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updateLinks="never" defaultThemeVersion="166925"/>
  <mc:AlternateContent xmlns:mc="http://schemas.openxmlformats.org/markup-compatibility/2006">
    <mc:Choice Requires="x15">
      <x15ac:absPath xmlns:x15ac="http://schemas.microsoft.com/office/spreadsheetml/2010/11/ac" url="C:\Users\thuengwattanakul\Desktop\Job25\Selic Corp\YE\FS\ไฟล์ตลาด\"/>
    </mc:Choice>
  </mc:AlternateContent>
  <xr:revisionPtr revIDLastSave="0" documentId="13_ncr:1_{2256785F-EEA4-49F6-BA55-14794E8E4BCF}" xr6:coauthVersionLast="47" xr6:coauthVersionMax="47" xr10:uidLastSave="{00000000-0000-0000-0000-000000000000}"/>
  <bookViews>
    <workbookView xWindow="28680" yWindow="-120" windowWidth="29040" windowHeight="15720" tabRatio="878" xr2:uid="{00000000-000D-0000-FFFF-FFFF00000000}"/>
  </bookViews>
  <sheets>
    <sheet name="BS 7-9" sheetId="1" r:id="rId1"/>
    <sheet name="PL 10-11" sheetId="7" r:id="rId2"/>
    <sheet name="SH 12" sheetId="33" r:id="rId3"/>
    <sheet name="SH 13" sheetId="31" r:id="rId4"/>
    <sheet name="SH 14" sheetId="34" r:id="rId5"/>
    <sheet name="SH 15" sheetId="32" r:id="rId6"/>
    <sheet name="CF 16-18" sheetId="5" r:id="rId7"/>
    <sheet name="DS_INTERNAL_SETTINGS_STORAGE" sheetId="35" state="veryHidden" r:id="rId8"/>
    <sheet name="DS_INTERNAL_DOCGROUP_STORAGE" sheetId="36" state="veryHidden" r:id="rId9"/>
    <sheet name="DS_INTERNAL_DOCUMENT_STORAGE" sheetId="37" state="veryHidden" r:id="rId10"/>
    <sheet name="DS_INTERNAL_SNIP_STORAGE" sheetId="38" state="very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6"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6" hidden="1">{#N/A,#N/A,FALSE,"BUDGET"}</definedName>
    <definedName name="___________DET4" localSheetId="1"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6"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6" hidden="1">{#N/A,#N/A,FALSE,"BUDGET"}</definedName>
    <definedName name="_________DET4" localSheetId="1"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6"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6"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6" hidden="1">{#N/A,#N/A,FALSE,"BUDGET"}</definedName>
    <definedName name="_______DET4" localSheetId="1"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6"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6"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6" hidden="1">{#N/A,#N/A,FALSE,"BUDGET"}</definedName>
    <definedName name="______DET4" localSheetId="1"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6"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6"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6" hidden="1">{#N/A,#N/A,FALSE,"BUDGET"}</definedName>
    <definedName name="_____DET4" localSheetId="1"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6"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6"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6" hidden="1">{#N/A,#N/A,FALSE,"BUDGET"}</definedName>
    <definedName name="___DET4" localSheetId="1"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6"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6"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6" hidden="1">{#N/A,#N/A,FALSE,"BUDGET"}</definedName>
    <definedName name="__DET4" localSheetId="1"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1" hidden="1">#REF!</definedName>
    <definedName name="_Fill" localSheetId="2" hidden="1">#REF!</definedName>
    <definedName name="_Fill" localSheetId="3" hidden="1">#REF!</definedName>
    <definedName name="_Fill" localSheetId="4" hidden="1">#REF!</definedName>
    <definedName name="_Fill" localSheetId="5" hidden="1">#REF!</definedName>
    <definedName name="_Fill"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5"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1" hidden="1">[59]คีย์ข้อมูลรายละเอียดต่างๆ!#REF!</definedName>
    <definedName name="_Key1" localSheetId="2" hidden="1">[59]คีย์ข้อมูลรายละเอียดต่างๆ!#REF!</definedName>
    <definedName name="_Key1" localSheetId="3" hidden="1">[59]คีย์ข้อมูลรายละเอียดต่างๆ!#REF!</definedName>
    <definedName name="_Key1" localSheetId="4" hidden="1">[59]คีย์ข้อมูลรายละเอียดต่างๆ!#REF!</definedName>
    <definedName name="_Key1" localSheetId="5" hidden="1">[59]คีย์ข้อมูลรายละเอียดต่างๆ!#REF!</definedName>
    <definedName name="_Key1" hidden="1">[59]คีย์ข้อมูลรายละเอียดต่างๆ!#REF!</definedName>
    <definedName name="_Key2" localSheetId="1" hidden="1">#REF!</definedName>
    <definedName name="_Key2" localSheetId="2" hidden="1">#REF!</definedName>
    <definedName name="_Key2" localSheetId="3" hidden="1">#REF!</definedName>
    <definedName name="_Key2" localSheetId="4" hidden="1">#REF!</definedName>
    <definedName name="_Key2" localSheetId="5"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localSheetId="5" hidden="1">#REF!</definedName>
    <definedName name="_Parse_In"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localSheetId="5"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6"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6" hidden="1">{#N/A,#N/A,FALSE,"BUDGET"}</definedName>
    <definedName name="AAAAA" localSheetId="1" hidden="1">{#N/A,#N/A,FALSE,"BUDGET"}</definedName>
    <definedName name="AAAAA" hidden="1">{#N/A,#N/A,FALSE,"BUDGET"}</definedName>
    <definedName name="aaaaaa">[2]!aaaaaa</definedName>
    <definedName name="aaaaaaa">#REF!</definedName>
    <definedName name="aaaaaaaa" hidden="1">{"'Eng (page2)'!$A$1:$D$52"}</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6"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6" hidden="1">{"'Model'!$A$1:$N$53"}</definedName>
    <definedName name="aoe" localSheetId="1"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6" hidden="1">{"FB Assumptions",#N/A,FALSE,"Asu";"FB Cashflow 1",#N/A,FALSE,"F&amp;B";"FB Cashflow 2",#N/A,FALSE,"F&amp;B"}</definedName>
    <definedName name="audit.test" localSheetId="1" hidden="1">{"FB Assumptions",#N/A,FALSE,"Asu";"FB Cashflow 1",#N/A,FALSE,"F&amp;B";"FB Cashflow 2",#N/A,FALSE,"F&amp;B"}</definedName>
    <definedName name="audit.test" hidden="1">{"FB Assumptions",#N/A,FALSE,"Asu";"FB Cashflow 1",#N/A,FALSE,"F&amp;B";"FB Cashflow 2",#N/A,FALSE,"F&amp;B"}</definedName>
    <definedName name="audit.test." localSheetId="6" hidden="1">{"Book Income",#N/A,FALSE,"B&amp;T";"Taxable Income",#N/A,FALSE,"B&amp;T"}</definedName>
    <definedName name="audit.test." localSheetId="1"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6" hidden="1">{"'Eng (page2)'!$A$1:$D$52"}</definedName>
    <definedName name="bb" localSheetId="1"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6" hidden="1">{"'Model'!$A$1:$N$53"}</definedName>
    <definedName name="beau" localSheetId="1"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6" hidden="1">{"'Eng (page2)'!$A$1:$D$52"}</definedName>
    <definedName name="cash" localSheetId="1"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6" hidden="1">{"'Eng (page2)'!$A$1:$D$52"}</definedName>
    <definedName name="cc" localSheetId="1"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 localSheetId="2">[106]!conb121</definedName>
    <definedName name="conb121" localSheetId="3">[106]!conb121</definedName>
    <definedName name="conb121" localSheetId="4">[106]!conb121</definedName>
    <definedName name="conb121" localSheetId="5">[106]!conb121</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6" hidden="1">{"'Model'!$A$1:$N$53"}</definedName>
    <definedName name="CPPC2001" localSheetId="1"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localSheetId="2" hidden="1">OFFSET([118]!Data.Top.Left,1,0)</definedName>
    <definedName name="Data.Dump" localSheetId="3" hidden="1">OFFSET([118]!Data.Top.Left,1,0)</definedName>
    <definedName name="Data.Dump" localSheetId="4" hidden="1">OFFSET([118]!Data.Top.Left,1,0)</definedName>
    <definedName name="Data.Dump" localSheetId="5" hidden="1">OFFSET([118]!Data.Top.Left,1,0)</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6" hidden="1">{#N/A,#N/A,FALSE,"MAIN";#N/A,#N/A,FALSE,"ACTvsBUD"}</definedName>
    <definedName name="DET" localSheetId="1"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6" hidden="1">{"'Eng (page2)'!$A$1:$D$52"}</definedName>
    <definedName name="gg" localSheetId="1" hidden="1">{"'Eng (page2)'!$A$1:$D$52"}</definedName>
    <definedName name="gg" hidden="1">{"'Eng (page2)'!$A$1:$D$52"}</definedName>
    <definedName name="GGAEWE">[2]!GGAEWE</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6" hidden="1">{"Book Income",#N/A,FALSE,"B&amp;T";"Taxable Income",#N/A,FALSE,"B&amp;T"}</definedName>
    <definedName name="hgfgy" localSheetId="1"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6" hidden="1">{"'Eng (page2)'!$A$1:$D$52"}</definedName>
    <definedName name="HTML_Control" localSheetId="1"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6" hidden="1">{"'Model'!$A$1:$N$53"}</definedName>
    <definedName name="iopo" localSheetId="1"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6" hidden="1">{"'Model'!$A$1:$N$53"}</definedName>
    <definedName name="ked" localSheetId="1"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6" hidden="1">{"FB Assumptions",#N/A,FALSE,"Asu";"FB Cashflow 1",#N/A,FALSE,"F&amp;B";"FB Cashflow 2",#N/A,FALSE,"F&amp;B"}</definedName>
    <definedName name="kjnk" localSheetId="1"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6" hidden="1">{"Book Income",#N/A,FALSE,"B&amp;T";"Taxable Income",#N/A,FALSE,"B&amp;T"}</definedName>
    <definedName name="kl" localSheetId="1"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6"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6" hidden="1">{"Book Income",#N/A,FALSE,"B&amp;T";"Taxable Income",#N/A,FALSE,"B&amp;T"}</definedName>
    <definedName name="MM_note2" localSheetId="1"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6" hidden="1">{"'Eng (page2)'!$A$1:$D$52"}</definedName>
    <definedName name="nn" localSheetId="1"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6" hidden="1">{"Book Income",#N/A,FALSE,"B&amp;T";"Taxable Income",#N/A,FALSE,"B&amp;T"}</definedName>
    <definedName name="nut" localSheetId="1"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localSheetId="2" hidden="1">OFFSET([118]!Data.Top.Left,1,0)</definedName>
    <definedName name="Ownership" localSheetId="3" hidden="1">OFFSET([118]!Data.Top.Left,1,0)</definedName>
    <definedName name="Ownership" localSheetId="4" hidden="1">OFFSET([118]!Data.Top.Left,1,0)</definedName>
    <definedName name="Ownership" localSheetId="5" hidden="1">OFFSET([118]!Data.Top.Left,1,0)</definedName>
    <definedName name="Ownership" hidden="1">OFFSET([118]!Data.Top.Left,1,0)</definedName>
    <definedName name="oy">NA()</definedName>
    <definedName name="oyot">[2]!oyot</definedName>
    <definedName name="oyt">[2]!oyt</definedName>
    <definedName name="oyu">[2]!oyu</definedName>
    <definedName name="p">[2]!p</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7-9'!$A$1:$J$89</definedName>
    <definedName name="_xlnm.Print_Area" localSheetId="6">'CF 16-18'!$A$1:$J$94</definedName>
    <definedName name="_xlnm.Print_Area" localSheetId="1">'PL 10-11'!$A$1:$J$74</definedName>
    <definedName name="_xlnm.Print_Area" localSheetId="2">'SH 12'!$A$1:$X$33</definedName>
    <definedName name="_xlnm.Print_Area" localSheetId="3">'SH 13'!$A$1:$X$33</definedName>
    <definedName name="_xlnm.Print_Area" localSheetId="4">'SH 14'!$A$1:$P$27</definedName>
    <definedName name="_xlnm.Print_Area" localSheetId="5">'SH 15'!$A$1:$P$27</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6" hidden="1">{"'Eng (page2)'!$A$1:$D$52"}</definedName>
    <definedName name="qq" localSheetId="1"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 localSheetId="2">Scheduled_Payment+Extra_Payment</definedName>
    <definedName name="Total_Payment" localSheetId="3">Scheduled_Payment+Extra_Payment</definedName>
    <definedName name="Total_Payment" localSheetId="4">Scheduled_Payment+Extra_Payment</definedName>
    <definedName name="Total_Payment" localSheetId="5">Scheduled_Payment+Extra_Payment</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6" hidden="1">{"'Model'!$A$1:$N$53"}</definedName>
    <definedName name="tun" localSheetId="1"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6"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6"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6"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6" hidden="1">{"FB Assumptions",#N/A,FALSE,"Asu";"FB Cashflow 1",#N/A,FALSE,"F&amp;B";"FB Cashflow 2",#N/A,FALSE,"F&amp;B"}</definedName>
    <definedName name="wrn.Food_Beverage." localSheetId="1" hidden="1">{"FB Assumptions",#N/A,FALSE,"Asu";"FB Cashflow 1",#N/A,FALSE,"F&amp;B";"FB Cashflow 2",#N/A,FALSE,"F&amp;B"}</definedName>
    <definedName name="wrn.Food_Beverage." hidden="1">{"FB Assumptions",#N/A,FALSE,"Asu";"FB Cashflow 1",#N/A,FALSE,"F&amp;B";"FB Cashflow 2",#N/A,FALSE,"F&amp;B"}</definedName>
    <definedName name="wrn.Forecast." localSheetId="6"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6"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6" hidden="1">{"Book Income",#N/A,FALSE,"B&amp;T";"Taxable Income",#N/A,FALSE,"B&amp;T"}</definedName>
    <definedName name="wrn.Income." localSheetId="1"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6" hidden="1">{"Rent1",#N/A,FALSE,"RENT";"Rent2",#N/A,FALSE,"RENT"}</definedName>
    <definedName name="wrn.Rent." localSheetId="1"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6" hidden="1">{"Sensitivity1",#N/A,FALSE,"Sensitivity";"Sensitivity2",#N/A,FALSE,"Sensitivity"}</definedName>
    <definedName name="wrn.Sensitive." localSheetId="1"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6"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6" hidden="1">{"'Eng (page2)'!$A$1:$D$52"}</definedName>
    <definedName name="ww" localSheetId="1"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7-9'!$A$1:$H$89</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7-9'!$A$1:$H$89,'BS 7-9'!#REF!</definedName>
    <definedName name="Z_A53525C4_60AD_4A29_9F48_1D9191CFD045_.wvu.Rows" localSheetId="0" hidden="1">'BS 7-9'!#REF!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7-9'!$A$1:$H$89,'BS 7-9'!#REF!</definedName>
    <definedName name="Z_D8F0B108_6CF4_4003_956F_ECA8DB6C8E6B_.wvu.Rows" localSheetId="0" hidden="1">'BS 7-9'!#REF!</definedName>
    <definedName name="Z_D9AA615B_CF7C_4DD2_8EFB_07C771EE2DED_.wvu.Cols" localSheetId="1" hidden="1">'PL 10-11'!#REF!,'PL 10-11'!#REF!</definedName>
    <definedName name="Z_D9AA615B_CF7C_4DD2_8EFB_07C771EE2DED_.wvu.PrintArea" localSheetId="0" hidden="1">'BS 7-9'!$A$1:$H$89</definedName>
    <definedName name="Z_D9AA615B_CF7C_4DD2_8EFB_07C771EE2DED_.wvu.PrintArea" localSheetId="1" hidden="1">'PL 10-11'!$A$1:$H$38</definedName>
    <definedName name="Z_D9AA615B_CF7C_4DD2_8EFB_07C771EE2DED_.wvu.Rows" localSheetId="0" hidden="1">'BS 7-9'!#REF!,'BS 7-9'!#REF!,'BS 7-9'!#REF!,'BS 7-9'!#REF!,'BS 7-9'!#REF!,'BS 7-9'!#REF!</definedName>
    <definedName name="Z_D9AA615B_CF7C_4DD2_8EFB_07C771EE2DED_.wvu.Rows" localSheetId="1" hidden="1">'PL 10-11'!#REF!,'PL 10-11'!#REF!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7-9'!$A$1:$H$89,'BS 7-9'!#REF!</definedName>
    <definedName name="Z_F4B66B4C_C0EC_42D2_A092_06E8E5D3B185_.wvu.Rows" localSheetId="0" hidden="1">'BS 7-9'!#REF!</definedName>
    <definedName name="Z_FD730857_2E5C_4060_8CCE_BD729BAEC1EB_.wvu.PrintArea" localSheetId="0" hidden="1">'BS 7-9'!$A$1:$H$89,'BS 7-9'!#REF!</definedName>
    <definedName name="Z_FD730857_2E5C_4060_8CCE_BD729BAEC1EB_.wvu.Rows" localSheetId="0" hidden="1">'BS 7-9'!#REF!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6" hidden="1">{"'Eng (page2)'!$A$1:$D$52"}</definedName>
    <definedName name="ZD" localSheetId="1"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6" hidden="1">{"'Eng (page2)'!$A$1:$D$52"}</definedName>
    <definedName name="zz" localSheetId="1"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hidden="1">{"'Model'!$A$1:$N$53"}</definedName>
    <definedName name="แ">#REF!</definedName>
    <definedName name="แ2">#REF!</definedName>
    <definedName name="แดดเก" hidden="1">{"'Model'!$A$1:$N$53"}</definedName>
    <definedName name="แนวคำตอบ" hidden="1">{"'Model'!$A$1:$N$53"}</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hidden="1">{"'Model'!$A$1:$N$53"}</definedName>
    <definedName name="กกก">'[240]Fagor04-A3112e'!#REF!</definedName>
    <definedName name="กกกก">#REF!</definedName>
    <definedName name="กกกกก">#REF!</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hidden="1">#REF!</definedName>
    <definedName name="ร" localSheetId="6" hidden="1">{"'Model'!$A$1:$N$53"}</definedName>
    <definedName name="ร" localSheetId="1"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5" l="1"/>
  <c r="D11" i="5"/>
  <c r="H36" i="1" l="1"/>
  <c r="H12" i="5"/>
  <c r="H11" i="5"/>
  <c r="R28" i="31" l="1"/>
  <c r="V27" i="33" l="1"/>
  <c r="V29" i="33" s="1"/>
  <c r="R31" i="33"/>
  <c r="R28" i="33"/>
  <c r="T28" i="33" s="1"/>
  <c r="X28" i="33" s="1"/>
  <c r="R27" i="33"/>
  <c r="P29" i="33"/>
  <c r="N29" i="33"/>
  <c r="J29" i="33"/>
  <c r="H29" i="33"/>
  <c r="F29" i="33"/>
  <c r="D29" i="33"/>
  <c r="N24" i="33"/>
  <c r="V22" i="33"/>
  <c r="R21" i="33"/>
  <c r="R22" i="33" s="1"/>
  <c r="P22" i="33"/>
  <c r="P24" i="33" s="1"/>
  <c r="N22" i="33"/>
  <c r="L22" i="33"/>
  <c r="J22" i="33"/>
  <c r="H22" i="33"/>
  <c r="F22" i="33"/>
  <c r="D22" i="33"/>
  <c r="D22" i="31"/>
  <c r="V18" i="33"/>
  <c r="P18" i="33"/>
  <c r="N18" i="33"/>
  <c r="L18" i="33"/>
  <c r="L24" i="33" s="1"/>
  <c r="J18" i="33"/>
  <c r="J24" i="33" s="1"/>
  <c r="J33" i="33" s="1"/>
  <c r="H18" i="33"/>
  <c r="F18" i="33"/>
  <c r="D18" i="33"/>
  <c r="R17" i="33"/>
  <c r="T17" i="33" s="1"/>
  <c r="X17" i="33" s="1"/>
  <c r="R16" i="33"/>
  <c r="R12" i="33"/>
  <c r="T12" i="33" s="1"/>
  <c r="X12" i="33" s="1"/>
  <c r="V24" i="33" l="1"/>
  <c r="P33" i="33"/>
  <c r="P12" i="31" s="1"/>
  <c r="R18" i="33"/>
  <c r="R24" i="33" s="1"/>
  <c r="F24" i="33"/>
  <c r="F33" i="33" s="1"/>
  <c r="D24" i="33"/>
  <c r="D33" i="33" s="1"/>
  <c r="H24" i="33"/>
  <c r="H33" i="33" s="1"/>
  <c r="N33" i="33"/>
  <c r="T31" i="33"/>
  <c r="X31" i="33" s="1"/>
  <c r="T16" i="33"/>
  <c r="V33" i="33"/>
  <c r="R29" i="33"/>
  <c r="T21" i="33"/>
  <c r="X21" i="33" s="1"/>
  <c r="X22" i="33" s="1"/>
  <c r="R33" i="33" l="1"/>
  <c r="X16" i="33"/>
  <c r="X18" i="33" s="1"/>
  <c r="X24" i="33" s="1"/>
  <c r="T18" i="33"/>
  <c r="T22" i="33"/>
  <c r="T24" i="33" l="1"/>
  <c r="P12" i="34"/>
  <c r="L25" i="34"/>
  <c r="P25" i="34" s="1"/>
  <c r="N23" i="34"/>
  <c r="J23" i="34"/>
  <c r="H23" i="34"/>
  <c r="F23" i="34"/>
  <c r="D23" i="34"/>
  <c r="P22" i="34"/>
  <c r="N18" i="34"/>
  <c r="L18" i="34"/>
  <c r="J18" i="34"/>
  <c r="H18" i="34"/>
  <c r="F18" i="34"/>
  <c r="D18" i="34"/>
  <c r="P17" i="34"/>
  <c r="P16" i="34"/>
  <c r="N27" i="34"/>
  <c r="N12" i="32" s="1"/>
  <c r="H27" i="34"/>
  <c r="V27" i="31"/>
  <c r="V29" i="31" s="1"/>
  <c r="R31" i="31"/>
  <c r="T31" i="31" s="1"/>
  <c r="X31" i="31" s="1"/>
  <c r="T28" i="31"/>
  <c r="P29" i="31"/>
  <c r="N29" i="31"/>
  <c r="J29" i="31"/>
  <c r="H29" i="31"/>
  <c r="F29" i="31"/>
  <c r="D29" i="31"/>
  <c r="R21" i="31"/>
  <c r="T21" i="31" s="1"/>
  <c r="X21" i="31" s="1"/>
  <c r="R16" i="31"/>
  <c r="T16" i="31" s="1"/>
  <c r="R17" i="31"/>
  <c r="T17" i="31" s="1"/>
  <c r="P18" i="34" l="1"/>
  <c r="H12" i="32"/>
  <c r="D27" i="34"/>
  <c r="D12" i="32" s="1"/>
  <c r="F27" i="34"/>
  <c r="F12" i="32" s="1"/>
  <c r="J27" i="34"/>
  <c r="J12" i="32" l="1"/>
  <c r="V22" i="31"/>
  <c r="T22" i="31"/>
  <c r="X22" i="31"/>
  <c r="P22" i="31"/>
  <c r="N22" i="31"/>
  <c r="L22" i="31"/>
  <c r="J22" i="31"/>
  <c r="H22" i="31"/>
  <c r="F22" i="31"/>
  <c r="R22" i="31"/>
  <c r="V18" i="31"/>
  <c r="R18" i="31"/>
  <c r="P18" i="31"/>
  <c r="P24" i="31" s="1"/>
  <c r="P33" i="31" s="1"/>
  <c r="N18" i="31"/>
  <c r="L18" i="31"/>
  <c r="L24" i="31" s="1"/>
  <c r="J18" i="31"/>
  <c r="H18" i="31"/>
  <c r="F18" i="31"/>
  <c r="D18" i="31"/>
  <c r="D24" i="31" s="1"/>
  <c r="R27" i="31"/>
  <c r="R29" i="31" s="1"/>
  <c r="X17" i="31"/>
  <c r="X16" i="31"/>
  <c r="N12" i="31"/>
  <c r="R12" i="31"/>
  <c r="V12" i="31"/>
  <c r="F12" i="31"/>
  <c r="H12" i="31"/>
  <c r="J12" i="31"/>
  <c r="D12" i="31"/>
  <c r="V24" i="31" l="1"/>
  <c r="V33" i="31" s="1"/>
  <c r="F24" i="31"/>
  <c r="N24" i="31"/>
  <c r="R24" i="31"/>
  <c r="R33" i="31" s="1"/>
  <c r="J24" i="31"/>
  <c r="N33" i="31"/>
  <c r="D33" i="31"/>
  <c r="J33" i="31"/>
  <c r="F33" i="31"/>
  <c r="H24" i="31"/>
  <c r="H33" i="31" s="1"/>
  <c r="X18" i="31"/>
  <c r="X24" i="31" s="1"/>
  <c r="T18" i="31"/>
  <c r="T24" i="31" s="1"/>
  <c r="J56" i="5"/>
  <c r="F56" i="5"/>
  <c r="D56" i="5"/>
  <c r="H56" i="5"/>
  <c r="D75" i="5" l="1"/>
  <c r="F75" i="5"/>
  <c r="J75" i="5"/>
  <c r="H75" i="5"/>
  <c r="J85" i="1" l="1"/>
  <c r="F85" i="1"/>
  <c r="L25" i="32" l="1"/>
  <c r="P17" i="32" l="1"/>
  <c r="P16" i="32"/>
  <c r="H89" i="5" l="1"/>
  <c r="D89" i="5"/>
  <c r="P25" i="32"/>
  <c r="J23" i="32"/>
  <c r="H23" i="32"/>
  <c r="F23" i="32"/>
  <c r="D23" i="32"/>
  <c r="N18" i="32"/>
  <c r="L18" i="32"/>
  <c r="J18" i="32"/>
  <c r="H18" i="32"/>
  <c r="F18" i="32"/>
  <c r="D18" i="32"/>
  <c r="P18" i="32" l="1"/>
  <c r="H27" i="32" l="1"/>
  <c r="J27" i="32"/>
  <c r="D27" i="32" l="1"/>
  <c r="F27" i="32" l="1"/>
  <c r="J29" i="1" l="1"/>
  <c r="H29" i="1"/>
  <c r="F29" i="1"/>
  <c r="D29" i="1"/>
  <c r="J66" i="7" l="1"/>
  <c r="H66" i="7"/>
  <c r="F66" i="7"/>
  <c r="D66" i="7"/>
  <c r="D54" i="7"/>
  <c r="D67" i="7" l="1"/>
  <c r="D22" i="7" l="1"/>
  <c r="J22" i="7" l="1"/>
  <c r="J15" i="7"/>
  <c r="F54" i="7" l="1"/>
  <c r="F67" i="7" s="1"/>
  <c r="J54" i="7"/>
  <c r="H54" i="7"/>
  <c r="J67" i="7" l="1"/>
  <c r="H67" i="7"/>
  <c r="N22" i="32" s="1"/>
  <c r="P22" i="32" l="1"/>
  <c r="N23" i="32"/>
  <c r="N27" i="32" s="1"/>
  <c r="F15" i="7"/>
  <c r="F22" i="7" l="1"/>
  <c r="J15" i="1"/>
  <c r="H51" i="1" l="1"/>
  <c r="H22" i="7" l="1"/>
  <c r="F24" i="7" l="1"/>
  <c r="F28" i="7" s="1"/>
  <c r="J51" i="1" l="1"/>
  <c r="H61" i="1" l="1"/>
  <c r="D61" i="1" l="1"/>
  <c r="F61" i="1" l="1"/>
  <c r="J61" i="1"/>
  <c r="F6" i="5" l="1"/>
  <c r="D6" i="5"/>
  <c r="D46" i="5" l="1"/>
  <c r="D82" i="5" s="1"/>
  <c r="F46" i="5"/>
  <c r="F82" i="5" s="1"/>
  <c r="D51" i="1" l="1"/>
  <c r="C74" i="7" l="1"/>
  <c r="H15" i="7"/>
  <c r="D15" i="7"/>
  <c r="D24" i="7" s="1"/>
  <c r="D28" i="7" s="1"/>
  <c r="F44" i="7"/>
  <c r="J44" i="7" s="1"/>
  <c r="D44" i="7"/>
  <c r="H44" i="7" s="1"/>
  <c r="J87" i="1" l="1"/>
  <c r="H68" i="1"/>
  <c r="D68" i="1"/>
  <c r="F51" i="1"/>
  <c r="D36" i="1"/>
  <c r="J31" i="1"/>
  <c r="F15" i="1"/>
  <c r="H15" i="1"/>
  <c r="D15" i="1"/>
  <c r="D63" i="1" l="1"/>
  <c r="D31" i="1"/>
  <c r="F63" i="1"/>
  <c r="J63" i="1"/>
  <c r="J89" i="1" s="1"/>
  <c r="F31" i="1"/>
  <c r="H31" i="1"/>
  <c r="H63" i="1"/>
  <c r="H6" i="5" l="1"/>
  <c r="H46" i="5"/>
  <c r="H82" i="5" s="1"/>
  <c r="J6" i="5"/>
  <c r="J46" i="5"/>
  <c r="J82" i="5" s="1"/>
  <c r="F87" i="1"/>
  <c r="F89" i="1" l="1"/>
  <c r="F30" i="7" l="1"/>
  <c r="F35" i="7" s="1"/>
  <c r="F9" i="5" l="1"/>
  <c r="F25" i="5" s="1"/>
  <c r="F37" i="5" s="1"/>
  <c r="F39" i="5" s="1"/>
  <c r="F85" i="5" s="1"/>
  <c r="F46" i="7"/>
  <c r="F68" i="7" s="1"/>
  <c r="L27" i="33" l="1"/>
  <c r="F37" i="7"/>
  <c r="F88" i="5"/>
  <c r="F90" i="5" s="1"/>
  <c r="F73" i="7"/>
  <c r="L29" i="33" l="1"/>
  <c r="L33" i="33" s="1"/>
  <c r="T27" i="33"/>
  <c r="D30" i="7"/>
  <c r="D35" i="7" s="1"/>
  <c r="L27" i="31" s="1"/>
  <c r="T27" i="31" s="1"/>
  <c r="X27" i="31" s="1"/>
  <c r="L12" i="31" l="1"/>
  <c r="L29" i="31"/>
  <c r="X27" i="33"/>
  <c r="T29" i="33"/>
  <c r="T33" i="33" s="1"/>
  <c r="D37" i="7"/>
  <c r="D9" i="5"/>
  <c r="D25" i="5" s="1"/>
  <c r="D37" i="5" s="1"/>
  <c r="D39" i="5" s="1"/>
  <c r="D85" i="5" s="1"/>
  <c r="D46" i="7"/>
  <c r="H24" i="7"/>
  <c r="H28" i="7" s="1"/>
  <c r="L33" i="31" l="1"/>
  <c r="T12" i="31"/>
  <c r="X29" i="33"/>
  <c r="X28" i="31"/>
  <c r="T29" i="31"/>
  <c r="T33" i="31" s="1"/>
  <c r="D88" i="5"/>
  <c r="D90" i="5" s="1"/>
  <c r="D68" i="7"/>
  <c r="D73" i="7" s="1"/>
  <c r="H30" i="7"/>
  <c r="L21" i="32" s="1"/>
  <c r="P21" i="32" s="1"/>
  <c r="X29" i="31" l="1"/>
  <c r="X33" i="33"/>
  <c r="D85" i="1"/>
  <c r="H37" i="7"/>
  <c r="H35" i="7"/>
  <c r="H9" i="5" s="1"/>
  <c r="H46" i="7"/>
  <c r="J24" i="7"/>
  <c r="X12" i="31" l="1"/>
  <c r="X33" i="31" s="1"/>
  <c r="D87" i="1"/>
  <c r="L23" i="32"/>
  <c r="P23" i="32"/>
  <c r="J28" i="7"/>
  <c r="J30" i="7" s="1"/>
  <c r="J37" i="7" s="1"/>
  <c r="H68" i="7"/>
  <c r="H25" i="5"/>
  <c r="H37" i="5" s="1"/>
  <c r="H39" i="5" s="1"/>
  <c r="H85" i="5" s="1"/>
  <c r="H88" i="5" l="1"/>
  <c r="H90" i="5" s="1"/>
  <c r="H73" i="7"/>
  <c r="J35" i="7"/>
  <c r="J46" i="7"/>
  <c r="J68" i="7" s="1"/>
  <c r="J73" i="7" l="1"/>
  <c r="J9" i="5"/>
  <c r="J25" i="5" s="1"/>
  <c r="J37" i="5" s="1"/>
  <c r="J39" i="5" s="1"/>
  <c r="J85" i="5" s="1"/>
  <c r="J88" i="5" s="1"/>
  <c r="J90" i="5" s="1"/>
  <c r="L21" i="34"/>
  <c r="P21" i="34" l="1"/>
  <c r="P23" i="34" s="1"/>
  <c r="P27" i="34" s="1"/>
  <c r="L23" i="34"/>
  <c r="L27" i="34" s="1"/>
  <c r="L12" i="32" l="1"/>
  <c r="L27" i="32" s="1"/>
  <c r="P12" i="32"/>
  <c r="D89" i="1"/>
  <c r="P27" i="32" l="1"/>
  <c r="H85" i="1"/>
  <c r="H87" i="1" l="1"/>
  <c r="H89" i="1" l="1"/>
</calcChain>
</file>

<file path=xl/sharedStrings.xml><?xml version="1.0" encoding="utf-8"?>
<sst xmlns="http://schemas.openxmlformats.org/spreadsheetml/2006/main" count="468" uniqueCount="251">
  <si>
    <t>บริษัท ซีลิค คอร์พ จำกัด (มหาชน) และบริษัทย่อย</t>
  </si>
  <si>
    <t>งบการเงินรวม</t>
  </si>
  <si>
    <t>งบการเงินเฉพาะกิจการ</t>
  </si>
  <si>
    <t>31 ธันวาคม</t>
  </si>
  <si>
    <t>สินทรัพย์</t>
  </si>
  <si>
    <t>หมายเหตุ</t>
  </si>
  <si>
    <t>(พันบาท)</t>
  </si>
  <si>
    <t>สินทรัพย์หมุนเวียน</t>
  </si>
  <si>
    <t>เงินสดและรายการเทียบเท่าเงินสด</t>
  </si>
  <si>
    <t>ลูกหนี้การค้า</t>
  </si>
  <si>
    <t xml:space="preserve">สินค้าคงเหลือ </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</si>
  <si>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</si>
  <si>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</si>
  <si>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</si>
  <si>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</si>
  <si>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</si>
  <si>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ค่าความนิยม</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</si>
  <si>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</si>
  <si>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</si>
  <si>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</si>
  <si>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</si>
  <si>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</si>
  <si>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</si>
  <si>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</si>
  <si>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</si>
  <si>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เงินกู้ยืมระยะยาวจากสถาบันการเงิน</t>
  </si>
  <si>
    <t xml:space="preserve">   ที่ถึงกำหนดชำระภายในหนึ่งปี</t>
  </si>
  <si>
    <t>หนี้สินหมุนเวียนอื่น</t>
  </si>
  <si>
    <t>รวมหนี้สินหมุนเวียน</t>
  </si>
  <si>
    <t>หนี้สินไม่หมุนเวียน</t>
  </si>
  <si>
    <t>หนี้สินภาษีเงินได้รอการตัดบัญชี</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</si>
  <si>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</si>
  <si>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</si>
  <si>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</si>
  <si>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</si>
  <si>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</si>
  <si>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</si>
  <si>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ทุนที่ออกและชำระแล้ว    </t>
  </si>
  <si>
    <t>ส่วนเกินมูลค่าหุ้นสามัญ</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</si>
  <si>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</si>
  <si>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</si>
  <si>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</si>
  <si>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</si>
  <si>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</si>
  <si>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</si>
  <si>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</si>
  <si>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</si>
  <si>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</si>
  <si>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</si>
  <si>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</si>
  <si>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</si>
  <si>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</si>
  <si>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</si>
  <si>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</si>
  <si>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</si>
  <si>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</si>
  <si>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ต้นทุนทางการเงิน</t>
  </si>
  <si>
    <t>รวมค่าใช้จ่าย</t>
  </si>
  <si>
    <t>กำไรก่อนค่าใช้จ่ายภาษีเงินได้</t>
  </si>
  <si>
    <t>ค่าใช้จ่ายภาษีเงินได้</t>
  </si>
  <si>
    <t xml:space="preserve">    ส่วนที่เป็นของบริษัทใหญ่</t>
  </si>
  <si>
    <r>
      <t>กำไรต่อหุ้นขั้นพื้นฐาน</t>
    </r>
    <r>
      <rPr>
        <b/>
        <i/>
        <sz val="15"/>
        <rFont val="Angsana New"/>
        <family val="1"/>
      </rPr>
      <t xml:space="preserve"> (บาท)</t>
    </r>
  </si>
  <si>
    <t>รายการที่อาจถูกจัดประเภทใหม่ไว้ใน</t>
  </si>
  <si>
    <t>ผลต่างของอัตราแลกเปลี่ยน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</si>
  <si>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</si>
  <si>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</si>
  <si>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</si>
  <si>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องค์ประกอบอื่น</t>
  </si>
  <si>
    <t>รวม</t>
  </si>
  <si>
    <t>ส่วนของ</t>
  </si>
  <si>
    <t>ส่วนเกิน</t>
  </si>
  <si>
    <t>ส่วนได้เสีย</t>
  </si>
  <si>
    <t>มูลค่าหุ้น</t>
  </si>
  <si>
    <t xml:space="preserve"> ทุนสำรอง</t>
  </si>
  <si>
    <t>การแปลงค่า</t>
  </si>
  <si>
    <t>ผู้ถือหุ้น</t>
  </si>
  <si>
    <t>ที่ไม่มีอำนาจ</t>
  </si>
  <si>
    <t xml:space="preserve">  และชำระแล้ว </t>
  </si>
  <si>
    <t>สามัญ</t>
  </si>
  <si>
    <t>ตามกฎหมาย</t>
  </si>
  <si>
    <t>ยังไม่ได้จัดสรร</t>
  </si>
  <si>
    <t>งบการเงิน</t>
  </si>
  <si>
    <t>ของบริษัทใหญ่</t>
  </si>
  <si>
    <t>ควบคุม</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</si>
  <si>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</si>
  <si>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</si>
  <si>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กระแสเงินสดจากกิจกรรมดำเนินงาน</t>
  </si>
  <si>
    <t>ภาษีเงินได้</t>
  </si>
  <si>
    <t>ค่าเสื่อมราคาและค่าตัดจำหน่าย</t>
  </si>
  <si>
    <t>ประมาณการหนี้สินสำหรับผลประโยชน์พนักงาน</t>
  </si>
  <si>
    <t>การเปลี่ยนแปลงในสินทรัพย์และหนี้สินดำเนินงาน</t>
  </si>
  <si>
    <t xml:space="preserve">ลูกหนี้การค้า </t>
  </si>
  <si>
    <t>สินค้าคงเหลือ</t>
  </si>
  <si>
    <t>สินทรัพย์ไม่หมุนเวียนอื่น</t>
  </si>
  <si>
    <t>จ่ายหนี้สินสำหรับผลประโยชน์พนักงาน</t>
  </si>
  <si>
    <t>ภาษีเงินได้จ่ายออก</t>
  </si>
  <si>
    <t>กระแสเงินสดจากกิจกรรมลงทุน</t>
  </si>
  <si>
    <t>เงินสดจ่ายเพื่อซื้ออาคารและอุปกรณ์</t>
  </si>
  <si>
    <t>เงินสดรับจากการขายอุปกรณ์</t>
  </si>
  <si>
    <t>ดอกเบี้ยรับ</t>
  </si>
  <si>
    <t>กระแสเงินสดจากกิจกรรมจัดหาเงิน</t>
  </si>
  <si>
    <t>เงินสดรับจากเงินกู้ยืมระยะสั้นจากสถาบันการเงิน</t>
  </si>
  <si>
    <t>ดอกเบี้ยจ่าย</t>
  </si>
  <si>
    <t xml:space="preserve">   ก่อนผลกระทบของอัตราแลกเปลี่ยน</t>
  </si>
  <si>
    <t>ผลกระทบของอัตราแลกเปลี่ยนที่มีต่อเงินสดและ</t>
  </si>
  <si>
    <t xml:space="preserve">   รายการเทียบเท่าเงินสด</t>
  </si>
  <si>
    <t xml:space="preserve">    ส่วนที่เป็นของส่วนได้เสียที่ไม่มีอำนาจควบคุม</t>
  </si>
  <si>
    <t>กระแสเงินสดสุทธิได้มาจากการดำเนินงาน</t>
  </si>
  <si>
    <t xml:space="preserve">กระแสเงินสดสุทธิได้มาจากกิจกรรมดำเนินงาน </t>
  </si>
  <si>
    <t>เงินสดและรายการเทียบเท่าเงินสด ณ วันที่ 1 มกราคม</t>
  </si>
  <si>
    <t>เงินปันผลจ่ายให้ผู้ถือหุ้นของบริษัท</t>
  </si>
  <si>
    <t>งบกำไรขาดทุนเบ็ดเสร็จ</t>
  </si>
  <si>
    <t>งบกระแสเงินสด</t>
  </si>
  <si>
    <t>งบกำไรขาดทุน</t>
  </si>
  <si>
    <t>สำหรับปีสิ้นสุดวันที่ 31 ธันวาคม</t>
  </si>
  <si>
    <t>เงินสดและรายการเทียบเท่าเงินสด ณ วันที่ 31 ธันวาคม</t>
  </si>
  <si>
    <t>หนี้สินไม่หมุนเวียนอื่น</t>
  </si>
  <si>
    <t>ส่วนของหนี้สินตามสัญญาเช่า</t>
  </si>
  <si>
    <t>ลูกหนี้หมุนเวียนอื่น</t>
  </si>
  <si>
    <t>สินทรัพย์ไม่มีตัวตนอื่น</t>
  </si>
  <si>
    <t>เจ้าหนี้หมุนเวียนอื่น</t>
  </si>
  <si>
    <t>ภาษีเงินได้นิติบุคคลค้างจ่าย</t>
  </si>
  <si>
    <t>เจ้าหนี้ไม่หมุนเวียนอื่น</t>
  </si>
  <si>
    <t>กำไรสำหรับปี</t>
  </si>
  <si>
    <t>โอนไปสำรองตามกฎหมาย</t>
  </si>
  <si>
    <t>สำรอง</t>
  </si>
  <si>
    <t>หนี้สินตามสัญญาเช่า</t>
  </si>
  <si>
    <t>กำไรจากกิจกรรมดำเนินงาน</t>
  </si>
  <si>
    <t xml:space="preserve">    รวมเงินทุนที่ได้รับจากผู้ถือหุ้นและการจัดสรรส่วนทุนให้ผู้ถือหุ้น</t>
  </si>
  <si>
    <t>ทุนสำรอง</t>
  </si>
  <si>
    <t>ผลกำไรจากอัตราแลกเปลี่ยนสุทธิ</t>
  </si>
  <si>
    <t>ผลขาดทุนจากอัตราแลกเปลี่ยนสุทธิ</t>
  </si>
  <si>
    <t>ปรับรายการที่กระทบกำไรเป็นเงินสดรับ (จ่าย)</t>
  </si>
  <si>
    <t>เงินปันผลรับ</t>
  </si>
  <si>
    <t>เงินลงทุนในตราสารทุน</t>
  </si>
  <si>
    <t xml:space="preserve">    เงินปันผล</t>
  </si>
  <si>
    <t>เงินสดจ่ายเพื่อซื้อสินทรัพย์ไม่มีตัวตน</t>
  </si>
  <si>
    <t>เงินสดจ่ายจากการเปลี่ยนแปลงส่วนได้เสีย</t>
  </si>
  <si>
    <t>เงินสดจ่ายชำระหนี้สินตามสัญญาเช่า</t>
  </si>
  <si>
    <t>กำไรหรือขาดทุนในภายหลัง</t>
  </si>
  <si>
    <t>ของผลประโยชน์พนักงานที่กำหนดไว้</t>
  </si>
  <si>
    <t>ภาษีเงินได้ของรายการที่จะไม่ถูกจัดประเภทใหม่</t>
  </si>
  <si>
    <t>ไว้ในกำไรหรือขาดทุนในภายหลัง</t>
  </si>
  <si>
    <t>กระแสเงินสดสุทธิได้มาจาก (ใช้ไปใน) กิจกรรมจัดหาเงิน</t>
  </si>
  <si>
    <t>รายได้ค่าเช่า</t>
  </si>
  <si>
    <t>การเปลี่ยนแปลง</t>
  </si>
  <si>
    <t>ในมูลค่ายุติธรรม</t>
  </si>
  <si>
    <t>ของผู้ถือหุ้น</t>
  </si>
  <si>
    <t>ของส่วน</t>
  </si>
  <si>
    <t>(กำไร) ขาดทุนจากการปรับมูลค่ายุติธรรม</t>
  </si>
  <si>
    <t>กำไร (ขาดทุน) เบ็ดเสร็จอื่น</t>
  </si>
  <si>
    <t>เงินฝากสถาบันการเงินที่มีข้อจำกัดในการใช้</t>
  </si>
  <si>
    <t>เงินลงทุนในการร่วมค้า</t>
  </si>
  <si>
    <t>อสังหาริมทรัพย์เพื่อการลงทุน</t>
  </si>
  <si>
    <t>เงินมัดจำเครื่องจักร</t>
  </si>
  <si>
    <t xml:space="preserve">     กำไร</t>
  </si>
  <si>
    <t>เงินปันผล</t>
  </si>
  <si>
    <t>การจ่ายโดยใช้หุ้นเป็นเกณฑ์</t>
  </si>
  <si>
    <t xml:space="preserve">การเปลี่ยนแปลงในส่วนได้เสียในบริษัทย่อย </t>
  </si>
  <si>
    <t>การได้มาซึ่งส่วนได้เสียที่ไม่มีอำนาจควบคุม</t>
  </si>
  <si>
    <t>รวมการเปลี่ยนแปลงในส่วนได้เสียในบริษัทย่อย</t>
  </si>
  <si>
    <t>รวมรายการกับผู้เป็นเจ้าของที่บันทึกโดยตรงเข้าส่วนของผู้ถือหุ้น</t>
  </si>
  <si>
    <t>ทุนอื่น</t>
  </si>
  <si>
    <t>รวมกำไร (ขาดทุน) เบ็ดเสร็จสำหรับปี</t>
  </si>
  <si>
    <t>ผลขาดทุนจากการด้อยค่าด้านเครดิตที่คาดว่าจะเกิดขึ้น</t>
  </si>
  <si>
    <t>เงินสดจ่ายเพื่อมัดจำเครื่องจักร</t>
  </si>
  <si>
    <t>จากสถาบันการเงิน</t>
  </si>
  <si>
    <t>เจ้าหนี้จากการซื้อสินทรัพย์</t>
  </si>
  <si>
    <t>การซื้อสินทรัพย์โดยการทำสัญญาเช่า</t>
  </si>
  <si>
    <t>รายการที่ไม่ใช่เงินสด ณ วันสิ้นปี</t>
  </si>
  <si>
    <t>ส่วนแบ่งขาดทุนจากการร่วมค้าที่ใช้วิธีส่วนได้เสีย</t>
  </si>
  <si>
    <t>(กำไร) ขาดทุนจากอัตราแลกเปลี่ยนที่ยังไม่เกิดขึ้น</t>
  </si>
  <si>
    <t>ส่วนที่เป็นของส่วนได้เสียที่ไม่มีอำนาจควบคุม</t>
  </si>
  <si>
    <t>ส่วนที่เป็นของบริษัทใหญ่</t>
  </si>
  <si>
    <t>ที่กำหนดให้วัดมูลค่าด้วยมูลค่ายุติธรรม</t>
  </si>
  <si>
    <t>ผ่านกำไรขาดทุนเบ็ดเสร็จอื่น</t>
  </si>
  <si>
    <t xml:space="preserve"> จากการแปลงค่างบการเงิน</t>
  </si>
  <si>
    <t>ส่วนแบ่งขาดทุนของการร่วมค้าที่ใช้วิธีส่วนได้เสีย</t>
  </si>
  <si>
    <t>เงินสดรับจากเงินกู้ยืมระยะยาวจากสถาบันการเงิน</t>
  </si>
  <si>
    <t>ของส่วนของผู้ถือหุ้น</t>
  </si>
  <si>
    <t>เจ้าหนี้ซื้อสินทรัพย์</t>
  </si>
  <si>
    <t>ทุนที่ออก</t>
  </si>
  <si>
    <t>เงินสดจ่ายเพื่อชำระคืนเงินกู้ยืมระยะสั้น</t>
  </si>
  <si>
    <t>เงินสดจ่ายเพื่อชำระคืนเงินกู้ยืมระยะยาว</t>
  </si>
  <si>
    <t>(กำไร) ขาดทุนจากการจำหน่ายอุปกรณ์</t>
  </si>
  <si>
    <t>กำไร</t>
  </si>
  <si>
    <t>สำหรับปีสิ้นสุดวันที่ 31 ธันวาคม 2567</t>
  </si>
  <si>
    <t xml:space="preserve">ยอดคงเหลือ ณ วันที่ 1 มกราคม 2567 </t>
  </si>
  <si>
    <t>ยอดคงเหลือ ณ วันที่ 31 ธันวาคม 2567</t>
  </si>
  <si>
    <t>ยอดคงเหลือ ณ วันที่ 1 มกราคม 2567</t>
  </si>
  <si>
    <t>งบฐานะการเงิน</t>
  </si>
  <si>
    <t xml:space="preserve">งบการเปลี่ยนแปลงส่วนของผู้ถือหุ้น </t>
  </si>
  <si>
    <t>เงินทุนที่ได้รับจากผู้ถือหุ้นและการจัดสรรส่วนทุนให้ผู้ถือหุ้น</t>
  </si>
  <si>
    <t>รวมเงินทุนที่ได้รับจากผู้ถือหุ้นและการจัดสรรส่วนทุนให้ผู้ถือหุ้น</t>
  </si>
  <si>
    <t>(ต่ำกว่า)</t>
  </si>
  <si>
    <t>กำไรจากการขายบริษัทย่อย</t>
  </si>
  <si>
    <t>เงินสดรับจากการเปลี่ยนแปลงส่วนได้เสีย</t>
  </si>
  <si>
    <t>ในความเป็นเจ้าของในบริษัทย่อย</t>
  </si>
  <si>
    <t>ที่ไม่ได้มีผลทำให้สูญเสียการควบคุม</t>
  </si>
  <si>
    <t>เงินปันผลจ่ายให้ส่วนได้เสียที่ไม่มีอำนาจควบคุม</t>
  </si>
  <si>
    <t>กำไร (ขาดทุน) เบ็ดเสร็จอื่นสำหรับปี - สุทธิจากภาษี</t>
  </si>
  <si>
    <t>การแบ่งปันกำไรเบ็ดเสร็จรวม</t>
  </si>
  <si>
    <t xml:space="preserve">     กำไร (ขาดทุน) เบ็ดเสร็จอื่น</t>
  </si>
  <si>
    <t>การแบ่งปันกำไร</t>
  </si>
  <si>
    <t>(กลับรายการ) ผลขาดทุนจากการปรับมูลค่าสินค้า</t>
  </si>
  <si>
    <t>และค่าธรรมเนียมเงินกู้ยืมจากสถาบันการเงิน</t>
  </si>
  <si>
    <t>4, 6</t>
  </si>
  <si>
    <t>4, 7</t>
  </si>
  <si>
    <t>สำหรับปีสิ้นสุดวันที่ 31 ธันวาคม 2568</t>
  </si>
  <si>
    <t>ยอดคงเหลือ ณ วันที่ 1 มกราคม 2568</t>
  </si>
  <si>
    <t>ยอดคงเหลือ ณ วันที่ 31 ธันวาคม 2568</t>
  </si>
  <si>
    <t>AJ42MQMP91FH3RC830P46BMGA76TC72FXAWJ8NATDZWKB09ZB7NG</t>
  </si>
  <si>
    <t>Thonthan, Huengwattanakul</t>
  </si>
  <si>
    <t>Create</t>
  </si>
  <si>
    <t>fc81eb01-36a5-4d5f-8d3c-aa4d38e4c370</t>
  </si>
  <si>
    <t>{"id":"fc81eb01-36a5-4d5f-8d3c-aa4d38e4c370","type":1,"name":"workbookId","value":"bfac780a-8002-4a34-b315-0512ba86b431"}</t>
  </si>
  <si>
    <t>a2c8c661-ec6e-4c98-b6cd-94b8b24acc66</t>
  </si>
  <si>
    <t>{"id":"a2c8c661-ec6e-4c98-b6cd-94b8b24acc66","type":0,"name":"dataSnipperSheetDeleted","value":"false"}</t>
  </si>
  <si>
    <t>c707b703-0624-4c0f-be19-c75ddf43b60e</t>
  </si>
  <si>
    <t>{"id":"c707b703-0624-4c0f-be19-c75ddf43b60e","type":0,"name":"embed-documents","value":"false"}</t>
  </si>
  <si>
    <t>a7a7ae15-3a0a-4865-b836-ae7036800a97</t>
  </si>
  <si>
    <t>{"id":"a7a7ae15-3a0a-4865-b836-ae7036800a97","type":0,"name":"table-snip-suggestions","value":"true"}</t>
  </si>
  <si>
    <t>b950ed0c-8c83-4ac9-b415-56291a760676</t>
  </si>
  <si>
    <t>{"id":"b950ed0c-8c83-4ac9-b415-56291a760676","type":1,"name":"migratedFssProjectId","value":""}</t>
  </si>
  <si>
    <t>Update</t>
  </si>
  <si>
    <t>{"id":"fc81eb01-36a5-4d5f-8d3c-aa4d38e4c370","type":1,"name":"workbookId","value":"3583dda5-7259-404a-997c-b6d1b49e21a2"}</t>
  </si>
  <si>
    <t>{"id":"c707b703-0624-4c0f-be19-c75ddf43b60e","type":0,"name":"embed-documents","value":"true"}</t>
  </si>
  <si>
    <t>เงินลงทุนระยะสั้น</t>
  </si>
  <si>
    <t>รายได้ค่าสิทธิ</t>
  </si>
  <si>
    <t>เงินสดจ่ายเพื่อลงทุนระยะสั้น</t>
  </si>
  <si>
    <t>ส่วนเกิน (ต่ำกว่า) ทุนอื่น</t>
  </si>
  <si>
    <t xml:space="preserve">     ขาดทุนเบ็ดเสร็จอื่น</t>
  </si>
  <si>
    <t>กลับรายการจ่ายโดยใช้หุ้นเป็นเกณฑ์</t>
  </si>
  <si>
    <t>4, 13</t>
  </si>
  <si>
    <t>4, 8</t>
  </si>
  <si>
    <t>8, 9</t>
  </si>
  <si>
    <t>ขาดทุนจากการด้อยค่าด้านเครดิตที่คาดว่าจะเกิดขึ้น</t>
  </si>
  <si>
    <t xml:space="preserve">   ทุนจดทะเบียน </t>
  </si>
  <si>
    <t xml:space="preserve">   (หุ้นสามัญจำนวน 610,974,375 หุ้น มูลค่า 0.5 บาทต่อหุ้น)</t>
  </si>
  <si>
    <t>กำไรขาดทุนเบ็ดเสร็จอื่น</t>
  </si>
  <si>
    <t>ผลกำไรจากการวัดมูลค่าใหม่</t>
  </si>
  <si>
    <t>ผลขาดทุนจากเงินลงทุนในตราสารทุน</t>
  </si>
  <si>
    <t>กำไร (ขาดทุน) เบ็ดเสร็จรวมสำหรับปี</t>
  </si>
  <si>
    <t>กำไรขาดทุนเบ็ดเสร็จสำหรับปี</t>
  </si>
  <si>
    <t>เงินสดและรายการเทียบเท่าเงินสดเพิ่มขึ้นสุทธิ</t>
  </si>
  <si>
    <t>12, 20</t>
  </si>
  <si>
    <t>4, 20</t>
  </si>
  <si>
    <t>4, 12, 20</t>
  </si>
  <si>
    <t>4, 16, 24</t>
  </si>
  <si>
    <t>4, 24</t>
  </si>
  <si>
    <t>กระแสเงินสดสุทธิได้มาจาก (ใช้ไปใน) กิจกรรมลงทุน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</si>
</sst>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_-* #,##0.00_-;\-* #,##0.00_-;_-* &quot;-&quot;??_-;_-@_-"/>
    <numFmt numFmtId="165" formatCode="[$-107041E]d\ mmmm\ yyyy;@"/>
    <numFmt numFmtId="166" formatCode="_(* #,##0_);_(* \(#,##0\);_(* &quot;-&quot;??_);_(@_)"/>
    <numFmt numFmtId="167" formatCode="_(* #,##0.00_);_(* \(#,##0.00\);_(* &quot;-&quot;_);_(@_)"/>
    <numFmt numFmtId="168" formatCode="_(* #,##0.000_);_(* \(#,##0.000\);_(* &quot;-&quot;??_);_(@_)"/>
  </numFmts>
  <fonts count="26">
    <font>
      <sz val="11"/>
      <color theme="1"/>
      <name val="Calibri"/>
      <family val="2"/>
      <scheme val="minor"/>
    </font>
    <font>
      <sz val="10"/>
      <color theme="1"/>
      <name val="Arial"/>
      <family val="2"/>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
      <sz val="11"/>
      <name val="Times New Roman"/>
      <family val="1"/>
    </font>
    <font>
      <sz val="11"/>
      <color theme="1"/>
      <name val="Calibri"/>
      <family val="2"/>
      <charset val="238"/>
      <scheme val="minor"/>
    </font>
    <font>
      <sz val="10"/>
      <name val="Arial"/>
      <family val="2"/>
    </font>
    <font>
      <sz val="10"/>
      <name val="Arial"/>
      <family val="2"/>
    </font>
    <font>
      <b/>
      <sz val="15"/>
      <color indexed="8"/>
      <name val="Angsana New"/>
      <family val="1"/>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24">
    <xf numFmtId="0" fontId="0" fillId="0" borderId="0"/>
    <xf numFmtId="43" fontId="2" fillId="0" borderId="0" applyFont="0" applyFill="0" applyBorder="0" applyAlignment="0" applyProtection="0"/>
    <xf numFmtId="165" fontId="3" fillId="0" borderId="0"/>
    <xf numFmtId="165" fontId="3" fillId="0" borderId="0"/>
    <xf numFmtId="43" fontId="9" fillId="0" borderId="0" applyFont="0" applyFill="0" applyBorder="0" applyAlignment="0" applyProtection="0"/>
    <xf numFmtId="0" fontId="10" fillId="0" borderId="0"/>
    <xf numFmtId="165" fontId="14" fillId="0" borderId="0"/>
    <xf numFmtId="0" fontId="21" fillId="0" borderId="0"/>
    <xf numFmtId="43" fontId="20" fillId="0" borderId="0" applyFont="0" applyFill="0" applyBorder="0" applyAlignment="0" applyProtection="0"/>
    <xf numFmtId="0" fontId="20" fillId="0" borderId="0"/>
    <xf numFmtId="0" fontId="22" fillId="0" borderId="0"/>
    <xf numFmtId="164" fontId="22" fillId="0" borderId="0" applyFont="0" applyFill="0" applyBorder="0" applyAlignment="0" applyProtection="0"/>
    <xf numFmtId="164" fontId="14" fillId="0" borderId="0" applyFont="0" applyFill="0" applyBorder="0" applyAlignment="0" applyProtection="0"/>
    <xf numFmtId="164" fontId="22" fillId="0" borderId="0" applyFont="0" applyFill="0" applyBorder="0" applyAlignment="0" applyProtection="0"/>
    <xf numFmtId="0" fontId="20" fillId="0" borderId="0"/>
    <xf numFmtId="0" fontId="23" fillId="0" borderId="0"/>
    <xf numFmtId="164"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0" fontId="1" fillId="0" borderId="0"/>
    <xf numFmtId="0" fontId="14" fillId="0" borderId="0"/>
    <xf numFmtId="0" fontId="24" fillId="0" borderId="0"/>
  </cellStyleXfs>
  <cellXfs count="226">
    <xf numFmtId="0" fontId="0" fillId="0" borderId="0" xfId="0"/>
    <xf numFmtId="49" fontId="4" fillId="0" borderId="0" xfId="2" applyNumberFormat="1" applyFont="1" applyAlignment="1" applyProtection="1">
      <alignment vertical="center"/>
      <protection locked="0"/>
    </xf>
    <xf numFmtId="165" fontId="5" fillId="0" borderId="0" xfId="2" applyFont="1" applyAlignment="1" applyProtection="1">
      <alignment horizontal="center" vertical="center"/>
      <protection locked="0"/>
    </xf>
    <xf numFmtId="41" fontId="5" fillId="0" borderId="0" xfId="2" applyNumberFormat="1" applyFont="1" applyAlignment="1" applyProtection="1">
      <alignment horizontal="center" vertical="center"/>
      <protection locked="0"/>
    </xf>
    <xf numFmtId="41" fontId="3" fillId="0" borderId="0" xfId="2" applyNumberForma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Protection="1">
      <protection locked="0"/>
    </xf>
    <xf numFmtId="14" fontId="3" fillId="0" borderId="0" xfId="2" applyNumberFormat="1" applyAlignment="1" applyProtection="1">
      <alignment vertical="center"/>
      <protection locked="0"/>
    </xf>
    <xf numFmtId="49" fontId="6" fillId="0" borderId="0" xfId="2" applyNumberFormat="1" applyFont="1" applyAlignment="1" applyProtection="1">
      <alignment vertical="center"/>
      <protection locked="0"/>
    </xf>
    <xf numFmtId="165" fontId="6" fillId="0" borderId="0" xfId="2" applyFont="1" applyAlignment="1" applyProtection="1">
      <alignment horizontal="center" vertical="center"/>
      <protection locked="0"/>
    </xf>
    <xf numFmtId="165" fontId="6" fillId="0" borderId="0" xfId="2" applyFont="1" applyAlignment="1" applyProtection="1">
      <alignment vertical="center"/>
      <protection locked="0"/>
    </xf>
    <xf numFmtId="0" fontId="7" fillId="0" borderId="0" xfId="0" applyFont="1" applyProtection="1">
      <protection locked="0"/>
    </xf>
    <xf numFmtId="41" fontId="3" fillId="0" borderId="0" xfId="2" applyNumberFormat="1" applyAlignment="1" applyProtection="1">
      <alignment horizontal="center" vertical="center"/>
      <protection locked="0"/>
    </xf>
    <xf numFmtId="165" fontId="3" fillId="0" borderId="0" xfId="2" applyAlignment="1" applyProtection="1">
      <alignment vertical="center"/>
      <protection locked="0"/>
    </xf>
    <xf numFmtId="0" fontId="4" fillId="0" borderId="0" xfId="2" applyNumberFormat="1" applyFont="1" applyAlignment="1" applyProtection="1">
      <alignment vertical="center"/>
      <protection locked="0"/>
    </xf>
    <xf numFmtId="0" fontId="5" fillId="0" borderId="0" xfId="2" applyNumberFormat="1" applyFont="1" applyAlignment="1" applyProtection="1">
      <alignment horizontal="center" vertical="center"/>
      <protection locked="0"/>
    </xf>
    <xf numFmtId="0" fontId="3" fillId="0" borderId="0" xfId="2" applyNumberFormat="1" applyAlignment="1" applyProtection="1">
      <alignment horizontal="center" vertical="center"/>
      <protection locked="0"/>
    </xf>
    <xf numFmtId="165" fontId="5" fillId="0" borderId="0" xfId="2" applyFont="1" applyAlignment="1" applyProtection="1">
      <alignment vertical="center"/>
      <protection locked="0"/>
    </xf>
    <xf numFmtId="165" fontId="5" fillId="0" borderId="0" xfId="2" applyFont="1" applyAlignment="1" applyProtection="1">
      <alignment horizontal="center" vertical="center" wrapText="1"/>
      <protection locked="0"/>
    </xf>
    <xf numFmtId="49" fontId="8" fillId="0" borderId="0" xfId="2" applyNumberFormat="1" applyFont="1" applyAlignment="1" applyProtection="1">
      <alignment vertical="center"/>
      <protection locked="0"/>
    </xf>
    <xf numFmtId="165" fontId="8" fillId="0" borderId="0" xfId="2" applyFont="1" applyAlignment="1" applyProtection="1">
      <alignment horizontal="center" vertical="center"/>
      <protection locked="0"/>
    </xf>
    <xf numFmtId="41" fontId="8" fillId="0" borderId="0" xfId="2" applyNumberFormat="1" applyFont="1" applyAlignment="1" applyProtection="1">
      <alignment horizontal="center" vertical="center"/>
      <protection locked="0"/>
    </xf>
    <xf numFmtId="41" fontId="3" fillId="0" borderId="0" xfId="2" applyNumberFormat="1" applyAlignment="1" applyProtection="1">
      <alignment horizontal="right" vertical="center" wrapText="1"/>
      <protection locked="0"/>
    </xf>
    <xf numFmtId="0" fontId="7" fillId="0" borderId="0" xfId="0" applyFont="1" applyAlignment="1" applyProtection="1">
      <alignment vertical="center"/>
      <protection locked="0"/>
    </xf>
    <xf numFmtId="49" fontId="3" fillId="0" borderId="0" xfId="2" applyNumberFormat="1" applyAlignment="1" applyProtection="1">
      <alignment vertical="center"/>
      <protection locked="0"/>
    </xf>
    <xf numFmtId="0" fontId="5" fillId="0" borderId="0" xfId="2" quotePrefix="1" applyNumberFormat="1" applyFont="1" applyAlignment="1" applyProtection="1">
      <alignment horizontal="center" vertical="center"/>
      <protection locked="0"/>
    </xf>
    <xf numFmtId="165" fontId="5" fillId="0" borderId="0" xfId="2" quotePrefix="1" applyFont="1" applyAlignment="1" applyProtection="1">
      <alignment horizontal="center" vertical="center"/>
      <protection locked="0"/>
    </xf>
    <xf numFmtId="166" fontId="7" fillId="0" borderId="0" xfId="0" applyNumberFormat="1" applyFont="1" applyProtection="1">
      <protection locked="0"/>
    </xf>
    <xf numFmtId="166" fontId="3" fillId="0" borderId="0" xfId="1" quotePrefix="1" applyNumberFormat="1" applyFont="1" applyFill="1" applyAlignment="1" applyProtection="1">
      <alignment horizontal="center" vertical="center"/>
      <protection locked="0"/>
    </xf>
    <xf numFmtId="166" fontId="7" fillId="0" borderId="0" xfId="0" applyNumberFormat="1" applyFont="1" applyAlignment="1" applyProtection="1">
      <alignment vertical="center"/>
      <protection locked="0"/>
    </xf>
    <xf numFmtId="1" fontId="5" fillId="0" borderId="0" xfId="2" quotePrefix="1" applyNumberFormat="1" applyFont="1" applyAlignment="1" applyProtection="1">
      <alignment horizontal="center" vertical="center"/>
      <protection locked="0"/>
    </xf>
    <xf numFmtId="166" fontId="3" fillId="0" borderId="0" xfId="1" applyNumberFormat="1" applyFont="1" applyFill="1" applyAlignment="1" applyProtection="1">
      <alignment vertical="center"/>
      <protection locked="0"/>
    </xf>
    <xf numFmtId="166" fontId="6" fillId="0" borderId="0" xfId="1" applyNumberFormat="1" applyFont="1" applyFill="1" applyBorder="1" applyAlignment="1" applyProtection="1">
      <alignment horizontal="right" vertical="center"/>
      <protection locked="0"/>
    </xf>
    <xf numFmtId="49" fontId="3" fillId="0" borderId="0" xfId="3" applyNumberFormat="1" applyAlignment="1" applyProtection="1">
      <alignment vertical="center"/>
      <protection locked="0"/>
    </xf>
    <xf numFmtId="166" fontId="3" fillId="0" borderId="0" xfId="1" applyNumberFormat="1" applyFont="1" applyFill="1" applyAlignment="1" applyProtection="1">
      <alignment horizontal="right" vertical="center"/>
      <protection locked="0"/>
    </xf>
    <xf numFmtId="166" fontId="5" fillId="0" borderId="0" xfId="1" quotePrefix="1" applyNumberFormat="1" applyFont="1" applyFill="1" applyAlignment="1" applyProtection="1">
      <alignment horizontal="center" vertical="center"/>
      <protection locked="0"/>
    </xf>
    <xf numFmtId="41" fontId="3" fillId="0" borderId="0" xfId="1" applyNumberFormat="1" applyFont="1" applyFill="1" applyAlignment="1" applyProtection="1">
      <alignment horizontal="right" vertical="center"/>
      <protection locked="0"/>
    </xf>
    <xf numFmtId="166" fontId="3" fillId="0" borderId="0" xfId="2" applyNumberFormat="1" applyAlignment="1" applyProtection="1">
      <alignment vertical="center"/>
      <protection locked="0"/>
    </xf>
    <xf numFmtId="165" fontId="3" fillId="0" borderId="0" xfId="2" applyProtection="1">
      <protection locked="0"/>
    </xf>
    <xf numFmtId="41" fontId="6" fillId="0" borderId="0" xfId="1" applyNumberFormat="1" applyFont="1" applyFill="1" applyBorder="1" applyAlignment="1" applyProtection="1">
      <alignment horizontal="right" vertical="center"/>
      <protection locked="0"/>
    </xf>
    <xf numFmtId="41" fontId="3" fillId="0" borderId="0" xfId="4" applyNumberFormat="1" applyFont="1" applyFill="1" applyAlignment="1" applyProtection="1">
      <alignment vertical="center"/>
      <protection locked="0"/>
    </xf>
    <xf numFmtId="41" fontId="3" fillId="0" borderId="0" xfId="1" quotePrefix="1" applyNumberFormat="1" applyFont="1" applyFill="1" applyAlignment="1" applyProtection="1">
      <alignment horizontal="center" vertical="center"/>
      <protection locked="0"/>
    </xf>
    <xf numFmtId="1" fontId="6" fillId="0" borderId="0" xfId="2" applyNumberFormat="1" applyFont="1" applyAlignment="1" applyProtection="1">
      <alignment vertical="center"/>
      <protection locked="0"/>
    </xf>
    <xf numFmtId="0" fontId="3" fillId="0" borderId="0" xfId="2" applyNumberFormat="1" applyProtection="1">
      <protection locked="0"/>
    </xf>
    <xf numFmtId="0" fontId="8" fillId="0" borderId="0" xfId="2" applyNumberFormat="1" applyFont="1" applyAlignment="1" applyProtection="1">
      <alignment horizontal="center" vertical="center"/>
      <protection locked="0"/>
    </xf>
    <xf numFmtId="41" fontId="8" fillId="0" borderId="0" xfId="1" applyNumberFormat="1" applyFont="1" applyFill="1" applyAlignment="1" applyProtection="1">
      <alignment horizontal="center" vertical="center"/>
      <protection locked="0"/>
    </xf>
    <xf numFmtId="166" fontId="8" fillId="0" borderId="0" xfId="1" applyNumberFormat="1" applyFont="1" applyFill="1" applyAlignment="1" applyProtection="1">
      <alignment horizontal="center" vertical="center"/>
      <protection locked="0"/>
    </xf>
    <xf numFmtId="41" fontId="3" fillId="0" borderId="0" xfId="1" applyNumberFormat="1" applyFont="1" applyFill="1" applyAlignment="1" applyProtection="1">
      <alignment horizontal="right" vertical="center" wrapText="1"/>
      <protection locked="0"/>
    </xf>
    <xf numFmtId="166" fontId="3" fillId="0" borderId="0" xfId="2" applyNumberFormat="1" applyProtection="1">
      <protection locked="0"/>
    </xf>
    <xf numFmtId="166" fontId="3" fillId="0" borderId="0" xfId="1" applyNumberFormat="1" applyFont="1" applyFill="1" applyAlignment="1" applyProtection="1">
      <alignment horizontal="center" vertical="center"/>
      <protection locked="0"/>
    </xf>
    <xf numFmtId="166" fontId="5" fillId="0" borderId="0" xfId="1" applyNumberFormat="1" applyFont="1" applyFill="1" applyAlignment="1" applyProtection="1">
      <alignment horizontal="center" vertical="center"/>
      <protection locked="0"/>
    </xf>
    <xf numFmtId="166" fontId="5" fillId="0" borderId="0" xfId="1" applyNumberFormat="1" applyFont="1" applyFill="1" applyAlignment="1" applyProtection="1">
      <alignment vertical="center"/>
      <protection locked="0"/>
    </xf>
    <xf numFmtId="0" fontId="3" fillId="0" borderId="0" xfId="5" applyFont="1" applyAlignment="1" applyProtection="1">
      <alignment vertical="center"/>
      <protection locked="0"/>
    </xf>
    <xf numFmtId="166" fontId="6" fillId="0" borderId="0" xfId="1" quotePrefix="1" applyNumberFormat="1" applyFont="1" applyFill="1" applyBorder="1" applyAlignment="1" applyProtection="1">
      <alignment horizontal="right" vertical="center"/>
      <protection locked="0"/>
    </xf>
    <xf numFmtId="166" fontId="6" fillId="0" borderId="3" xfId="1" quotePrefix="1" applyNumberFormat="1" applyFont="1" applyFill="1" applyBorder="1" applyAlignment="1" applyProtection="1">
      <alignment horizontal="right" vertical="center"/>
      <protection locked="0"/>
    </xf>
    <xf numFmtId="166" fontId="3" fillId="0" borderId="2" xfId="1" applyNumberFormat="1" applyFont="1" applyFill="1" applyBorder="1" applyAlignment="1" applyProtection="1">
      <alignment horizontal="right" vertical="center"/>
      <protection locked="0"/>
    </xf>
    <xf numFmtId="166" fontId="3" fillId="0" borderId="0" xfId="1" applyNumberFormat="1" applyFont="1" applyFill="1" applyBorder="1" applyAlignment="1" applyProtection="1">
      <alignment horizontal="right" vertical="center"/>
      <protection locked="0"/>
    </xf>
    <xf numFmtId="49" fontId="3" fillId="0" borderId="0" xfId="2" applyNumberFormat="1" applyAlignment="1" applyProtection="1">
      <alignment vertical="center" wrapText="1"/>
      <protection locked="0"/>
    </xf>
    <xf numFmtId="166" fontId="7" fillId="0" borderId="4" xfId="0" applyNumberFormat="1" applyFont="1" applyBorder="1" applyProtection="1">
      <protection locked="0"/>
    </xf>
    <xf numFmtId="166" fontId="3" fillId="0" borderId="4" xfId="1" quotePrefix="1" applyNumberFormat="1" applyFont="1" applyFill="1" applyBorder="1" applyAlignment="1" applyProtection="1">
      <alignment horizontal="center" vertical="center"/>
      <protection locked="0"/>
    </xf>
    <xf numFmtId="0" fontId="6" fillId="0" borderId="0" xfId="0" applyFont="1" applyAlignment="1" applyProtection="1">
      <alignment horizontal="left" vertical="center"/>
      <protection locked="0"/>
    </xf>
    <xf numFmtId="0" fontId="11" fillId="0" borderId="0" xfId="0" applyFont="1" applyProtection="1">
      <protection locked="0"/>
    </xf>
    <xf numFmtId="166" fontId="3" fillId="0" borderId="0" xfId="1" applyNumberFormat="1" applyFont="1" applyFill="1" applyAlignment="1" applyProtection="1">
      <protection locked="0"/>
    </xf>
    <xf numFmtId="41" fontId="7" fillId="0" borderId="0" xfId="0" applyNumberFormat="1" applyFont="1" applyProtection="1">
      <protection locked="0"/>
    </xf>
    <xf numFmtId="166" fontId="6" fillId="0" borderId="2" xfId="1" applyNumberFormat="1" applyFont="1" applyFill="1" applyBorder="1" applyAlignment="1" applyProtection="1">
      <alignment horizontal="right" vertical="center"/>
    </xf>
    <xf numFmtId="166" fontId="6" fillId="0" borderId="1" xfId="1" applyNumberFormat="1" applyFont="1" applyFill="1" applyBorder="1" applyAlignment="1" applyProtection="1">
      <alignment horizontal="right" vertical="center"/>
    </xf>
    <xf numFmtId="166" fontId="6" fillId="0" borderId="0" xfId="1" applyNumberFormat="1" applyFont="1" applyFill="1" applyAlignment="1" applyProtection="1">
      <alignment horizontal="center" vertical="center"/>
    </xf>
    <xf numFmtId="166" fontId="6" fillId="0" borderId="4" xfId="1" applyNumberFormat="1" applyFont="1" applyFill="1" applyBorder="1" applyAlignment="1" applyProtection="1">
      <alignment horizontal="right" vertical="center"/>
    </xf>
    <xf numFmtId="166" fontId="6" fillId="0" borderId="1" xfId="1" quotePrefix="1" applyNumberFormat="1" applyFont="1" applyFill="1" applyBorder="1" applyAlignment="1" applyProtection="1">
      <alignment horizontal="right" vertical="center"/>
    </xf>
    <xf numFmtId="43" fontId="3" fillId="0" borderId="0" xfId="4" applyFont="1" applyFill="1" applyBorder="1" applyAlignment="1" applyProtection="1">
      <alignment vertical="center"/>
      <protection locked="0"/>
    </xf>
    <xf numFmtId="41" fontId="3" fillId="0" borderId="0" xfId="4" applyNumberFormat="1" applyFont="1" applyFill="1" applyBorder="1" applyAlignment="1" applyProtection="1">
      <alignment vertical="center"/>
      <protection locked="0"/>
    </xf>
    <xf numFmtId="0" fontId="3" fillId="0" borderId="0" xfId="2" applyNumberFormat="1" applyAlignment="1" applyProtection="1">
      <alignment vertical="center"/>
      <protection locked="0"/>
    </xf>
    <xf numFmtId="0" fontId="3" fillId="0" borderId="0" xfId="4" applyNumberFormat="1" applyFont="1" applyFill="1" applyBorder="1" applyAlignment="1" applyProtection="1">
      <alignment vertical="center"/>
      <protection locked="0"/>
    </xf>
    <xf numFmtId="165" fontId="5" fillId="0" borderId="0" xfId="2" applyFont="1" applyAlignment="1" applyProtection="1">
      <alignment vertical="center" wrapText="1"/>
      <protection locked="0"/>
    </xf>
    <xf numFmtId="166" fontId="5" fillId="0" borderId="0" xfId="4" quotePrefix="1" applyNumberFormat="1" applyFont="1" applyFill="1" applyBorder="1" applyAlignment="1" applyProtection="1">
      <alignment horizontal="center" vertical="center"/>
      <protection locked="0"/>
    </xf>
    <xf numFmtId="43" fontId="12" fillId="0" borderId="0" xfId="1" applyFont="1" applyFill="1" applyBorder="1" applyAlignment="1" applyProtection="1">
      <alignment vertical="center"/>
      <protection locked="0"/>
    </xf>
    <xf numFmtId="166" fontId="3" fillId="0" borderId="0" xfId="1" quotePrefix="1" applyNumberFormat="1" applyFont="1" applyFill="1" applyBorder="1" applyAlignment="1" applyProtection="1">
      <alignment horizontal="right" vertical="center"/>
      <protection locked="0"/>
    </xf>
    <xf numFmtId="166" fontId="12" fillId="0" borderId="0" xfId="1" applyNumberFormat="1" applyFont="1" applyFill="1" applyBorder="1" applyAlignment="1" applyProtection="1">
      <alignment vertical="center"/>
      <protection locked="0"/>
    </xf>
    <xf numFmtId="0" fontId="5" fillId="0" borderId="0" xfId="4" quotePrefix="1" applyNumberFormat="1" applyFont="1" applyFill="1" applyBorder="1" applyAlignment="1" applyProtection="1">
      <alignment horizontal="center" vertical="center"/>
      <protection locked="0"/>
    </xf>
    <xf numFmtId="49" fontId="13" fillId="0" borderId="0" xfId="2" applyNumberFormat="1" applyFont="1" applyAlignment="1" applyProtection="1">
      <alignment vertical="center"/>
      <protection locked="0"/>
    </xf>
    <xf numFmtId="39" fontId="3" fillId="0" borderId="0" xfId="4" applyNumberFormat="1" applyFont="1" applyFill="1" applyBorder="1" applyAlignment="1" applyProtection="1">
      <alignment vertical="center"/>
      <protection locked="0"/>
    </xf>
    <xf numFmtId="166" fontId="3" fillId="0" borderId="0" xfId="4" quotePrefix="1" applyNumberFormat="1" applyFont="1" applyFill="1" applyBorder="1" applyAlignment="1" applyProtection="1">
      <alignment horizontal="right" vertical="center"/>
      <protection locked="0"/>
    </xf>
    <xf numFmtId="166" fontId="3" fillId="0" borderId="0" xfId="4" applyNumberFormat="1" applyFont="1" applyFill="1" applyBorder="1" applyAlignment="1" applyProtection="1">
      <alignment vertical="center"/>
      <protection locked="0"/>
    </xf>
    <xf numFmtId="166" fontId="13" fillId="0" borderId="0" xfId="4" applyNumberFormat="1" applyFont="1" applyFill="1" applyAlignment="1" applyProtection="1">
      <alignment horizontal="right" vertical="center"/>
      <protection locked="0"/>
    </xf>
    <xf numFmtId="166" fontId="6" fillId="0" borderId="0" xfId="4" quotePrefix="1" applyNumberFormat="1" applyFont="1" applyFill="1" applyBorder="1" applyAlignment="1" applyProtection="1">
      <alignment horizontal="right" vertical="center"/>
      <protection locked="0"/>
    </xf>
    <xf numFmtId="166" fontId="6" fillId="0" borderId="0" xfId="4" applyNumberFormat="1" applyFont="1" applyFill="1" applyBorder="1" applyAlignment="1" applyProtection="1">
      <alignment horizontal="right" vertical="center"/>
      <protection locked="0"/>
    </xf>
    <xf numFmtId="166" fontId="3" fillId="0" borderId="0" xfId="4" applyNumberFormat="1" applyFont="1" applyFill="1" applyAlignment="1" applyProtection="1">
      <alignment horizontal="right" vertical="center"/>
      <protection locked="0"/>
    </xf>
    <xf numFmtId="43" fontId="3" fillId="0" borderId="0" xfId="1" applyFont="1" applyFill="1" applyBorder="1" applyAlignment="1" applyProtection="1">
      <alignment vertical="center"/>
      <protection locked="0"/>
    </xf>
    <xf numFmtId="166" fontId="3" fillId="0" borderId="0" xfId="1" applyNumberFormat="1" applyFont="1" applyFill="1" applyBorder="1" applyAlignment="1" applyProtection="1">
      <alignment vertical="center"/>
      <protection locked="0"/>
    </xf>
    <xf numFmtId="166" fontId="13" fillId="0" borderId="0" xfId="4" applyNumberFormat="1" applyFont="1" applyFill="1" applyBorder="1" applyAlignment="1" applyProtection="1">
      <alignment horizontal="right" vertical="center"/>
      <protection locked="0"/>
    </xf>
    <xf numFmtId="0" fontId="6" fillId="0" borderId="0" xfId="0" applyFont="1" applyAlignment="1" applyProtection="1">
      <alignment horizontal="left"/>
      <protection locked="0"/>
    </xf>
    <xf numFmtId="166" fontId="6" fillId="0" borderId="0" xfId="4" applyNumberFormat="1" applyFont="1" applyFill="1" applyBorder="1" applyAlignment="1" applyProtection="1">
      <alignment vertical="center"/>
      <protection locked="0"/>
    </xf>
    <xf numFmtId="166" fontId="25" fillId="0" borderId="0" xfId="4" applyNumberFormat="1" applyFont="1" applyFill="1" applyAlignment="1" applyProtection="1">
      <alignment horizontal="right" vertical="center"/>
      <protection locked="0"/>
    </xf>
    <xf numFmtId="166" fontId="3" fillId="0" borderId="0" xfId="4" applyNumberFormat="1" applyFont="1" applyFill="1" applyBorder="1" applyAlignment="1" applyProtection="1">
      <alignment horizontal="right" vertical="center"/>
      <protection locked="0"/>
    </xf>
    <xf numFmtId="166" fontId="6" fillId="0" borderId="0" xfId="4" applyNumberFormat="1" applyFont="1" applyFill="1" applyAlignment="1" applyProtection="1">
      <alignment horizontal="right" vertical="center"/>
      <protection locked="0"/>
    </xf>
    <xf numFmtId="166" fontId="6" fillId="0" borderId="0" xfId="2" applyNumberFormat="1" applyFont="1" applyAlignment="1" applyProtection="1">
      <alignment horizontal="right" vertical="center"/>
      <protection locked="0"/>
    </xf>
    <xf numFmtId="166" fontId="3" fillId="0" borderId="0" xfId="2" applyNumberFormat="1" applyAlignment="1" applyProtection="1">
      <alignment horizontal="right" vertical="center"/>
      <protection locked="0"/>
    </xf>
    <xf numFmtId="167" fontId="3" fillId="0" borderId="0" xfId="4" applyNumberFormat="1" applyFont="1" applyFill="1" applyBorder="1" applyAlignment="1" applyProtection="1">
      <alignment vertical="center"/>
      <protection locked="0"/>
    </xf>
    <xf numFmtId="166" fontId="6" fillId="0" borderId="0" xfId="1" applyNumberFormat="1" applyFont="1" applyFill="1" applyAlignment="1" applyProtection="1">
      <alignment horizontal="right" vertical="center"/>
      <protection locked="0"/>
    </xf>
    <xf numFmtId="165" fontId="6" fillId="0" borderId="0" xfId="2" applyFont="1" applyAlignment="1" applyProtection="1">
      <alignment vertical="center" wrapText="1"/>
      <protection locked="0"/>
    </xf>
    <xf numFmtId="37" fontId="3" fillId="0" borderId="0" xfId="2" applyNumberFormat="1" applyAlignment="1" applyProtection="1">
      <alignment horizontal="right" vertical="center"/>
      <protection locked="0"/>
    </xf>
    <xf numFmtId="41" fontId="3" fillId="0" borderId="0" xfId="2" applyNumberFormat="1" applyAlignment="1" applyProtection="1">
      <alignment horizontal="right" vertical="center"/>
      <protection locked="0"/>
    </xf>
    <xf numFmtId="41" fontId="3" fillId="0" borderId="0" xfId="1" applyNumberFormat="1" applyFont="1" applyFill="1" applyAlignment="1" applyProtection="1">
      <alignment vertical="center"/>
      <protection locked="0"/>
    </xf>
    <xf numFmtId="43" fontId="3" fillId="0" borderId="0" xfId="1" applyFont="1" applyFill="1" applyAlignment="1" applyProtection="1">
      <alignment vertical="center"/>
      <protection locked="0"/>
    </xf>
    <xf numFmtId="166" fontId="6" fillId="0" borderId="0" xfId="2" applyNumberFormat="1" applyFont="1" applyAlignment="1" applyProtection="1">
      <alignment vertical="center"/>
      <protection locked="0"/>
    </xf>
    <xf numFmtId="165" fontId="8" fillId="0" borderId="0" xfId="2" applyFont="1" applyAlignment="1" applyProtection="1">
      <alignment vertical="center"/>
      <protection locked="0"/>
    </xf>
    <xf numFmtId="165" fontId="8" fillId="0" borderId="0" xfId="2" applyFont="1" applyAlignment="1" applyProtection="1">
      <alignment horizontal="left" vertical="center" indent="1"/>
      <protection locked="0"/>
    </xf>
    <xf numFmtId="41" fontId="3" fillId="0" borderId="4" xfId="1" applyNumberFormat="1" applyFont="1" applyFill="1" applyBorder="1" applyAlignment="1" applyProtection="1">
      <alignment horizontal="right" vertical="center"/>
      <protection locked="0"/>
    </xf>
    <xf numFmtId="165" fontId="6" fillId="0" borderId="0" xfId="2" applyFont="1" applyAlignment="1" applyProtection="1">
      <alignment horizontal="left" vertical="center" indent="1"/>
      <protection locked="0"/>
    </xf>
    <xf numFmtId="0" fontId="5" fillId="0" borderId="0" xfId="2" applyNumberFormat="1" applyFont="1" applyAlignment="1" applyProtection="1">
      <alignment vertical="center"/>
      <protection locked="0"/>
    </xf>
    <xf numFmtId="165" fontId="3" fillId="0" borderId="0" xfId="2" applyAlignment="1" applyProtection="1">
      <alignment horizontal="left" vertical="center" indent="1"/>
      <protection locked="0"/>
    </xf>
    <xf numFmtId="166" fontId="7" fillId="0" borderId="3" xfId="0" applyNumberFormat="1" applyFont="1" applyBorder="1" applyProtection="1">
      <protection locked="0"/>
    </xf>
    <xf numFmtId="165" fontId="5" fillId="0" borderId="0" xfId="2" applyFont="1" applyProtection="1">
      <protection locked="0"/>
    </xf>
    <xf numFmtId="41" fontId="3" fillId="0" borderId="0" xfId="2" applyNumberFormat="1" applyProtection="1">
      <protection locked="0"/>
    </xf>
    <xf numFmtId="166" fontId="6" fillId="0" borderId="1" xfId="4" quotePrefix="1" applyNumberFormat="1" applyFont="1" applyFill="1" applyBorder="1" applyAlignment="1" applyProtection="1">
      <alignment horizontal="right" vertical="center"/>
    </xf>
    <xf numFmtId="166" fontId="6" fillId="0" borderId="0" xfId="4" quotePrefix="1" applyNumberFormat="1" applyFont="1" applyFill="1" applyBorder="1" applyAlignment="1" applyProtection="1">
      <alignment horizontal="right" vertical="center"/>
    </xf>
    <xf numFmtId="166" fontId="6" fillId="0" borderId="3" xfId="4" quotePrefix="1" applyNumberFormat="1" applyFont="1" applyFill="1" applyBorder="1" applyAlignment="1" applyProtection="1">
      <alignment horizontal="right" vertical="center"/>
    </xf>
    <xf numFmtId="166" fontId="6" fillId="0" borderId="5" xfId="4" quotePrefix="1" applyNumberFormat="1" applyFont="1" applyFill="1" applyBorder="1" applyAlignment="1" applyProtection="1">
      <alignment horizontal="right" vertical="center"/>
    </xf>
    <xf numFmtId="166" fontId="3" fillId="0" borderId="0" xfId="2" applyNumberFormat="1" applyAlignment="1">
      <alignment horizontal="right" vertical="center"/>
    </xf>
    <xf numFmtId="166" fontId="6" fillId="0" borderId="5" xfId="1" applyNumberFormat="1" applyFont="1" applyFill="1" applyBorder="1" applyAlignment="1" applyProtection="1">
      <alignment horizontal="right" vertical="center"/>
    </xf>
    <xf numFmtId="168" fontId="6" fillId="0" borderId="2" xfId="1" quotePrefix="1" applyNumberFormat="1" applyFont="1" applyFill="1" applyBorder="1" applyAlignment="1" applyProtection="1">
      <alignment horizontal="right" vertical="center"/>
    </xf>
    <xf numFmtId="166" fontId="6" fillId="0" borderId="4" xfId="2" quotePrefix="1" applyNumberFormat="1" applyFont="1" applyBorder="1" applyAlignment="1">
      <alignment horizontal="right" vertical="center"/>
    </xf>
    <xf numFmtId="41" fontId="6" fillId="0" borderId="4" xfId="1" applyNumberFormat="1" applyFont="1" applyFill="1" applyBorder="1" applyAlignment="1" applyProtection="1">
      <alignment horizontal="right" vertical="center"/>
    </xf>
    <xf numFmtId="166" fontId="18" fillId="0" borderId="4" xfId="0" applyNumberFormat="1" applyFont="1" applyBorder="1"/>
    <xf numFmtId="166" fontId="3" fillId="0" borderId="0" xfId="4" quotePrefix="1" applyNumberFormat="1" applyFont="1" applyFill="1" applyBorder="1" applyAlignment="1" applyProtection="1">
      <alignment horizontal="right" vertical="center"/>
    </xf>
    <xf numFmtId="0" fontId="6" fillId="0" borderId="0" xfId="2" applyNumberFormat="1" applyFont="1" applyAlignment="1" applyProtection="1">
      <alignment horizontal="center" vertical="center"/>
      <protection locked="0"/>
    </xf>
    <xf numFmtId="41" fontId="6" fillId="0" borderId="0" xfId="2" applyNumberFormat="1" applyFont="1" applyAlignment="1" applyProtection="1">
      <alignment vertical="center"/>
      <protection locked="0"/>
    </xf>
    <xf numFmtId="41" fontId="6" fillId="0" borderId="0" xfId="4" applyNumberFormat="1" applyFont="1" applyFill="1" applyAlignment="1" applyProtection="1">
      <alignment vertical="center"/>
      <protection locked="0"/>
    </xf>
    <xf numFmtId="15" fontId="3" fillId="0" borderId="0" xfId="2" applyNumberFormat="1" applyAlignment="1" applyProtection="1">
      <alignment vertical="center"/>
      <protection locked="0"/>
    </xf>
    <xf numFmtId="166" fontId="6" fillId="0" borderId="0" xfId="1" applyNumberFormat="1" applyFont="1" applyFill="1" applyAlignment="1" applyProtection="1">
      <alignment vertical="center"/>
      <protection locked="0"/>
    </xf>
    <xf numFmtId="165" fontId="4" fillId="0" borderId="0" xfId="2" applyFont="1" applyAlignment="1" applyProtection="1">
      <alignment vertical="center"/>
      <protection locked="0"/>
    </xf>
    <xf numFmtId="165" fontId="3" fillId="0" borderId="0" xfId="2" applyAlignment="1" applyProtection="1">
      <alignment horizontal="center" vertical="center"/>
      <protection locked="0"/>
    </xf>
    <xf numFmtId="41" fontId="3" fillId="0" borderId="4" xfId="2" applyNumberFormat="1" applyBorder="1" applyAlignment="1" applyProtection="1">
      <alignment horizontal="center" vertical="center"/>
      <protection locked="0"/>
    </xf>
    <xf numFmtId="166" fontId="3" fillId="0" borderId="0" xfId="1" applyNumberFormat="1" applyFont="1" applyFill="1" applyBorder="1" applyAlignment="1" applyProtection="1">
      <alignment horizontal="center" vertical="center"/>
      <protection locked="0"/>
    </xf>
    <xf numFmtId="165" fontId="3" fillId="0" borderId="0" xfId="2" applyAlignment="1" applyProtection="1">
      <alignment horizontal="center"/>
      <protection locked="0"/>
    </xf>
    <xf numFmtId="165" fontId="6" fillId="0" borderId="0" xfId="2" applyFont="1" applyProtection="1">
      <protection locked="0"/>
    </xf>
    <xf numFmtId="41" fontId="3" fillId="0" borderId="0" xfId="2" applyNumberFormat="1" applyAlignment="1" applyProtection="1">
      <alignment horizontal="center"/>
      <protection locked="0"/>
    </xf>
    <xf numFmtId="41" fontId="3" fillId="0" borderId="0" xfId="4" applyNumberFormat="1" applyFont="1" applyFill="1" applyBorder="1" applyAlignment="1" applyProtection="1">
      <alignment horizontal="center" vertical="center"/>
      <protection locked="0"/>
    </xf>
    <xf numFmtId="166" fontId="5" fillId="0" borderId="0" xfId="1" applyNumberFormat="1" applyFont="1" applyFill="1" applyBorder="1" applyAlignment="1" applyProtection="1">
      <alignment horizontal="center" vertical="center"/>
      <protection locked="0"/>
    </xf>
    <xf numFmtId="166" fontId="6" fillId="0" borderId="0" xfId="2" applyNumberFormat="1" applyFont="1" applyAlignment="1" applyProtection="1">
      <alignment horizontal="center" vertical="center"/>
      <protection locked="0"/>
    </xf>
    <xf numFmtId="166" fontId="6" fillId="0" borderId="0" xfId="1" applyNumberFormat="1" applyFont="1" applyFill="1" applyBorder="1" applyAlignment="1" applyProtection="1">
      <alignment horizontal="center" vertical="center"/>
      <protection locked="0"/>
    </xf>
    <xf numFmtId="166" fontId="3" fillId="0" borderId="0" xfId="2" applyNumberFormat="1" applyAlignment="1" applyProtection="1">
      <alignment horizontal="center" vertical="center"/>
      <protection locked="0"/>
    </xf>
    <xf numFmtId="166" fontId="6" fillId="0" borderId="0" xfId="4" applyNumberFormat="1" applyFont="1" applyFill="1" applyAlignment="1" applyProtection="1">
      <alignment vertical="center"/>
      <protection locked="0"/>
    </xf>
    <xf numFmtId="0" fontId="3" fillId="0" borderId="0" xfId="6" applyNumberFormat="1" applyFont="1" applyAlignment="1" applyProtection="1">
      <alignment horizontal="left" vertical="center" indent="1"/>
      <protection locked="0"/>
    </xf>
    <xf numFmtId="41" fontId="3" fillId="0" borderId="4" xfId="2" applyNumberFormat="1" applyBorder="1" applyAlignment="1" applyProtection="1">
      <alignment vertical="center"/>
      <protection locked="0"/>
    </xf>
    <xf numFmtId="0" fontId="8" fillId="0" borderId="0" xfId="6" applyNumberFormat="1" applyFont="1" applyAlignment="1" applyProtection="1">
      <alignment horizontal="left" vertical="center" indent="1"/>
      <protection locked="0"/>
    </xf>
    <xf numFmtId="41" fontId="6" fillId="0" borderId="0" xfId="1" applyNumberFormat="1" applyFont="1" applyFill="1" applyAlignment="1" applyProtection="1">
      <alignment horizontal="right" vertical="center"/>
      <protection locked="0"/>
    </xf>
    <xf numFmtId="41" fontId="6" fillId="0" borderId="0" xfId="2" applyNumberFormat="1" applyFont="1" applyAlignment="1" applyProtection="1">
      <alignment horizontal="center" vertical="center"/>
      <protection locked="0"/>
    </xf>
    <xf numFmtId="0" fontId="3" fillId="0" borderId="0" xfId="0" applyFont="1" applyAlignment="1" applyProtection="1">
      <alignment horizontal="left" vertical="center" indent="1"/>
      <protection locked="0"/>
    </xf>
    <xf numFmtId="41" fontId="6" fillId="0" borderId="0" xfId="4" applyNumberFormat="1" applyFont="1" applyFill="1" applyBorder="1" applyAlignment="1" applyProtection="1">
      <alignment horizontal="right" vertical="center"/>
      <protection locked="0"/>
    </xf>
    <xf numFmtId="0" fontId="3" fillId="0" borderId="0" xfId="0" applyFont="1" applyAlignment="1" applyProtection="1">
      <alignment horizontal="left" vertical="center"/>
      <protection locked="0"/>
    </xf>
    <xf numFmtId="41" fontId="3" fillId="0" borderId="0" xfId="1" applyNumberFormat="1" applyFont="1" applyFill="1" applyBorder="1" applyAlignment="1" applyProtection="1">
      <alignment horizontal="right" vertical="center"/>
      <protection locked="0"/>
    </xf>
    <xf numFmtId="166" fontId="3" fillId="0" borderId="4" xfId="1" applyNumberFormat="1" applyFont="1" applyFill="1" applyBorder="1" applyAlignment="1" applyProtection="1">
      <alignment vertical="center"/>
      <protection locked="0"/>
    </xf>
    <xf numFmtId="0" fontId="3" fillId="0" borderId="0" xfId="2" applyNumberFormat="1" applyAlignment="1" applyProtection="1">
      <alignment horizontal="center"/>
      <protection locked="0"/>
    </xf>
    <xf numFmtId="41" fontId="3" fillId="0" borderId="0" xfId="4" applyNumberFormat="1" applyFont="1" applyFill="1" applyAlignment="1" applyProtection="1">
      <protection locked="0"/>
    </xf>
    <xf numFmtId="166" fontId="3" fillId="0" borderId="4" xfId="2" applyNumberFormat="1" applyBorder="1" applyAlignment="1" applyProtection="1">
      <alignment horizontal="center" vertical="center"/>
      <protection locked="0"/>
    </xf>
    <xf numFmtId="166" fontId="6" fillId="0" borderId="0" xfId="2" applyNumberFormat="1" applyFont="1"/>
    <xf numFmtId="166" fontId="6" fillId="0" borderId="0" xfId="2" applyNumberFormat="1" applyFont="1" applyAlignment="1">
      <alignment vertical="center"/>
    </xf>
    <xf numFmtId="166" fontId="6" fillId="0" borderId="0" xfId="2" applyNumberFormat="1" applyFont="1" applyAlignment="1">
      <alignment horizontal="center" vertical="center"/>
    </xf>
    <xf numFmtId="166" fontId="3" fillId="0" borderId="0" xfId="2" applyNumberFormat="1" applyAlignment="1">
      <alignment horizontal="center" vertical="center"/>
    </xf>
    <xf numFmtId="166" fontId="3" fillId="0" borderId="4" xfId="2" applyNumberFormat="1" applyBorder="1" applyAlignment="1">
      <alignment horizontal="center" vertical="center"/>
    </xf>
    <xf numFmtId="41" fontId="6" fillId="0" borderId="4" xfId="2" applyNumberFormat="1" applyFont="1" applyBorder="1" applyAlignment="1">
      <alignment vertical="center"/>
    </xf>
    <xf numFmtId="166" fontId="3" fillId="0" borderId="0" xfId="2" applyNumberFormat="1" applyAlignment="1">
      <alignment vertical="center"/>
    </xf>
    <xf numFmtId="166" fontId="3" fillId="0" borderId="4" xfId="2" applyNumberFormat="1" applyBorder="1" applyAlignment="1">
      <alignment vertical="center"/>
    </xf>
    <xf numFmtId="41" fontId="3" fillId="0" borderId="0" xfId="2" applyNumberFormat="1" applyAlignment="1">
      <alignment vertical="center"/>
    </xf>
    <xf numFmtId="41" fontId="3" fillId="0" borderId="4" xfId="2" applyNumberFormat="1" applyBorder="1" applyAlignment="1">
      <alignment vertical="center"/>
    </xf>
    <xf numFmtId="41" fontId="6" fillId="0" borderId="1" xfId="1" applyNumberFormat="1" applyFont="1" applyFill="1" applyBorder="1" applyAlignment="1" applyProtection="1">
      <alignment horizontal="right" vertical="center"/>
    </xf>
    <xf numFmtId="41" fontId="6" fillId="0" borderId="1" xfId="4" applyNumberFormat="1" applyFont="1" applyFill="1" applyBorder="1" applyAlignment="1" applyProtection="1">
      <alignment horizontal="right" vertical="center"/>
    </xf>
    <xf numFmtId="41" fontId="3" fillId="0" borderId="0" xfId="1" applyNumberFormat="1" applyFont="1" applyFill="1" applyAlignment="1" applyProtection="1">
      <alignment horizontal="right" vertical="center"/>
    </xf>
    <xf numFmtId="0" fontId="3" fillId="0" borderId="0" xfId="2" applyNumberFormat="1" applyAlignment="1">
      <alignment horizontal="center" vertical="center"/>
    </xf>
    <xf numFmtId="41" fontId="3" fillId="0" borderId="4" xfId="1" applyNumberFormat="1" applyFont="1" applyFill="1" applyBorder="1" applyAlignment="1" applyProtection="1">
      <alignment horizontal="right" vertical="center"/>
    </xf>
    <xf numFmtId="41" fontId="6" fillId="0" borderId="1" xfId="2" applyNumberFormat="1" applyFont="1" applyBorder="1" applyAlignment="1">
      <alignment vertical="center"/>
    </xf>
    <xf numFmtId="41" fontId="3" fillId="0" borderId="0" xfId="2" applyNumberFormat="1" applyAlignment="1">
      <alignment horizontal="center" vertical="center"/>
    </xf>
    <xf numFmtId="41" fontId="3" fillId="0" borderId="4" xfId="2" applyNumberFormat="1" applyBorder="1" applyAlignment="1">
      <alignment horizontal="center" vertical="center"/>
    </xf>
    <xf numFmtId="0" fontId="4" fillId="0" borderId="0" xfId="2" applyNumberFormat="1" applyFont="1" applyAlignment="1" applyProtection="1">
      <alignment horizontal="center" vertical="center"/>
      <protection locked="0"/>
    </xf>
    <xf numFmtId="41" fontId="4" fillId="0" borderId="0" xfId="2" applyNumberFormat="1" applyFont="1" applyAlignment="1" applyProtection="1">
      <alignment vertical="center"/>
      <protection locked="0"/>
    </xf>
    <xf numFmtId="41" fontId="4" fillId="0" borderId="0" xfId="4" applyNumberFormat="1" applyFont="1" applyFill="1" applyAlignment="1" applyProtection="1">
      <alignment vertical="center"/>
      <protection locked="0"/>
    </xf>
    <xf numFmtId="15" fontId="15" fillId="0" borderId="0" xfId="2" applyNumberFormat="1" applyFont="1" applyAlignment="1" applyProtection="1">
      <alignment vertical="center"/>
      <protection locked="0"/>
    </xf>
    <xf numFmtId="165" fontId="15" fillId="0" borderId="0" xfId="2" applyFont="1" applyProtection="1">
      <protection locked="0"/>
    </xf>
    <xf numFmtId="166" fontId="3" fillId="0" borderId="0" xfId="4" applyNumberFormat="1" applyFont="1" applyFill="1" applyBorder="1" applyAlignment="1" applyProtection="1">
      <alignment horizontal="center" vertical="center"/>
      <protection locked="0"/>
    </xf>
    <xf numFmtId="41" fontId="3" fillId="0" borderId="0" xfId="4" applyNumberFormat="1" applyFont="1" applyFill="1" applyProtection="1">
      <protection locked="0"/>
    </xf>
    <xf numFmtId="41" fontId="6" fillId="0" borderId="0" xfId="2" applyNumberFormat="1" applyFont="1" applyAlignment="1">
      <alignment vertical="center"/>
    </xf>
    <xf numFmtId="41" fontId="3" fillId="0" borderId="0" xfId="4" applyNumberFormat="1" applyFont="1" applyFill="1" applyBorder="1" applyAlignment="1" applyProtection="1">
      <alignment horizontal="center" vertical="center"/>
    </xf>
    <xf numFmtId="166" fontId="6" fillId="0" borderId="2" xfId="4" applyNumberFormat="1" applyFont="1" applyFill="1" applyBorder="1" applyAlignment="1" applyProtection="1">
      <alignment vertical="center"/>
    </xf>
    <xf numFmtId="0" fontId="16" fillId="0" borderId="0" xfId="0" applyFont="1" applyAlignment="1" applyProtection="1">
      <alignment vertical="center"/>
      <protection locked="0"/>
    </xf>
    <xf numFmtId="41" fontId="16" fillId="0" borderId="0" xfId="0" applyNumberFormat="1" applyFont="1" applyAlignment="1" applyProtection="1">
      <alignment vertical="center"/>
      <protection locked="0"/>
    </xf>
    <xf numFmtId="41" fontId="16" fillId="0" borderId="0" xfId="1" applyNumberFormat="1" applyFont="1" applyFill="1" applyAlignment="1" applyProtection="1">
      <alignment vertical="center"/>
      <protection locked="0"/>
    </xf>
    <xf numFmtId="0" fontId="16" fillId="0" borderId="0" xfId="0" applyFont="1" applyProtection="1">
      <protection locked="0"/>
    </xf>
    <xf numFmtId="0" fontId="17" fillId="0" borderId="0" xfId="0" applyFont="1" applyAlignment="1" applyProtection="1">
      <alignment vertical="center"/>
      <protection locked="0"/>
    </xf>
    <xf numFmtId="0" fontId="18" fillId="0" borderId="0" xfId="0" applyFont="1" applyAlignment="1" applyProtection="1">
      <alignment vertical="center"/>
      <protection locked="0"/>
    </xf>
    <xf numFmtId="41" fontId="7" fillId="0" borderId="0" xfId="0" applyNumberFormat="1" applyFont="1" applyAlignment="1" applyProtection="1">
      <alignment vertical="center"/>
      <protection locked="0"/>
    </xf>
    <xf numFmtId="41" fontId="7" fillId="0" borderId="0" xfId="1" applyNumberFormat="1" applyFont="1" applyFill="1" applyAlignment="1" applyProtection="1">
      <alignment vertical="center"/>
      <protection locked="0"/>
    </xf>
    <xf numFmtId="0" fontId="19" fillId="0" borderId="0" xfId="0" applyFont="1" applyAlignment="1" applyProtection="1">
      <alignment vertical="center"/>
      <protection locked="0"/>
    </xf>
    <xf numFmtId="0" fontId="11" fillId="0" borderId="0" xfId="0" applyFont="1" applyAlignment="1" applyProtection="1">
      <alignment horizontal="center" vertical="center"/>
      <protection locked="0"/>
    </xf>
    <xf numFmtId="166" fontId="7" fillId="0" borderId="0" xfId="1" applyNumberFormat="1" applyFont="1" applyFill="1" applyAlignment="1" applyProtection="1">
      <alignment vertical="center"/>
      <protection locked="0"/>
    </xf>
    <xf numFmtId="0" fontId="11" fillId="0" borderId="0" xfId="0" applyFont="1" applyAlignment="1" applyProtection="1">
      <alignment vertical="center"/>
      <protection locked="0"/>
    </xf>
    <xf numFmtId="0" fontId="11" fillId="0" borderId="0" xfId="0" quotePrefix="1" applyFont="1" applyAlignment="1" applyProtection="1">
      <alignment horizontal="center" vertical="center"/>
      <protection locked="0"/>
    </xf>
    <xf numFmtId="166" fontId="7" fillId="0" borderId="0" xfId="1" applyNumberFormat="1" applyFont="1" applyFill="1" applyBorder="1" applyAlignment="1" applyProtection="1">
      <alignment vertical="center"/>
      <protection locked="0"/>
    </xf>
    <xf numFmtId="166" fontId="7" fillId="0" borderId="4" xfId="1" applyNumberFormat="1" applyFont="1" applyFill="1" applyBorder="1" applyAlignment="1" applyProtection="1">
      <alignment vertical="center"/>
      <protection locked="0"/>
    </xf>
    <xf numFmtId="166" fontId="7" fillId="0" borderId="0" xfId="1" applyNumberFormat="1" applyFont="1" applyFill="1" applyProtection="1">
      <protection locked="0"/>
    </xf>
    <xf numFmtId="0" fontId="19" fillId="0" borderId="0" xfId="0" applyFont="1" applyAlignment="1" applyProtection="1">
      <alignment horizontal="center" vertical="center"/>
      <protection locked="0"/>
    </xf>
    <xf numFmtId="166" fontId="18" fillId="0" borderId="0" xfId="1" applyNumberFormat="1" applyFont="1" applyFill="1" applyBorder="1" applyAlignment="1" applyProtection="1">
      <alignment vertical="center"/>
      <protection locked="0"/>
    </xf>
    <xf numFmtId="166" fontId="18" fillId="0" borderId="0" xfId="1" applyNumberFormat="1" applyFont="1" applyFill="1" applyAlignment="1" applyProtection="1">
      <alignment vertical="center"/>
      <protection locked="0"/>
    </xf>
    <xf numFmtId="0" fontId="7" fillId="0" borderId="0" xfId="0" applyFont="1" applyAlignment="1" applyProtection="1">
      <alignment horizontal="left" vertical="center" indent="1"/>
      <protection locked="0"/>
    </xf>
    <xf numFmtId="166" fontId="3" fillId="0" borderId="4" xfId="0" applyNumberFormat="1" applyFont="1" applyBorder="1" applyProtection="1">
      <protection locked="0"/>
    </xf>
    <xf numFmtId="41" fontId="7" fillId="0" borderId="0" xfId="1" applyNumberFormat="1" applyFont="1" applyFill="1" applyProtection="1">
      <protection locked="0"/>
    </xf>
    <xf numFmtId="166" fontId="18" fillId="0" borderId="2" xfId="1" applyNumberFormat="1" applyFont="1" applyFill="1" applyBorder="1" applyAlignment="1" applyProtection="1">
      <alignment vertical="center"/>
    </xf>
    <xf numFmtId="166" fontId="18" fillId="0" borderId="0" xfId="1" applyNumberFormat="1" applyFont="1" applyFill="1" applyAlignment="1" applyProtection="1">
      <alignment vertical="center"/>
    </xf>
    <xf numFmtId="166" fontId="7" fillId="0" borderId="4" xfId="1" applyNumberFormat="1" applyFont="1" applyFill="1" applyBorder="1" applyAlignment="1" applyProtection="1">
      <alignment vertical="center"/>
    </xf>
    <xf numFmtId="166" fontId="18" fillId="0" borderId="1" xfId="1" applyNumberFormat="1" applyFont="1" applyFill="1" applyBorder="1" applyAlignment="1" applyProtection="1">
      <alignment vertical="center"/>
    </xf>
    <xf numFmtId="166" fontId="7" fillId="0" borderId="3" xfId="1" applyNumberFormat="1" applyFont="1" applyFill="1" applyBorder="1" applyAlignment="1" applyProtection="1">
      <alignment vertical="center"/>
    </xf>
    <xf numFmtId="166" fontId="7" fillId="0" borderId="0" xfId="1" applyNumberFormat="1" applyFont="1" applyFill="1" applyAlignment="1" applyProtection="1">
      <alignment vertical="center"/>
    </xf>
    <xf numFmtId="49" fontId="5" fillId="0" borderId="0" xfId="2" applyNumberFormat="1" applyFont="1" applyAlignment="1" applyProtection="1">
      <alignment vertical="center"/>
      <protection locked="0"/>
    </xf>
    <xf numFmtId="41" fontId="6" fillId="0" borderId="4" xfId="1" applyNumberFormat="1" applyFont="1" applyFill="1" applyBorder="1" applyAlignment="1" applyProtection="1">
      <alignment horizontal="right" vertical="center"/>
      <protection locked="0"/>
    </xf>
    <xf numFmtId="1" fontId="6" fillId="0" borderId="0" xfId="2" applyNumberFormat="1" applyFont="1" applyAlignment="1">
      <alignment horizontal="center" vertical="center"/>
    </xf>
    <xf numFmtId="165" fontId="5" fillId="0" borderId="0" xfId="2" applyFont="1" applyAlignment="1" applyProtection="1">
      <alignment horizontal="center" vertical="center" wrapText="1"/>
      <protection locked="0"/>
    </xf>
    <xf numFmtId="165" fontId="6" fillId="0" borderId="0" xfId="2" applyFont="1" applyAlignment="1">
      <alignment horizontal="center" vertical="center"/>
    </xf>
    <xf numFmtId="37" fontId="6" fillId="0" borderId="0" xfId="2" applyNumberFormat="1" applyFont="1" applyAlignment="1">
      <alignment horizontal="center" vertical="center"/>
    </xf>
    <xf numFmtId="41" fontId="3" fillId="0" borderId="0" xfId="2" applyNumberFormat="1" applyAlignment="1" applyProtection="1">
      <alignment horizontal="center" vertical="center"/>
      <protection locked="0"/>
    </xf>
    <xf numFmtId="165" fontId="6" fillId="0" borderId="0" xfId="2" applyFont="1" applyAlignment="1" applyProtection="1">
      <alignment horizontal="center" vertical="center"/>
      <protection locked="0"/>
    </xf>
    <xf numFmtId="37" fontId="6" fillId="0" borderId="0" xfId="2" applyNumberFormat="1" applyFont="1" applyAlignment="1" applyProtection="1">
      <alignment horizontal="center" vertical="center"/>
      <protection locked="0"/>
    </xf>
    <xf numFmtId="37" fontId="3" fillId="0" borderId="0" xfId="2" applyNumberFormat="1" applyAlignment="1" applyProtection="1">
      <alignment horizontal="center" vertical="center"/>
      <protection locked="0"/>
    </xf>
    <xf numFmtId="165" fontId="3" fillId="0" borderId="4" xfId="2" applyBorder="1" applyAlignment="1" applyProtection="1">
      <alignment horizontal="center" vertical="center"/>
      <protection locked="0"/>
    </xf>
    <xf numFmtId="41" fontId="3" fillId="0" borderId="4" xfId="2" applyNumberFormat="1" applyBorder="1" applyAlignment="1" applyProtection="1">
      <alignment horizontal="center" vertical="center"/>
      <protection locked="0"/>
    </xf>
    <xf numFmtId="165" fontId="5" fillId="0" borderId="0" xfId="2" applyFont="1" applyAlignment="1" applyProtection="1">
      <alignment horizontal="center" vertical="center"/>
      <protection locked="0"/>
    </xf>
    <xf numFmtId="165" fontId="3" fillId="0" borderId="0" xfId="2" applyAlignment="1" applyProtection="1">
      <alignment horizontal="center" vertical="center"/>
      <protection locked="0"/>
    </xf>
  </cellXfs>
  <cellStyles count="24">
    <cellStyle name="Comma" xfId="1" builtinId="3"/>
    <cellStyle name="Comma 10 2" xfId="8" xr:uid="{00000000-0005-0000-0000-000001000000}"/>
    <cellStyle name="Comma 2" xfId="4" xr:uid="{00000000-0005-0000-0000-000002000000}"/>
    <cellStyle name="Comma 2 2" xfId="18" xr:uid="{00000000-0005-0000-0000-000003000000}"/>
    <cellStyle name="Comma 2 3" xfId="20" xr:uid="{00000000-0005-0000-0000-000004000000}"/>
    <cellStyle name="Comma 28" xfId="11" xr:uid="{00000000-0005-0000-0000-000005000000}"/>
    <cellStyle name="Comma 3" xfId="12" xr:uid="{00000000-0005-0000-0000-000006000000}"/>
    <cellStyle name="Comma 3 2" xfId="19" xr:uid="{00000000-0005-0000-0000-000007000000}"/>
    <cellStyle name="Comma 4" xfId="16" xr:uid="{00000000-0005-0000-0000-000008000000}"/>
    <cellStyle name="Comma 6" xfId="13" xr:uid="{00000000-0005-0000-0000-000009000000}"/>
    <cellStyle name="Normal" xfId="0" builtinId="0"/>
    <cellStyle name="Normal 2" xfId="14" xr:uid="{00000000-0005-0000-0000-00000B000000}"/>
    <cellStyle name="Normal 21 4" xfId="6" xr:uid="{00000000-0005-0000-0000-00000C000000}"/>
    <cellStyle name="Normal 265" xfId="7" xr:uid="{00000000-0005-0000-0000-00000D000000}"/>
    <cellStyle name="Normal 29" xfId="10" xr:uid="{00000000-0005-0000-0000-00000E000000}"/>
    <cellStyle name="Normal 3" xfId="15" xr:uid="{00000000-0005-0000-0000-00000F000000}"/>
    <cellStyle name="Normal 4" xfId="21" xr:uid="{00000000-0005-0000-0000-000010000000}"/>
    <cellStyle name="Normal 5" xfId="22" xr:uid="{00000000-0005-0000-0000-000011000000}"/>
    <cellStyle name="Normal 6" xfId="3" xr:uid="{00000000-0005-0000-0000-000012000000}"/>
    <cellStyle name="Normal 7" xfId="23" xr:uid="{00000000-0005-0000-0000-000013000000}"/>
    <cellStyle name="Normal 9" xfId="9" xr:uid="{00000000-0005-0000-0000-000014000000}"/>
    <cellStyle name="Normal_FS_CHPP_Q1'51" xfId="5" xr:uid="{00000000-0005-0000-0000-000015000000}"/>
    <cellStyle name="Percent 2" xfId="17" xr:uid="{00000000-0005-0000-0000-000016000000}"/>
    <cellStyle name="ปกติ_2009 Q1 PTT UT - TH (26-may-09)" xfId="2" xr:uid="{00000000-0005-0000-0000-000017000000}"/>
  </cellStyles>
  <dxfs count="0"/>
  <tableStyles count="0" defaultTableStyle="TableStyleMedium2" defaultPivotStyle="PivotStyleLight16"/>
  <colors>
    <mruColors>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63" Type="http://schemas.openxmlformats.org/officeDocument/2006/relationships/externalLink" Target="externalLinks/externalLink52.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226" Type="http://schemas.openxmlformats.org/officeDocument/2006/relationships/externalLink" Target="externalLinks/externalLink215.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181" Type="http://schemas.openxmlformats.org/officeDocument/2006/relationships/externalLink" Target="externalLinks/externalLink170.xml"/><Relationship Id="rId216" Type="http://schemas.openxmlformats.org/officeDocument/2006/relationships/externalLink" Target="externalLinks/externalLink205.xml"/><Relationship Id="rId237" Type="http://schemas.openxmlformats.org/officeDocument/2006/relationships/externalLink" Target="externalLinks/externalLink226.xml"/><Relationship Id="rId258" Type="http://schemas.openxmlformats.org/officeDocument/2006/relationships/styles" Target="styles.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externalLink" Target="externalLinks/externalLink160.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27" Type="http://schemas.openxmlformats.org/officeDocument/2006/relationships/externalLink" Target="externalLinks/externalLink216.xml"/><Relationship Id="rId248" Type="http://schemas.openxmlformats.org/officeDocument/2006/relationships/externalLink" Target="externalLinks/externalLink237.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sharedStrings" Target="sharedStrings.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7" Type="http://schemas.openxmlformats.org/officeDocument/2006/relationships/externalLink" Target="externalLinks/externalLink196.xml"/><Relationship Id="rId228" Type="http://schemas.openxmlformats.org/officeDocument/2006/relationships/externalLink" Target="externalLinks/externalLink217.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260" Type="http://schemas.openxmlformats.org/officeDocument/2006/relationships/calcChain" Target="calcChain.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8" Type="http://schemas.openxmlformats.org/officeDocument/2006/relationships/externalLink" Target="externalLinks/externalLink207.xml"/><Relationship Id="rId239" Type="http://schemas.openxmlformats.org/officeDocument/2006/relationships/externalLink" Target="externalLinks/externalLink228.xml"/><Relationship Id="rId250" Type="http://schemas.openxmlformats.org/officeDocument/2006/relationships/externalLink" Target="externalLinks/externalLink239.xml"/><Relationship Id="rId24" Type="http://schemas.openxmlformats.org/officeDocument/2006/relationships/externalLink" Target="externalLinks/externalLink13.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31" Type="http://schemas.openxmlformats.org/officeDocument/2006/relationships/externalLink" Target="externalLinks/externalLink120.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240" Type="http://schemas.openxmlformats.org/officeDocument/2006/relationships/externalLink" Target="externalLinks/externalLink229.xml"/><Relationship Id="rId261" Type="http://schemas.openxmlformats.org/officeDocument/2006/relationships/customXml" Target="../customXml/item1.xml"/><Relationship Id="rId14" Type="http://schemas.openxmlformats.org/officeDocument/2006/relationships/externalLink" Target="externalLinks/externalLink3.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8" Type="http://schemas.openxmlformats.org/officeDocument/2006/relationships/worksheet" Target="worksheets/sheet8.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219" Type="http://schemas.openxmlformats.org/officeDocument/2006/relationships/externalLink" Target="externalLinks/externalLink208.xml"/><Relationship Id="rId230" Type="http://schemas.openxmlformats.org/officeDocument/2006/relationships/externalLink" Target="externalLinks/externalLink219.xml"/><Relationship Id="rId251" Type="http://schemas.openxmlformats.org/officeDocument/2006/relationships/externalLink" Target="externalLinks/externalLink240.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220" Type="http://schemas.openxmlformats.org/officeDocument/2006/relationships/externalLink" Target="externalLinks/externalLink209.xml"/><Relationship Id="rId241" Type="http://schemas.openxmlformats.org/officeDocument/2006/relationships/externalLink" Target="externalLinks/externalLink230.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262" Type="http://schemas.openxmlformats.org/officeDocument/2006/relationships/customXml" Target="../customXml/item2.xml"/><Relationship Id="rId78" Type="http://schemas.openxmlformats.org/officeDocument/2006/relationships/externalLink" Target="externalLinks/externalLink67.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64" Type="http://schemas.openxmlformats.org/officeDocument/2006/relationships/externalLink" Target="externalLinks/externalLink153.xml"/><Relationship Id="rId185" Type="http://schemas.openxmlformats.org/officeDocument/2006/relationships/externalLink" Target="externalLinks/externalLink174.xml"/><Relationship Id="rId9" Type="http://schemas.openxmlformats.org/officeDocument/2006/relationships/worksheet" Target="worksheets/sheet9.xml"/><Relationship Id="rId210" Type="http://schemas.openxmlformats.org/officeDocument/2006/relationships/externalLink" Target="externalLinks/externalLink199.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customXml" Target="../customXml/item3.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customXml" Target="../customXml/item4.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202" Type="http://schemas.openxmlformats.org/officeDocument/2006/relationships/externalLink" Target="externalLinks/externalLink191.xml"/><Relationship Id="rId223" Type="http://schemas.openxmlformats.org/officeDocument/2006/relationships/externalLink" Target="externalLinks/externalLink212.xml"/><Relationship Id="rId244" Type="http://schemas.openxmlformats.org/officeDocument/2006/relationships/externalLink" Target="externalLinks/externalLink233.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265" Type="http://schemas.openxmlformats.org/officeDocument/2006/relationships/customXml" Target="../customXml/item5.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13" Type="http://schemas.openxmlformats.org/officeDocument/2006/relationships/externalLink" Target="externalLinks/externalLink202.xml"/><Relationship Id="rId234" Type="http://schemas.openxmlformats.org/officeDocument/2006/relationships/externalLink" Target="externalLinks/externalLink223.xml"/><Relationship Id="rId2" Type="http://schemas.openxmlformats.org/officeDocument/2006/relationships/worksheet" Target="worksheets/sheet2.xml"/><Relationship Id="rId29" Type="http://schemas.openxmlformats.org/officeDocument/2006/relationships/externalLink" Target="externalLinks/externalLink18.xml"/><Relationship Id="rId255" Type="http://schemas.openxmlformats.org/officeDocument/2006/relationships/externalLink" Target="externalLinks/externalLink244.xml"/><Relationship Id="rId40" Type="http://schemas.openxmlformats.org/officeDocument/2006/relationships/externalLink" Target="externalLinks/externalLink29.xml"/><Relationship Id="rId115" Type="http://schemas.openxmlformats.org/officeDocument/2006/relationships/externalLink" Target="externalLinks/externalLink104.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5" Type="http://schemas.openxmlformats.org/officeDocument/2006/relationships/externalLink" Target="externalLinks/externalLink234.xml"/><Relationship Id="rId30" Type="http://schemas.openxmlformats.org/officeDocument/2006/relationships/externalLink" Target="externalLinks/externalLink1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189" Type="http://schemas.openxmlformats.org/officeDocument/2006/relationships/externalLink" Target="externalLinks/externalLink178.xml"/><Relationship Id="rId3" Type="http://schemas.openxmlformats.org/officeDocument/2006/relationships/worksheet" Target="worksheets/sheet3.xml"/><Relationship Id="rId214" Type="http://schemas.openxmlformats.org/officeDocument/2006/relationships/externalLink" Target="externalLinks/externalLink203.xml"/><Relationship Id="rId235" Type="http://schemas.openxmlformats.org/officeDocument/2006/relationships/externalLink" Target="externalLinks/externalLink224.xml"/><Relationship Id="rId256" Type="http://schemas.openxmlformats.org/officeDocument/2006/relationships/externalLink" Target="externalLinks/externalLink245.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179" Type="http://schemas.openxmlformats.org/officeDocument/2006/relationships/externalLink" Target="externalLinks/externalLink16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5" Type="http://schemas.openxmlformats.org/officeDocument/2006/relationships/externalLink" Target="externalLinks/externalLink214.xml"/><Relationship Id="rId246" Type="http://schemas.openxmlformats.org/officeDocument/2006/relationships/externalLink" Target="externalLinks/externalLink235.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94" Type="http://schemas.openxmlformats.org/officeDocument/2006/relationships/externalLink" Target="externalLinks/externalLink83.xml"/><Relationship Id="rId148" Type="http://schemas.openxmlformats.org/officeDocument/2006/relationships/externalLink" Target="externalLinks/externalLink137.xml"/><Relationship Id="rId169" Type="http://schemas.openxmlformats.org/officeDocument/2006/relationships/externalLink" Target="externalLinks/externalLink158.xml"/><Relationship Id="rId4" Type="http://schemas.openxmlformats.org/officeDocument/2006/relationships/worksheet" Target="worksheets/sheet4.xml"/><Relationship Id="rId180" Type="http://schemas.openxmlformats.org/officeDocument/2006/relationships/externalLink" Target="externalLinks/externalLink16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theme" Target="theme/theme1.xml"/><Relationship Id="rId42" Type="http://schemas.openxmlformats.org/officeDocument/2006/relationships/externalLink" Target="externalLinks/externalLink31.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47" Type="http://schemas.openxmlformats.org/officeDocument/2006/relationships/externalLink" Target="externalLinks/externalLink2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drive-global.kpmg.com/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SAP/&#3648;&#3592;&#3657;&#3634;&#3627;&#3609;&#3637;&#3657;&#3619;&#3634;&#3618;&#3605;&#3657;&#3623;%20&#3585;&#3588;.54.xls?85002EC0" TargetMode="External"/><Relationship Id="rId1" Type="http://schemas.openxmlformats.org/officeDocument/2006/relationships/externalLinkPath" Target="file:///\\85002EC0\&#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6;&#3618;%2054%20(3).xls?7DE11047" TargetMode="External"/><Relationship Id="rId1" Type="http://schemas.openxmlformats.org/officeDocument/2006/relationships/externalLinkPath" Target="file:///\\7DE11047\&#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3648;&#3592;&#3657;&#3634;&#3627;&#3609;&#3637;&#3657;&#3619;&#3634;&#3618;&#3605;&#3657;&#3623;%20&#3648;&#3617;&#3618;.54.xls?8A3A5C3C" TargetMode="External"/><Relationship Id="rId1" Type="http://schemas.openxmlformats.org/officeDocument/2006/relationships/externalLinkPath" Target="file:///\\8A3A5C3C\&#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7;&#3588;.54.xls?7DE11047" TargetMode="External"/><Relationship Id="rId1" Type="http://schemas.openxmlformats.org/officeDocument/2006/relationships/externalLinkPath" Target="file:///\\7DE11047\&#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08;.&#3588;.53.xls?7DE11047" TargetMode="External"/><Relationship Id="rId1" Type="http://schemas.openxmlformats.org/officeDocument/2006/relationships/externalLinkPath" Target="file:///\\7DE11047\&#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80022/Local%20Settings/Temporary%20Internet%20Files/Content.Outlook/QLEHOG10/G_YE10/Q3'09/Asset%20Detail_Q3.xls?F0A99B14" TargetMode="External"/><Relationship Id="rId1" Type="http://schemas.openxmlformats.org/officeDocument/2006/relationships/externalLinkPath" Target="file:///\\F0A99B14\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WINNT/Profiles/smklein/Personal/Journal_Entry_Template_DEV.xls?1F878014" TargetMode="External"/><Relationship Id="rId1" Type="http://schemas.openxmlformats.org/officeDocument/2006/relationships/externalLinkPath" Target="file:///\\1F878014\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onedrive-global.kpmg.com/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onedrive-global.kpmg.com/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onedrive-global.kpmg.com/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backup/WP_04-06/SMTC/SMTC2007/Documents%20and%20Settings/plimsirisettakul/My%20Documents/My%20document/N&amp;N/2003/Profit%20or%20loss%20sheet_2002/(NEW)OCT%2002.XLS?52779942" TargetMode="External"/><Relationship Id="rId1" Type="http://schemas.openxmlformats.org/officeDocument/2006/relationships/externalLinkPath" Target="file:///\\5277994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sjaranya/My%20Documents/2006/Foamex/FOA-Nan-original/Q2'06/FoamexQ2'06/Wern/Foamax/Lily%20of%20the%20Valley/CONSO%20ACCOUNTS%202005%20DEC_v5%20PAT.xls?FCDA8CBD" TargetMode="External"/><Relationship Id="rId1" Type="http://schemas.openxmlformats.org/officeDocument/2006/relationships/externalLinkPath" Target="file:///\\FCDA8CBD\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onedrive-global.kpmg.com/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DW8RN2TU/asset%20Cup2(update)%20(2).xls?632EA429" TargetMode="External"/><Relationship Id="rId1" Type="http://schemas.openxmlformats.org/officeDocument/2006/relationships/externalLinkPath" Target="file:///\\632EA429\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TAX/GROUP9/2000/hayward/&#52572;&#51456;&#54785;/My%20Documents/Kim's%20Forms/CTR%20form/99form/ctr(origin).xls?B5A134C8" TargetMode="External"/><Relationship Id="rId1" Type="http://schemas.openxmlformats.org/officeDocument/2006/relationships/externalLinkPath" Target="file:///\\B5A134C8\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 val="Statement-BAHT"/>
      <sheetName val="Dropdown data"/>
      <sheetName val="Sheet2"/>
      <sheetName val="Scoping 2015"/>
      <sheetName val="212100"/>
      <sheetName val="212800"/>
      <sheetName val="221160"/>
      <sheetName val="251190"/>
      <sheetName val="근로영수증"/>
      <sheetName val="Tranche A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ลูกหนี้(เก่า)"/>
      <sheetName val="ลูกหนี้_เก่า_"/>
      <sheetName val="G300"/>
      <sheetName val="FIN TB_SI"/>
      <sheetName val="Prft&amp;Loss"/>
      <sheetName val="#REF"/>
    </sheetNames>
    <sheetDataSet>
      <sheetData sheetId="0"/>
      <sheetData sheetId="1"/>
      <sheetData sheetId="2"/>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Name val="034-VTR"/>
      <sheetName val="036-VTR"/>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Box"/>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LIST"/>
      <sheetName val="FSALES"/>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 val="BS-Thai"/>
      <sheetName val="DealerData"/>
      <sheetName val="JJDHT-Cash_Flows2"/>
      <sheetName val="JJDHT-Change_Share2"/>
      <sheetName val="Job_header1"/>
      <sheetName val="เงินกู้_MGC1"/>
      <sheetName val="WORKING_TB_Q3"/>
      <sheetName val="Cost_Summary"/>
      <sheetName val="TB_for_WP"/>
      <sheetName val="TB_2011"/>
      <sheetName val="TB_2012"/>
      <sheetName val="TX-2Provision_for_doubtful_2010"/>
      <sheetName val="OH_Trend"/>
      <sheetName val="total"/>
      <sheetName val="Trial Balance"/>
      <sheetName val="dimension"/>
      <sheetName val="stat_local"/>
    </sheetNames>
    <sheetDataSet>
      <sheetData sheetId="0"/>
      <sheetData sheetId="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 val="31.03.20"/>
      <sheetName val="30.06.19"/>
      <sheetName val="30.09.20"/>
      <sheetName val="30.11.19"/>
      <sheetName val="31.12.20"/>
      <sheetName val="31.3.2021"/>
      <sheetName val="30.6.2021"/>
      <sheetName val="30.9.21"/>
      <sheetName val="30.6.20"/>
      <sheetName val="31.10.21"/>
      <sheetName val="31.12.21"/>
      <sheetName val="31.3.22"/>
      <sheetName val="30.6.22"/>
      <sheetName val="30.9.22"/>
      <sheetName val="TB HC'22"/>
      <sheetName val="TB YE'22"/>
      <sheetName val="TB Q2'23"/>
      <sheetName val="TB HC'23"/>
      <sheetName val="TB YE'23"/>
      <sheetName val="MAT Selic"/>
      <sheetName val="SAM YE-23"/>
      <sheetName val="SUAM YE-23"/>
      <sheetName val="Contact"/>
      <sheetName val="SAM HC"/>
      <sheetName val="30.9.20"/>
      <sheetName val="Master TB"/>
      <sheetName val="SAM Q3'20"/>
      <sheetName val="MAT Component"/>
      <sheetName val="MAT"/>
      <sheetName val="FS-1"/>
      <sheetName val="FS-2"/>
      <sheetName val="FS-3"/>
      <sheetName val="OCI"/>
      <sheetName val="O300"/>
      <sheetName val="L300"/>
      <sheetName val="J300"/>
      <sheetName val="J400"/>
      <sheetName val="J500"/>
      <sheetName val="G300"/>
      <sheetName val="T600"/>
      <sheetName val="M300"/>
      <sheetName val="H300"/>
      <sheetName val="N300"/>
      <sheetName val="M400"/>
      <sheetName val="K300"/>
      <sheetName val="V300"/>
      <sheetName val="X300"/>
      <sheetName val="T400"/>
      <sheetName val="X400"/>
      <sheetName val="T300"/>
      <sheetName val="N400"/>
      <sheetName val="R500"/>
      <sheetName val="R400"/>
      <sheetName val="Q300"/>
      <sheetName val="Q400"/>
      <sheetName val="S300"/>
      <sheetName val="P300"/>
      <sheetName val="L400"/>
      <sheetName val="K400"/>
      <sheetName val="ZF300"/>
      <sheetName val="ZC300"/>
      <sheetName val="ZD300"/>
      <sheetName val="ZE300"/>
      <sheetName val="ZD400"/>
      <sheetName val="L500"/>
      <sheetName val="Q500"/>
      <sheetName val="T500"/>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ocean voyage"/>
      <sheetName val="Accr JAN"/>
      <sheetName val="損益分岐点"/>
      <sheetName val="0.09"/>
      <sheetName val="MOTO"/>
      <sheetName val="MA"/>
      <sheetName val="AWR_Short-term_loans_from"/>
      <sheetName val="A"/>
      <sheetName val="Statistic"/>
      <sheetName val="MarketMix"/>
      <sheetName val="TA_Production"/>
      <sheetName val="OTA_Production"/>
      <sheetName val="Geo"/>
      <sheetName val="Distribution"/>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
      <sheetName val="VL"/>
      <sheetName val="TN"/>
      <sheetName val="ND"/>
      <sheetName val="$_TEU"/>
      <sheetName val="TO"/>
      <sheetName val="Total_Cost"/>
      <sheetName val="Book2"/>
      <sheetName val="C_TAR"/>
      <sheetName val="T_P"/>
      <sheetName val="Date"/>
      <sheetName val="Mapping Mat"/>
      <sheetName val="Mapping เขต"/>
      <sheetName val="10K4"/>
      <sheetName val="034-VTR"/>
      <sheetName val="DropDown Choices"/>
      <sheetName val="11"/>
      <sheetName val="ExRate"/>
      <sheetName val="ห้องยา 1_1"/>
      <sheetName val="SCB 1 - Current"/>
      <sheetName val="SCB 2 - Current"/>
      <sheetName val="Discontinue_Item"/>
      <sheetName val="03中"/>
      <sheetName val="Master TB"/>
      <sheetName val="F-1"/>
      <sheetName val="T400"/>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Ref Quantity"/>
      <sheetName val="Ref Pric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ชื่อหุ้น"/>
      <sheetName val="B&amp;S 1999"/>
      <sheetName val="その他補整の内訳"/>
      <sheetName val="July2007"/>
      <sheetName val="2006_1_"/>
      <sheetName val="2006_2_"/>
      <sheetName val="ลงทะเบียน+ยอดขาย_2008"/>
      <sheetName val="ขายจานรวม"/>
      <sheetName val="2007"/>
      <sheetName val="2006"/>
      <sheetName val="2006(1)"/>
      <sheetName val="2006(2)"/>
      <sheetName val="2006 (2)"/>
      <sheetName val="Manual"/>
      <sheetName val="FR"/>
      <sheetName val="DB $MX"/>
      <sheetName val="CatType"/>
      <sheetName val="Lists"/>
      <sheetName val="Sales Jan_Dec"/>
      <sheetName val="ENG油洩れ"/>
      <sheetName val="投資･工数推移"/>
      <sheetName val="History-TAX"/>
      <sheetName val="F1"/>
      <sheetName val="LEGAL GUJ"/>
      <sheetName val="F3"/>
      <sheetName val="Materiality"/>
      <sheetName val="SAM"/>
      <sheetName val="Master_TB"/>
      <sheetName val="legal_h"/>
      <sheetName val="rev.4"/>
      <sheetName val="T500"/>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interest "/>
      <sheetName val="Prices"/>
      <sheetName val="MOULD"/>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TB SAP"/>
      <sheetName val="ประวัติพนักงานแยกแผนก Dec'19"/>
      <sheetName val="s006-⑤ (1)"/>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cash card"/>
      <sheetName val="45"/>
      <sheetName val="dcf"/>
      <sheetName val="事業計画"/>
      <sheetName val="投資計画"/>
      <sheetName val="人員計画"/>
      <sheetName val="売上・比例計画"/>
      <sheetName val="MENU"/>
      <sheetName val="Ass"/>
      <sheetName val="明細"/>
      <sheetName val="Library Procedures"/>
      <sheetName val="현금흐름표"/>
      <sheetName val="_____"/>
      <sheetName val="STO"/>
      <sheetName val="YOEMAGUM"/>
      <sheetName val="Configuration"/>
      <sheetName val="interest"/>
      <sheetName val="Billing"/>
      <sheetName val="p***"/>
      <sheetName val="Breadown-Nop"/>
      <sheetName val="AS"/>
      <sheetName val="co"/>
      <sheetName val="WIP"/>
      <sheetName val="CF"/>
      <sheetName val="X500"/>
      <sheetName val="O300"/>
      <sheetName val="M_Maincomp"/>
      <sheetName val="68001000"/>
      <sheetName val="F3-3GP"/>
      <sheetName val="P&amp;L"/>
      <sheetName val="เงินประกันสัญญาระยะสั้น-ยาว3"/>
      <sheetName val="JAN"/>
      <sheetName val="MAR"/>
      <sheetName val="APR"/>
      <sheetName val="MAY"/>
      <sheetName val="JUN"/>
      <sheetName val="JULY"/>
      <sheetName val="AUG"/>
      <sheetName val="SEP"/>
      <sheetName val="OCT"/>
      <sheetName val="NOV"/>
      <sheetName val="DEC"/>
      <sheetName val="XREF"/>
      <sheetName val="Input"/>
      <sheetName val="選酋表"/>
      <sheetName val="Master_TB1"/>
      <sheetName val="Ref_Quantity"/>
      <sheetName val="Ref_Price"/>
      <sheetName val="2006_(2)"/>
      <sheetName val="PULP_MILL"/>
      <sheetName val="DB_$MX"/>
      <sheetName val="interest_"/>
      <sheetName val="LEGAL_GUJ"/>
      <sheetName val="rev_4"/>
      <sheetName val="TB_SAP"/>
      <sheetName val="s006-⑤_(1)"/>
      <sheetName val="ประวัติพนักงานแยกแผนก_Dec'19"/>
      <sheetName val="10-1_Media10"/>
      <sheetName val="Reference_Information10"/>
      <sheetName val="RM_purchase_report_by_group5"/>
      <sheetName val="เงินกู้_MGC5"/>
      <sheetName val="Calculation_PS5"/>
      <sheetName val="QC_APPROVE_SHEET5"/>
      <sheetName val="Note_195"/>
      <sheetName val="TB31_03_195"/>
      <sheetName val="V330_Confirmation5"/>
      <sheetName val="V320_re-value5"/>
      <sheetName val="SalesForecast_(2)5"/>
      <sheetName val="Premium_and_Commission5"/>
      <sheetName val="T511_Penalty5"/>
      <sheetName val="T512_ค่ารับรอง5"/>
      <sheetName val="T513_คชจ_ใช้ไม่ได้5"/>
      <sheetName val="T514_บริจาค5"/>
      <sheetName val="T515_Write_off-_FA5"/>
      <sheetName val="T516_ค่าอบรม5"/>
      <sheetName val="T517_ผู้พิการ5"/>
      <sheetName val="T518_พรฏ_6045"/>
      <sheetName val="T519_พรฏ_6425"/>
      <sheetName val="T520_ค่าเสื่อมรถเกินล้าน5"/>
      <sheetName val="T521_Forward5"/>
      <sheetName val="L402_Sales_of_goods5"/>
      <sheetName val="L403_Sales_of_service5"/>
      <sheetName val="AWR_Short-term_loans_from2"/>
      <sheetName val="BS_-_P&amp;L_-_CF2"/>
      <sheetName val="NTPC_summary_for_Taxdecl_20071"/>
      <sheetName val="ocean_voyage1"/>
      <sheetName val="Accr_JAN1"/>
      <sheetName val="0_091"/>
      <sheetName val="Mapping_Mat1"/>
      <sheetName val="Mapping_เขต1"/>
      <sheetName val="SCB_1_-_Current1"/>
      <sheetName val="SCB_2_-_Current1"/>
      <sheetName val="DropDown_Choices1"/>
      <sheetName val="Master_TB2"/>
      <sheetName val="B&amp;S_19991"/>
      <sheetName val="Appendix#5_ICIS_Price1"/>
      <sheetName val="P1_(7)1"/>
      <sheetName val="Claim_(6)1"/>
      <sheetName val="Claim_(5)1"/>
      <sheetName val="P1_(6)1"/>
      <sheetName val="P1_(5)1"/>
      <sheetName val="Claim_(4)1"/>
      <sheetName val="Claim_(3)1"/>
      <sheetName val="P1_(4)1"/>
      <sheetName val="P1_(3)1"/>
      <sheetName val="Claim_(2)1"/>
      <sheetName val="P1_(2)1"/>
      <sheetName val="Ref_Quantity1"/>
      <sheetName val="Ref_Price1"/>
      <sheetName val="ห้องยา_1_11"/>
      <sheetName val="2006_(2)1"/>
      <sheetName val="PULP_MILL1"/>
      <sheetName val="Sales_Jan_Dec1"/>
      <sheetName val="DB_$MX1"/>
      <sheetName val="interest_1"/>
      <sheetName val="LEGAL_GUJ1"/>
      <sheetName val="rev_41"/>
      <sheetName val="TB_SAP1"/>
      <sheetName val="s006-⑤_(1)1"/>
      <sheetName val="ประวัติพนักงานแยกแผนก_Dec'191"/>
      <sheetName val="ALCost"/>
      <sheetName val="FactoryO"/>
      <sheetName val="PFCost"/>
      <sheetName val="StCost"/>
      <sheetName val="SurCost"/>
      <sheetName val="PLGROUP"/>
      <sheetName val="PLGROUPCPY"/>
      <sheetName val="PLDM"/>
      <sheetName val="country"/>
      <sheetName val="ITEM"/>
      <sheetName val="Actual-Monthly"/>
      <sheetName val="Actual-ＹＴＤ"/>
      <sheetName val="Budget-Monthly"/>
      <sheetName val="Budget-YTD"/>
      <sheetName val="TMS2000"/>
      <sheetName val="10-1_Media11"/>
      <sheetName val="Reference_Information11"/>
      <sheetName val="RM_purchase_report_by_group6"/>
      <sheetName val="เงินกู้_MGC6"/>
      <sheetName val="Calculation_PS6"/>
      <sheetName val="QC_APPROVE_SHEET6"/>
      <sheetName val="Note_196"/>
      <sheetName val="TB31_03_196"/>
      <sheetName val="V330_Confirmation6"/>
      <sheetName val="V320_re-value6"/>
      <sheetName val="SalesForecast_(2)6"/>
      <sheetName val="Premium_and_Commission6"/>
      <sheetName val="T511_Penalty6"/>
      <sheetName val="T512_ค่ารับรอง6"/>
      <sheetName val="T513_คชจ_ใช้ไม่ได้6"/>
      <sheetName val="T514_บริจาค6"/>
      <sheetName val="T515_Write_off-_FA6"/>
      <sheetName val="T516_ค่าอบรม6"/>
      <sheetName val="T517_ผู้พิการ6"/>
      <sheetName val="T518_พรฏ_6046"/>
      <sheetName val="T519_พรฏ_6426"/>
      <sheetName val="T520_ค่าเสื่อมรถเกินล้าน6"/>
      <sheetName val="T521_Forward6"/>
      <sheetName val="L402_Sales_of_goods6"/>
      <sheetName val="L403_Sales_of_service6"/>
      <sheetName val="AWR_Short-term_loans_from3"/>
      <sheetName val="BS_-_P&amp;L_-_CF3"/>
      <sheetName val="NTPC_summary_for_Taxdecl_20072"/>
      <sheetName val="ocean_voyage2"/>
      <sheetName val="Accr_JAN2"/>
      <sheetName val="0_092"/>
      <sheetName val="Mapping_Mat2"/>
      <sheetName val="Mapping_เขต2"/>
      <sheetName val="SCB_1_-_Current2"/>
      <sheetName val="SCB_2_-_Current2"/>
      <sheetName val="DropDown_Choices2"/>
      <sheetName val="Master_TB3"/>
      <sheetName val="B&amp;S_19992"/>
      <sheetName val="Appendix#5_ICIS_Price2"/>
      <sheetName val="P1_(7)2"/>
      <sheetName val="Claim_(6)2"/>
      <sheetName val="Claim_(5)2"/>
      <sheetName val="P1_(6)2"/>
      <sheetName val="P1_(5)2"/>
      <sheetName val="Claim_(4)2"/>
      <sheetName val="Claim_(3)2"/>
      <sheetName val="P1_(4)2"/>
      <sheetName val="P1_(3)2"/>
      <sheetName val="Claim_(2)2"/>
      <sheetName val="P1_(2)2"/>
      <sheetName val="Ref_Quantity2"/>
      <sheetName val="Ref_Price2"/>
      <sheetName val="ห้องยา_1_12"/>
      <sheetName val="2006_(2)2"/>
      <sheetName val="PULP_MILL2"/>
      <sheetName val="Sales_Jan_Dec2"/>
      <sheetName val="DB_$MX2"/>
      <sheetName val="interest_2"/>
      <sheetName val="LEGAL_GUJ2"/>
      <sheetName val="rev_42"/>
      <sheetName val="TB_SAP2"/>
      <sheetName val="s006-⑤_(1)2"/>
      <sheetName val="ประวัติพนักงานแยกแผนก_Dec'192"/>
      <sheetName val="Revenue break detail"/>
      <sheetName val="시산표"/>
      <sheetName val="BS-FULL"/>
      <sheetName val="BNP"/>
      <sheetName val="Deutsche"/>
      <sheetName val="MERM"/>
      <sheetName val="ROFF2003"/>
      <sheetName val="結果"/>
      <sheetName val="SKA"/>
      <sheetName val="ลูกค้า"/>
      <sheetName val="Assump - Operational"/>
      <sheetName val="Group Zdecor+ECOM"/>
      <sheetName val="CIPA"/>
      <sheetName val="BS누적"/>
      <sheetName val="TB(PL)"/>
      <sheetName val="Sheet5"/>
      <sheetName val="Y-IPO"/>
      <sheetName val="10-1_Media12"/>
      <sheetName val="Reference_Information12"/>
      <sheetName val="RM_purchase_report_by_group7"/>
      <sheetName val="Calculation_PS7"/>
      <sheetName val="เงินกู้_MGC7"/>
      <sheetName val="QC_APPROVE_SHEET7"/>
      <sheetName val="Note_197"/>
      <sheetName val="TB31_03_197"/>
      <sheetName val="V330_Confirmation7"/>
      <sheetName val="V320_re-value7"/>
      <sheetName val="SalesForecast_(2)7"/>
      <sheetName val="T511_Penalty7"/>
      <sheetName val="T512_ค่ารับรอง7"/>
      <sheetName val="T513_คชจ_ใช้ไม่ได้7"/>
      <sheetName val="T514_บริจาค7"/>
      <sheetName val="T515_Write_off-_FA7"/>
      <sheetName val="T516_ค่าอบรม7"/>
      <sheetName val="T517_ผู้พิการ7"/>
      <sheetName val="T518_พรฏ_6047"/>
      <sheetName val="T519_พรฏ_6427"/>
      <sheetName val="T520_ค่าเสื่อมรถเกินล้าน7"/>
      <sheetName val="T521_Forward7"/>
      <sheetName val="Premium_and_Commission7"/>
      <sheetName val="L402_Sales_of_goods7"/>
      <sheetName val="L403_Sales_of_service7"/>
      <sheetName val="AWR_Short-term_loans_from4"/>
      <sheetName val="BS_-_P&amp;L_-_CF4"/>
      <sheetName val="NTPC_summary_for_Taxdecl_20073"/>
      <sheetName val="ocean_voyage3"/>
      <sheetName val="Accr_JAN3"/>
      <sheetName val="0_093"/>
      <sheetName val="Mapping_Mat3"/>
      <sheetName val="Mapping_เขต3"/>
      <sheetName val="SCB_1_-_Current3"/>
      <sheetName val="SCB_2_-_Current3"/>
      <sheetName val="DropDown_Choices3"/>
      <sheetName val="Master_TB4"/>
      <sheetName val="B&amp;S_19993"/>
      <sheetName val="ห้องยา_1_13"/>
      <sheetName val="Appendix#5_ICIS_Price3"/>
      <sheetName val="P1_(7)3"/>
      <sheetName val="Claim_(6)3"/>
      <sheetName val="Claim_(5)3"/>
      <sheetName val="P1_(6)3"/>
      <sheetName val="P1_(5)3"/>
      <sheetName val="Claim_(4)3"/>
      <sheetName val="Claim_(3)3"/>
      <sheetName val="P1_(4)3"/>
      <sheetName val="P1_(3)3"/>
      <sheetName val="Claim_(2)3"/>
      <sheetName val="P1_(2)3"/>
      <sheetName val="Ref_Quantity3"/>
      <sheetName val="Ref_Price3"/>
      <sheetName val="2006_(2)3"/>
      <sheetName val="PULP_MILL3"/>
      <sheetName val="DB_$MX3"/>
      <sheetName val="Sales_Jan_Dec3"/>
      <sheetName val="interest_3"/>
      <sheetName val="LEGAL_GUJ3"/>
      <sheetName val="rev_43"/>
      <sheetName val="TB_SAP3"/>
      <sheetName val="s006-⑤_(1)3"/>
      <sheetName val="ประวัติพนักงานแยกแผนก_Dec'193"/>
      <sheetName val="Library_Procedures"/>
      <sheetName val="cash_card"/>
      <sheetName val="PTTAP (2)"/>
      <sheetName val="list"/>
      <sheetName val="Index"/>
      <sheetName val="Dec15"/>
      <sheetName val="DEC31"/>
      <sheetName val="#REF"/>
      <sheetName val="10-1_Media13"/>
      <sheetName val="Reference_Information13"/>
      <sheetName val="RM_purchase_report_by_group8"/>
      <sheetName val="เงินกู้_MGC8"/>
      <sheetName val="Calculation_PS8"/>
      <sheetName val="QC_APPROVE_SHEET8"/>
      <sheetName val="Note_198"/>
      <sheetName val="TB31_03_198"/>
      <sheetName val="V330_Confirmation8"/>
      <sheetName val="V320_re-value8"/>
      <sheetName val="SalesForecast_(2)8"/>
      <sheetName val="Premium_and_Commission8"/>
      <sheetName val="T511_Penalty8"/>
      <sheetName val="T512_ค่ารับรอง8"/>
      <sheetName val="T513_คชจ_ใช้ไม่ได้8"/>
      <sheetName val="T514_บริจาค8"/>
      <sheetName val="T515_Write_off-_FA8"/>
      <sheetName val="T516_ค่าอบรม8"/>
      <sheetName val="T517_ผู้พิการ8"/>
      <sheetName val="T518_พรฏ_6048"/>
      <sheetName val="T519_พรฏ_6428"/>
      <sheetName val="T520_ค่าเสื่อมรถเกินล้าน8"/>
      <sheetName val="T521_Forward8"/>
      <sheetName val="L402_Sales_of_goods8"/>
      <sheetName val="L403_Sales_of_service8"/>
      <sheetName val="AWR_Short-term_loans_from5"/>
      <sheetName val="BS_-_P&amp;L_-_CF5"/>
      <sheetName val="NTPC_summary_for_Taxdecl_20074"/>
      <sheetName val="ocean_voyage4"/>
      <sheetName val="Accr_JAN4"/>
      <sheetName val="0_094"/>
      <sheetName val="Mapping_Mat4"/>
      <sheetName val="Mapping_เขต4"/>
      <sheetName val="SCB_1_-_Current4"/>
      <sheetName val="SCB_2_-_Current4"/>
      <sheetName val="DropDown_Choices4"/>
      <sheetName val="Master_TB5"/>
      <sheetName val="B&amp;S_19994"/>
      <sheetName val="Appendix#5_ICIS_Price4"/>
      <sheetName val="P1_(7)4"/>
      <sheetName val="Claim_(6)4"/>
      <sheetName val="Claim_(5)4"/>
      <sheetName val="P1_(6)4"/>
      <sheetName val="P1_(5)4"/>
      <sheetName val="Claim_(4)4"/>
      <sheetName val="Claim_(3)4"/>
      <sheetName val="P1_(4)4"/>
      <sheetName val="P1_(3)4"/>
      <sheetName val="Claim_(2)4"/>
      <sheetName val="P1_(2)4"/>
      <sheetName val="Ref_Quantity4"/>
      <sheetName val="Ref_Price4"/>
      <sheetName val="ห้องยา_1_14"/>
      <sheetName val="2006_(2)4"/>
      <sheetName val="PULP_MILL4"/>
      <sheetName val="Sales_Jan_Dec4"/>
      <sheetName val="DB_$MX4"/>
      <sheetName val="interest_4"/>
      <sheetName val="LEGAL_GUJ4"/>
      <sheetName val="rev_44"/>
      <sheetName val="TB_SAP4"/>
      <sheetName val="s006-⑤_(1)4"/>
      <sheetName val="ประวัติพนักงานแยกแผนก_Dec'194"/>
      <sheetName val="Library_Procedures1"/>
      <sheetName val="cash_card1"/>
      <sheetName val="Revenue_break_detail"/>
      <sheetName val="ROOMS_ST"/>
      <sheetName val="TELEPHONE"/>
      <sheetName val="Assump_-_Operational"/>
      <sheetName val="PTTAP_(2)"/>
      <sheetName val="Group_Zdecor+ECOM"/>
      <sheetName val="GROUPING"/>
      <sheetName val="2.2"/>
      <sheetName val="BRIXCUV"/>
      <sheetName val="D564F0ZTW"/>
      <sheetName val="M40K9212TW"/>
      <sheetName val="マスタ"/>
      <sheetName val="C214 9306#25"/>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row r="1">
          <cell r="AG1" t="str">
            <v>/WIR~/CA1.AF1~~</v>
          </cell>
        </row>
      </sheetData>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F-1"/>
      <sheetName val="T400"/>
      <sheetName val="LEGAL GUJ"/>
      <sheetName val="SCB 1 - Current"/>
      <sheetName val="SCB 2 - Current"/>
      <sheetName val="F3"/>
      <sheetName val="Materiality"/>
      <sheetName val="SAM"/>
      <sheetName val="Master_TB"/>
      <sheetName val="Breadown-Nop"/>
      <sheetName val="68001000"/>
      <sheetName val="co"/>
      <sheetName val="WIP"/>
      <sheetName val="CF"/>
      <sheetName val="AS"/>
      <sheetName val="M_Maincomp"/>
      <sheetName val="X500"/>
      <sheetName val="O300"/>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เงินกู้ธนชาติ"/>
      <sheetName val="เงินกู้ MGC"/>
      <sheetName val="CRITERIA1"/>
      <sheetName val="10-1_Media"/>
      <sheetName val="Reference_Information"/>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PL"/>
      <sheetName val="10-1_Media2"/>
      <sheetName val="Reference_Information2"/>
      <sheetName val="10-1_Media1"/>
      <sheetName val="Reference_Information1"/>
      <sheetName val="10-1_Media3"/>
      <sheetName val="Reference_Information3"/>
      <sheetName val="10-1_Media4"/>
      <sheetName val="Reference_Information4"/>
      <sheetName val="DETAIL"/>
      <sheetName val="V300"/>
      <sheetName val="V330 Confirmation"/>
      <sheetName val="V320 re-value"/>
      <sheetName val="ValueList"/>
      <sheetName val="เครื่องตกแต่ง"/>
      <sheetName val="SalesForecast (2)"/>
      <sheetName val="Zmonth"/>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Premium and Commission"/>
      <sheetName val="เครื่องมือ"/>
      <sheetName val="bblยังไม่จ่าย"/>
      <sheetName val="L402_Sales of goods"/>
      <sheetName val="L403_Sales of service"/>
      <sheetName val="発停サイクル表"/>
      <sheetName val="BS - P&amp;L - CF"/>
      <sheetName val="AWR_Short-term loans from"/>
      <sheetName val="DATA"/>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COST"/>
      <sheetName val="HagR&amp;G"/>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WR_Short-term_loans_from"/>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Discontinue_Item"/>
      <sheetName val="03中"/>
      <sheetName val="Mapping Mat"/>
      <sheetName val="Mapping เขต"/>
      <sheetName val="สรุป_XXต่อ"/>
      <sheetName val="สรุป_XX"/>
      <sheetName val="A-1"/>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TrialBalance Q3-2002"/>
      <sheetName val="2"/>
      <sheetName val="T500"/>
      <sheetName val="History-TAX"/>
      <sheetName val="legal_h"/>
      <sheetName val="Sales Jan_Dec"/>
      <sheetName val="rev.4"/>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 val="Do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Sheet1"/>
      <sheetName val="0409"/>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LEGAL GUJ"/>
      <sheetName val="LOB"/>
      <sheetName val="Pkg Summary"/>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 val="02"/>
      <sheetName val="data"/>
      <sheetName val="Results from Nov 98"/>
      <sheetName val="foc domestic"/>
      <sheetName val="foc export"/>
      <sheetName val="เงินกู้ MGC"/>
      <sheetName val="เงินกู้ธนชาติ"/>
      <sheetName val="MA_NVL"/>
      <sheetName val="CANDOI"/>
      <sheetName val="tp"/>
      <sheetName val="MA"/>
      <sheetName val="10-1 Media"/>
      <sheetName val="10-cut"/>
      <sheetName val="初期03"/>
      <sheetName val="BS, P&amp;L"/>
      <sheetName val="LRA"/>
      <sheetName val="FGc_(3)6"/>
      <sheetName val="TB_31-Dec-106"/>
      <sheetName val="LEGAL_GUJ1"/>
      <sheetName val="FGc_(3)7"/>
      <sheetName val="TB_31-Dec-107"/>
      <sheetName val="Key_RM_Purchase2"/>
      <sheetName val="資金繰り表_(9)2"/>
      <sheetName val="Pkg_Summary2"/>
      <sheetName val="ocean_voyage2"/>
      <sheetName val="Master_TB2"/>
      <sheetName val="LEGAL_GUJ2"/>
      <sheetName val="FGc_(3)8"/>
      <sheetName val="TB_31-Dec-108"/>
      <sheetName val="Key_RM_Purchase3"/>
      <sheetName val="資金繰り表_(9)3"/>
      <sheetName val="Pkg_Summary3"/>
      <sheetName val="ocean_voyage3"/>
      <sheetName val="Master_TB3"/>
      <sheetName val="LEGAL_GUJ3"/>
      <sheetName val="ชื่อหุ้น"/>
      <sheetName val="B&amp;S 1999"/>
      <sheetName val="6balancesheet2000"/>
      <sheetName val="Actions &amp; Projects"/>
      <sheetName val="FGc_(3)9"/>
      <sheetName val="TB_31-Dec-109"/>
      <sheetName val="Key_RM_Purchase4"/>
      <sheetName val="資金繰り表_(9)4"/>
      <sheetName val="Pkg_Summary4"/>
      <sheetName val="ocean_voyage4"/>
      <sheetName val="Master_TB4"/>
      <sheetName val="LEGAL_GUJ4"/>
      <sheetName val="SW"/>
      <sheetName val="fin tb_si"/>
      <sheetName val="File Setup"/>
      <sheetName val="Export CR _TOG"/>
      <sheetName val="tr 05"/>
      <sheetName val="D"/>
      <sheetName val="PRM"/>
      <sheetName val="1201"/>
      <sheetName val="Trial_Balance1"/>
      <sheetName val="stat_local"/>
      <sheetName val="SCB_1_-_Current"/>
      <sheetName val="SCB_2_-_Current"/>
      <sheetName val="TrialBalance_Q3-2002"/>
      <sheetName val="Results_from_Nov_98"/>
      <sheetName val="foc_domestic"/>
      <sheetName val="foc_export"/>
      <sheetName val="เงินกู้_MGC"/>
      <sheetName val="BS,_P&amp;L"/>
      <sheetName val="B&amp;S_1999"/>
      <sheetName val="กล่องข้อร้องเรียน 04"/>
      <sheetName val="静ﾊﾟﾀﾝ分析"/>
      <sheetName val="投資ﾌｫﾛｰ"/>
      <sheetName val="Sap_Actual"/>
      <sheetName val="Variables"/>
      <sheetName val="Ã«ÀûÂÊ·ÖÎö±í"/>
      <sheetName val="Trial_Balance2"/>
      <sheetName val="stat_local1"/>
      <sheetName val="SCB_1_-_Current1"/>
      <sheetName val="SCB_2_-_Current1"/>
      <sheetName val="TrialBalance_Q3-20021"/>
      <sheetName val="Results_from_Nov_981"/>
      <sheetName val="foc_domestic1"/>
      <sheetName val="foc_export1"/>
      <sheetName val="เงินกู้_MGC1"/>
      <sheetName val="BS,_P&amp;L1"/>
      <sheetName val="B&amp;S_19991"/>
      <sheetName val="10-1_Media"/>
      <sheetName val="0220"/>
      <sheetName val="0000"/>
      <sheetName val="data_package"/>
      <sheetName val="Group"/>
      <sheetName val="Total 01'05"/>
      <sheetName val="SAP Open Items Data"/>
      <sheetName val="TB-Oct07"/>
      <sheetName val="Overall PLATT"/>
      <sheetName val="MR.MEYER"/>
      <sheetName val="BOT Rate"/>
      <sheetName val="Maturity Data"/>
      <sheetName val="Avg BOT"/>
      <sheetName val="Hedge Vol &amp; G-L"/>
      <sheetName val="bblยังไม่จ่าย"/>
      <sheetName val="CRITERIA1"/>
      <sheetName val="A"/>
      <sheetName val="MOTO"/>
      <sheetName val="Inventory"/>
      <sheetName val="ELEC45-01"/>
      <sheetName val="Total_01'05"/>
      <sheetName val="Unearned_OLD"/>
      <sheetName val="Detail of exchange rate"/>
      <sheetName val="MAT"/>
      <sheetName val="Tb 31.12.15"/>
      <sheetName val="Group TB 31.10.2015"/>
      <sheetName val="สมุดรายวัน"/>
      <sheetName val="CIPA"/>
      <sheetName val=" nfcst_py"/>
      <sheetName val="5).Action Plan BL Debone"/>
      <sheetName val="#366-6E"/>
      <sheetName val="NHMT"/>
      <sheetName val="เงินกู้ธนช"/>
      <sheetName val="SML"/>
      <sheetName val="CF-14-16"/>
      <sheetName val="3-ADJ"/>
      <sheetName val="14"/>
      <sheetName val="BS (ToP)"/>
      <sheetName val="BS"/>
      <sheetName val="stat_local2"/>
      <sheetName val="Total_01'05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Calculation PS"/>
      <sheetName val="#REF"/>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Deferred tax Adjs Clo (P) Q2'18"/>
      <sheetName val="คำชี้แจง"/>
      <sheetName val="BATCH_M"/>
      <sheetName val="GL 2018 Q3 - ver1"/>
      <sheetName val="発停サイクル表"/>
      <sheetName val="2017 Expense Break down"/>
      <sheetName val="TFB-1998"/>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NSC-BS11-02"/>
      <sheetName val="Database"/>
      <sheetName val="Q2 EXPECTED"/>
      <sheetName val="MOULD"/>
      <sheetName val="R300"/>
      <sheetName val="数量"/>
      <sheetName val="F3-3GP"/>
      <sheetName val="Sheet2"/>
      <sheetName val="Feuil2"/>
      <sheetName val="FNDWRR"/>
    </sheetNames>
    <sheetDataSet>
      <sheetData sheetId="0">
        <row r="3">
          <cell r="A3" t="str">
            <v>JAN</v>
          </cell>
        </row>
      </sheetData>
      <sheetData sheetId="1">
        <row r="3">
          <cell r="A3" t="str">
            <v>JAN</v>
          </cell>
        </row>
      </sheetData>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row r="769">
          <cell r="D769">
            <v>0</v>
          </cell>
        </row>
      </sheetData>
      <sheetData sheetId="167"/>
      <sheetData sheetId="168"/>
      <sheetData sheetId="169"/>
      <sheetData sheetId="170" refreshError="1"/>
      <sheetData sheetId="171">
        <row r="769">
          <cell r="D769">
            <v>0</v>
          </cell>
        </row>
      </sheetData>
      <sheetData sheetId="172">
        <row r="769">
          <cell r="D769">
            <v>0</v>
          </cell>
        </row>
      </sheetData>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sheetData sheetId="216">
        <row r="769">
          <cell r="D769">
            <v>0</v>
          </cell>
        </row>
      </sheetData>
      <sheetData sheetId="217">
        <row r="769">
          <cell r="D769">
            <v>0</v>
          </cell>
        </row>
      </sheetData>
      <sheetData sheetId="218"/>
      <sheetData sheetId="219">
        <row r="769">
          <cell r="D769">
            <v>0</v>
          </cell>
        </row>
      </sheetData>
      <sheetData sheetId="220">
        <row r="769">
          <cell r="D769">
            <v>0</v>
          </cell>
        </row>
      </sheetData>
      <sheetData sheetId="221">
        <row r="769">
          <cell r="D769">
            <v>0</v>
          </cell>
        </row>
      </sheetData>
      <sheetData sheetId="222"/>
      <sheetData sheetId="223" refreshError="1"/>
      <sheetData sheetId="224" refreshError="1"/>
      <sheetData sheetId="225" refreshError="1"/>
      <sheetData sheetId="226" refreshError="1"/>
      <sheetData sheetId="227" refreshError="1"/>
      <sheetData sheetId="228">
        <row r="769">
          <cell r="D769">
            <v>0</v>
          </cell>
        </row>
      </sheetData>
      <sheetData sheetId="229">
        <row r="769">
          <cell r="D769">
            <v>0</v>
          </cell>
        </row>
      </sheetData>
      <sheetData sheetId="230"/>
      <sheetData sheetId="231"/>
      <sheetData sheetId="232">
        <row r="769">
          <cell r="D769">
            <v>0</v>
          </cell>
        </row>
      </sheetData>
      <sheetData sheetId="233">
        <row r="769">
          <cell r="D769">
            <v>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ow r="4">
          <cell r="A4" t="str">
            <v>Currency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stat_local"/>
      <sheetName val="TB-Oct07"/>
      <sheetName val="Group"/>
      <sheetName val="Total 01'05"/>
      <sheetName val="1201"/>
      <sheetName val="Accure"/>
      <sheetName val="Overall PLATT"/>
      <sheetName val="MR.MEYER"/>
      <sheetName val="เงินกู้ MGC"/>
      <sheetName val="CRITERIA1"/>
      <sheetName val="ELEC45-01"/>
      <sheetName val="MOTO"/>
      <sheetName val="A"/>
      <sheetName val="Inventory"/>
      <sheetName val="stat_local1"/>
      <sheetName val="Total_01'05"/>
      <sheetName val="เงินกู้_MGC"/>
      <sheetName val="bblยังไม่จ่าย"/>
      <sheetName val="BOT Rate"/>
      <sheetName val="Maturity Data"/>
      <sheetName val="Avg BOT"/>
      <sheetName val="Hedge Vol &amp; G-L"/>
      <sheetName val="Unearned_OLD"/>
      <sheetName val="Detail of exchange rate"/>
      <sheetName val="DealerData"/>
      <sheetName val="SAP Open Items Data"/>
      <sheetName val="YQty"/>
      <sheetName val="MAT"/>
      <sheetName val="F1"/>
      <sheetName val="Tb 31.12.15"/>
      <sheetName val="Group TB 31.10.2015"/>
      <sheetName val="สมุดรายวัน"/>
      <sheetName val="CIPA"/>
      <sheetName val="Sheet1"/>
      <sheetName val=" nfcst_py"/>
      <sheetName val="#366-6E"/>
      <sheetName val="5).Action Plan BL Debone"/>
      <sheetName val="NHMT"/>
      <sheetName val="SML"/>
      <sheetName val="CF-14-16"/>
      <sheetName val="เงินกู้ธนช"/>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Calculation PS"/>
      <sheetName val="#REF"/>
      <sheetName val="DETAIL"/>
      <sheetName val="data"/>
      <sheetName val="TB"/>
      <sheetName val="คำชี้แจง"/>
      <sheetName val="BATCH_M"/>
      <sheetName val="Deferred tax Adjs Clo (P) Q2'18"/>
      <sheetName val="発停サイクル表"/>
      <sheetName val="P&amp;L"/>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TFB-1998"/>
      <sheetName val="Q2 EXPECTED"/>
      <sheetName val="NSC-BS11-02"/>
      <sheetName val="Database"/>
      <sheetName val="BS"/>
      <sheetName val="O300"/>
      <sheetName val="Master TB"/>
      <sheetName val="R300"/>
      <sheetName val="Sheet2"/>
      <sheetName val="mapping"/>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MOULD"/>
      <sheetName val="F3-3GP"/>
      <sheetName val="数量"/>
      <sheetName val="PNT-QUOT-#3"/>
      <sheetName val="COAT&amp;WRAP-QIOT-#3"/>
      <sheetName val="Statement-BAHT"/>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Cal_help"/>
      <sheetName val="CF-C(+Graph)"/>
      <sheetName val="国内HSP"/>
      <sheetName val="損益分岐点"/>
      <sheetName val="表紙"/>
      <sheetName val="ocean voyage"/>
      <sheetName val="SCB 1 - Current"/>
      <sheetName val="SCB 2 - Current"/>
      <sheetName val="10"/>
      <sheetName val="L410"/>
      <sheetName val="co"/>
      <sheetName val="WIP"/>
      <sheetName val="LCQ"/>
      <sheetName val="PL"/>
      <sheetName val="TOTAL"/>
      <sheetName val="BD"/>
      <sheetName val="actlst01d"/>
      <sheetName val="TBE_2004012"/>
      <sheetName val="손익"/>
      <sheetName val="2005 DATA"/>
      <sheetName val="OtherKPI"/>
      <sheetName val="AcqBS"/>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N-4.4"/>
      <sheetName val="ที่ดินอาคาร อุปกรณ์"/>
      <sheetName val="VL"/>
      <sheetName val="TN"/>
      <sheetName val="ND"/>
      <sheetName val="Breakeven Analysi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Margins"/>
      <sheetName val="iGrouping"/>
      <sheetName val="Rate"/>
      <sheetName val="detailed pl-svcs"/>
      <sheetName val="P1"/>
      <sheetName val="MainComp"/>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report detial"/>
      <sheetName val="exchange rate"/>
      <sheetName val="mix"/>
      <sheetName val="เงินกู้ธนชาติ"/>
      <sheetName val="qtr3"/>
      <sheetName val="qtr4"/>
      <sheetName val="falso"/>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NOTE 29"/>
      <sheetName val="Library Procedures"/>
      <sheetName val="B1"/>
      <sheetName val="STart"/>
      <sheetName val="BMCT2003"/>
      <sheetName val="ฝ่ายบัญชีและการเงิน"/>
      <sheetName val="Control List"/>
      <sheetName val="Control_List"/>
      <sheetName val="Control_List1"/>
      <sheetName val="SUM"/>
      <sheetName val="assumption"/>
      <sheetName val="Main"/>
      <sheetName val="Puerto Rico"/>
      <sheetName val="graph"/>
      <sheetName val="Summary"/>
      <sheetName val="基本量販店動向"/>
      <sheetName val="J2"/>
      <sheetName val="J1"/>
      <sheetName val="Data2007"/>
      <sheetName val="ROOMS_ST"/>
      <sheetName val="TELEPHONE"/>
      <sheetName val="3A STD"/>
      <sheetName val="4003-1 lead"/>
      <sheetName val="Amortization Table"/>
      <sheetName val="Prod"/>
      <sheetName val="Puerto_Rico"/>
      <sheetName val="Level of Effort"/>
      <sheetName val="Rates"/>
      <sheetName val="Competitors"/>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TrialBalance Q3-2002"/>
      <sheetName val="Selection"/>
      <sheetName val="Variable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PRMT_05"/>
      <sheetName val="Office Space"/>
      <sheetName val="am_cost"/>
      <sheetName val="k-5"/>
      <sheetName val="exchange_rate"/>
      <sheetName val="Actions &amp; Projects"/>
      <sheetName val="working capital"/>
      <sheetName val="P&amp;L-PTA"/>
      <sheetName val="inventory-pta"/>
      <sheetName val="P&amp;L-DMT"/>
      <sheetName val="Raw Material Cost"/>
      <sheetName val="sales"/>
      <sheetName val="inventory-dmt"/>
      <sheetName val="Control_List2"/>
      <sheetName val=" AE INTEGRAL VALUE MC 1"/>
      <sheetName val="D"/>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2005_DATA2"/>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report_detial"/>
      <sheetName val="N-4_4"/>
      <sheetName val="detailed_pl-svcs1"/>
      <sheetName val="NOTE_29"/>
      <sheetName val="Library_Procedures"/>
      <sheetName val="15310000_(2010)1"/>
      <sheetName val="Puerto_Rico1"/>
      <sheetName val="Monthly"/>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collection external"/>
      <sheetName val="INDEX"/>
      <sheetName val="Jan 01"/>
      <sheetName val="Int_"/>
      <sheetName val="3A_STD"/>
      <sheetName val="4003-1_lead"/>
      <sheetName val="Amortization_Table"/>
      <sheetName val="TrialBalance_Q3-2002"/>
      <sheetName val="Level_of_Effort"/>
      <sheetName val="Location Codes"/>
      <sheetName val="Office_Space"/>
      <sheetName val="E-1-1"/>
      <sheetName val="Office_Space1"/>
      <sheetName val="forecast"/>
      <sheetName val="tax computation"/>
      <sheetName val="QTY &amp; AMT"/>
      <sheetName val="Stk"/>
      <sheetName val="A1"/>
      <sheetName val="BudgetType"/>
      <sheetName val="Plants"/>
      <sheetName val="ลงทะเบียน+ยอดขาย_2008"/>
      <sheetName val="ขายจานรวม"/>
      <sheetName val="July2007"/>
      <sheetName val="2007"/>
      <sheetName val="2006"/>
      <sheetName val="2006(1)"/>
      <sheetName val="2006(2)"/>
      <sheetName val="2006 (2)"/>
      <sheetName val="2006_1_"/>
      <sheetName val="2006_2_"/>
      <sheetName val="Codes"/>
      <sheetName val="fr"/>
      <sheetName val="TB10"/>
      <sheetName val="เปรียบเทียบเดือน12"/>
      <sheetName val="Lists"/>
      <sheetName val="Tier1リスト"/>
      <sheetName val="グラフ"/>
      <sheetName val="tp"/>
      <sheetName val="Menu"/>
      <sheetName val="Cover"/>
      <sheetName val="salary &amp; pr tax"/>
      <sheetName val="Objective 1 Detail Budget ICNL"/>
      <sheetName val="May-Apr 2009"/>
      <sheetName val="Link data-july"/>
      <sheetName val="bbl.43-98"/>
      <sheetName val="Furniture_Master"/>
      <sheetName val=" TB Summaries"/>
      <sheetName val="AccountList"/>
      <sheetName val="drop list"/>
      <sheetName val="JAN"/>
      <sheetName val="Lead Q1 2022"/>
      <sheetName val="office"/>
      <sheetName val="Info"/>
      <sheetName val="stat_local14"/>
      <sheetName val="Total_01'0513"/>
      <sheetName val="เงินกู้_MGC13"/>
      <sheetName val="SAP_Open_Items_Data12"/>
      <sheetName val="MR_MEYER12"/>
      <sheetName val="Overall_PLATT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Deferred_tax_Adjs_Clo_(P)_Q2'16"/>
      <sheetName val="Q2_EXPECTED6"/>
      <sheetName val="Master_TB6"/>
      <sheetName val="2017_Expense_Break_down6"/>
      <sheetName val="ocean_voyage5"/>
      <sheetName val="2005_DATA4"/>
      <sheetName val="SCB_1_-_Current5"/>
      <sheetName val="SCB_2_-_Current5"/>
      <sheetName val="donnee_lct3"/>
      <sheetName val="group_type4"/>
      <sheetName val="_Code_-สิทธิรักษาพยาบาล1-9-534"/>
      <sheetName val="Salary__StructureBK__20-12-_(24"/>
      <sheetName val="LOCAL_MARKET3"/>
      <sheetName val="NEW_LOCAL3"/>
      <sheetName val="OUTSIDE_MARKET3"/>
      <sheetName val="ที่ดินอาคาร_อุปกรณ์3"/>
      <sheetName val="exchange_rate3"/>
      <sheetName val="report_detial3"/>
      <sheetName val="Breakeven_Analysis3"/>
      <sheetName val="B&amp;S_19993"/>
      <sheetName val="Customize_Your_Invoice3"/>
      <sheetName val="1-1_BS3"/>
      <sheetName val="N-4_43"/>
      <sheetName val="detailed_pl-svcs3"/>
      <sheetName val="NOTE_292"/>
      <sheetName val="Library_Procedures2"/>
      <sheetName val="Puerto_Rico3"/>
      <sheetName val="15310000_(2010)3"/>
      <sheetName val="Control_List4"/>
      <sheetName val="QOS_Graph1"/>
      <sheetName val="BU_Summary_Data1"/>
      <sheetName val="Feb"/>
      <sheetName val="Mar"/>
      <sheetName val="Apr"/>
      <sheetName val="May"/>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SW"/>
      <sheetName val="הכנסות מוכרות מרבעונים קודמים"/>
      <sheetName val="TAX INCOME"/>
      <sheetName val="FF-21(a)"/>
      <sheetName val="Link_FS_for_Ref__FS_caption"/>
      <sheetName val="Inv_Elim_Clo_(D)"/>
      <sheetName val="Inv_Mar_Elim_Clo_(H)"/>
      <sheetName val="Oth_Cons_Adjs_Clo(L)"/>
      <sheetName val="Defered_tax_Adjs_Clo(P)"/>
      <sheetName val="Entity_Curr_Adjs"/>
      <sheetName val="Link_FS"/>
      <sheetName val="Office_Space2"/>
      <sheetName val="working_capital"/>
      <sheetName val="Raw_Material_Cost"/>
      <sheetName val="_AE_INTEGRAL_VALUE_MC_1"/>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เงินสำรองเกษียยณอายุ"/>
      <sheetName val="6"/>
      <sheetName val="Volume"/>
      <sheetName val="Drivers"/>
      <sheetName val="e-2 capital afe - carryover"/>
      <sheetName val="O310 (A)"/>
      <sheetName val="BS-Thai"/>
      <sheetName val="1998 meses"/>
      <sheetName val="Wvð"/>
      <sheetName val="Standing Data"/>
      <sheetName val="Asset &amp; Liability"/>
      <sheetName val="Net asset value"/>
      <sheetName val="総合B"/>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2006_(2)"/>
      <sheetName val="???"/>
      <sheetName val="PL selection"/>
      <sheetName val="Net Sales17"/>
      <sheetName val="AA-1"/>
      <sheetName val="TB09.30.04"/>
      <sheetName val="BS_FULL"/>
      <sheetName val="เครื่องมือ"/>
      <sheetName val="ยานพาหนะ"/>
      <sheetName val="อาคาร"/>
      <sheetName val="RATESTOT"/>
      <sheetName val="detailed_pl-svcs5"/>
      <sheetName val="15310000_(2010)5"/>
      <sheetName val="NOTE_294"/>
      <sheetName val="Library_Procedures4"/>
      <sheetName val="Puerto_Rico5"/>
      <sheetName val="Control_List6"/>
      <sheetName val="3A_STD2"/>
      <sheetName val="4003-1_lead2"/>
      <sheetName val="TrialBalance_Q3-20022"/>
      <sheetName val="Link_FS_for_Ref__FS_caption2"/>
      <sheetName val="Inv_Elim_Clo_(D)2"/>
      <sheetName val="Inv_Mar_Elim_Clo_(H)2"/>
      <sheetName val="Oth_Cons_Adjs_Clo(L)2"/>
      <sheetName val="Defered_tax_Adjs_Clo(P)2"/>
      <sheetName val="Entity_Curr_Adjs2"/>
      <sheetName val="Link_FS2"/>
      <sheetName val="Amortization_Table2"/>
      <sheetName val="Int_2"/>
      <sheetName val="Office_Space4"/>
      <sheetName val="Level_of_Effort2"/>
      <sheetName val="working_capital2"/>
      <sheetName val="Raw_Material_Cost2"/>
      <sheetName val="QOS_Graph3"/>
      <sheetName val="BU_Summary_Data3"/>
      <sheetName val="_AE_INTEGRAL_VALUE_MC_12"/>
      <sheetName val="Actions_&amp;_Projects2"/>
      <sheetName val="collection_external2"/>
      <sheetName val="Jan_012"/>
      <sheetName val="Location_Codes2"/>
      <sheetName val="tax_computation2"/>
      <sheetName val="QTY_&amp;_AMT2"/>
      <sheetName val="May-Apr_2009"/>
      <sheetName val="Link_data-july"/>
      <sheetName val="bbl_43-98"/>
      <sheetName val="Lead_Q1_2022"/>
      <sheetName val="_TB_Summaries"/>
      <sheetName val="ของเข้า"/>
      <sheetName val="R&amp;C"/>
      <sheetName val="DPLA"/>
      <sheetName val="salary_&amp;_pr_tax"/>
      <sheetName val="Objective_1_Detail_Budget_ICNL"/>
      <sheetName val="Keydrv_health_nrm2"/>
      <sheetName val="Keydrv_health_pyl2"/>
      <sheetName val="TargIS"/>
      <sheetName val="시산표"/>
      <sheetName val=""/>
      <sheetName val="만기"/>
      <sheetName val="Trial Bal"/>
      <sheetName val="asset hdk&amp;shk"/>
      <sheetName val=" preopening budget"/>
      <sheetName val="2003 Forecast"/>
      <sheetName val="2004 Risk Adjusted AOP"/>
      <sheetName val="P_2005_4511 (Rachel)"/>
      <sheetName val="Itens de verificação"/>
      <sheetName val="detail "/>
      <sheetName val="List"/>
      <sheetName val="customer feed back"/>
      <sheetName val="副3 (2)"/>
      <sheetName val="stat_local17"/>
      <sheetName val="Total_01'0516"/>
      <sheetName val="เงินกู้_MGC16"/>
      <sheetName val="SAP_Open_Items_Data15"/>
      <sheetName val="MR_MEYER15"/>
      <sheetName val="Overall_PLATT15"/>
      <sheetName val="BOT_Rate15"/>
      <sheetName val="Maturity_Data15"/>
      <sheetName val="Avg_BOT15"/>
      <sheetName val="Hedge_Vol_&amp;_G-L15"/>
      <sheetName val="Detail_of_exchange_rate15"/>
      <sheetName val="Tb_31_12_1515"/>
      <sheetName val="Group_TB_31_10_201515"/>
      <sheetName val="_nfcst_py15"/>
      <sheetName val="5)_Action_Plan_BL_Debone15"/>
      <sheetName val="BS_(ToP)15"/>
      <sheetName val="Trial_Balance14"/>
      <sheetName val="FA_Register14"/>
      <sheetName val="Latex_Qty&amp;Price_(2)14"/>
      <sheetName val="Calculation_PS9"/>
      <sheetName val="GL_2018_Q3_-_ver19"/>
      <sheetName val="Deferred_tax_Adjs_Clo_(P)_Q2'10"/>
      <sheetName val="Q2_EXPECTED9"/>
      <sheetName val="Master_TB9"/>
      <sheetName val="2017_Expense_Break_down9"/>
      <sheetName val="ocean_voyage8"/>
      <sheetName val="2005_DATA7"/>
      <sheetName val="SCB_1_-_Current8"/>
      <sheetName val="SCB_2_-_Current8"/>
      <sheetName val="donnee_lct6"/>
      <sheetName val="group_type7"/>
      <sheetName val="_Code_-สิทธิรักษาพยาบาล1-9-537"/>
      <sheetName val="Salary__StructureBK__20-12-_(27"/>
      <sheetName val="LOCAL_MARKET6"/>
      <sheetName val="NEW_LOCAL6"/>
      <sheetName val="OUTSIDE_MARKET6"/>
      <sheetName val="ที่ดินอาคาร_อุปกรณ์6"/>
      <sheetName val="exchange_rate6"/>
      <sheetName val="report_detial6"/>
      <sheetName val="Breakeven_Analysis6"/>
      <sheetName val="B&amp;S_19996"/>
      <sheetName val="Customize_Your_Invoice6"/>
      <sheetName val="1-1_BS6"/>
      <sheetName val="N-4_46"/>
      <sheetName val="2006_(2)1"/>
      <sheetName val="หน้า 1"/>
      <sheetName val="EQUITY ITEMS"/>
      <sheetName val="Inputs"/>
      <sheetName val="IDC"/>
      <sheetName val="Revenue"/>
      <sheetName val="parameter"/>
      <sheetName val="Pick Lists"/>
      <sheetName val="EII"/>
      <sheetName val="Opex"/>
      <sheetName val="OSHA"/>
      <sheetName val="data_opx"/>
      <sheetName val="Financing charge"/>
      <sheetName val="D-02&amp;D-03"/>
      <sheetName val="Date"/>
      <sheetName val="PL-D"/>
      <sheetName val="鮮之味搭贈"/>
      <sheetName val="ACCODE"/>
      <sheetName val="INCOME STATEMENT 3"/>
      <sheetName val="Assumptions"/>
      <sheetName val="Master"/>
      <sheetName val="new db"/>
      <sheetName val="_FS1220"/>
      <sheetName val="_FS1610"/>
      <sheetName val="PR1"/>
      <sheetName val="PR3"/>
      <sheetName val="PR5"/>
      <sheetName val="PR6"/>
      <sheetName val="อยู่รวม ORG (new)2556"/>
      <sheetName val="Gia_GC_Satthep"/>
      <sheetName val="EURO"/>
      <sheetName val="detailed_pl-svcs6"/>
      <sheetName val="15310000_(2010)6"/>
      <sheetName val="Puerto_Rico6"/>
      <sheetName val="NOTE_295"/>
      <sheetName val="Library_Procedures5"/>
      <sheetName val="Control_List7"/>
      <sheetName val="3A_STD3"/>
      <sheetName val="4003-1_lead3"/>
      <sheetName val="Amortization_Table3"/>
      <sheetName val="Level_of_Effort3"/>
      <sheetName val="Link_FS_for_Ref__FS_caption3"/>
      <sheetName val="Inv_Elim_Clo_(D)3"/>
      <sheetName val="Inv_Mar_Elim_Clo_(H)3"/>
      <sheetName val="Oth_Cons_Adjs_Clo(L)3"/>
      <sheetName val="Defered_tax_Adjs_Clo(P)3"/>
      <sheetName val="Entity_Curr_Adjs3"/>
      <sheetName val="Link_FS3"/>
      <sheetName val="Int_3"/>
      <sheetName val="TrialBalance_Q3-20023"/>
      <sheetName val="Office_Space5"/>
      <sheetName val="_AE_INTEGRAL_VALUE_MC_13"/>
      <sheetName val="Actions_&amp;_Projects3"/>
      <sheetName val="working_capital3"/>
      <sheetName val="Raw_Material_Cost3"/>
      <sheetName val="QOS_Graph4"/>
      <sheetName val="BU_Summary_Data4"/>
      <sheetName val="collection_external3"/>
      <sheetName val="Location_Codes3"/>
      <sheetName val="Jan_013"/>
      <sheetName val="tax_computation3"/>
      <sheetName val="QTY_&amp;_AMT3"/>
      <sheetName val="May-Apr_20091"/>
      <sheetName val="Link_data-july1"/>
      <sheetName val="bbl_43-981"/>
      <sheetName val="Lead_Q1_20221"/>
      <sheetName val="_TB_Summaries1"/>
      <sheetName val="Land_Tax"/>
      <sheetName val="הכנסות_מוכרות_מרבעונים_קודמים"/>
      <sheetName val="TAX_INCOME"/>
      <sheetName val="drop_list"/>
      <sheetName val="O310_(A)"/>
      <sheetName val="e-2_capital_afe_-_carryover"/>
      <sheetName val="Standing_Data"/>
      <sheetName val="Asset_&amp;_Liability"/>
      <sheetName val="Net_asset_value"/>
      <sheetName val="PL_selection"/>
      <sheetName val="Net_Sales17"/>
      <sheetName val="TB09_30_04"/>
      <sheetName val="1998_meses"/>
      <sheetName val="副3_(2)"/>
      <sheetName val="2003_Forecast"/>
      <sheetName val="2004_Risk_Adjusted_AOP"/>
      <sheetName val="P_2005_4511_(Rachel)"/>
      <sheetName val="Manual"/>
      <sheetName val="stat_local18"/>
      <sheetName val="Total_01'0517"/>
      <sheetName val="MR_MEYER16"/>
      <sheetName val="Overall_PLATT16"/>
      <sheetName val="เงินกู้_MGC17"/>
      <sheetName val="BOT_Rate16"/>
      <sheetName val="Maturity_Data16"/>
      <sheetName val="Avg_BOT16"/>
      <sheetName val="Hedge_Vol_&amp;_G-L16"/>
      <sheetName val="SAP_Open_Items_Data16"/>
      <sheetName val="Detail_of_exchange_rate16"/>
      <sheetName val="Tb_31_12_1516"/>
      <sheetName val="Group_TB_31_10_201516"/>
      <sheetName val="_nfcst_py16"/>
      <sheetName val="5)_Action_Plan_BL_Debone16"/>
      <sheetName val="BS_(ToP)16"/>
      <sheetName val="exchange_rate7"/>
      <sheetName val="FA_Register15"/>
      <sheetName val="Latex_Qty&amp;Price_(2)15"/>
      <sheetName val="Trial_Balance15"/>
      <sheetName val="Calculation_PS10"/>
      <sheetName val="GL_2018_Q3_-_ver110"/>
      <sheetName val="Deferred_tax_Adjs_Clo_(P)_Q2'20"/>
      <sheetName val="2017_Expense_Break_down10"/>
      <sheetName val="Q2_EXPECTED10"/>
      <sheetName val="Master_TB10"/>
      <sheetName val="ocean_voyage9"/>
      <sheetName val="SCB_1_-_Current9"/>
      <sheetName val="SCB_2_-_Current9"/>
      <sheetName val="2005_DATA8"/>
      <sheetName val="donnee_lct7"/>
      <sheetName val="group_type8"/>
      <sheetName val="_Code_-สิทธิรักษาพยาบาล1-9-538"/>
      <sheetName val="Salary__StructureBK__20-12-_(28"/>
      <sheetName val="Breakeven_Analysis7"/>
      <sheetName val="LOCAL_MARKET7"/>
      <sheetName val="NEW_LOCAL7"/>
      <sheetName val="OUTSIDE_MARKET7"/>
      <sheetName val="ที่ดินอาคาร_อุปกรณ์7"/>
      <sheetName val="B&amp;S_19997"/>
      <sheetName val="Customize_Your_Invoice7"/>
      <sheetName val="1-1_BS7"/>
      <sheetName val="report_detial7"/>
      <sheetName val="N-4_47"/>
      <sheetName val="2006_(2)2"/>
      <sheetName val="Itens_de_verificação"/>
      <sheetName val="INCOME_STATEMENT_3"/>
      <sheetName val="หน้า_1"/>
      <sheetName val="stat_local19"/>
      <sheetName val="Total_01'0518"/>
      <sheetName val="Overall_PLATT17"/>
      <sheetName val="MR_MEYER17"/>
      <sheetName val="BOT_Rate17"/>
      <sheetName val="Maturity_Data17"/>
      <sheetName val="Avg_BOT17"/>
      <sheetName val="Hedge_Vol_&amp;_G-L17"/>
      <sheetName val="เงินกู้_MGC18"/>
      <sheetName val="Detail_of_exchange_rate17"/>
      <sheetName val="SAP_Open_Items_Data17"/>
      <sheetName val="Tb_31_12_1517"/>
      <sheetName val="Group_TB_31_10_201517"/>
      <sheetName val="_nfcst_py17"/>
      <sheetName val="5)_Action_Plan_BL_Debone17"/>
      <sheetName val="BS_(ToP)17"/>
      <sheetName val="FA_Register16"/>
      <sheetName val="Latex_Qty&amp;Price_(2)16"/>
      <sheetName val="Trial_Balance16"/>
      <sheetName val="Calculation_PS11"/>
      <sheetName val="exchange_rate8"/>
      <sheetName val="GL_2018_Q3_-_ver111"/>
      <sheetName val="Deferred_tax_Adjs_Clo_(P)_Q2'21"/>
      <sheetName val="2017_Expense_Break_down11"/>
      <sheetName val="Q2_EXPECTED11"/>
      <sheetName val="Master_TB11"/>
      <sheetName val="ocean_voyage10"/>
      <sheetName val="SCB_1_-_Current10"/>
      <sheetName val="SCB_2_-_Current10"/>
      <sheetName val="2005_DATA9"/>
      <sheetName val="donnee_lct8"/>
      <sheetName val="group_type9"/>
      <sheetName val="_Code_-สิทธิรักษาพยาบาล1-9-539"/>
      <sheetName val="Salary__StructureBK__20-12-_(29"/>
      <sheetName val="B&amp;S_19998"/>
      <sheetName val="Customize_Your_Invoice8"/>
      <sheetName val="1-1_BS8"/>
      <sheetName val="LOCAL_MARKET8"/>
      <sheetName val="NEW_LOCAL8"/>
      <sheetName val="OUTSIDE_MARKET8"/>
      <sheetName val="detailed_pl-svcs7"/>
      <sheetName val="Breakeven_Analysis8"/>
      <sheetName val="ที่ดินอาคาร_อุปกรณ์8"/>
      <sheetName val="report_detial8"/>
      <sheetName val="N-4_48"/>
      <sheetName val="15310000_(2010)7"/>
      <sheetName val="Puerto_Rico7"/>
      <sheetName val="NOTE_296"/>
      <sheetName val="Library_Procedures6"/>
      <sheetName val="Control_List8"/>
      <sheetName val="QOS_Graph5"/>
      <sheetName val="BU_Summary_Data5"/>
      <sheetName val="2006_(2)3"/>
      <sheetName val="salary_&amp;_pr_tax1"/>
      <sheetName val="Objective_1_Detail_Budget_ICNL1"/>
      <sheetName val="PL_selection1"/>
      <sheetName val="Net_Sales171"/>
      <sheetName val="2003_Forecast1"/>
      <sheetName val="2004_Risk_Adjusted_AOP1"/>
      <sheetName val="drop_list1"/>
      <sheetName val="Land_Tax1"/>
      <sheetName val="הכנסות_מוכרות_מרבעונים_קודמים1"/>
      <sheetName val="TAX_INCOME1"/>
      <sheetName val="O310_(A)1"/>
      <sheetName val="e-2_capital_afe_-_carryover1"/>
      <sheetName val="Standing_Data1"/>
      <sheetName val="Asset_&amp;_Liability1"/>
      <sheetName val="Net_asset_value1"/>
      <sheetName val="Itens_de_verificação1"/>
      <sheetName val="หน้า_11"/>
      <sheetName val="INCOME_STATEMENT_31"/>
      <sheetName val="Trial_Bal"/>
      <sheetName val="asset_hdk&amp;shk"/>
      <sheetName val="sumdata"/>
      <sheetName val="_bal int acp"/>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ow r="769">
          <cell r="D76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efreshError="1"/>
      <sheetData sheetId="95" refreshError="1"/>
      <sheetData sheetId="96" refreshError="1"/>
      <sheetData sheetId="97" refreshError="1"/>
      <sheetData sheetId="98">
        <row r="769">
          <cell r="D769">
            <v>0</v>
          </cell>
        </row>
      </sheetData>
      <sheetData sheetId="99">
        <row r="769">
          <cell r="D769">
            <v>0</v>
          </cell>
        </row>
      </sheetData>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efreshError="1"/>
      <sheetData sheetId="297" refreshError="1"/>
      <sheetData sheetId="298" refreshError="1"/>
      <sheetData sheetId="299" refreshError="1"/>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ow r="769">
          <cell r="D769">
            <v>0</v>
          </cell>
        </row>
      </sheetData>
      <sheetData sheetId="330">
        <row r="769">
          <cell r="D769">
            <v>0</v>
          </cell>
        </row>
      </sheetData>
      <sheetData sheetId="331">
        <row r="769">
          <cell r="D769">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ow r="769">
          <cell r="D769">
            <v>0</v>
          </cell>
        </row>
      </sheetData>
      <sheetData sheetId="393">
        <row r="769">
          <cell r="D769">
            <v>0</v>
          </cell>
        </row>
      </sheetData>
      <sheetData sheetId="394" refreshError="1"/>
      <sheetData sheetId="395">
        <row r="769">
          <cell r="D769">
            <v>0</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ow r="769">
          <cell r="D769">
            <v>0</v>
          </cell>
        </row>
      </sheetData>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ow r="769">
          <cell r="D769">
            <v>0</v>
          </cell>
        </row>
      </sheetData>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ow r="769">
          <cell r="D769">
            <v>0</v>
          </cell>
        </row>
      </sheetData>
      <sheetData sheetId="451" refreshError="1"/>
      <sheetData sheetId="452" refreshError="1"/>
      <sheetData sheetId="453">
        <row r="769">
          <cell r="D769">
            <v>0</v>
          </cell>
        </row>
      </sheetData>
      <sheetData sheetId="454">
        <row r="769">
          <cell r="D769">
            <v>0</v>
          </cell>
        </row>
      </sheetData>
      <sheetData sheetId="455">
        <row r="769">
          <cell r="D769">
            <v>0</v>
          </cell>
        </row>
      </sheetData>
      <sheetData sheetId="456">
        <row r="769">
          <cell r="D769">
            <v>0</v>
          </cell>
        </row>
      </sheetData>
      <sheetData sheetId="457">
        <row r="769">
          <cell r="D769">
            <v>0</v>
          </cell>
        </row>
      </sheetData>
      <sheetData sheetId="458">
        <row r="769">
          <cell r="D769">
            <v>0</v>
          </cell>
        </row>
      </sheetData>
      <sheetData sheetId="459">
        <row r="1">
          <cell r="A1" t="str">
            <v>Region</v>
          </cell>
        </row>
      </sheetData>
      <sheetData sheetId="460">
        <row r="769">
          <cell r="D769">
            <v>0</v>
          </cell>
        </row>
      </sheetData>
      <sheetData sheetId="461">
        <row r="769">
          <cell r="D769">
            <v>0</v>
          </cell>
        </row>
      </sheetData>
      <sheetData sheetId="462">
        <row r="1">
          <cell r="L1" t="str">
            <v>December</v>
          </cell>
        </row>
      </sheetData>
      <sheetData sheetId="463">
        <row r="769">
          <cell r="D769">
            <v>0</v>
          </cell>
        </row>
      </sheetData>
      <sheetData sheetId="464">
        <row r="769">
          <cell r="D769">
            <v>0</v>
          </cell>
        </row>
      </sheetData>
      <sheetData sheetId="465">
        <row r="769">
          <cell r="D769">
            <v>0</v>
          </cell>
        </row>
      </sheetData>
      <sheetData sheetId="466">
        <row r="769">
          <cell r="D769">
            <v>0</v>
          </cell>
        </row>
      </sheetData>
      <sheetData sheetId="467">
        <row r="769">
          <cell r="D769">
            <v>0</v>
          </cell>
        </row>
      </sheetData>
      <sheetData sheetId="468">
        <row r="1">
          <cell r="A1" t="str">
            <v>Region</v>
          </cell>
        </row>
      </sheetData>
      <sheetData sheetId="469">
        <row r="769">
          <cell r="D769">
            <v>0</v>
          </cell>
        </row>
      </sheetData>
      <sheetData sheetId="470">
        <row r="1">
          <cell r="L1" t="str">
            <v>December</v>
          </cell>
        </row>
      </sheetData>
      <sheetData sheetId="471">
        <row r="769">
          <cell r="D769">
            <v>0</v>
          </cell>
        </row>
      </sheetData>
      <sheetData sheetId="472">
        <row r="769">
          <cell r="D769">
            <v>0</v>
          </cell>
        </row>
      </sheetData>
      <sheetData sheetId="473">
        <row r="769">
          <cell r="D769">
            <v>0</v>
          </cell>
        </row>
      </sheetData>
      <sheetData sheetId="474">
        <row r="1">
          <cell r="L1" t="str">
            <v>December</v>
          </cell>
        </row>
      </sheetData>
      <sheetData sheetId="475">
        <row r="769">
          <cell r="D769">
            <v>0</v>
          </cell>
        </row>
      </sheetData>
      <sheetData sheetId="476">
        <row r="769">
          <cell r="D769">
            <v>0</v>
          </cell>
        </row>
      </sheetData>
      <sheetData sheetId="477">
        <row r="769">
          <cell r="D769">
            <v>0</v>
          </cell>
        </row>
      </sheetData>
      <sheetData sheetId="478">
        <row r="769">
          <cell r="D769">
            <v>0</v>
          </cell>
        </row>
      </sheetData>
      <sheetData sheetId="479">
        <row r="769">
          <cell r="D769">
            <v>0</v>
          </cell>
        </row>
      </sheetData>
      <sheetData sheetId="480">
        <row r="769">
          <cell r="D769">
            <v>0</v>
          </cell>
        </row>
      </sheetData>
      <sheetData sheetId="481">
        <row r="1">
          <cell r="L1" t="str">
            <v>December</v>
          </cell>
        </row>
      </sheetData>
      <sheetData sheetId="482">
        <row r="769">
          <cell r="D769">
            <v>0</v>
          </cell>
        </row>
      </sheetData>
      <sheetData sheetId="483">
        <row r="1">
          <cell r="L1" t="str">
            <v>December</v>
          </cell>
        </row>
      </sheetData>
      <sheetData sheetId="484">
        <row r="769">
          <cell r="D769">
            <v>0</v>
          </cell>
        </row>
      </sheetData>
      <sheetData sheetId="485">
        <row r="1">
          <cell r="A1" t="str">
            <v>Region</v>
          </cell>
        </row>
      </sheetData>
      <sheetData sheetId="486">
        <row r="1">
          <cell r="L1" t="str">
            <v>December</v>
          </cell>
        </row>
      </sheetData>
      <sheetData sheetId="487">
        <row r="769">
          <cell r="D769">
            <v>0</v>
          </cell>
        </row>
      </sheetData>
      <sheetData sheetId="488">
        <row r="1">
          <cell r="L1" t="str">
            <v>December</v>
          </cell>
        </row>
      </sheetData>
      <sheetData sheetId="489">
        <row r="1">
          <cell r="A1" t="str">
            <v>Region</v>
          </cell>
        </row>
      </sheetData>
      <sheetData sheetId="490">
        <row r="769">
          <cell r="D769">
            <v>0</v>
          </cell>
        </row>
      </sheetData>
      <sheetData sheetId="491">
        <row r="769">
          <cell r="D769">
            <v>0</v>
          </cell>
        </row>
      </sheetData>
      <sheetData sheetId="492">
        <row r="1">
          <cell r="A1" t="str">
            <v>Region</v>
          </cell>
        </row>
      </sheetData>
      <sheetData sheetId="493">
        <row r="1">
          <cell r="L1" t="str">
            <v>December</v>
          </cell>
        </row>
      </sheetData>
      <sheetData sheetId="494">
        <row r="769">
          <cell r="D769">
            <v>0</v>
          </cell>
        </row>
      </sheetData>
      <sheetData sheetId="495">
        <row r="769">
          <cell r="D769">
            <v>0</v>
          </cell>
        </row>
      </sheetData>
      <sheetData sheetId="496">
        <row r="1">
          <cell r="A1" t="str">
            <v>Region</v>
          </cell>
        </row>
      </sheetData>
      <sheetData sheetId="497">
        <row r="769">
          <cell r="D769">
            <v>0</v>
          </cell>
        </row>
      </sheetData>
      <sheetData sheetId="498">
        <row r="769">
          <cell r="D769">
            <v>0</v>
          </cell>
        </row>
      </sheetData>
      <sheetData sheetId="499">
        <row r="769">
          <cell r="D769">
            <v>0</v>
          </cell>
        </row>
      </sheetData>
      <sheetData sheetId="500">
        <row r="769">
          <cell r="D769">
            <v>0</v>
          </cell>
        </row>
      </sheetData>
      <sheetData sheetId="501" refreshError="1"/>
      <sheetData sheetId="502" refreshError="1"/>
      <sheetData sheetId="503" refreshError="1"/>
      <sheetData sheetId="504">
        <row r="769">
          <cell r="D769">
            <v>0</v>
          </cell>
        </row>
      </sheetData>
      <sheetData sheetId="505">
        <row r="769">
          <cell r="D769">
            <v>0</v>
          </cell>
        </row>
      </sheetData>
      <sheetData sheetId="506">
        <row r="769">
          <cell r="D769">
            <v>0</v>
          </cell>
        </row>
      </sheetData>
      <sheetData sheetId="507">
        <row r="769">
          <cell r="D769">
            <v>0</v>
          </cell>
        </row>
      </sheetData>
      <sheetData sheetId="508">
        <row r="769">
          <cell r="D769">
            <v>0</v>
          </cell>
        </row>
      </sheetData>
      <sheetData sheetId="509">
        <row r="1">
          <cell r="A1" t="str">
            <v>Region</v>
          </cell>
        </row>
      </sheetData>
      <sheetData sheetId="510">
        <row r="769">
          <cell r="D769">
            <v>0</v>
          </cell>
        </row>
      </sheetData>
      <sheetData sheetId="511">
        <row r="769">
          <cell r="D769">
            <v>0</v>
          </cell>
        </row>
      </sheetData>
      <sheetData sheetId="512">
        <row r="1">
          <cell r="L1" t="str">
            <v>December</v>
          </cell>
        </row>
      </sheetData>
      <sheetData sheetId="513">
        <row r="769">
          <cell r="D769">
            <v>0</v>
          </cell>
        </row>
      </sheetData>
      <sheetData sheetId="514">
        <row r="1">
          <cell r="L1" t="str">
            <v>December</v>
          </cell>
        </row>
      </sheetData>
      <sheetData sheetId="515">
        <row r="769">
          <cell r="D769">
            <v>0</v>
          </cell>
        </row>
      </sheetData>
      <sheetData sheetId="516">
        <row r="769">
          <cell r="D769">
            <v>0</v>
          </cell>
        </row>
      </sheetData>
      <sheetData sheetId="517">
        <row r="769">
          <cell r="D769">
            <v>0</v>
          </cell>
        </row>
      </sheetData>
      <sheetData sheetId="518">
        <row r="1">
          <cell r="L1" t="str">
            <v>December</v>
          </cell>
        </row>
      </sheetData>
      <sheetData sheetId="519">
        <row r="769">
          <cell r="D769">
            <v>0</v>
          </cell>
        </row>
      </sheetData>
      <sheetData sheetId="520">
        <row r="769">
          <cell r="D769">
            <v>0</v>
          </cell>
        </row>
      </sheetData>
      <sheetData sheetId="521">
        <row r="769">
          <cell r="D769">
            <v>0</v>
          </cell>
        </row>
      </sheetData>
      <sheetData sheetId="522">
        <row r="769">
          <cell r="D769">
            <v>0</v>
          </cell>
        </row>
      </sheetData>
      <sheetData sheetId="523">
        <row r="769">
          <cell r="D769">
            <v>0</v>
          </cell>
        </row>
      </sheetData>
      <sheetData sheetId="524">
        <row r="769">
          <cell r="D769">
            <v>0</v>
          </cell>
        </row>
      </sheetData>
      <sheetData sheetId="525">
        <row r="769">
          <cell r="D769">
            <v>0</v>
          </cell>
        </row>
      </sheetData>
      <sheetData sheetId="526">
        <row r="769">
          <cell r="D769">
            <v>0</v>
          </cell>
        </row>
      </sheetData>
      <sheetData sheetId="527">
        <row r="769">
          <cell r="D769">
            <v>0</v>
          </cell>
        </row>
      </sheetData>
      <sheetData sheetId="528">
        <row r="769">
          <cell r="D769">
            <v>0</v>
          </cell>
        </row>
      </sheetData>
      <sheetData sheetId="529">
        <row r="769">
          <cell r="D769">
            <v>0</v>
          </cell>
        </row>
      </sheetData>
      <sheetData sheetId="530">
        <row r="769">
          <cell r="D769">
            <v>0</v>
          </cell>
        </row>
      </sheetData>
      <sheetData sheetId="531">
        <row r="769">
          <cell r="D769">
            <v>0</v>
          </cell>
        </row>
      </sheetData>
      <sheetData sheetId="532">
        <row r="769">
          <cell r="D769">
            <v>0</v>
          </cell>
        </row>
      </sheetData>
      <sheetData sheetId="533">
        <row r="769">
          <cell r="D769">
            <v>0</v>
          </cell>
        </row>
      </sheetData>
      <sheetData sheetId="534">
        <row r="769">
          <cell r="D769">
            <v>0</v>
          </cell>
        </row>
      </sheetData>
      <sheetData sheetId="535">
        <row r="769">
          <cell r="D769">
            <v>0</v>
          </cell>
        </row>
      </sheetData>
      <sheetData sheetId="536">
        <row r="769">
          <cell r="D769">
            <v>0</v>
          </cell>
        </row>
      </sheetData>
      <sheetData sheetId="537">
        <row r="769">
          <cell r="D769">
            <v>0</v>
          </cell>
        </row>
      </sheetData>
      <sheetData sheetId="538">
        <row r="769">
          <cell r="D769">
            <v>0</v>
          </cell>
        </row>
      </sheetData>
      <sheetData sheetId="539">
        <row r="769">
          <cell r="D769">
            <v>0</v>
          </cell>
        </row>
      </sheetData>
      <sheetData sheetId="540">
        <row r="769">
          <cell r="D769">
            <v>0</v>
          </cell>
        </row>
      </sheetData>
      <sheetData sheetId="541">
        <row r="1">
          <cell r="A1" t="str">
            <v>Region</v>
          </cell>
        </row>
      </sheetData>
      <sheetData sheetId="542">
        <row r="769">
          <cell r="D769">
            <v>0</v>
          </cell>
        </row>
      </sheetData>
      <sheetData sheetId="543">
        <row r="769">
          <cell r="D769">
            <v>0</v>
          </cell>
        </row>
      </sheetData>
      <sheetData sheetId="544">
        <row r="1">
          <cell r="L1" t="str">
            <v>December</v>
          </cell>
        </row>
      </sheetData>
      <sheetData sheetId="545">
        <row r="769">
          <cell r="D769">
            <v>0</v>
          </cell>
        </row>
      </sheetData>
      <sheetData sheetId="546">
        <row r="1">
          <cell r="L1" t="str">
            <v>December</v>
          </cell>
        </row>
      </sheetData>
      <sheetData sheetId="547">
        <row r="769">
          <cell r="D769">
            <v>0</v>
          </cell>
        </row>
      </sheetData>
      <sheetData sheetId="548">
        <row r="769">
          <cell r="D769">
            <v>0</v>
          </cell>
        </row>
      </sheetData>
      <sheetData sheetId="549">
        <row r="769">
          <cell r="D769">
            <v>0</v>
          </cell>
        </row>
      </sheetData>
      <sheetData sheetId="550">
        <row r="769">
          <cell r="D769">
            <v>0</v>
          </cell>
        </row>
      </sheetData>
      <sheetData sheetId="551">
        <row r="769">
          <cell r="D769">
            <v>0</v>
          </cell>
        </row>
      </sheetData>
      <sheetData sheetId="552">
        <row r="769">
          <cell r="D769">
            <v>0</v>
          </cell>
        </row>
      </sheetData>
      <sheetData sheetId="553">
        <row r="769">
          <cell r="D769">
            <v>0</v>
          </cell>
        </row>
      </sheetData>
      <sheetData sheetId="554">
        <row r="769">
          <cell r="D769">
            <v>0</v>
          </cell>
        </row>
      </sheetData>
      <sheetData sheetId="555">
        <row r="1">
          <cell r="A1" t="str">
            <v>Region</v>
          </cell>
        </row>
      </sheetData>
      <sheetData sheetId="556" refreshError="1"/>
      <sheetData sheetId="557">
        <row r="769">
          <cell r="D769">
            <v>0</v>
          </cell>
        </row>
      </sheetData>
      <sheetData sheetId="558">
        <row r="769">
          <cell r="D769">
            <v>0</v>
          </cell>
        </row>
      </sheetData>
      <sheetData sheetId="559">
        <row r="1">
          <cell r="L1" t="str">
            <v>December</v>
          </cell>
        </row>
      </sheetData>
      <sheetData sheetId="560" refreshError="1"/>
      <sheetData sheetId="561" refreshError="1"/>
      <sheetData sheetId="562" refreshError="1"/>
      <sheetData sheetId="563">
        <row r="1">
          <cell r="A1" t="str">
            <v>Region</v>
          </cell>
        </row>
      </sheetData>
      <sheetData sheetId="564">
        <row r="1">
          <cell r="A1" t="str">
            <v>Region</v>
          </cell>
        </row>
      </sheetData>
      <sheetData sheetId="565">
        <row r="1">
          <cell r="A1" t="str">
            <v>Region</v>
          </cell>
        </row>
      </sheetData>
      <sheetData sheetId="566">
        <row r="1">
          <cell r="L1" t="str">
            <v>December</v>
          </cell>
        </row>
      </sheetData>
      <sheetData sheetId="567">
        <row r="1">
          <cell r="A1" t="str">
            <v>Region</v>
          </cell>
        </row>
      </sheetData>
      <sheetData sheetId="568">
        <row r="1">
          <cell r="A1" t="str">
            <v>Region</v>
          </cell>
        </row>
      </sheetData>
      <sheetData sheetId="569" refreshError="1"/>
      <sheetData sheetId="570">
        <row r="1">
          <cell r="A1" t="str">
            <v>Region</v>
          </cell>
        </row>
      </sheetData>
      <sheetData sheetId="571" refreshError="1"/>
      <sheetData sheetId="572">
        <row r="1">
          <cell r="A1" t="str">
            <v>Region</v>
          </cell>
        </row>
      </sheetData>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ow r="1">
          <cell r="A1" t="str">
            <v>Region</v>
          </cell>
        </row>
      </sheetData>
      <sheetData sheetId="583" refreshError="1"/>
      <sheetData sheetId="584" refreshError="1"/>
      <sheetData sheetId="585">
        <row r="1">
          <cell r="A1" t="str">
            <v>Region</v>
          </cell>
        </row>
      </sheetData>
      <sheetData sheetId="586">
        <row r="1">
          <cell r="A1" t="str">
            <v>Region</v>
          </cell>
        </row>
      </sheetData>
      <sheetData sheetId="587" refreshError="1"/>
      <sheetData sheetId="588">
        <row r="1">
          <cell r="A1" t="str">
            <v>Region</v>
          </cell>
        </row>
      </sheetData>
      <sheetData sheetId="589">
        <row r="1">
          <cell r="A1" t="str">
            <v>Region</v>
          </cell>
        </row>
      </sheetData>
      <sheetData sheetId="590" refreshError="1"/>
      <sheetData sheetId="591" refreshError="1"/>
      <sheetData sheetId="592" refreshError="1"/>
      <sheetData sheetId="593" refreshError="1"/>
      <sheetData sheetId="594" refreshError="1"/>
      <sheetData sheetId="595" refreshError="1"/>
      <sheetData sheetId="596" refreshError="1"/>
      <sheetData sheetId="597">
        <row r="1">
          <cell r="A1" t="str">
            <v>Region</v>
          </cell>
        </row>
      </sheetData>
      <sheetData sheetId="598" refreshError="1"/>
      <sheetData sheetId="599" refreshError="1"/>
      <sheetData sheetId="600" refreshError="1"/>
      <sheetData sheetId="601" refreshError="1"/>
      <sheetData sheetId="602">
        <row r="1">
          <cell r="A1" t="str">
            <v>Region</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ow r="769">
          <cell r="D769">
            <v>0</v>
          </cell>
        </row>
      </sheetData>
      <sheetData sheetId="614">
        <row r="769">
          <cell r="D769">
            <v>0</v>
          </cell>
        </row>
      </sheetData>
      <sheetData sheetId="615">
        <row r="769">
          <cell r="D769">
            <v>0</v>
          </cell>
        </row>
      </sheetData>
      <sheetData sheetId="616">
        <row r="769">
          <cell r="D769">
            <v>0</v>
          </cell>
        </row>
      </sheetData>
      <sheetData sheetId="617">
        <row r="769">
          <cell r="D769">
            <v>0</v>
          </cell>
        </row>
      </sheetData>
      <sheetData sheetId="618">
        <row r="769">
          <cell r="D769">
            <v>0</v>
          </cell>
        </row>
      </sheetData>
      <sheetData sheetId="619">
        <row r="769">
          <cell r="D769">
            <v>0</v>
          </cell>
        </row>
      </sheetData>
      <sheetData sheetId="620">
        <row r="769">
          <cell r="D769">
            <v>0</v>
          </cell>
        </row>
      </sheetData>
      <sheetData sheetId="621">
        <row r="769">
          <cell r="D769">
            <v>0</v>
          </cell>
        </row>
      </sheetData>
      <sheetData sheetId="622">
        <row r="769">
          <cell r="D769">
            <v>0</v>
          </cell>
        </row>
      </sheetData>
      <sheetData sheetId="623">
        <row r="769">
          <cell r="D769">
            <v>0</v>
          </cell>
        </row>
      </sheetData>
      <sheetData sheetId="624">
        <row r="769">
          <cell r="D769">
            <v>0</v>
          </cell>
        </row>
      </sheetData>
      <sheetData sheetId="625">
        <row r="769">
          <cell r="D769">
            <v>0</v>
          </cell>
        </row>
      </sheetData>
      <sheetData sheetId="626">
        <row r="769">
          <cell r="D769">
            <v>0</v>
          </cell>
        </row>
      </sheetData>
      <sheetData sheetId="627">
        <row r="769">
          <cell r="D769">
            <v>0</v>
          </cell>
        </row>
      </sheetData>
      <sheetData sheetId="628">
        <row r="1">
          <cell r="L1" t="str">
            <v>December</v>
          </cell>
        </row>
      </sheetData>
      <sheetData sheetId="629">
        <row r="769">
          <cell r="D769">
            <v>0</v>
          </cell>
        </row>
      </sheetData>
      <sheetData sheetId="630">
        <row r="769">
          <cell r="D769">
            <v>0</v>
          </cell>
        </row>
      </sheetData>
      <sheetData sheetId="631">
        <row r="769">
          <cell r="D769">
            <v>0</v>
          </cell>
        </row>
      </sheetData>
      <sheetData sheetId="632">
        <row r="769">
          <cell r="D769">
            <v>0</v>
          </cell>
        </row>
      </sheetData>
      <sheetData sheetId="633">
        <row r="769">
          <cell r="D769">
            <v>0</v>
          </cell>
        </row>
      </sheetData>
      <sheetData sheetId="634">
        <row r="769">
          <cell r="D769">
            <v>0</v>
          </cell>
        </row>
      </sheetData>
      <sheetData sheetId="635">
        <row r="769">
          <cell r="D769">
            <v>0</v>
          </cell>
        </row>
      </sheetData>
      <sheetData sheetId="636">
        <row r="769">
          <cell r="D769">
            <v>0</v>
          </cell>
        </row>
      </sheetData>
      <sheetData sheetId="637">
        <row r="769">
          <cell r="D769">
            <v>0</v>
          </cell>
        </row>
      </sheetData>
      <sheetData sheetId="638">
        <row r="769">
          <cell r="D769">
            <v>0</v>
          </cell>
        </row>
      </sheetData>
      <sheetData sheetId="639"/>
      <sheetData sheetId="640">
        <row r="769">
          <cell r="D769">
            <v>0</v>
          </cell>
        </row>
      </sheetData>
      <sheetData sheetId="641"/>
      <sheetData sheetId="642">
        <row r="769">
          <cell r="D769">
            <v>0</v>
          </cell>
        </row>
      </sheetData>
      <sheetData sheetId="643">
        <row r="769">
          <cell r="D769">
            <v>0</v>
          </cell>
        </row>
      </sheetData>
      <sheetData sheetId="644">
        <row r="769">
          <cell r="D769">
            <v>0</v>
          </cell>
        </row>
      </sheetData>
      <sheetData sheetId="645">
        <row r="769">
          <cell r="D769">
            <v>0</v>
          </cell>
        </row>
      </sheetData>
      <sheetData sheetId="646">
        <row r="769">
          <cell r="D769">
            <v>0</v>
          </cell>
        </row>
      </sheetData>
      <sheetData sheetId="647"/>
      <sheetData sheetId="648"/>
      <sheetData sheetId="649">
        <row r="769">
          <cell r="D769">
            <v>0</v>
          </cell>
        </row>
      </sheetData>
      <sheetData sheetId="650">
        <row r="769">
          <cell r="D769">
            <v>0</v>
          </cell>
        </row>
      </sheetData>
      <sheetData sheetId="651">
        <row r="769">
          <cell r="D769">
            <v>0</v>
          </cell>
        </row>
      </sheetData>
      <sheetData sheetId="652">
        <row r="769">
          <cell r="D769">
            <v>0</v>
          </cell>
        </row>
      </sheetData>
      <sheetData sheetId="653">
        <row r="769">
          <cell r="D769">
            <v>0</v>
          </cell>
        </row>
      </sheetData>
      <sheetData sheetId="654">
        <row r="769">
          <cell r="D769">
            <v>0</v>
          </cell>
        </row>
      </sheetData>
      <sheetData sheetId="655">
        <row r="769">
          <cell r="D769">
            <v>0</v>
          </cell>
        </row>
      </sheetData>
      <sheetData sheetId="656">
        <row r="769">
          <cell r="D769">
            <v>0</v>
          </cell>
        </row>
      </sheetData>
      <sheetData sheetId="657">
        <row r="769">
          <cell r="D769">
            <v>0</v>
          </cell>
        </row>
      </sheetData>
      <sheetData sheetId="658">
        <row r="769">
          <cell r="D769">
            <v>0</v>
          </cell>
        </row>
      </sheetData>
      <sheetData sheetId="659">
        <row r="769">
          <cell r="D769">
            <v>0</v>
          </cell>
        </row>
      </sheetData>
      <sheetData sheetId="660">
        <row r="769">
          <cell r="D769">
            <v>0</v>
          </cell>
        </row>
      </sheetData>
      <sheetData sheetId="661">
        <row r="769">
          <cell r="D769">
            <v>0</v>
          </cell>
        </row>
      </sheetData>
      <sheetData sheetId="662">
        <row r="769">
          <cell r="D769">
            <v>0</v>
          </cell>
        </row>
      </sheetData>
      <sheetData sheetId="663">
        <row r="769">
          <cell r="D769">
            <v>0</v>
          </cell>
        </row>
      </sheetData>
      <sheetData sheetId="664">
        <row r="769">
          <cell r="D769">
            <v>0</v>
          </cell>
        </row>
      </sheetData>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ow r="769">
          <cell r="D769">
            <v>0</v>
          </cell>
        </row>
      </sheetData>
      <sheetData sheetId="686">
        <row r="769">
          <cell r="D769">
            <v>0</v>
          </cell>
        </row>
      </sheetData>
      <sheetData sheetId="687">
        <row r="769">
          <cell r="D769">
            <v>0</v>
          </cell>
        </row>
      </sheetData>
      <sheetData sheetId="688">
        <row r="769">
          <cell r="D769">
            <v>0</v>
          </cell>
        </row>
      </sheetData>
      <sheetData sheetId="689">
        <row r="769">
          <cell r="D769">
            <v>0</v>
          </cell>
        </row>
      </sheetData>
      <sheetData sheetId="690">
        <row r="769">
          <cell r="D769">
            <v>0</v>
          </cell>
        </row>
      </sheetData>
      <sheetData sheetId="691">
        <row r="769">
          <cell r="D769">
            <v>0</v>
          </cell>
        </row>
      </sheetData>
      <sheetData sheetId="692">
        <row r="769">
          <cell r="D769">
            <v>0</v>
          </cell>
        </row>
      </sheetData>
      <sheetData sheetId="693">
        <row r="769">
          <cell r="D769">
            <v>0</v>
          </cell>
        </row>
      </sheetData>
      <sheetData sheetId="694">
        <row r="769">
          <cell r="D769">
            <v>0</v>
          </cell>
        </row>
      </sheetData>
      <sheetData sheetId="695">
        <row r="769">
          <cell r="D769">
            <v>0</v>
          </cell>
        </row>
      </sheetData>
      <sheetData sheetId="696">
        <row r="769">
          <cell r="D769">
            <v>0</v>
          </cell>
        </row>
      </sheetData>
      <sheetData sheetId="697">
        <row r="769">
          <cell r="D769">
            <v>0</v>
          </cell>
        </row>
      </sheetData>
      <sheetData sheetId="698">
        <row r="769">
          <cell r="D769">
            <v>0</v>
          </cell>
        </row>
      </sheetData>
      <sheetData sheetId="699">
        <row r="769">
          <cell r="D769">
            <v>0</v>
          </cell>
        </row>
      </sheetData>
      <sheetData sheetId="700">
        <row r="769">
          <cell r="D769">
            <v>0</v>
          </cell>
        </row>
      </sheetData>
      <sheetData sheetId="701">
        <row r="769">
          <cell r="D769">
            <v>0</v>
          </cell>
        </row>
      </sheetData>
      <sheetData sheetId="702">
        <row r="769">
          <cell r="D769">
            <v>0</v>
          </cell>
        </row>
      </sheetData>
      <sheetData sheetId="703">
        <row r="769">
          <cell r="D769">
            <v>0</v>
          </cell>
        </row>
      </sheetData>
      <sheetData sheetId="704">
        <row r="769">
          <cell r="D769">
            <v>0</v>
          </cell>
        </row>
      </sheetData>
      <sheetData sheetId="705">
        <row r="769">
          <cell r="D769">
            <v>0</v>
          </cell>
        </row>
      </sheetData>
      <sheetData sheetId="706">
        <row r="769">
          <cell r="D769">
            <v>0</v>
          </cell>
        </row>
      </sheetData>
      <sheetData sheetId="707">
        <row r="769">
          <cell r="D769">
            <v>0</v>
          </cell>
        </row>
      </sheetData>
      <sheetData sheetId="708">
        <row r="769">
          <cell r="D769">
            <v>0</v>
          </cell>
        </row>
      </sheetData>
      <sheetData sheetId="709">
        <row r="769">
          <cell r="D769">
            <v>0</v>
          </cell>
        </row>
      </sheetData>
      <sheetData sheetId="710">
        <row r="769">
          <cell r="D769">
            <v>0</v>
          </cell>
        </row>
      </sheetData>
      <sheetData sheetId="711">
        <row r="769">
          <cell r="D769">
            <v>0</v>
          </cell>
        </row>
      </sheetData>
      <sheetData sheetId="712">
        <row r="769">
          <cell r="D769">
            <v>0</v>
          </cell>
        </row>
      </sheetData>
      <sheetData sheetId="713">
        <row r="769">
          <cell r="D769">
            <v>0</v>
          </cell>
        </row>
      </sheetData>
      <sheetData sheetId="714">
        <row r="769">
          <cell r="D769">
            <v>0</v>
          </cell>
        </row>
      </sheetData>
      <sheetData sheetId="715">
        <row r="769">
          <cell r="D769">
            <v>0</v>
          </cell>
        </row>
      </sheetData>
      <sheetData sheetId="716">
        <row r="769">
          <cell r="D769">
            <v>0</v>
          </cell>
        </row>
      </sheetData>
      <sheetData sheetId="717">
        <row r="769">
          <cell r="D769">
            <v>0</v>
          </cell>
        </row>
      </sheetData>
      <sheetData sheetId="718">
        <row r="769">
          <cell r="D769">
            <v>0</v>
          </cell>
        </row>
      </sheetData>
      <sheetData sheetId="719">
        <row r="769">
          <cell r="D769">
            <v>0</v>
          </cell>
        </row>
      </sheetData>
      <sheetData sheetId="720">
        <row r="769">
          <cell r="D769">
            <v>0</v>
          </cell>
        </row>
      </sheetData>
      <sheetData sheetId="721">
        <row r="769">
          <cell r="D769">
            <v>0</v>
          </cell>
        </row>
      </sheetData>
      <sheetData sheetId="722">
        <row r="769">
          <cell r="D769">
            <v>0</v>
          </cell>
        </row>
      </sheetData>
      <sheetData sheetId="723"/>
      <sheetData sheetId="724">
        <row r="769">
          <cell r="D769">
            <v>0</v>
          </cell>
        </row>
      </sheetData>
      <sheetData sheetId="725">
        <row r="769">
          <cell r="D769">
            <v>0</v>
          </cell>
        </row>
      </sheetData>
      <sheetData sheetId="726"/>
      <sheetData sheetId="727"/>
      <sheetData sheetId="728">
        <row r="769">
          <cell r="D769">
            <v>0</v>
          </cell>
        </row>
      </sheetData>
      <sheetData sheetId="729" refreshError="1"/>
      <sheetData sheetId="730" refreshError="1"/>
      <sheetData sheetId="731" refreshError="1"/>
      <sheetData sheetId="732" refreshError="1"/>
      <sheetData sheetId="733">
        <row r="769">
          <cell r="D769">
            <v>0</v>
          </cell>
        </row>
      </sheetData>
      <sheetData sheetId="734">
        <row r="769">
          <cell r="D769">
            <v>0</v>
          </cell>
        </row>
      </sheetData>
      <sheetData sheetId="735">
        <row r="769">
          <cell r="D769">
            <v>0</v>
          </cell>
        </row>
      </sheetData>
      <sheetData sheetId="736">
        <row r="769">
          <cell r="D769">
            <v>0</v>
          </cell>
        </row>
      </sheetData>
      <sheetData sheetId="737">
        <row r="769">
          <cell r="D769">
            <v>0</v>
          </cell>
        </row>
      </sheetData>
      <sheetData sheetId="738">
        <row r="769">
          <cell r="D769">
            <v>0</v>
          </cell>
        </row>
      </sheetData>
      <sheetData sheetId="739">
        <row r="769">
          <cell r="D769">
            <v>0</v>
          </cell>
        </row>
      </sheetData>
      <sheetData sheetId="740">
        <row r="769">
          <cell r="D769">
            <v>0</v>
          </cell>
        </row>
      </sheetData>
      <sheetData sheetId="741">
        <row r="769">
          <cell r="D769">
            <v>0</v>
          </cell>
        </row>
      </sheetData>
      <sheetData sheetId="742"/>
      <sheetData sheetId="743">
        <row r="769">
          <cell r="D769">
            <v>0</v>
          </cell>
        </row>
      </sheetData>
      <sheetData sheetId="744"/>
      <sheetData sheetId="745"/>
      <sheetData sheetId="746">
        <row r="769">
          <cell r="D769">
            <v>0</v>
          </cell>
        </row>
      </sheetData>
      <sheetData sheetId="747">
        <row r="769">
          <cell r="D769">
            <v>0</v>
          </cell>
        </row>
      </sheetData>
      <sheetData sheetId="748">
        <row r="769">
          <cell r="D769">
            <v>0</v>
          </cell>
        </row>
      </sheetData>
      <sheetData sheetId="749">
        <row r="769">
          <cell r="D769">
            <v>0</v>
          </cell>
        </row>
      </sheetData>
      <sheetData sheetId="750"/>
      <sheetData sheetId="751"/>
      <sheetData sheetId="752"/>
      <sheetData sheetId="753">
        <row r="769">
          <cell r="D769">
            <v>0</v>
          </cell>
        </row>
      </sheetData>
      <sheetData sheetId="754">
        <row r="769">
          <cell r="D769">
            <v>0</v>
          </cell>
        </row>
      </sheetData>
      <sheetData sheetId="755">
        <row r="769">
          <cell r="D769">
            <v>0</v>
          </cell>
        </row>
      </sheetData>
      <sheetData sheetId="756">
        <row r="769">
          <cell r="D769">
            <v>0</v>
          </cell>
        </row>
      </sheetData>
      <sheetData sheetId="757">
        <row r="769">
          <cell r="D769">
            <v>0</v>
          </cell>
        </row>
      </sheetData>
      <sheetData sheetId="758">
        <row r="769">
          <cell r="D769">
            <v>0</v>
          </cell>
        </row>
      </sheetData>
      <sheetData sheetId="759">
        <row r="769">
          <cell r="D769">
            <v>0</v>
          </cell>
        </row>
      </sheetData>
      <sheetData sheetId="760"/>
      <sheetData sheetId="761"/>
      <sheetData sheetId="762"/>
      <sheetData sheetId="763"/>
      <sheetData sheetId="764"/>
      <sheetData sheetId="765"/>
      <sheetData sheetId="766"/>
      <sheetData sheetId="767">
        <row r="769">
          <cell r="D769">
            <v>0</v>
          </cell>
        </row>
      </sheetData>
      <sheetData sheetId="768">
        <row r="769">
          <cell r="D769">
            <v>0</v>
          </cell>
        </row>
      </sheetData>
      <sheetData sheetId="769"/>
      <sheetData sheetId="770"/>
      <sheetData sheetId="771">
        <row r="769">
          <cell r="D769">
            <v>0</v>
          </cell>
        </row>
      </sheetData>
      <sheetData sheetId="772">
        <row r="769">
          <cell r="D769">
            <v>0</v>
          </cell>
        </row>
      </sheetData>
      <sheetData sheetId="773">
        <row r="769">
          <cell r="D769">
            <v>0</v>
          </cell>
        </row>
      </sheetData>
      <sheetData sheetId="774">
        <row r="769">
          <cell r="D769">
            <v>0</v>
          </cell>
        </row>
      </sheetData>
      <sheetData sheetId="775">
        <row r="769">
          <cell r="D769">
            <v>0</v>
          </cell>
        </row>
      </sheetData>
      <sheetData sheetId="776">
        <row r="769">
          <cell r="D769">
            <v>0</v>
          </cell>
        </row>
      </sheetData>
      <sheetData sheetId="777">
        <row r="769">
          <cell r="D769">
            <v>0</v>
          </cell>
        </row>
      </sheetData>
      <sheetData sheetId="778"/>
      <sheetData sheetId="779"/>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769">
          <cell r="D769">
            <v>0</v>
          </cell>
        </row>
      </sheetData>
      <sheetData sheetId="812">
        <row r="769">
          <cell r="D769">
            <v>0</v>
          </cell>
        </row>
      </sheetData>
      <sheetData sheetId="813">
        <row r="769">
          <cell r="D769">
            <v>0</v>
          </cell>
        </row>
      </sheetData>
      <sheetData sheetId="814">
        <row r="769">
          <cell r="D769">
            <v>0</v>
          </cell>
        </row>
      </sheetData>
      <sheetData sheetId="815">
        <row r="769">
          <cell r="D769">
            <v>0</v>
          </cell>
        </row>
      </sheetData>
      <sheetData sheetId="816">
        <row r="769">
          <cell r="D769">
            <v>0</v>
          </cell>
        </row>
      </sheetData>
      <sheetData sheetId="817">
        <row r="769">
          <cell r="D769">
            <v>0</v>
          </cell>
        </row>
      </sheetData>
      <sheetData sheetId="818"/>
      <sheetData sheetId="819"/>
      <sheetData sheetId="820"/>
      <sheetData sheetId="821"/>
      <sheetData sheetId="822">
        <row r="769">
          <cell r="D769">
            <v>0</v>
          </cell>
        </row>
      </sheetData>
      <sheetData sheetId="823">
        <row r="769">
          <cell r="D769">
            <v>0</v>
          </cell>
        </row>
      </sheetData>
      <sheetData sheetId="824">
        <row r="769">
          <cell r="D769">
            <v>0</v>
          </cell>
        </row>
      </sheetData>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refreshError="1"/>
      <sheetData sheetId="903" refreshError="1"/>
      <sheetData sheetId="904" refreshError="1"/>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ow r="769">
          <cell r="D769">
            <v>0</v>
          </cell>
        </row>
      </sheetData>
      <sheetData sheetId="925">
        <row r="769">
          <cell r="D769">
            <v>0</v>
          </cell>
        </row>
      </sheetData>
      <sheetData sheetId="926">
        <row r="769">
          <cell r="D769">
            <v>0</v>
          </cell>
        </row>
      </sheetData>
      <sheetData sheetId="927">
        <row r="769">
          <cell r="D769">
            <v>0</v>
          </cell>
        </row>
      </sheetData>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A1" t="str">
            <v>Region</v>
          </cell>
        </row>
      </sheetData>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ow r="769">
          <cell r="D769">
            <v>0</v>
          </cell>
        </row>
      </sheetData>
      <sheetData sheetId="1054">
        <row r="769">
          <cell r="D769">
            <v>0</v>
          </cell>
        </row>
      </sheetData>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769">
          <cell r="D769">
            <v>0</v>
          </cell>
        </row>
      </sheetData>
      <sheetData sheetId="1094"/>
      <sheetData sheetId="1095"/>
      <sheetData sheetId="1096"/>
      <sheetData sheetId="1097"/>
      <sheetData sheetId="1098"/>
      <sheetData sheetId="1099"/>
      <sheetData sheetId="1100"/>
      <sheetData sheetId="1101">
        <row r="769">
          <cell r="D769">
            <v>0</v>
          </cell>
        </row>
      </sheetData>
      <sheetData sheetId="1102">
        <row r="769">
          <cell r="D769">
            <v>0</v>
          </cell>
        </row>
      </sheetData>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row r="769">
          <cell r="D769">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refreshError="1"/>
      <sheetData sheetId="117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 val="Calculation PS"/>
      <sheetName val="Product0845"/>
      <sheetName val="Expenses_&amp;_Adj"/>
      <sheetName val="Other_adj"/>
      <sheetName val="PPE&amp;AUC"/>
      <sheetName val="Trial Balance"/>
      <sheetName val="SOPSG"/>
      <sheetName val="s006-⑤ (1)"/>
      <sheetName val="CST119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Month"/>
      <sheetName val="Log CCR TG 3"/>
      <sheetName val="2019"/>
      <sheetName val="Assumption"/>
      <sheetName val="DTA"/>
      <sheetName val="Risk Level"/>
      <sheetName val="Risk Category"/>
      <sheetName val="Business"/>
      <sheetName val="TB(PY 2016)"/>
      <sheetName val="IS"/>
      <sheetName val="GL"/>
      <sheetName val="Trial Balance"/>
      <sheetName val="DD List"/>
      <sheetName val="Ms"/>
      <sheetName val="Variance"/>
      <sheetName val="Status"/>
      <sheetName val="#REF"/>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Multi Rater"/>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 val="Discounted Cash Flow"/>
      <sheetName val="6.ข้อมูลวัสดุ-ค่าดำเนิน"/>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rop Down Lists"/>
      <sheetName val="List of Rem Entries - IS"/>
      <sheetName val="TT-2"/>
      <sheetName val="Demand"/>
      <sheetName val="Occ"/>
      <sheetName val="สรุป"/>
      <sheetName val="interest income from VMI"/>
      <sheetName val="interest payable to PSH"/>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asset"/>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Designated P&amp;L"/>
      <sheetName val="NOT"/>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Validation"/>
      <sheetName val="DataValidation_NotDelete"/>
      <sheetName val="TL"/>
      <sheetName val="マスタ"/>
      <sheetName val="Aging"/>
      <sheetName val="April"/>
      <sheetName val="March"/>
      <sheetName val="M-14"/>
      <sheetName val="M-92"/>
      <sheetName val="M-19"/>
      <sheetName val="M-49"/>
      <sheetName val="M-12"/>
      <sheetName val="M-30"/>
      <sheetName val="5200"/>
      <sheetName val="TB 1-3"/>
      <sheetName val=" ANALYSIS FP"/>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QlikView"/>
      <sheetName val="Customer Name"/>
      <sheetName val="Revenue(2019)"/>
      <sheetName val="Graph(2019)"/>
      <sheetName val="Strategic Cus"/>
      <sheetName val="Rev per Head(2019)"/>
      <sheetName val="WH Utilization"/>
      <sheetName val="Stock Graph"/>
      <sheetName val="No. Customer (2019)"/>
      <sheetName val="No. Customer"/>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J01"/>
      <sheetName val="Data (Forecast-m3)"/>
      <sheetName val="Analytic Sales&amp;Cost"/>
      <sheetName val="Sheet15"/>
      <sheetName val="Final Summary - Base"/>
      <sheetName val="磨煤加压"/>
      <sheetName val="1B"/>
      <sheetName val="DO"/>
      <sheetName val="PDPC0908"/>
      <sheetName val="Rank"/>
      <sheetName val="Vendors Database"/>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lipsumpR"/>
      <sheetName val="มีค 64"/>
      <sheetName val="SCHEDULE 10_BUILD MANAGEMENT"/>
      <sheetName val="Sheet"/>
      <sheetName val="ตารางวันหยุด"/>
      <sheetName val="Emp_Data"/>
      <sheetName val="SHT1-CONSOL"/>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FF-3"/>
      <sheetName val="bill 2"/>
      <sheetName val="cover page"/>
      <sheetName val="Material Price List"/>
      <sheetName val="30's-Components"/>
      <sheetName val="Utility and Fire flange"/>
      <sheetName val="Status Budget"/>
      <sheetName val="Spread"/>
      <sheetName val="5X"/>
      <sheetName val="MTP"/>
      <sheetName val="Appendix#3 PBC - ICIS (ECH)"/>
      <sheetName val="Conso จัดลำดับลุกหนี้"/>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co 10"/>
      <sheetName val="report detial"/>
      <sheetName val="fuel"/>
      <sheetName val="&lt;&lt;รายละเอียดร้าน"/>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Sheet8"/>
      <sheetName val="2002"/>
      <sheetName val="OPbyMonth"/>
      <sheetName val="PL_FORECAST"/>
      <sheetName val="SuspSb"/>
      <sheetName val="JSiar"/>
      <sheetName val="SW-TEO"/>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Recap_ราย พนง."/>
      <sheetName val="_ANALYSIS_FP"/>
      <sheetName val="BU"/>
      <sheetName val="JL4"/>
      <sheetName val="BS_YE22"/>
      <sheetName val="PPE_YE22"/>
      <sheetName val="운반"/>
      <sheetName val="ﾌﾟﾛﾄ_P772分解5号機"/>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Purchase Order"/>
      <sheetName val="(2)AIR"/>
      <sheetName val="rc"/>
      <sheetName val="PHASE I"/>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1999cf"/>
      <sheetName val="PBC Template"/>
      <sheetName val="SCB 1 - Current"/>
      <sheetName val="SCB 2 - Current"/>
      <sheetName val="Co"/>
      <sheetName val="Dept"/>
      <sheetName val="InterCo"/>
      <sheetName val="OU"/>
      <sheetName val="PS-1995"/>
      <sheetName val="Type"/>
      <sheetName val="Prft&amp;Loss"/>
      <sheetName val="FIN TB_SI"/>
      <sheetName val="Mat_Source"/>
      <sheetName val="항목별"/>
      <sheetName val="Work_Area"/>
      <sheetName val="M-6A"/>
      <sheetName val="GL_GeneralLedgerActvity"/>
      <sheetName val="QS-Payment"/>
      <sheetName val="Financ. Overview"/>
      <sheetName val="Toolbox"/>
      <sheetName val="Lead"/>
      <sheetName val="3C1"/>
      <sheetName val="Office Improve"/>
      <sheetName val="FSALES"/>
      <sheetName val="MANU"/>
      <sheetName val="Truot_nen"/>
      <sheetName val="South"/>
      <sheetName val="Puerto Rico"/>
      <sheetName val="RU"/>
      <sheetName val="MU"/>
      <sheetName val="CSD"/>
      <sheetName val="LK400_Data Sales &amp; COGs"/>
      <sheetName val="B2.03 (Assa)"/>
      <sheetName val="TOSHIBA-Structure"/>
      <sheetName val="PRICE LIST"/>
      <sheetName val="opstat"/>
      <sheetName val="costs"/>
      <sheetName val="Sap_Actual"/>
      <sheetName val="_ANALYSIS_FP1"/>
      <sheetName val="China"/>
      <sheetName val="ATF Inventory"/>
      <sheetName val="ภูมิทัศน์"/>
      <sheetName val="OPERATING EXPS."/>
      <sheetName val="DELISTED DATA"/>
      <sheetName val="Cntmrs-Recruit"/>
      <sheetName val="A.FA Movement"/>
      <sheetName val="Std Loading"/>
      <sheetName val="S0"/>
      <sheetName val="SH-F"/>
      <sheetName val="รวม"/>
      <sheetName val="Cost Assumption"/>
      <sheetName val="UPG BEAM"/>
      <sheetName val="UPGB"/>
      <sheetName val="CASH"/>
      <sheetName val="No.1"/>
      <sheetName val="MAT 1539 "/>
      <sheetName val="配管単価"/>
      <sheetName val="Kihon-Jiko"/>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Finance"/>
      <sheetName val="Equip Item Dets"/>
      <sheetName val="Pipe Item Dets"/>
      <sheetName val="Civil Item Dets"/>
      <sheetName val="Inst Item Dets"/>
      <sheetName val="Elec Item Dets"/>
      <sheetName val="Paint Item Dets"/>
      <sheetName val="Option1"/>
      <sheetName val="BS - P&amp;L - CF"/>
      <sheetName val="BL (2)"/>
      <sheetName val="BL3-5"/>
      <sheetName val="PL6-9"/>
      <sheetName val="SH10"/>
      <sheetName val="SH-11 "/>
      <sheetName val="SH12-13"/>
      <sheetName val="BL6-9 (2)"/>
      <sheetName val="cf14-16"/>
      <sheetName val="EPS"/>
      <sheetName val="งบกระแสเงินสด "/>
      <sheetName val="Consumption"/>
      <sheetName val="Cost"/>
      <sheetName val="DMD Office"/>
      <sheetName val="ADMIN OFFICE (2)"/>
      <sheetName val="CE_A"/>
      <sheetName val="Drwing"/>
      <sheetName val="Elec"/>
      <sheetName val="Inst"/>
      <sheetName val="IT"/>
      <sheetName val="Mech"/>
      <sheetName val="CE"/>
      <sheetName val="Power"/>
      <sheetName val="PState"/>
      <sheetName val="Input"/>
      <sheetName val="投資･工数推移"/>
      <sheetName val="gvl"/>
      <sheetName val="GI 01"/>
      <sheetName val="Identitas"/>
      <sheetName val="Module2"/>
      <sheetName val="1195 B1"/>
      <sheetName val="EXC-R"/>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D"/>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P&amp;L"/>
      <sheetName val="Prog State"/>
      <sheetName val="DEDE98"/>
      <sheetName val="ค่าขนส่ง(6ล้อ)"/>
      <sheetName val="ค่าขนส่ง(พ่วง)"/>
      <sheetName val="ABC Prof&amp;Bal"/>
      <sheetName val="WORKING TB Q3"/>
      <sheetName val="Boiler Curves"/>
      <sheetName val="Definition Table"/>
      <sheetName val="Age311299TESP"/>
      <sheetName val="P4DDBFTESP"/>
      <sheetName val="Profit and Loss"/>
      <sheetName val="control sheet"/>
      <sheetName val="Sheet249"/>
      <sheetName val="Parameter"/>
      <sheetName val="SMU"/>
      <sheetName val="以前月份剩余工时"/>
      <sheetName val="转换率"/>
      <sheetName val="1_Parameters"/>
      <sheetName val="Macro Market Trends"/>
      <sheetName val="W604"/>
      <sheetName val="Tons"/>
      <sheetName val="EFFECT."/>
      <sheetName val="#¡REF"/>
      <sheetName val="Input Sheet"/>
      <sheetName val="AOP-JUNE FCST"/>
      <sheetName val="C'03 act &amp; '04 AOP"/>
      <sheetName val="Инфо"/>
      <sheetName val="FC"/>
      <sheetName val="FU"/>
      <sheetName val="ROFE"/>
      <sheetName val="Emitter"/>
      <sheetName val="Materials"/>
      <sheetName val="DRAWDOWN"/>
      <sheetName val="ASSUMPTIONS"/>
      <sheetName val="DBT_SUMM"/>
      <sheetName val="10.Achieve OI Step 1-4"/>
      <sheetName val="노임이"/>
      <sheetName val="Register"/>
      <sheetName val="대비표"/>
      <sheetName val="หา FACTOR F"/>
      <sheetName val="unitcost"/>
      <sheetName val="97 사업추정(WEKI)"/>
      <sheetName val="11 ข้อมูลงานCon"/>
      <sheetName val="12 ข้อมูลงานไม้แบบ"/>
      <sheetName val="10 ข้อมูลวัสดุ-ค่าดำเนิน"/>
      <sheetName val="9-1차이내역"/>
      <sheetName val="07.AC อาคารทิศเหนือ (2FL)"/>
      <sheetName val="07.AC อาคารทิศเหนือ (4FL)"/>
      <sheetName val="07.AC อาคารทิศเหนือ (3FL)"/>
      <sheetName val="07.AC อาคารทิศเหนือ (11FL)"/>
      <sheetName val="F(ของเรา)"/>
      <sheetName val="ราคาต้นไม้"/>
      <sheetName val="ราคาวัสดุ"/>
      <sheetName val="ข้อ1.1"/>
      <sheetName val="ปร.5"/>
      <sheetName val="ราคาต่อหน่วย2-9"/>
      <sheetName val="ปร4"/>
      <sheetName val="หา FACTORF"/>
      <sheetName val="ค่าขนส่ง(กรอก)"/>
      <sheetName val="OHCทาง"/>
      <sheetName val="ส.ค. (2)"/>
      <sheetName val="SFG-DPW"/>
      <sheetName val="TB SAP"/>
      <sheetName val="PL (2)"/>
      <sheetName val="Revised_2007"/>
      <sheetName val="BS ATTACH"/>
      <sheetName val="Menu"/>
      <sheetName val="BS mapping"/>
      <sheetName val="PO"/>
      <sheetName val="10-1 Media"/>
      <sheetName val="10-cut"/>
      <sheetName val="BALANCE SHEET "/>
      <sheetName val="YTD-Actual"/>
      <sheetName val="YTD_Revised"/>
      <sheetName val="CF-ACT-USD"/>
      <sheetName val="hf-4"/>
      <sheetName val="Lead - AR"/>
      <sheetName val="Lead Revenue"/>
      <sheetName val="C-3"/>
      <sheetName val="Library Procedures"/>
      <sheetName val="CJEs"/>
      <sheetName val="List related company"/>
      <sheetName val="S.23 (EE)"/>
      <sheetName val="S.24 (SN)"/>
      <sheetName val="S25 (FP)"/>
      <sheetName val="S26(AC)"/>
      <sheetName val="ราคาต่ำสุด-721"/>
      <sheetName val="Price per model"/>
      <sheetName val="5.) Time Delays"/>
      <sheetName val="8_DR"/>
      <sheetName val="11_IF"/>
      <sheetName val="12_IC"/>
      <sheetName val="13_StrF"/>
      <sheetName val="14_ExtWF"/>
      <sheetName val="15_StrHR"/>
      <sheetName val="16_MW"/>
      <sheetName val="17_SanFtt"/>
      <sheetName val="20_Pro"/>
      <sheetName val="1_LFSF"/>
      <sheetName val="2_CLW"/>
      <sheetName val="3_UFSB"/>
      <sheetName val="4_RFST"/>
      <sheetName val="5_SS"/>
      <sheetName val="6_RFC"/>
      <sheetName val="5a. Code_E"/>
      <sheetName val="NPV"/>
      <sheetName val="Resi. Areas"/>
      <sheetName val="Preliminaries "/>
      <sheetName val="Beam Gridline1-7"/>
      <sheetName val="allowances"/>
      <sheetName val="SCHEDULE_1"/>
      <sheetName val="SCHEDULE_2"/>
      <sheetName val="SCHEDULE_3"/>
      <sheetName val="Manpower"/>
      <sheetName val="analysis"/>
      <sheetName val="STAIR-A"/>
      <sheetName val="CERTIFICATE"/>
      <sheetName val="Key Data"/>
      <sheetName val="SA Lifecycle Inputs"/>
      <sheetName val="SA  Lifecycle"/>
      <sheetName val="schedule4"/>
      <sheetName val="SAN REDUCED 1"/>
      <sheetName val="SH-B"/>
      <sheetName val="SH-D"/>
      <sheetName val="SH-G"/>
      <sheetName val="Pile(backup)"/>
      <sheetName val="BC"/>
      <sheetName val="5a.)LTV_1002-4001"/>
      <sheetName val="tender allowances"/>
      <sheetName val="S58"/>
      <sheetName val="SN ช.บิว"/>
      <sheetName val="back up S40"/>
      <sheetName val="S41 (CCTV)"/>
      <sheetName val="S23"/>
      <sheetName val="S23C(FA)"/>
      <sheetName val="BMS"/>
      <sheetName val="RefSheet"/>
      <sheetName val="LITF"/>
      <sheetName val="Summary of changes"/>
      <sheetName val="Main Summary_A"/>
      <sheetName val="2A_Villa_Summary"/>
      <sheetName val="2C_Hotel Infra_Summary"/>
      <sheetName val="ตัดแบ่งกม.ส่งพี่หนุ่ม"/>
      <sheetName val="nHDD"/>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2"/>
      <sheetName val="ราคาวัสดุ-ค่าแรง"/>
      <sheetName val="Multi_Box 1"/>
      <sheetName val="ค่างานต้นทุน"/>
      <sheetName val="ข้อมูลคำนวณ1"/>
      <sheetName val="หกล้อขนส่ง"/>
      <sheetName val="ค่างานต้นทุนสะพาน1"/>
      <sheetName val="ราคาราง"/>
      <sheetName val="ทางเชื่อม"/>
      <sheetName val="ปร.4สะพาน1"/>
      <sheetName val="Detail_EE"/>
      <sheetName val="VECD sys"/>
      <sheetName val="1"/>
      <sheetName val="3"/>
      <sheetName val="4"/>
      <sheetName val="5"/>
      <sheetName val="6"/>
      <sheetName val="7"/>
      <sheetName val="8"/>
      <sheetName val="9"/>
      <sheetName val="10"/>
      <sheetName val="11"/>
      <sheetName val="12"/>
      <sheetName val="Cost his VECD"/>
      <sheetName val="Cost his VECD-SELL"/>
      <sheetName val="Cost his VECD-NET1"/>
      <sheetName val="Cost his VECD-KENTO"/>
      <sheetName val="Unit price EE"/>
      <sheetName val="ตาราง E"/>
      <sheetName val="ตาราง G"/>
      <sheetName val="ตาราง F"/>
      <sheetName val="ตาราง H"/>
      <sheetName val="EE-N"/>
      <sheetName val="โครงสร้าง"/>
      <sheetName val="NEW"/>
      <sheetName val="eqpmad2"/>
      <sheetName val="เขต 1,2 ธ.ค"/>
      <sheetName val="for SCGA"/>
      <sheetName val="CFG"/>
      <sheetName val="FORMAT"/>
      <sheetName val="OIL RECEIVER"/>
      <sheetName val="JE"/>
      <sheetName val="Link"/>
      <sheetName val="Pivot"/>
      <sheetName val="Cost Disp Detail"/>
      <sheetName val="Accum Disp Detail"/>
      <sheetName val="LawsonDrillInfo"/>
      <sheetName val="Disposal Summary"/>
      <sheetName val="Disposal Summary Co2"/>
      <sheetName val="8604 PScreen"/>
      <sheetName val="all"/>
      <sheetName val="Accum"/>
      <sheetName val="8604"/>
      <sheetName val="1419"/>
      <sheetName val="Recon Cover"/>
      <sheetName val="B - Liabilities Roll"/>
      <sheetName val="C - Fiscal Year 2019"/>
      <sheetName val="D - GL Activity"/>
      <sheetName val="E - Trial Balance"/>
      <sheetName val="F - Received Material Rebate"/>
      <sheetName val="GL-AP "/>
      <sheetName val="Cass P1-P12"/>
      <sheetName val="2020 AP"/>
      <sheetName val="2020 GL"/>
      <sheetName val="bucket"/>
      <sheetName val="58) Q2-2000 Demand Schedule"/>
      <sheetName val="16) D Spilovr  Avg 12 1 2 Feb"/>
      <sheetName val="14) E® DDD Data"/>
      <sheetName val="77) Deferred Revenue JE"/>
      <sheetName val="15) Procrit® DDD Data"/>
      <sheetName val="3) Reported Sales"/>
      <sheetName val="67) CY00 Roy Inc Calc "/>
      <sheetName val="AACLIENT"/>
      <sheetName val="Corp"/>
      <sheetName val="WP"/>
      <sheetName val="Fuel Price"/>
      <sheetName val="EE actual"/>
      <sheetName val="??-BLDG"/>
      <sheetName val="Summ Item"/>
      <sheetName val="Summ Price"/>
      <sheetName val="ABR1"/>
      <sheetName val="ABR2"/>
      <sheetName val="TSB1"/>
      <sheetName val="TSB2"/>
      <sheetName val="Admin "/>
      <sheetName val="RSB"/>
      <sheetName val="PROG_605XX"/>
      <sheetName val="TUNA Price"/>
      <sheetName val="WR,LV"/>
      <sheetName val="ETL"/>
      <sheetName val="EPSW2"/>
      <sheetName val="EPNP"/>
      <sheetName val="PTP"/>
      <sheetName val="drop list"/>
      <sheetName val="P_L"/>
      <sheetName val="2a-Consol-RVOs"/>
      <sheetName val="EFR30696"/>
      <sheetName val="Notes"/>
      <sheetName val="B2_03_(Assa)"/>
      <sheetName val="PRICE_LIST"/>
      <sheetName val="Cost_Assumption"/>
      <sheetName val="No_1"/>
      <sheetName val="UPG_BEAM"/>
      <sheetName val="รายละเอียดโครงการ"/>
      <sheetName val="งานระบบไฟฟ้าและสื่อสาร"/>
      <sheetName val="ใบปะหน้าใหม่_Bidding6"/>
      <sheetName val="TYPE_SD1256"/>
      <sheetName val="Drop_Down6"/>
      <sheetName val="เลขที่ห้องทั้งหมด_(2)6"/>
      <sheetName val="F13รายชื่อแยกfolio_(2)6"/>
      <sheetName val="FEB_2007_6"/>
      <sheetName val="MAR_20076"/>
      <sheetName val="APR_20076"/>
      <sheetName val="MAY_20076"/>
      <sheetName val="APR_2007-GTW6"/>
      <sheetName val="MAY_2007_(2)6"/>
      <sheetName val="MAY_2007-NUCH6"/>
      <sheetName val="JUN_2007-NUCH_6"/>
      <sheetName val="JULY_2007-NUCH6"/>
      <sheetName val="AUG_2007-NUCH_6"/>
      <sheetName val="AUG_20076"/>
      <sheetName val="ค่าเช่า_ด_96"/>
      <sheetName val="ค่าเช่า_ด_106"/>
      <sheetName val="Status_update31_8_076"/>
      <sheetName val="Status_update31_8_07_(2)6"/>
      <sheetName val="ค่าเช่า_ด_116"/>
      <sheetName val="ค่าเช่า_ด_11_(2)6"/>
      <sheetName val="Sheet1_(2)6"/>
      <sheetName val="Bill_No__2_-_Carpark6"/>
      <sheetName val="Table_Name6"/>
      <sheetName val="COUNT_wh_(2)6"/>
      <sheetName val="NTET2004_(DEC)6"/>
      <sheetName val="NEG2004_(DEC)6"/>
      <sheetName val="NEG2004_(DEC)_(2)6"/>
      <sheetName val="Min_-Max__Stock6"/>
      <sheetName val="Tax_coupon6"/>
      <sheetName val="stat_local6"/>
      <sheetName val="ตารางคำนวณกระเบื้อง_A6"/>
      <sheetName val="Law_data6"/>
      <sheetName val="Volume_Loco_May_20156"/>
      <sheetName val="Summary_report6"/>
      <sheetName val="Performance_BP6"/>
      <sheetName val="4_1CAPEX_Additional6"/>
      <sheetName val="PULP_MILL6"/>
      <sheetName val="Vender_list6"/>
      <sheetName val="SCG_group6"/>
      <sheetName val="Production_Queue_GB6"/>
      <sheetName val="Cost_center6"/>
      <sheetName val="Account_code6"/>
      <sheetName val="Comapny_Name6"/>
      <sheetName val="Company_Name6"/>
      <sheetName val="Type_ถูก_House6"/>
      <sheetName val="Cases_Actuals_SAP6"/>
      <sheetName val="Chilled_Vol_&amp;_GS6"/>
      <sheetName val="Master_Query_SL6"/>
      <sheetName val="PBSG_Severance6"/>
      <sheetName val="data_validation6"/>
      <sheetName val="Detail_(2)6"/>
      <sheetName val="DEATAIL_KENTOCOST_Sheet_Low20M6"/>
      <sheetName val="Cover_(2)6"/>
      <sheetName val="Detail_6"/>
      <sheetName val="SCOPE_OF_WORK6"/>
      <sheetName val="Unit_price6"/>
      <sheetName val="received_net-BG6"/>
      <sheetName val="Summary_BG_Code6"/>
      <sheetName val="สาเหตุ_Error_6"/>
      <sheetName val="SCG_Chemicals_group6"/>
      <sheetName val="Dont_delete!!6"/>
      <sheetName val="cost_center_name6"/>
      <sheetName val="ee_unit_type5"/>
      <sheetName val="ee_build_5"/>
      <sheetName val="ดอกเบี้ย_TR25606"/>
      <sheetName val="Cost_history_sheet5"/>
      <sheetName val="Scope_of_work_5"/>
      <sheetName val="Detail_(CMM)5"/>
      <sheetName val="SUM_KENTO_COST_LOW_20MB_5"/>
      <sheetName val="SUM_KENTO_COST_REPORT_20MB_UP5"/>
      <sheetName val="DETAIL_KENTOCOST_Sheet_20MB_UP5"/>
      <sheetName val="S3_Architectural5"/>
      <sheetName val="S-CUVE-2_14_M4"/>
      <sheetName val="Log_CCR_TG_36"/>
      <sheetName val="TB(PY_2016)6"/>
      <sheetName val="Risk_Level6"/>
      <sheetName val="Risk_Category6"/>
      <sheetName val="DD_List6"/>
      <sheetName val="CF_weekly6"/>
      <sheetName val="1_CF_(M)(Ratchatewee)6"/>
      <sheetName val="1_CF_(M)(Rama4)6"/>
      <sheetName val="1_CF_(M)_(TL10ph2)6"/>
      <sheetName val="Master_TB6"/>
      <sheetName val="Forecast_movement6"/>
      <sheetName val="O_PL_Link6"/>
      <sheetName val="i_actmth_from_SAP6"/>
      <sheetName val="i_Actual_by_cc6"/>
      <sheetName val="Fixed_Selling6"/>
      <sheetName val="BIS_Selling6"/>
      <sheetName val="Total_GA6"/>
      <sheetName val="CA_only6"/>
      <sheetName val="Legal_only6"/>
      <sheetName val="sub_cost_center6"/>
      <sheetName val="OH_CC_DBS6"/>
      <sheetName val="BIS_G&amp;A6"/>
      <sheetName val="2015_reconcile_&amp;_restate6"/>
      <sheetName val="BIS_Common_detail6"/>
      <sheetName val="Total_GA+BIS_common6"/>
      <sheetName val="HFM_Line6"/>
      <sheetName val="HFM_Mapping6"/>
      <sheetName val="T&amp;E_sales_cut6"/>
      <sheetName val="Control_-_Consulting_fee_SN_(26"/>
      <sheetName val="V7_Confirm_RPT6"/>
      <sheetName val="Multi_Rater6"/>
      <sheetName val="Trial_Balance6"/>
      <sheetName val="Master_COA_V215"/>
      <sheetName val="K_Suporn4"/>
      <sheetName val="บมจ_พฤกษา4"/>
      <sheetName val="บ_พนาลี4"/>
      <sheetName val="บ_พุทธชาด4"/>
      <sheetName val="บ_เกสร4"/>
      <sheetName val="สรุป_PS4"/>
      <sheetName val="สรุป_PNL4"/>
      <sheetName val="สรุป_PTC4"/>
      <sheetName val="สรุป_KS4"/>
      <sheetName val="IP_Land4"/>
      <sheetName val="Wkgs_BS_Lead4"/>
      <sheetName val="Discounted_Cash_Flow4"/>
      <sheetName val="6_ข้อมูลวัสดุ-ค่าดำเนิน4"/>
      <sheetName val="Sec_1_1_Site_clearanceworks4"/>
      <sheetName val="VE_LIST4"/>
      <sheetName val="Sec_04"/>
      <sheetName val="Sec_14"/>
      <sheetName val="Arch_unit_rate4"/>
      <sheetName val="ID_unit_rate4"/>
      <sheetName val="Sec_2_4"/>
      <sheetName val="sec_3_14"/>
      <sheetName val="sec_3_24"/>
      <sheetName val="sec_3_34"/>
      <sheetName val="sec_3_44"/>
      <sheetName val="Sec_44"/>
      <sheetName val="Sec_54"/>
      <sheetName val="Sec__64"/>
      <sheetName val="Sec_74"/>
      <sheetName val="KKC_Brkdwn4"/>
      <sheetName val="SPT_vs_PHI4"/>
      <sheetName val="Proposal_Form4"/>
      <sheetName val="BQ-Ext__4"/>
      <sheetName val="Sch_24"/>
      <sheetName val="Dropdown_list_6"/>
      <sheetName val="data_บัญชี4"/>
      <sheetName val="Data_(2)4"/>
      <sheetName val="interest_income_from_VMI4"/>
      <sheetName val="interest_payable_to_PSH4"/>
      <sheetName val="Summary_31Mar'205"/>
      <sheetName val="ESS_Performance_2020+20215"/>
      <sheetName val="S330_Increase_salary_rate4"/>
      <sheetName val="Reference(do_not_delete)5"/>
      <sheetName val="masterEO_IO4"/>
      <sheetName val="Employee_EN4"/>
      <sheetName val="ZA110_Sale4"/>
      <sheetName val="Factor_F_Data3"/>
      <sheetName val="PROJECT_BRIEF3"/>
      <sheetName val="Data_(Forecast-m3)3"/>
      <sheetName val="TDC_COA_Sumry3"/>
      <sheetName val="COA_Sumry_by_Area3"/>
      <sheetName val="COA_Sumry_by_Contr3"/>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_Std_Imp3"/>
      <sheetName val="Contr_TDC_-_Std_Imp3"/>
      <sheetName val="Item_Sumry_-_Std_Imp3"/>
      <sheetName val="Proj_TIC_-_Std_Imp3"/>
      <sheetName val="Unit_Costs_-_Std_Imp3"/>
      <sheetName val="Unit_MH_-_Std_Imp3"/>
      <sheetName val="FlatBottomClarifier_(Not_used)3"/>
      <sheetName val="Designated_P&amp;L3"/>
      <sheetName val="Final_Summary_-_Base3"/>
      <sheetName val="Utility_and_Fire_flange3"/>
      <sheetName val="Mapping_account3"/>
      <sheetName val="Drop_Down_Lists3"/>
      <sheetName val="List_of_Rem_Entries_-_IS3"/>
      <sheetName val="DATA_(ชื่อสินค้า)4"/>
      <sheetName val="กระจาย_-NPDองุ่นเคียวโฮ4"/>
      <sheetName val="Activity_Q14"/>
      <sheetName val="Strategic_Cus3"/>
      <sheetName val="Rev_per_Head(2019)3"/>
      <sheetName val="WH_Utilization3"/>
      <sheetName val="Stock_Graph3"/>
      <sheetName val="No__Customer_(2019)3"/>
      <sheetName val="No__Customer3"/>
      <sheetName val="Customer_Name3"/>
      <sheetName val="_ANALYSIS_FP3"/>
      <sheetName val="TB_1-33"/>
      <sheetName val="โซนโฟกัส_TT4"/>
      <sheetName val="ข้อมูลทำ_DropDown4"/>
      <sheetName val="แผนใหม่-BG22_รายเอเย่นต์4"/>
      <sheetName val="In_AG_VS_Sub4"/>
      <sheetName val="Calendar_นายสรศักดิ์_กล่ำศรี4"/>
      <sheetName val="สรุปโซนโฟกัส_TT4"/>
      <sheetName val="B1_01-Times3"/>
      <sheetName val="Assa_VO_(2)3"/>
      <sheetName val="B1_02_02(IDP-2)_3"/>
      <sheetName val="Kamol_VO3"/>
      <sheetName val="B2_17_Skyline3"/>
      <sheetName val="19th_-MOS3"/>
      <sheetName val="A6_2_VO-PLE3"/>
      <sheetName val="KA_-MOS3"/>
      <sheetName val="Kitchen_VO3"/>
      <sheetName val="Pinklao_MOS3"/>
      <sheetName val="B2_07_Kitchen3"/>
      <sheetName val="B2_03_Assa3"/>
      <sheetName val="B1_01_03(VC)3"/>
      <sheetName val="A4_ARCH(FSR)3"/>
      <sheetName val="A7_EXT(FSR)3"/>
      <sheetName val="1-BCEG_3"/>
      <sheetName val="sUM_-FFE3"/>
      <sheetName val="B1_01_1Times3"/>
      <sheetName val="Production_info3"/>
      <sheetName val="ตารางส่วนลด_EE_3"/>
      <sheetName val="A5_2_VO-KAMA3"/>
      <sheetName val="A6_2VO-PLE3"/>
      <sheetName val="A_VO-MEP_(BCEG)3"/>
      <sheetName val="A5_1_Kama3"/>
      <sheetName val="B1_01_09_2-Deco_Mart3"/>
      <sheetName val="B1_01_10_1THC3"/>
      <sheetName val="B1_02_01(IDP-1)3"/>
      <sheetName val="ประมาณการประตูหน้าต่าง_3"/>
      <sheetName val="SCHEDULE_10_BUILD_MANAGEMENT3"/>
      <sheetName val="Status_Budget3"/>
      <sheetName val="Analytic_Sales&amp;Cost3"/>
      <sheetName val="Vendors_Database3"/>
      <sheetName val="มีค_644"/>
      <sheetName val="bill_23"/>
      <sheetName val="cover_page3"/>
      <sheetName val="Material_Price_List3"/>
      <sheetName val="report_detial3"/>
      <sheetName val="EST-FOOTING_(G)3"/>
      <sheetName val="Appendix#3_PBC_-_ICIS_(ECH)3"/>
      <sheetName val="B1_02_2(IDP-2)_(BCEG)3"/>
      <sheetName val="B1_02_3(IDP-3)-DSG_(BCEG)3"/>
      <sheetName val="Take-off_stru3"/>
      <sheetName val="QUANTITY_COMPARISON3"/>
      <sheetName val="B2_01_1_Mitsu(VO)3"/>
      <sheetName val="Cer-_Sub3"/>
      <sheetName val="B2_17_Skyline-BMU(Cert)3"/>
      <sheetName val="B2_07_SMV(Progress)3"/>
      <sheetName val="B2_09_Wayfit(Progress)3"/>
      <sheetName val="B2_13_19th(MOS)3"/>
      <sheetName val="B2_16_Linen_Chute-Reenigue3"/>
      <sheetName val="B2_03_Assa(Cert)_3"/>
      <sheetName val="B2_02_Opeable_Wall-Hafele(Cert3"/>
      <sheetName val="Conclusion_IPC_513"/>
      <sheetName val="A6_ATT(SPY-C)_(VO)3"/>
      <sheetName val="Keen_(Re-PS)3"/>
      <sheetName val="Main_Sum_(Hotel_&amp;_Residences)3"/>
      <sheetName val="Listes_Caractéristiques3"/>
      <sheetName val="Liste_Référentiel3"/>
      <sheetName val="BOX_Cryostat_Details3"/>
      <sheetName val="Driver_Linac_Layout3"/>
      <sheetName val="Magnet_Details3"/>
      <sheetName val="Blk_A3"/>
      <sheetName val="Out_Flow3"/>
      <sheetName val="Sum_Direct3"/>
      <sheetName val="App_A3"/>
      <sheetName val="Conso_จัดลำดับลุกหนี้3"/>
      <sheetName val="Purchase_Order2"/>
      <sheetName val="PHASE_I2"/>
      <sheetName val="Cost_per_SQM_M&amp;E2"/>
      <sheetName val="Lookup_data2"/>
      <sheetName val="Main_Summary2"/>
      <sheetName val="Rpt_All_states2"/>
      <sheetName val="Rate_Analysis2"/>
      <sheetName val="입찰내역_발주처_양식2"/>
      <sheetName val="AP_BUY2"/>
      <sheetName val="Summary_BOQ2"/>
      <sheetName val="Summary_BOQ_(ผรม)2"/>
      <sheetName val="Summary_BOQ_(2)2"/>
      <sheetName val="Summary_BOQ_(ผรม)_(2)2"/>
      <sheetName val="BOQ_(2)2"/>
      <sheetName val="Summary_BOQ_(TPN)2"/>
      <sheetName val="Summary_BOQ_(ผรม)_(TPN)2"/>
      <sheetName val="BOQ_(TPN)2"/>
      <sheetName val="M_Payment2"/>
      <sheetName val="TB_102"/>
      <sheetName val="co_102"/>
      <sheetName val="ส่งเสริมและจัดหาไม้ขอถัง_118_ใ2"/>
      <sheetName val="Coorodinator_Sec2"/>
      <sheetName val="Recap_ราย_พนง_2"/>
      <sheetName val="Financ__Overview2"/>
      <sheetName val="Office_Improve2"/>
      <sheetName val="B2_03_(Assa)2"/>
      <sheetName val="PRICE_LIST2"/>
      <sheetName val="Std_Loading1"/>
      <sheetName val="Cost_Assumption2"/>
      <sheetName val="UPG_BEAM2"/>
      <sheetName val="No_12"/>
      <sheetName val="MAT_1539_1"/>
      <sheetName val="진행_DATA_(2)2"/>
      <sheetName val="CC_Down_load_07162"/>
      <sheetName val="MP2006_data2"/>
      <sheetName val="2_카드채권(대출포함)2"/>
      <sheetName val="B053_(990701)공정실적PP%계산2"/>
      <sheetName val="VCC_11110-4612"/>
      <sheetName val="WK1__Key_Assumpt2"/>
      <sheetName val="B__Mgt_Rep_BS2"/>
      <sheetName val="C__Mgt_Rep_CF2"/>
      <sheetName val="A__Mgt_Rep_NIS2"/>
      <sheetName val="All_Years2"/>
      <sheetName val="All_Years_Pivot2"/>
      <sheetName val="Pivot_NWD2"/>
      <sheetName val="FY19_Detail2"/>
      <sheetName val="FY18_Global_data2"/>
      <sheetName val="FY19_Global_Data2"/>
      <sheetName val="CI_Input2"/>
      <sheetName val="Input_Tab2"/>
      <sheetName val="Pivot_Input_Tab2"/>
      <sheetName val="Executive_Summary2"/>
      <sheetName val="CSG_Executive_Summary2"/>
      <sheetName val="Revenue_Sequential_Growth2"/>
      <sheetName val="Underlying_NCC_Chg_Assumption2"/>
      <sheetName val="File_Classification2"/>
      <sheetName val="Sumarry_sheets&gt;&gt;&gt;&gt;&gt;&gt;2"/>
      <sheetName val="Trend_table2"/>
      <sheetName val="To_Fill_view2"/>
      <sheetName val="To-fill_Simulation2"/>
      <sheetName val="Summary_w_mkt_shr2"/>
      <sheetName val="By_Mkt_data2"/>
      <sheetName val="Pipeline_to_Rev2"/>
      <sheetName val="Backlog_Growth2"/>
      <sheetName val="Pipeline_Growth2"/>
      <sheetName val="H2_sales_growth2"/>
      <sheetName val="for_CCI_model2"/>
      <sheetName val="FY19_POV2"/>
      <sheetName val="Drivers_for_Deck2"/>
      <sheetName val="To_Fill_by_OG_&amp;_Area2"/>
      <sheetName val="Short_summary_by_OG_&amp;_Area2"/>
      <sheetName val="Compared_to_OG_Submission_May22"/>
      <sheetName val="Jul_Sub_vs_PoV2"/>
      <sheetName val="Seq_Rev_Gr_wo_Acq_2"/>
      <sheetName val="PBC_Template2"/>
      <sheetName val="Puerto_Rico1"/>
      <sheetName val="FIN_TB_SI2"/>
      <sheetName val="SCB_1_-_Current1"/>
      <sheetName val="SCB_2_-_Current1"/>
      <sheetName val="审批表_Rev1"/>
      <sheetName val="bp_bill1"/>
      <sheetName val="3_1_Piling1"/>
      <sheetName val="___合同台账__1"/>
      <sheetName val="Struc__1"/>
      <sheetName val="bp_bill-mark1"/>
      <sheetName val="Equip_Item_Dets1"/>
      <sheetName val="Pipe_Item_Dets1"/>
      <sheetName val="Civil_Item_Dets1"/>
      <sheetName val="Inst_Item_Dets1"/>
      <sheetName val="Elec_Item_Dets1"/>
      <sheetName val="Paint_Item_Dets1"/>
      <sheetName val="DMD_Office2"/>
      <sheetName val="ADMIN_OFFICE_(2)2"/>
      <sheetName val="Boiler_Curves1"/>
      <sheetName val="Definition_Table1"/>
      <sheetName val="LK400_Data_Sales_&amp;_COGs1"/>
      <sheetName val="OPERATING_EXPS_1"/>
      <sheetName val="DELISTED_DATA1"/>
      <sheetName val="BL_(2)1"/>
      <sheetName val="SH-11_1"/>
      <sheetName val="BL6-9_(2)1"/>
      <sheetName val="งบกระแสเงินสด_1"/>
      <sheetName val="BS_-_P&amp;L_-_CF1"/>
      <sheetName val="ATF_Inventory1"/>
      <sheetName val="GI_011"/>
      <sheetName val="1195_B11"/>
      <sheetName val="Delivery_Report1"/>
      <sheetName val="Est_last_year1"/>
      <sheetName val="Prog_State1"/>
      <sheetName val="A_FA_Movement1"/>
      <sheetName val="ตัดแบ่งกม_ส่งพี่หนุ่ม1"/>
      <sheetName val="หา_FACTOR_F1"/>
      <sheetName val="97_사업추정(WEKI)1"/>
      <sheetName val="11_ข้อมูลงานCon1"/>
      <sheetName val="12_ข้อมูลงานไม้แบบ1"/>
      <sheetName val="10_ข้อมูลวัสดุ-ค่าดำเนิน1"/>
      <sheetName val="07_AC_อาคารทิศเหนือ_(2FL)1"/>
      <sheetName val="07_AC_อาคารทิศเหนือ_(4FL)1"/>
      <sheetName val="07_AC_อาคารทิศเหนือ_(3FL)1"/>
      <sheetName val="07_AC_อาคารทิศเหนือ_(11FL)1"/>
      <sheetName val="ข้อ1_11"/>
      <sheetName val="ปร_51"/>
      <sheetName val="หา_FACTORF1"/>
      <sheetName val="10_Achieve_OI_Step_1-41"/>
      <sheetName val="ABC_Prof&amp;Bal1"/>
      <sheetName val="S_23_(EE)1"/>
      <sheetName val="S_24_(SN)1"/>
      <sheetName val="S25_(FP)1"/>
      <sheetName val="Price_per_model1"/>
      <sheetName val="5_)_Time_Delays1"/>
      <sheetName val="WORKING_TB_Q31"/>
      <sheetName val="ส_ค__(2)1"/>
      <sheetName val="Profit_and_Loss1"/>
      <sheetName val="control_sheet1"/>
      <sheetName val="Macro_Market_Trends1"/>
      <sheetName val="EFFECT_1"/>
      <sheetName val="Input_Sheet1"/>
      <sheetName val="AOP-JUNE_FCST1"/>
      <sheetName val="C'03_act_&amp;_'04_AOP1"/>
      <sheetName val="ตาราง_E1"/>
      <sheetName val="ตาราง_G1"/>
      <sheetName val="ตาราง_F1"/>
      <sheetName val="ตาราง_H1"/>
      <sheetName val="VECD_sys1"/>
      <sheetName val="Cost_his_VECD1"/>
      <sheetName val="Cost_his_VECD-SELL1"/>
      <sheetName val="Cost_his_VECD-NET11"/>
      <sheetName val="Cost_his_VECD-KENTO1"/>
      <sheetName val="Unit_price_EE1"/>
      <sheetName val="ใบปะหน้าใหม่_Bidding5"/>
      <sheetName val="TYPE_SD1255"/>
      <sheetName val="Drop_Down5"/>
      <sheetName val="เลขที่ห้องทั้งหมด_(2)5"/>
      <sheetName val="F13รายชื่อแยกfolio_(2)5"/>
      <sheetName val="FEB_2007_5"/>
      <sheetName val="MAR_20075"/>
      <sheetName val="APR_20075"/>
      <sheetName val="MAY_20075"/>
      <sheetName val="APR_2007-GTW5"/>
      <sheetName val="MAY_2007_(2)5"/>
      <sheetName val="MAY_2007-NUCH5"/>
      <sheetName val="JUN_2007-NUCH_5"/>
      <sheetName val="JULY_2007-NUCH5"/>
      <sheetName val="AUG_2007-NUCH_5"/>
      <sheetName val="AUG_20075"/>
      <sheetName val="ค่าเช่า_ด_95"/>
      <sheetName val="ค่าเช่า_ด_105"/>
      <sheetName val="Status_update31_8_075"/>
      <sheetName val="Status_update31_8_07_(2)5"/>
      <sheetName val="ค่าเช่า_ด_115"/>
      <sheetName val="ค่าเช่า_ด_11_(2)5"/>
      <sheetName val="Sheet1_(2)5"/>
      <sheetName val="Bill_No__2_-_Carpark5"/>
      <sheetName val="Table_Name5"/>
      <sheetName val="COUNT_wh_(2)5"/>
      <sheetName val="NTET2004_(DEC)5"/>
      <sheetName val="NEG2004_(DEC)5"/>
      <sheetName val="NEG2004_(DEC)_(2)5"/>
      <sheetName val="Min_-Max__Stock5"/>
      <sheetName val="Tax_coupon5"/>
      <sheetName val="stat_local5"/>
      <sheetName val="ตารางคำนวณกระเบื้อง_A5"/>
      <sheetName val="Law_data5"/>
      <sheetName val="Volume_Loco_May_20155"/>
      <sheetName val="Summary_report5"/>
      <sheetName val="Performance_BP5"/>
      <sheetName val="4_1CAPEX_Additional5"/>
      <sheetName val="PULP_MILL5"/>
      <sheetName val="Vender_list5"/>
      <sheetName val="SCG_group5"/>
      <sheetName val="Production_Queue_GB5"/>
      <sheetName val="Cost_center5"/>
      <sheetName val="Account_code5"/>
      <sheetName val="Comapny_Name5"/>
      <sheetName val="Company_Name5"/>
      <sheetName val="Type_ถูก_House5"/>
      <sheetName val="Cases_Actuals_SAP5"/>
      <sheetName val="Chilled_Vol_&amp;_GS5"/>
      <sheetName val="Master_Query_SL5"/>
      <sheetName val="PBSG_Severance5"/>
      <sheetName val="Detail_(2)5"/>
      <sheetName val="DEATAIL_KENTOCOST_Sheet_Low20M5"/>
      <sheetName val="Cover_(2)5"/>
      <sheetName val="Detail_5"/>
      <sheetName val="SCOPE_OF_WORK5"/>
      <sheetName val="Unit_price5"/>
      <sheetName val="received_net-BG5"/>
      <sheetName val="Summary_BG_Code5"/>
      <sheetName val="S-CUVE-2_14_M3"/>
      <sheetName val="data_validation5"/>
      <sheetName val="สาเหตุ_Error_5"/>
      <sheetName val="SCG_Chemicals_group5"/>
      <sheetName val="Dont_delete!!5"/>
      <sheetName val="ee_unit_type4"/>
      <sheetName val="ee_build_4"/>
      <sheetName val="Cost_history_sheet4"/>
      <sheetName val="Scope_of_work_4"/>
      <sheetName val="Detail_(CMM)4"/>
      <sheetName val="SUM_KENTO_COST_LOW_20MB_4"/>
      <sheetName val="SUM_KENTO_COST_REPORT_20MB_UP4"/>
      <sheetName val="DETAIL_KENTOCOST_Sheet_20MB_UP4"/>
      <sheetName val="S3_Architectural4"/>
      <sheetName val="cost_center_name5"/>
      <sheetName val="ดอกเบี้ย_TR25605"/>
      <sheetName val="Log_CCR_TG_35"/>
      <sheetName val="TB(PY_2016)5"/>
      <sheetName val="Risk_Level5"/>
      <sheetName val="Risk_Category5"/>
      <sheetName val="DD_List5"/>
      <sheetName val="CF_weekly5"/>
      <sheetName val="1_CF_(M)(Ratchatewee)5"/>
      <sheetName val="1_CF_(M)(Rama4)5"/>
      <sheetName val="1_CF_(M)_(TL10ph2)5"/>
      <sheetName val="Master_TB5"/>
      <sheetName val="Forecast_movement5"/>
      <sheetName val="O_PL_Link5"/>
      <sheetName val="i_actmth_from_SAP5"/>
      <sheetName val="i_Actual_by_cc5"/>
      <sheetName val="Fixed_Selling5"/>
      <sheetName val="BIS_Selling5"/>
      <sheetName val="Total_GA5"/>
      <sheetName val="CA_only5"/>
      <sheetName val="Legal_only5"/>
      <sheetName val="sub_cost_center5"/>
      <sheetName val="OH_CC_DBS5"/>
      <sheetName val="BIS_G&amp;A5"/>
      <sheetName val="2015_reconcile_&amp;_restate5"/>
      <sheetName val="BIS_Common_detail5"/>
      <sheetName val="Total_GA+BIS_common5"/>
      <sheetName val="HFM_Line5"/>
      <sheetName val="HFM_Mapping5"/>
      <sheetName val="T&amp;E_sales_cut5"/>
      <sheetName val="Control_-_Consulting_fee_SN_(25"/>
      <sheetName val="V7_Confirm_RPT5"/>
      <sheetName val="Multi_Rater5"/>
      <sheetName val="Trial_Balance5"/>
      <sheetName val="Master_COA_V214"/>
      <sheetName val="Discounted_Cash_Flow3"/>
      <sheetName val="6_ข้อมูลวัสดุ-ค่าดำเนิน3"/>
      <sheetName val="K_Suporn3"/>
      <sheetName val="บมจ_พฤกษา3"/>
      <sheetName val="บ_พนาลี3"/>
      <sheetName val="บ_พุทธชาด3"/>
      <sheetName val="บ_เกสร3"/>
      <sheetName val="สรุป_PS3"/>
      <sheetName val="สรุป_PNL3"/>
      <sheetName val="สรุป_PTC3"/>
      <sheetName val="สรุป_KS3"/>
      <sheetName val="IP_Land3"/>
      <sheetName val="Wkgs_BS_Lead3"/>
      <sheetName val="Proposal_Form3"/>
      <sheetName val="BQ-Ext__3"/>
      <sheetName val="Sch_23"/>
      <sheetName val="Sec_1_1_Site_clearanceworks3"/>
      <sheetName val="VE_LIST3"/>
      <sheetName val="Sec_03"/>
      <sheetName val="Sec_13"/>
      <sheetName val="Arch_unit_rate3"/>
      <sheetName val="ID_unit_rate3"/>
      <sheetName val="Sec_2_3"/>
      <sheetName val="sec_3_13"/>
      <sheetName val="sec_3_23"/>
      <sheetName val="sec_3_33"/>
      <sheetName val="sec_3_43"/>
      <sheetName val="Sec_43"/>
      <sheetName val="Sec_53"/>
      <sheetName val="Sec__63"/>
      <sheetName val="Sec_73"/>
      <sheetName val="KKC_Brkdwn3"/>
      <sheetName val="SPT_vs_PHI3"/>
      <sheetName val="Dropdown_list_5"/>
      <sheetName val="data_บัญชี3"/>
      <sheetName val="Data_(2)3"/>
      <sheetName val="interest_income_from_VMI3"/>
      <sheetName val="interest_payable_to_PSH3"/>
      <sheetName val="PROJECT_BRIEF2"/>
      <sheetName val="Factor_F_Data2"/>
      <sheetName val="TDC_COA_Sumry2"/>
      <sheetName val="COA_Sumry_by_Area2"/>
      <sheetName val="COA_Sumry_by_Contr2"/>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_Std_Imp2"/>
      <sheetName val="Contr_TDC_-_Std_Imp2"/>
      <sheetName val="Item_Sumry_-_Std_Imp2"/>
      <sheetName val="Proj_TIC_-_Std_Imp2"/>
      <sheetName val="Unit_Costs_-_Std_Imp2"/>
      <sheetName val="Unit_MH_-_Std_Imp2"/>
      <sheetName val="FlatBottomClarifier_(Not_used)2"/>
      <sheetName val="Summary_31Mar'204"/>
      <sheetName val="ESS_Performance_2020+20214"/>
      <sheetName val="S330_Increase_salary_rate3"/>
      <sheetName val="Designated_P&amp;L2"/>
      <sheetName val="ZA110_Sale3"/>
      <sheetName val="masterEO_IO3"/>
      <sheetName val="Reference(do_not_delete)4"/>
      <sheetName val="Employee_EN3"/>
      <sheetName val="Final_Summary_-_Base2"/>
      <sheetName val="Data_(Forecast-m3)2"/>
      <sheetName val="Utility_and_Fire_flange2"/>
      <sheetName val="Mapping_account2"/>
      <sheetName val="Drop_Down_Lists2"/>
      <sheetName val="List_of_Rem_Entries_-_IS2"/>
      <sheetName val="DATA_(ชื่อสินค้า)3"/>
      <sheetName val="กระจาย_-NPDองุ่นเคียวโฮ3"/>
      <sheetName val="Activity_Q13"/>
      <sheetName val="Strategic_Cus2"/>
      <sheetName val="Rev_per_Head(2019)2"/>
      <sheetName val="WH_Utilization2"/>
      <sheetName val="Stock_Graph2"/>
      <sheetName val="No__Customer_(2019)2"/>
      <sheetName val="No__Customer2"/>
      <sheetName val="Customer_Name2"/>
      <sheetName val="_ANALYSIS_FP2"/>
      <sheetName val="TB_1-32"/>
      <sheetName val="โซนโฟกัส_TT3"/>
      <sheetName val="ข้อมูลทำ_DropDown3"/>
      <sheetName val="แผนใหม่-BG22_รายเอเย่นต์3"/>
      <sheetName val="In_AG_VS_Sub3"/>
      <sheetName val="Calendar_นายสรศักดิ์_กล่ำศรี3"/>
      <sheetName val="สรุปโซนโฟกัส_TT3"/>
      <sheetName val="B1_01-Times2"/>
      <sheetName val="Assa_VO_(2)2"/>
      <sheetName val="B1_02_02(IDP-2)_2"/>
      <sheetName val="Kamol_VO2"/>
      <sheetName val="B2_17_Skyline2"/>
      <sheetName val="19th_-MOS2"/>
      <sheetName val="A6_2_VO-PLE2"/>
      <sheetName val="KA_-MOS2"/>
      <sheetName val="Kitchen_VO2"/>
      <sheetName val="Pinklao_MOS2"/>
      <sheetName val="B2_07_Kitchen2"/>
      <sheetName val="B2_03_Assa2"/>
      <sheetName val="B1_01_03(VC)2"/>
      <sheetName val="A4_ARCH(FSR)2"/>
      <sheetName val="A7_EXT(FSR)2"/>
      <sheetName val="1-BCEG_2"/>
      <sheetName val="sUM_-FFE2"/>
      <sheetName val="B1_01_1Times2"/>
      <sheetName val="Production_info2"/>
      <sheetName val="ตารางส่วนลด_EE_2"/>
      <sheetName val="A5_2_VO-KAMA2"/>
      <sheetName val="A6_2VO-PLE2"/>
      <sheetName val="A_VO-MEP_(BCEG)2"/>
      <sheetName val="A5_1_Kama2"/>
      <sheetName val="B1_01_09_2-Deco_Mart2"/>
      <sheetName val="B1_01_10_1THC2"/>
      <sheetName val="B1_02_01(IDP-1)2"/>
      <sheetName val="ประมาณการประตูหน้าต่าง_2"/>
      <sheetName val="SCHEDULE_10_BUILD_MANAGEMENT2"/>
      <sheetName val="Status_Budget2"/>
      <sheetName val="Analytic_Sales&amp;Cost2"/>
      <sheetName val="Vendors_Database2"/>
      <sheetName val="มีค_643"/>
      <sheetName val="bill_22"/>
      <sheetName val="cover_page2"/>
      <sheetName val="Material_Price_List2"/>
      <sheetName val="report_detial2"/>
      <sheetName val="EST-FOOTING_(G)2"/>
      <sheetName val="Appendix#3_PBC_-_ICIS_(ECH)2"/>
      <sheetName val="Conso_จัดลำดับลุกหนี้2"/>
      <sheetName val="B1_02_2(IDP-2)_(BCEG)2"/>
      <sheetName val="B1_02_3(IDP-3)-DSG_(BCEG)2"/>
      <sheetName val="Take-off_stru2"/>
      <sheetName val="QUANTITY_COMPARISON2"/>
      <sheetName val="B2_01_1_Mitsu(VO)2"/>
      <sheetName val="Cer-_Sub2"/>
      <sheetName val="B2_17_Skyline-BMU(Cert)2"/>
      <sheetName val="B2_07_SMV(Progress)2"/>
      <sheetName val="B2_09_Wayfit(Progress)2"/>
      <sheetName val="B2_13_19th(MOS)2"/>
      <sheetName val="B2_16_Linen_Chute-Reenigue2"/>
      <sheetName val="B2_03_Assa(Cert)_2"/>
      <sheetName val="B2_02_Opeable_Wall-Hafele(Cert2"/>
      <sheetName val="Conclusion_IPC_512"/>
      <sheetName val="A6_ATT(SPY-C)_(VO)2"/>
      <sheetName val="Keen_(Re-PS)2"/>
      <sheetName val="Main_Sum_(Hotel_&amp;_Residences)2"/>
      <sheetName val="Listes_Caractéristiques2"/>
      <sheetName val="Liste_Référentiel2"/>
      <sheetName val="BOX_Cryostat_Details2"/>
      <sheetName val="Driver_Linac_Layout2"/>
      <sheetName val="Magnet_Details2"/>
      <sheetName val="Blk_A2"/>
      <sheetName val="Out_Flow2"/>
      <sheetName val="Sum_Direct2"/>
      <sheetName val="App_A2"/>
      <sheetName val="Purchase_Order1"/>
      <sheetName val="PHASE_I1"/>
      <sheetName val="Cost_per_SQM_M&amp;E1"/>
      <sheetName val="Lookup_data1"/>
      <sheetName val="Main_Summary1"/>
      <sheetName val="Rpt_All_states1"/>
      <sheetName val="Rate_Analysis1"/>
      <sheetName val="입찰내역_발주처_양식1"/>
      <sheetName val="AP_BUY1"/>
      <sheetName val="Summary_BOQ1"/>
      <sheetName val="Summary_BOQ_(ผรม)1"/>
      <sheetName val="Summary_BOQ_(2)1"/>
      <sheetName val="Summary_BOQ_(ผรม)_(2)1"/>
      <sheetName val="BOQ_(2)1"/>
      <sheetName val="Summary_BOQ_(TPN)1"/>
      <sheetName val="Summary_BOQ_(ผรม)_(TPN)1"/>
      <sheetName val="BOQ_(TPN)1"/>
      <sheetName val="M_Payment1"/>
      <sheetName val="Recap_ราย_พนง_1"/>
      <sheetName val="TB_101"/>
      <sheetName val="co_101"/>
      <sheetName val="ส่งเสริมและจัดหาไม้ขอถัง_118_ใ1"/>
      <sheetName val="Coorodinator_Sec1"/>
      <sheetName val="Financ__Overview1"/>
      <sheetName val="Office_Improve1"/>
      <sheetName val="B2_03_(Assa)1"/>
      <sheetName val="PRICE_LIST1"/>
      <sheetName val="Std_Loading"/>
      <sheetName val="Cost_Assumption1"/>
      <sheetName val="UPG_BEAM1"/>
      <sheetName val="No_11"/>
      <sheetName val="MAT_1539_"/>
      <sheetName val="진행_DATA_(2)1"/>
      <sheetName val="CC_Down_load_07161"/>
      <sheetName val="MP2006_data1"/>
      <sheetName val="2_카드채권(대출포함)1"/>
      <sheetName val="B053_(990701)공정실적PP%계산1"/>
      <sheetName val="VCC_11110-4611"/>
      <sheetName val="WK1__Key_Assumpt1"/>
      <sheetName val="B__Mgt_Rep_BS1"/>
      <sheetName val="C__Mgt_Rep_CF1"/>
      <sheetName val="A__Mgt_Rep_NIS1"/>
      <sheetName val="All_Years1"/>
      <sheetName val="All_Years_Pivot1"/>
      <sheetName val="Pivot_NWD1"/>
      <sheetName val="FY19_Detail1"/>
      <sheetName val="FY18_Global_data1"/>
      <sheetName val="FY19_Global_Data1"/>
      <sheetName val="CI_Input1"/>
      <sheetName val="Input_Tab1"/>
      <sheetName val="Pivot_Input_Tab1"/>
      <sheetName val="Executive_Summary1"/>
      <sheetName val="CSG_Executive_Summary1"/>
      <sheetName val="Revenue_Sequential_Growth1"/>
      <sheetName val="Underlying_NCC_Chg_Assumption1"/>
      <sheetName val="File_Classification1"/>
      <sheetName val="Sumarry_sheets&gt;&gt;&gt;&gt;&gt;&gt;1"/>
      <sheetName val="Trend_table1"/>
      <sheetName val="To_Fill_view1"/>
      <sheetName val="To-fill_Simulation1"/>
      <sheetName val="Summary_w_mkt_shr1"/>
      <sheetName val="By_Mkt_data1"/>
      <sheetName val="Pipeline_to_Rev1"/>
      <sheetName val="Backlog_Growth1"/>
      <sheetName val="Pipeline_Growth1"/>
      <sheetName val="H2_sales_growth1"/>
      <sheetName val="for_CCI_model1"/>
      <sheetName val="FY19_POV1"/>
      <sheetName val="Drivers_for_Deck1"/>
      <sheetName val="To_Fill_by_OG_&amp;_Area1"/>
      <sheetName val="Short_summary_by_OG_&amp;_Area1"/>
      <sheetName val="Compared_to_OG_Submission_May21"/>
      <sheetName val="Jul_Sub_vs_PoV1"/>
      <sheetName val="Seq_Rev_Gr_wo_Acq_1"/>
      <sheetName val="PBC_Template1"/>
      <sheetName val="Puerto_Rico"/>
      <sheetName val="FIN_TB_SI1"/>
      <sheetName val="SCB_1_-_Current"/>
      <sheetName val="SCB_2_-_Current"/>
      <sheetName val="审批表_Rev"/>
      <sheetName val="bp_bill"/>
      <sheetName val="3_1_Piling"/>
      <sheetName val="___合同台账__"/>
      <sheetName val="Struc__"/>
      <sheetName val="bp_bill-mark"/>
      <sheetName val="Equip_Item_Dets"/>
      <sheetName val="Pipe_Item_Dets"/>
      <sheetName val="Civil_Item_Dets"/>
      <sheetName val="Inst_Item_Dets"/>
      <sheetName val="Elec_Item_Dets"/>
      <sheetName val="Paint_Item_Dets"/>
      <sheetName val="DMD_Office1"/>
      <sheetName val="ADMIN_OFFICE_(2)1"/>
      <sheetName val="Boiler_Curves"/>
      <sheetName val="Definition_Table"/>
      <sheetName val="LK400_Data_Sales_&amp;_COGs"/>
      <sheetName val="OPERATING_EXPS_"/>
      <sheetName val="DELISTED_DATA"/>
      <sheetName val="BL_(2)"/>
      <sheetName val="SH-11_"/>
      <sheetName val="BL6-9_(2)"/>
      <sheetName val="งบกระแสเงินสด_"/>
      <sheetName val="BS_-_P&amp;L_-_CF"/>
      <sheetName val="ATF_Inventory"/>
      <sheetName val="GI_01"/>
      <sheetName val="1195_B1"/>
      <sheetName val="Delivery_Report"/>
      <sheetName val="Est_last_year"/>
      <sheetName val="Prog_State"/>
      <sheetName val="A_FA_Movement"/>
      <sheetName val="ตัดแบ่งกม_ส่งพี่หนุ่ม"/>
      <sheetName val="หา_FACTOR_F"/>
      <sheetName val="97_사업추정(WEKI)"/>
      <sheetName val="11_ข้อมูลงานCon"/>
      <sheetName val="12_ข้อมูลงานไม้แบบ"/>
      <sheetName val="10_ข้อมูลวัสดุ-ค่าดำเนิน"/>
      <sheetName val="07_AC_อาคารทิศเหนือ_(2FL)"/>
      <sheetName val="07_AC_อาคารทิศเหนือ_(4FL)"/>
      <sheetName val="07_AC_อาคารทิศเหนือ_(3FL)"/>
      <sheetName val="07_AC_อาคารทิศเหนือ_(11FL)"/>
      <sheetName val="ข้อ1_1"/>
      <sheetName val="ปร_5"/>
      <sheetName val="หา_FACTORF"/>
      <sheetName val="10_Achieve_OI_Step_1-4"/>
      <sheetName val="ABC_Prof&amp;Bal"/>
      <sheetName val="S_23_(EE)"/>
      <sheetName val="S_24_(SN)"/>
      <sheetName val="S25_(FP)"/>
      <sheetName val="Price_per_model"/>
      <sheetName val="5_)_Time_Delays"/>
      <sheetName val="WORKING_TB_Q3"/>
      <sheetName val="ส_ค__(2)"/>
      <sheetName val="Profit_and_Loss"/>
      <sheetName val="control_sheet"/>
      <sheetName val="Macro_Market_Trends"/>
      <sheetName val="EFFECT_"/>
      <sheetName val="Input_Sheet"/>
      <sheetName val="AOP-JUNE_FCST"/>
      <sheetName val="C'03_act_&amp;_'04_AOP"/>
      <sheetName val="ตาราง_E"/>
      <sheetName val="ตาราง_G"/>
      <sheetName val="ตาราง_F"/>
      <sheetName val="ตาราง_H"/>
      <sheetName val="VECD_sys"/>
      <sheetName val="Cost_his_VECD"/>
      <sheetName val="Cost_his_VECD-SELL"/>
      <sheetName val="Cost_his_VECD-NET1"/>
      <sheetName val="Cost_his_VECD-KENTO"/>
      <sheetName val="Unit_price_EE"/>
      <sheetName val="Multi_Box_1"/>
      <sheetName val="ปร_4สะพาน1"/>
      <sheetName val="5a__Code_E"/>
      <sheetName val="Resi__Areas"/>
      <sheetName val="Preliminaries_"/>
      <sheetName val="Beam_Gridline1-7"/>
      <sheetName val="Key_Data"/>
      <sheetName val="SA_Lifecycle_Inputs"/>
      <sheetName val="SA__Lifecycle"/>
      <sheetName val="SAN_REDUCED_1"/>
      <sheetName val="5a_)LTV_1002-4001"/>
      <sheetName val="tender_allowances"/>
      <sheetName val="SN_ช_บิว"/>
      <sheetName val="back_up_S40"/>
      <sheetName val="S41_(CCTV)"/>
      <sheetName val="Summary_of_changes"/>
      <sheetName val="Main_Summary_A"/>
      <sheetName val="2C_Hotel_Infra_Summary"/>
      <sheetName val="ใบปะหน้าใหม่_Bidding7"/>
      <sheetName val="TYPE_SD1257"/>
      <sheetName val="Drop_Down7"/>
      <sheetName val="เลขที่ห้องทั้งหมด_(2)7"/>
      <sheetName val="F13รายชื่อแยกfolio_(2)7"/>
      <sheetName val="FEB_2007_7"/>
      <sheetName val="MAR_20077"/>
      <sheetName val="APR_20077"/>
      <sheetName val="MAY_20077"/>
      <sheetName val="APR_2007-GTW7"/>
      <sheetName val="MAY_2007_(2)7"/>
      <sheetName val="MAY_2007-NUCH7"/>
      <sheetName val="JUN_2007-NUCH_7"/>
      <sheetName val="JULY_2007-NUCH7"/>
      <sheetName val="AUG_2007-NUCH_7"/>
      <sheetName val="AUG_20077"/>
      <sheetName val="ค่าเช่า_ด_97"/>
      <sheetName val="ค่าเช่า_ด_107"/>
      <sheetName val="Status_update31_8_077"/>
      <sheetName val="Status_update31_8_07_(2)7"/>
      <sheetName val="ค่าเช่า_ด_117"/>
      <sheetName val="ค่าเช่า_ด_11_(2)7"/>
      <sheetName val="Sheet1_(2)7"/>
      <sheetName val="Bill_No__2_-_Carpark7"/>
      <sheetName val="Table_Name7"/>
      <sheetName val="COUNT_wh_(2)7"/>
      <sheetName val="NTET2004_(DEC)7"/>
      <sheetName val="NEG2004_(DEC)7"/>
      <sheetName val="NEG2004_(DEC)_(2)7"/>
      <sheetName val="Min_-Max__Stock7"/>
      <sheetName val="Tax_coupon7"/>
      <sheetName val="stat_local7"/>
      <sheetName val="ตารางคำนวณกระเบื้อง_A7"/>
      <sheetName val="Law_data7"/>
      <sheetName val="Volume_Loco_May_20157"/>
      <sheetName val="Summary_report7"/>
      <sheetName val="Performance_BP7"/>
      <sheetName val="4_1CAPEX_Additional7"/>
      <sheetName val="PULP_MILL7"/>
      <sheetName val="Vender_list7"/>
      <sheetName val="SCG_group7"/>
      <sheetName val="Production_Queue_GB7"/>
      <sheetName val="Cost_center7"/>
      <sheetName val="Account_code7"/>
      <sheetName val="Comapny_Name7"/>
      <sheetName val="Company_Name7"/>
      <sheetName val="Type_ถูก_House7"/>
      <sheetName val="Cases_Actuals_SAP7"/>
      <sheetName val="Chilled_Vol_&amp;_GS7"/>
      <sheetName val="Master_Query_SL7"/>
      <sheetName val="PBSG_Severance7"/>
      <sheetName val="data_validation7"/>
      <sheetName val="Detail_(2)7"/>
      <sheetName val="DEATAIL_KENTOCOST_Sheet_Low20M7"/>
      <sheetName val="Cover_(2)7"/>
      <sheetName val="Detail_7"/>
      <sheetName val="SCOPE_OF_WORK7"/>
      <sheetName val="Unit_price7"/>
      <sheetName val="received_net-BG7"/>
      <sheetName val="Summary_BG_Code7"/>
      <sheetName val="สาเหตุ_Error_7"/>
      <sheetName val="SCG_Chemicals_group7"/>
      <sheetName val="Dont_delete!!7"/>
      <sheetName val="cost_center_name7"/>
      <sheetName val="ee_unit_type6"/>
      <sheetName val="ee_build_6"/>
      <sheetName val="ดอกเบี้ย_TR25607"/>
      <sheetName val="Cost_history_sheet6"/>
      <sheetName val="Scope_of_work_6"/>
      <sheetName val="Detail_(CMM)6"/>
      <sheetName val="SUM_KENTO_COST_LOW_20MB_6"/>
      <sheetName val="SUM_KENTO_COST_REPORT_20MB_UP6"/>
      <sheetName val="DETAIL_KENTOCOST_Sheet_20MB_UP6"/>
      <sheetName val="S3_Architectural6"/>
      <sheetName val="S-CUVE-2_14_M5"/>
      <sheetName val="Log_CCR_TG_37"/>
      <sheetName val="TB(PY_2016)7"/>
      <sheetName val="Risk_Level7"/>
      <sheetName val="Risk_Category7"/>
      <sheetName val="DD_List7"/>
      <sheetName val="CF_weekly7"/>
      <sheetName val="1_CF_(M)(Ratchatewee)7"/>
      <sheetName val="1_CF_(M)(Rama4)7"/>
      <sheetName val="1_CF_(M)_(TL10ph2)7"/>
      <sheetName val="Master_TB7"/>
      <sheetName val="Forecast_movement7"/>
      <sheetName val="O_PL_Link7"/>
      <sheetName val="i_actmth_from_SAP7"/>
      <sheetName val="i_Actual_by_cc7"/>
      <sheetName val="Fixed_Selling7"/>
      <sheetName val="BIS_Selling7"/>
      <sheetName val="Total_GA7"/>
      <sheetName val="CA_only7"/>
      <sheetName val="Legal_only7"/>
      <sheetName val="sub_cost_center7"/>
      <sheetName val="OH_CC_DBS7"/>
      <sheetName val="BIS_G&amp;A7"/>
      <sheetName val="2015_reconcile_&amp;_restate7"/>
      <sheetName val="BIS_Common_detail7"/>
      <sheetName val="Total_GA+BIS_common7"/>
      <sheetName val="HFM_Line7"/>
      <sheetName val="HFM_Mapping7"/>
      <sheetName val="T&amp;E_sales_cut7"/>
      <sheetName val="Control_-_Consulting_fee_SN_(27"/>
      <sheetName val="V7_Confirm_RPT7"/>
      <sheetName val="Multi_Rater7"/>
      <sheetName val="Trial_Balance7"/>
      <sheetName val="Master_COA_V216"/>
      <sheetName val="K_Suporn5"/>
      <sheetName val="บมจ_พฤกษา5"/>
      <sheetName val="บ_พนาลี5"/>
      <sheetName val="บ_พุทธชาด5"/>
      <sheetName val="บ_เกสร5"/>
      <sheetName val="สรุป_PS5"/>
      <sheetName val="สรุป_PNL5"/>
      <sheetName val="สรุป_PTC5"/>
      <sheetName val="สรุป_KS5"/>
      <sheetName val="IP_Land5"/>
      <sheetName val="Wkgs_BS_Lead5"/>
      <sheetName val="Discounted_Cash_Flow5"/>
      <sheetName val="6_ข้อมูลวัสดุ-ค่าดำเนิน5"/>
      <sheetName val="Sec_1_1_Site_clearanceworks5"/>
      <sheetName val="VE_LIST5"/>
      <sheetName val="Sec_05"/>
      <sheetName val="Sec_15"/>
      <sheetName val="Arch_unit_rate5"/>
      <sheetName val="ID_unit_rate5"/>
      <sheetName val="Sec_2_5"/>
      <sheetName val="sec_3_15"/>
      <sheetName val="sec_3_25"/>
      <sheetName val="sec_3_35"/>
      <sheetName val="sec_3_45"/>
      <sheetName val="Sec_45"/>
      <sheetName val="Sec_55"/>
      <sheetName val="Sec__65"/>
      <sheetName val="Sec_75"/>
      <sheetName val="KKC_Brkdwn5"/>
      <sheetName val="SPT_vs_PHI5"/>
      <sheetName val="Proposal_Form5"/>
      <sheetName val="BQ-Ext__5"/>
      <sheetName val="Sch_25"/>
      <sheetName val="Dropdown_list_7"/>
      <sheetName val="data_บัญชี5"/>
      <sheetName val="Data_(2)5"/>
      <sheetName val="interest_income_from_VMI5"/>
      <sheetName val="interest_payable_to_PSH5"/>
      <sheetName val="Summary_31Mar'206"/>
      <sheetName val="ESS_Performance_2020+20216"/>
      <sheetName val="S330_Increase_salary_rate5"/>
      <sheetName val="Reference(do_not_delete)6"/>
      <sheetName val="masterEO_IO5"/>
      <sheetName val="Employee_EN5"/>
      <sheetName val="ZA110_Sale5"/>
      <sheetName val="Factor_F_Data4"/>
      <sheetName val="PROJECT_BRIEF4"/>
      <sheetName val="Data_(Forecast-m3)4"/>
      <sheetName val="TDC_COA_Sumry4"/>
      <sheetName val="COA_Sumry_by_Area4"/>
      <sheetName val="COA_Sumry_by_Contr4"/>
      <sheetName val="COA_Sumry_by_RG4"/>
      <sheetName val="TDC_COA_Grp_Sumry4"/>
      <sheetName val="TDC_Item_Dets-Full4"/>
      <sheetName val="TDC_Item_Dets-IPM-Full4"/>
      <sheetName val="TDC_Item_Dets4"/>
      <sheetName val="TDC_Item_Sumry4"/>
      <sheetName val="TDC_Key_Qty_Sumry4"/>
      <sheetName val="List_-_Components4"/>
      <sheetName val="List_-_Equipment4"/>
      <sheetName val="Project_Metrics4"/>
      <sheetName val="COA_Sumry_-_Std_Imp4"/>
      <sheetName val="Contr_TDC_-_Std_Imp4"/>
      <sheetName val="Item_Sumry_-_Std_Imp4"/>
      <sheetName val="Proj_TIC_-_Std_Imp4"/>
      <sheetName val="Unit_Costs_-_Std_Imp4"/>
      <sheetName val="Unit_MH_-_Std_Imp4"/>
      <sheetName val="FlatBottomClarifier_(Not_used)4"/>
      <sheetName val="Designated_P&amp;L4"/>
      <sheetName val="Final_Summary_-_Base4"/>
      <sheetName val="Utility_and_Fire_flange4"/>
      <sheetName val="Mapping_account4"/>
      <sheetName val="Drop_Down_Lists4"/>
      <sheetName val="List_of_Rem_Entries_-_IS4"/>
      <sheetName val="DATA_(ชื่อสินค้า)5"/>
      <sheetName val="กระจาย_-NPDองุ่นเคียวโฮ5"/>
      <sheetName val="Activity_Q15"/>
      <sheetName val="Strategic_Cus4"/>
      <sheetName val="Rev_per_Head(2019)4"/>
      <sheetName val="WH_Utilization4"/>
      <sheetName val="Stock_Graph4"/>
      <sheetName val="No__Customer_(2019)4"/>
      <sheetName val="No__Customer4"/>
      <sheetName val="Customer_Name4"/>
      <sheetName val="_ANALYSIS_FP4"/>
      <sheetName val="TB_1-34"/>
      <sheetName val="โซนโฟกัส_TT5"/>
      <sheetName val="ข้อมูลทำ_DropDown5"/>
      <sheetName val="แผนใหม่-BG22_รายเอเย่นต์5"/>
      <sheetName val="In_AG_VS_Sub5"/>
      <sheetName val="Calendar_นายสรศักดิ์_กล่ำศรี5"/>
      <sheetName val="สรุปโซนโฟกัส_TT5"/>
      <sheetName val="B1_01-Times4"/>
      <sheetName val="Assa_VO_(2)4"/>
      <sheetName val="B1_02_02(IDP-2)_4"/>
      <sheetName val="Kamol_VO4"/>
      <sheetName val="B2_17_Skyline4"/>
      <sheetName val="19th_-MOS4"/>
      <sheetName val="A6_2_VO-PLE4"/>
      <sheetName val="KA_-MOS4"/>
      <sheetName val="Kitchen_VO4"/>
      <sheetName val="Pinklao_MOS4"/>
      <sheetName val="B2_07_Kitchen4"/>
      <sheetName val="B2_03_Assa4"/>
      <sheetName val="B1_01_03(VC)4"/>
      <sheetName val="A4_ARCH(FSR)4"/>
      <sheetName val="A7_EXT(FSR)4"/>
      <sheetName val="1-BCEG_4"/>
      <sheetName val="sUM_-FFE4"/>
      <sheetName val="B1_01_1Times4"/>
      <sheetName val="Production_info4"/>
      <sheetName val="ตารางส่วนลด_EE_4"/>
      <sheetName val="A5_2_VO-KAMA4"/>
      <sheetName val="A6_2VO-PLE4"/>
      <sheetName val="A_VO-MEP_(BCEG)4"/>
      <sheetName val="A5_1_Kama4"/>
      <sheetName val="B1_01_09_2-Deco_Mart4"/>
      <sheetName val="B1_01_10_1THC4"/>
      <sheetName val="B1_02_01(IDP-1)4"/>
      <sheetName val="ประมาณการประตูหน้าต่าง_4"/>
      <sheetName val="SCHEDULE_10_BUILD_MANAGEMENT4"/>
      <sheetName val="Status_Budget4"/>
      <sheetName val="Analytic_Sales&amp;Cost4"/>
      <sheetName val="Vendors_Database4"/>
      <sheetName val="มีค_645"/>
      <sheetName val="bill_24"/>
      <sheetName val="cover_page4"/>
      <sheetName val="Material_Price_List4"/>
      <sheetName val="EST-FOOTING_(G)4"/>
      <sheetName val="report_detial4"/>
      <sheetName val="Appendix#3_PBC_-_ICIS_(ECH)4"/>
      <sheetName val="B1_02_2(IDP-2)_(BCEG)4"/>
      <sheetName val="B1_02_3(IDP-3)-DSG_(BCEG)4"/>
      <sheetName val="Take-off_stru4"/>
      <sheetName val="QUANTITY_COMPARISON4"/>
      <sheetName val="B2_01_1_Mitsu(VO)4"/>
      <sheetName val="Cer-_Sub4"/>
      <sheetName val="B2_17_Skyline-BMU(Cert)4"/>
      <sheetName val="B2_07_SMV(Progress)4"/>
      <sheetName val="B2_09_Wayfit(Progress)4"/>
      <sheetName val="B2_13_19th(MOS)4"/>
      <sheetName val="B2_16_Linen_Chute-Reenigue4"/>
      <sheetName val="B2_03_Assa(Cert)_4"/>
      <sheetName val="B2_02_Opeable_Wall-Hafele(Cert4"/>
      <sheetName val="Conclusion_IPC_514"/>
      <sheetName val="A6_ATT(SPY-C)_(VO)4"/>
      <sheetName val="Keen_(Re-PS)4"/>
      <sheetName val="Main_Sum_(Hotel_&amp;_Residences)4"/>
      <sheetName val="Listes_Caractéristiques4"/>
      <sheetName val="Liste_Référentiel4"/>
      <sheetName val="BOX_Cryostat_Details4"/>
      <sheetName val="Driver_Linac_Layout4"/>
      <sheetName val="Magnet_Details4"/>
      <sheetName val="Blk_A4"/>
      <sheetName val="Out_Flow4"/>
      <sheetName val="Sum_Direct4"/>
      <sheetName val="App_A4"/>
      <sheetName val="Conso_จัดลำดับลุกหนี้4"/>
      <sheetName val="Purchase_Order3"/>
      <sheetName val="PHASE_I3"/>
      <sheetName val="Cost_per_SQM_M&amp;E3"/>
      <sheetName val="Lookup_data3"/>
      <sheetName val="Main_Summary3"/>
      <sheetName val="Rpt_All_states3"/>
      <sheetName val="Rate_Analysis3"/>
      <sheetName val="입찰내역_발주처_양식3"/>
      <sheetName val="AP_BUY3"/>
      <sheetName val="Summary_BOQ3"/>
      <sheetName val="Summary_BOQ_(ผรม)3"/>
      <sheetName val="Summary_BOQ_(2)3"/>
      <sheetName val="Summary_BOQ_(ผรม)_(2)3"/>
      <sheetName val="BOQ_(2)3"/>
      <sheetName val="Summary_BOQ_(TPN)3"/>
      <sheetName val="Summary_BOQ_(ผรม)_(TPN)3"/>
      <sheetName val="BOQ_(TPN)3"/>
      <sheetName val="M_Payment3"/>
      <sheetName val="TB_103"/>
      <sheetName val="co_103"/>
      <sheetName val="ส่งเสริมและจัดหาไม้ขอถัง_118_ใ3"/>
      <sheetName val="Coorodinator_Sec3"/>
      <sheetName val="Recap_ราย_พนง_3"/>
      <sheetName val="Financ__Overview3"/>
      <sheetName val="Office_Improve3"/>
      <sheetName val="B2_03_(Assa)3"/>
      <sheetName val="PRICE_LIST3"/>
      <sheetName val="Std_Loading2"/>
      <sheetName val="Cost_Assumption3"/>
      <sheetName val="UPG_BEAM3"/>
      <sheetName val="No_13"/>
      <sheetName val="MAT_1539_2"/>
      <sheetName val="진행_DATA_(2)3"/>
      <sheetName val="CC_Down_load_07163"/>
      <sheetName val="MP2006_data3"/>
      <sheetName val="2_카드채권(대출포함)3"/>
      <sheetName val="B053_(990701)공정실적PP%계산3"/>
      <sheetName val="VCC_11110-4613"/>
      <sheetName val="WK1__Key_Assumpt3"/>
      <sheetName val="B__Mgt_Rep_BS3"/>
      <sheetName val="C__Mgt_Rep_CF3"/>
      <sheetName val="A__Mgt_Rep_NIS3"/>
      <sheetName val="All_Years3"/>
      <sheetName val="All_Years_Pivot3"/>
      <sheetName val="Pivot_NWD3"/>
      <sheetName val="FY19_Detail3"/>
      <sheetName val="FY18_Global_data3"/>
      <sheetName val="FY19_Global_Data3"/>
      <sheetName val="CI_Input3"/>
      <sheetName val="Input_Tab3"/>
      <sheetName val="Pivot_Input_Tab3"/>
      <sheetName val="Executive_Summary3"/>
      <sheetName val="CSG_Executive_Summary3"/>
      <sheetName val="Revenue_Sequential_Growth3"/>
      <sheetName val="Underlying_NCC_Chg_Assumption3"/>
      <sheetName val="File_Classification3"/>
      <sheetName val="Sumarry_sheets&gt;&gt;&gt;&gt;&gt;&gt;3"/>
      <sheetName val="Trend_table3"/>
      <sheetName val="To_Fill_view3"/>
      <sheetName val="To-fill_Simulation3"/>
      <sheetName val="Summary_w_mkt_shr3"/>
      <sheetName val="By_Mkt_data3"/>
      <sheetName val="Pipeline_to_Rev3"/>
      <sheetName val="Backlog_Growth3"/>
      <sheetName val="Pipeline_Growth3"/>
      <sheetName val="H2_sales_growth3"/>
      <sheetName val="for_CCI_model3"/>
      <sheetName val="FY19_POV3"/>
      <sheetName val="Drivers_for_Deck3"/>
      <sheetName val="To_Fill_by_OG_&amp;_Area3"/>
      <sheetName val="Short_summary_by_OG_&amp;_Area3"/>
      <sheetName val="Compared_to_OG_Submission_May23"/>
      <sheetName val="Jul_Sub_vs_PoV3"/>
      <sheetName val="Seq_Rev_Gr_wo_Acq_3"/>
      <sheetName val="PBC_Template3"/>
      <sheetName val="Puerto_Rico2"/>
      <sheetName val="FIN_TB_SI3"/>
      <sheetName val="SCB_1_-_Current2"/>
      <sheetName val="SCB_2_-_Current2"/>
      <sheetName val="审批表_Rev2"/>
      <sheetName val="bp_bill2"/>
      <sheetName val="3_1_Piling2"/>
      <sheetName val="___合同台账__2"/>
      <sheetName val="Struc__2"/>
      <sheetName val="bp_bill-mark2"/>
      <sheetName val="Equip_Item_Dets2"/>
      <sheetName val="Pipe_Item_Dets2"/>
      <sheetName val="Civil_Item_Dets2"/>
      <sheetName val="Inst_Item_Dets2"/>
      <sheetName val="Elec_Item_Dets2"/>
      <sheetName val="Paint_Item_Dets2"/>
      <sheetName val="DMD_Office3"/>
      <sheetName val="ADMIN_OFFICE_(2)3"/>
      <sheetName val="Boiler_Curves2"/>
      <sheetName val="Definition_Table2"/>
      <sheetName val="ตัดแบ่งกม_ส่งพี่หนุ่ม2"/>
      <sheetName val="หา_FACTOR_F2"/>
      <sheetName val="97_사업추정(WEKI)2"/>
      <sheetName val="11_ข้อมูลงานCon2"/>
      <sheetName val="12_ข้อมูลงานไม้แบบ2"/>
      <sheetName val="10_ข้อมูลวัสดุ-ค่าดำเนิน2"/>
      <sheetName val="07_AC_อาคารทิศเหนือ_(2FL)2"/>
      <sheetName val="07_AC_อาคารทิศเหนือ_(4FL)2"/>
      <sheetName val="07_AC_อาคารทิศเหนือ_(3FL)2"/>
      <sheetName val="07_AC_อาคารทิศเหนือ_(11FL)2"/>
      <sheetName val="ข้อ1_12"/>
      <sheetName val="ปร_52"/>
      <sheetName val="หา_FACTORF2"/>
      <sheetName val="LK400_Data_Sales_&amp;_COGs2"/>
      <sheetName val="OPERATING_EXPS_2"/>
      <sheetName val="DELISTED_DATA2"/>
      <sheetName val="BL_(2)2"/>
      <sheetName val="SH-11_2"/>
      <sheetName val="BL6-9_(2)2"/>
      <sheetName val="งบกระแสเงินสด_2"/>
      <sheetName val="BS_-_P&amp;L_-_CF2"/>
      <sheetName val="ATF_Inventory2"/>
      <sheetName val="GI_012"/>
      <sheetName val="1195_B12"/>
      <sheetName val="Delivery_Report2"/>
      <sheetName val="Est_last_year2"/>
      <sheetName val="Prog_State2"/>
      <sheetName val="A_FA_Movement2"/>
      <sheetName val="10_Achieve_OI_Step_1-42"/>
      <sheetName val="ABC_Prof&amp;Bal2"/>
      <sheetName val="S_23_(EE)2"/>
      <sheetName val="S_24_(SN)2"/>
      <sheetName val="S25_(FP)2"/>
      <sheetName val="Price_per_model2"/>
      <sheetName val="5_)_Time_Delays2"/>
      <sheetName val="WORKING_TB_Q32"/>
      <sheetName val="ส_ค__(2)2"/>
      <sheetName val="Profit_and_Loss2"/>
      <sheetName val="control_sheet2"/>
      <sheetName val="Macro_Market_Trends2"/>
      <sheetName val="EFFECT_2"/>
      <sheetName val="Input_Sheet2"/>
      <sheetName val="AOP-JUNE_FCST2"/>
      <sheetName val="C'03_act_&amp;_'04_AOP2"/>
      <sheetName val="ตาราง_E2"/>
      <sheetName val="ตาราง_G2"/>
      <sheetName val="ตาราง_F2"/>
      <sheetName val="ตาราง_H2"/>
      <sheetName val="VECD_sys2"/>
      <sheetName val="Cost_his_VECD2"/>
      <sheetName val="Cost_his_VECD-SELL2"/>
      <sheetName val="Cost_his_VECD-NET12"/>
      <sheetName val="Cost_his_VECD-KENTO2"/>
      <sheetName val="Unit_price_EE2"/>
      <sheetName val="Multi_Box_11"/>
      <sheetName val="ปร_4สะพาน11"/>
      <sheetName val="5a__Code_E1"/>
      <sheetName val="Resi__Areas1"/>
      <sheetName val="Preliminaries_1"/>
      <sheetName val="Beam_Gridline1-71"/>
      <sheetName val="Key_Data1"/>
      <sheetName val="SA_Lifecycle_Inputs1"/>
      <sheetName val="SA__Lifecycle1"/>
      <sheetName val="SAN_REDUCED_11"/>
      <sheetName val="5a_)LTV_1002-40011"/>
      <sheetName val="tender_allowances1"/>
      <sheetName val="SN_ช_บิว1"/>
      <sheetName val="back_up_S401"/>
      <sheetName val="S41_(CCTV)1"/>
      <sheetName val="Summary_of_changes1"/>
      <sheetName val="Main_Summary_A1"/>
      <sheetName val="2C_Hotel_Infra_Summary1"/>
      <sheetName val="currency"/>
      <sheetName val="Customize Your Purchase Order"/>
      <sheetName val="SKA"/>
      <sheetName val="ปก"/>
      <sheetName val="ใบแจ้งหนี้"/>
      <sheetName val="Grand SUMMARY "/>
      <sheetName val="ค่าใช้จ่ายและแผนการเบิก"/>
      <sheetName val="Grand Summary ( Variation)"/>
      <sheetName val="ค่าใช้จ่ายและแผนการเบิกolan"/>
      <sheetName val="ST work con.M"/>
      <sheetName val="ST work con.carpark"/>
      <sheetName val="ST work M"/>
      <sheetName val="ST work Facad(M) "/>
      <sheetName val="ST work carpark"/>
      <sheetName val="back up arc.Car Park"/>
      <sheetName val="backup str.carpark"/>
      <sheetName val="back up arc. M"/>
      <sheetName val="แยกงาน ผนัง พื้น ฝ้า สี"/>
      <sheetName val="Grand SUMMARY MEP "/>
      <sheetName val="แยกงาน"/>
      <sheetName val="แยกงาน (2)"/>
      <sheetName val="7.2 ปร 4 ST ASOฐานราก"/>
      <sheetName val="ปร. 5ก  (No Vat)"/>
      <sheetName val="2_Building"/>
      <sheetName val="AA-1"/>
      <sheetName val="Sale Analysis "/>
      <sheetName val="Data list"/>
      <sheetName val="tifico"/>
      <sheetName val="Change Order Log"/>
    </sheetNames>
    <sheetDataSet>
      <sheetData sheetId="0" refreshError="1"/>
      <sheetData sheetId="1">
        <row r="3">
          <cell r="BC3" t="str">
            <v>QUOTATION  NO.   :</v>
          </cell>
        </row>
      </sheetData>
      <sheetData sheetId="2">
        <row r="3">
          <cell r="BC3" t="str">
            <v>QUOTATION  NO.   :</v>
          </cell>
        </row>
      </sheetData>
      <sheetData sheetId="3" refreshError="1"/>
      <sheetData sheetId="4" refreshError="1"/>
      <sheetData sheetId="5">
        <row r="3">
          <cell r="BC3" t="str">
            <v>QUOTATION  NO.   :</v>
          </cell>
        </row>
      </sheetData>
      <sheetData sheetId="6">
        <row r="3">
          <cell r="BC3" t="str">
            <v>QUOTATION  NO.   :</v>
          </cell>
        </row>
      </sheetData>
      <sheetData sheetId="7">
        <row r="3">
          <cell r="BC3" t="str">
            <v>QUOTATION  NO.   :</v>
          </cell>
        </row>
      </sheetData>
      <sheetData sheetId="8">
        <row r="3">
          <cell r="BC3" t="str">
            <v>QUOTATION  NO.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3">
          <cell r="BC3" t="str">
            <v>QUOTATION  NO.   :</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3">
          <cell r="BC3" t="str">
            <v>QUOTATION  NO.   :</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ow r="3">
          <cell r="BC3" t="str">
            <v>QUOTATION  NO.   :</v>
          </cell>
        </row>
      </sheetData>
      <sheetData sheetId="545" refreshError="1"/>
      <sheetData sheetId="546" refreshError="1"/>
      <sheetData sheetId="547" refreshError="1"/>
      <sheetData sheetId="548" refreshError="1"/>
      <sheetData sheetId="549">
        <row r="3">
          <cell r="BC3" t="str">
            <v>QUOTATION  NO.   :</v>
          </cell>
        </row>
      </sheetData>
      <sheetData sheetId="550">
        <row r="3">
          <cell r="BC3" t="str">
            <v>QUOTATION  NO.   :</v>
          </cell>
        </row>
      </sheetData>
      <sheetData sheetId="551">
        <row r="3">
          <cell r="BC3" t="str">
            <v>QUOTATION  NO.   :</v>
          </cell>
        </row>
      </sheetData>
      <sheetData sheetId="552" refreshError="1"/>
      <sheetData sheetId="553">
        <row r="3">
          <cell r="BC3" t="str">
            <v>QUOTATION  NO.   :</v>
          </cell>
        </row>
      </sheetData>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ow r="3">
          <cell r="BC3" t="str">
            <v>QUOTATION  NO.   :</v>
          </cell>
        </row>
      </sheetData>
      <sheetData sheetId="600">
        <row r="3">
          <cell r="BC3" t="str">
            <v>QUOTATION  NO.   :</v>
          </cell>
        </row>
      </sheetData>
      <sheetData sheetId="601">
        <row r="3">
          <cell r="BC3" t="str">
            <v>QUOTATION  NO.   :</v>
          </cell>
        </row>
      </sheetData>
      <sheetData sheetId="602">
        <row r="3">
          <cell r="BC3" t="str">
            <v>QUOTATION  NO.   :</v>
          </cell>
        </row>
      </sheetData>
      <sheetData sheetId="603">
        <row r="3">
          <cell r="BC3" t="str">
            <v>QUOTATION  NO.   :</v>
          </cell>
        </row>
      </sheetData>
      <sheetData sheetId="604">
        <row r="3">
          <cell r="BC3" t="str">
            <v>QUOTATION  NO.   :</v>
          </cell>
        </row>
      </sheetData>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3">
          <cell r="BC3" t="str">
            <v>QUOTATION  NO.   :</v>
          </cell>
        </row>
      </sheetData>
      <sheetData sheetId="697">
        <row r="3">
          <cell r="BC3" t="str">
            <v>QUOTATION  NO.   :</v>
          </cell>
        </row>
      </sheetData>
      <sheetData sheetId="698">
        <row r="3">
          <cell r="BC3" t="str">
            <v>QUOTATION  NO.   :</v>
          </cell>
        </row>
      </sheetData>
      <sheetData sheetId="699">
        <row r="3">
          <cell r="BC3" t="str">
            <v>QUOTATION  NO.   :</v>
          </cell>
        </row>
      </sheetData>
      <sheetData sheetId="700">
        <row r="3">
          <cell r="BC3" t="str">
            <v>QUOTATION  NO.   :</v>
          </cell>
        </row>
      </sheetData>
      <sheetData sheetId="701">
        <row r="3">
          <cell r="BC3" t="str">
            <v>QUOTATION  NO.   :</v>
          </cell>
        </row>
      </sheetData>
      <sheetData sheetId="702">
        <row r="3">
          <cell r="BC3" t="str">
            <v>QUOTATION  NO.   :</v>
          </cell>
        </row>
      </sheetData>
      <sheetData sheetId="703">
        <row r="3">
          <cell r="BC3" t="str">
            <v>QUOTATION  NO.   :</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ow r="1">
          <cell r="A1" t="str">
            <v>Operating Group</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1">
          <cell r="A1">
            <v>0</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1">
          <cell r="A1">
            <v>0</v>
          </cell>
        </row>
      </sheetData>
      <sheetData sheetId="806">
        <row r="3">
          <cell r="BC3" t="str">
            <v>QUOTATION  NO.   :</v>
          </cell>
        </row>
      </sheetData>
      <sheetData sheetId="807">
        <row r="3">
          <cell r="BC3" t="str">
            <v>QUOTATION  NO.   :</v>
          </cell>
        </row>
      </sheetData>
      <sheetData sheetId="808">
        <row r="1">
          <cell r="A1" t="str">
            <v>Operating Group</v>
          </cell>
        </row>
      </sheetData>
      <sheetData sheetId="809">
        <row r="1">
          <cell r="A1">
            <v>0</v>
          </cell>
        </row>
      </sheetData>
      <sheetData sheetId="810">
        <row r="1">
          <cell r="A1" t="str">
            <v>Operating Group</v>
          </cell>
        </row>
      </sheetData>
      <sheetData sheetId="811">
        <row r="1">
          <cell r="A1" t="str">
            <v>Operating Group</v>
          </cell>
        </row>
      </sheetData>
      <sheetData sheetId="812">
        <row r="1">
          <cell r="A1">
            <v>0</v>
          </cell>
        </row>
      </sheetData>
      <sheetData sheetId="813">
        <row r="1">
          <cell r="A1">
            <v>0</v>
          </cell>
        </row>
      </sheetData>
      <sheetData sheetId="814">
        <row r="3">
          <cell r="BC3" t="str">
            <v>QUOTATION  NO.   :</v>
          </cell>
        </row>
      </sheetData>
      <sheetData sheetId="815">
        <row r="1">
          <cell r="A1">
            <v>0</v>
          </cell>
        </row>
      </sheetData>
      <sheetData sheetId="816">
        <row r="1">
          <cell r="A1">
            <v>0</v>
          </cell>
        </row>
      </sheetData>
      <sheetData sheetId="817">
        <row r="1">
          <cell r="A1" t="str">
            <v>Operating Group</v>
          </cell>
        </row>
      </sheetData>
      <sheetData sheetId="818">
        <row r="1">
          <cell r="A1" t="str">
            <v>Operating Group</v>
          </cell>
        </row>
      </sheetData>
      <sheetData sheetId="819">
        <row r="1">
          <cell r="A1" t="str">
            <v>Operating Group</v>
          </cell>
        </row>
      </sheetData>
      <sheetData sheetId="820">
        <row r="1">
          <cell r="A1" t="str">
            <v>Operating Group</v>
          </cell>
        </row>
      </sheetData>
      <sheetData sheetId="821">
        <row r="1">
          <cell r="A1" t="str">
            <v>Operating Group</v>
          </cell>
        </row>
      </sheetData>
      <sheetData sheetId="822">
        <row r="1">
          <cell r="A1" t="str">
            <v>Operating Group</v>
          </cell>
        </row>
      </sheetData>
      <sheetData sheetId="823">
        <row r="1">
          <cell r="A1" t="str">
            <v>Operating Group</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t="str">
            <v>Operating Group</v>
          </cell>
        </row>
      </sheetData>
      <sheetData sheetId="830">
        <row r="1">
          <cell r="A1" t="str">
            <v>Operating Group</v>
          </cell>
        </row>
      </sheetData>
      <sheetData sheetId="831">
        <row r="1">
          <cell r="A1" t="str">
            <v>Operating Group</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t="str">
            <v>Operating Group</v>
          </cell>
        </row>
      </sheetData>
      <sheetData sheetId="837">
        <row r="1">
          <cell r="A1" t="str">
            <v>Operating Group</v>
          </cell>
        </row>
      </sheetData>
      <sheetData sheetId="838">
        <row r="1">
          <cell r="A1" t="str">
            <v>Operating Group</v>
          </cell>
        </row>
      </sheetData>
      <sheetData sheetId="839">
        <row r="1">
          <cell r="A1">
            <v>0</v>
          </cell>
        </row>
      </sheetData>
      <sheetData sheetId="840">
        <row r="1">
          <cell r="A1">
            <v>0</v>
          </cell>
        </row>
      </sheetData>
      <sheetData sheetId="841">
        <row r="1">
          <cell r="A1">
            <v>0</v>
          </cell>
        </row>
      </sheetData>
      <sheetData sheetId="842">
        <row r="1">
          <cell r="A1" t="str">
            <v>Operating Group</v>
          </cell>
        </row>
      </sheetData>
      <sheetData sheetId="843">
        <row r="1">
          <cell r="A1" t="str">
            <v>Operating Group</v>
          </cell>
        </row>
      </sheetData>
      <sheetData sheetId="844">
        <row r="1">
          <cell r="A1" t="str">
            <v>Operating Group</v>
          </cell>
        </row>
      </sheetData>
      <sheetData sheetId="845">
        <row r="1">
          <cell r="A1">
            <v>0</v>
          </cell>
        </row>
      </sheetData>
      <sheetData sheetId="846">
        <row r="1">
          <cell r="A1">
            <v>0</v>
          </cell>
        </row>
      </sheetData>
      <sheetData sheetId="847">
        <row r="1">
          <cell r="A1" t="str">
            <v>Operating Group</v>
          </cell>
        </row>
      </sheetData>
      <sheetData sheetId="848">
        <row r="1">
          <cell r="A1">
            <v>0</v>
          </cell>
        </row>
      </sheetData>
      <sheetData sheetId="849">
        <row r="1">
          <cell r="A1" t="str">
            <v>Operating Group</v>
          </cell>
        </row>
      </sheetData>
      <sheetData sheetId="850">
        <row r="1">
          <cell r="A1">
            <v>0</v>
          </cell>
        </row>
      </sheetData>
      <sheetData sheetId="851">
        <row r="1">
          <cell r="A1">
            <v>0</v>
          </cell>
        </row>
      </sheetData>
      <sheetData sheetId="852">
        <row r="1">
          <cell r="A1" t="str">
            <v>Operating Group</v>
          </cell>
        </row>
      </sheetData>
      <sheetData sheetId="853">
        <row r="1">
          <cell r="A1" t="str">
            <v>Operating Group</v>
          </cell>
        </row>
      </sheetData>
      <sheetData sheetId="854">
        <row r="1">
          <cell r="A1" t="str">
            <v>Operating Group</v>
          </cell>
        </row>
      </sheetData>
      <sheetData sheetId="855">
        <row r="1">
          <cell r="A1" t="str">
            <v>Operating Group</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t="str">
            <v>Operating Group</v>
          </cell>
        </row>
      </sheetData>
      <sheetData sheetId="864">
        <row r="1">
          <cell r="A1" t="str">
            <v>Operating Group</v>
          </cell>
        </row>
      </sheetData>
      <sheetData sheetId="865">
        <row r="1">
          <cell r="A1">
            <v>0</v>
          </cell>
        </row>
      </sheetData>
      <sheetData sheetId="866">
        <row r="3">
          <cell r="BC3" t="str">
            <v>QUOTATION  NO.   :</v>
          </cell>
        </row>
      </sheetData>
      <sheetData sheetId="867">
        <row r="1">
          <cell r="A1">
            <v>0</v>
          </cell>
        </row>
      </sheetData>
      <sheetData sheetId="868">
        <row r="1">
          <cell r="A1" t="str">
            <v>Operating Group</v>
          </cell>
        </row>
      </sheetData>
      <sheetData sheetId="869">
        <row r="1">
          <cell r="A1">
            <v>0</v>
          </cell>
        </row>
      </sheetData>
      <sheetData sheetId="870">
        <row r="1">
          <cell r="A1" t="str">
            <v>Operating Group</v>
          </cell>
        </row>
      </sheetData>
      <sheetData sheetId="871">
        <row r="1">
          <cell r="A1" t="str">
            <v>Operating Group</v>
          </cell>
        </row>
      </sheetData>
      <sheetData sheetId="872">
        <row r="1">
          <cell r="A1" t="str">
            <v>Operating Group</v>
          </cell>
        </row>
      </sheetData>
      <sheetData sheetId="873">
        <row r="1">
          <cell r="A1">
            <v>0</v>
          </cell>
        </row>
      </sheetData>
      <sheetData sheetId="874">
        <row r="1">
          <cell r="A1">
            <v>0</v>
          </cell>
        </row>
      </sheetData>
      <sheetData sheetId="875">
        <row r="1">
          <cell r="A1" t="str">
            <v>Operating Group</v>
          </cell>
        </row>
      </sheetData>
      <sheetData sheetId="876">
        <row r="1">
          <cell r="A1" t="str">
            <v>Operating Group</v>
          </cell>
        </row>
      </sheetData>
      <sheetData sheetId="877">
        <row r="1">
          <cell r="A1" t="str">
            <v>Operating Group</v>
          </cell>
        </row>
      </sheetData>
      <sheetData sheetId="878">
        <row r="1">
          <cell r="A1" t="str">
            <v>Operating Group</v>
          </cell>
        </row>
      </sheetData>
      <sheetData sheetId="879">
        <row r="1">
          <cell r="A1">
            <v>0</v>
          </cell>
        </row>
      </sheetData>
      <sheetData sheetId="880">
        <row r="1">
          <cell r="A1" t="str">
            <v>Operating Group</v>
          </cell>
        </row>
      </sheetData>
      <sheetData sheetId="881">
        <row r="1">
          <cell r="A1">
            <v>0</v>
          </cell>
        </row>
      </sheetData>
      <sheetData sheetId="882">
        <row r="1">
          <cell r="A1" t="str">
            <v>Operating Group</v>
          </cell>
        </row>
      </sheetData>
      <sheetData sheetId="883">
        <row r="1">
          <cell r="A1" t="str">
            <v>Operating Group</v>
          </cell>
        </row>
      </sheetData>
      <sheetData sheetId="884">
        <row r="1">
          <cell r="A1" t="str">
            <v>Operating Group</v>
          </cell>
        </row>
      </sheetData>
      <sheetData sheetId="885">
        <row r="1">
          <cell r="A1" t="str">
            <v>Operating Group</v>
          </cell>
        </row>
      </sheetData>
      <sheetData sheetId="886">
        <row r="1">
          <cell r="A1" t="str">
            <v>Operating Group</v>
          </cell>
        </row>
      </sheetData>
      <sheetData sheetId="887">
        <row r="1">
          <cell r="A1" t="str">
            <v>Operating Group</v>
          </cell>
        </row>
      </sheetData>
      <sheetData sheetId="888">
        <row r="1">
          <cell r="A1">
            <v>0</v>
          </cell>
        </row>
      </sheetData>
      <sheetData sheetId="889">
        <row r="1">
          <cell r="A1" t="str">
            <v>Operating Group</v>
          </cell>
        </row>
      </sheetData>
      <sheetData sheetId="890">
        <row r="1">
          <cell r="A1" t="str">
            <v>Operating Group</v>
          </cell>
        </row>
      </sheetData>
      <sheetData sheetId="891">
        <row r="1">
          <cell r="A1">
            <v>0</v>
          </cell>
        </row>
      </sheetData>
      <sheetData sheetId="892">
        <row r="1">
          <cell r="A1" t="str">
            <v>Operating Group</v>
          </cell>
        </row>
      </sheetData>
      <sheetData sheetId="893">
        <row r="1">
          <cell r="A1">
            <v>0</v>
          </cell>
        </row>
      </sheetData>
      <sheetData sheetId="894">
        <row r="1">
          <cell r="A1" t="str">
            <v>Operating Group</v>
          </cell>
        </row>
      </sheetData>
      <sheetData sheetId="895">
        <row r="1">
          <cell r="A1">
            <v>0</v>
          </cell>
        </row>
      </sheetData>
      <sheetData sheetId="896">
        <row r="1">
          <cell r="A1" t="str">
            <v>Operating Group</v>
          </cell>
        </row>
      </sheetData>
      <sheetData sheetId="897">
        <row r="1">
          <cell r="A1" t="str">
            <v>Operating Group</v>
          </cell>
        </row>
      </sheetData>
      <sheetData sheetId="898">
        <row r="1">
          <cell r="A1" t="str">
            <v>Operating Group</v>
          </cell>
        </row>
      </sheetData>
      <sheetData sheetId="899">
        <row r="1">
          <cell r="A1" t="str">
            <v>Operating Group</v>
          </cell>
        </row>
      </sheetData>
      <sheetData sheetId="900">
        <row r="1">
          <cell r="A1">
            <v>0</v>
          </cell>
        </row>
      </sheetData>
      <sheetData sheetId="901">
        <row r="1">
          <cell r="A1" t="str">
            <v>Operating Group</v>
          </cell>
        </row>
      </sheetData>
      <sheetData sheetId="902">
        <row r="1">
          <cell r="A1" t="str">
            <v>Operating Group</v>
          </cell>
        </row>
      </sheetData>
      <sheetData sheetId="903">
        <row r="1">
          <cell r="A1" t="str">
            <v>Operating Group</v>
          </cell>
        </row>
      </sheetData>
      <sheetData sheetId="904">
        <row r="3">
          <cell r="BC3" t="str">
            <v>QUOTATION  NO.   :</v>
          </cell>
        </row>
      </sheetData>
      <sheetData sheetId="905">
        <row r="3">
          <cell r="BC3" t="str">
            <v>QUOTATION  NO.   :</v>
          </cell>
        </row>
      </sheetData>
      <sheetData sheetId="906">
        <row r="1">
          <cell r="A1" t="str">
            <v>Operating Group</v>
          </cell>
        </row>
      </sheetData>
      <sheetData sheetId="907">
        <row r="1">
          <cell r="A1" t="str">
            <v>Operating Group</v>
          </cell>
        </row>
      </sheetData>
      <sheetData sheetId="908">
        <row r="1">
          <cell r="A1" t="str">
            <v>Operating Group</v>
          </cell>
        </row>
      </sheetData>
      <sheetData sheetId="909">
        <row r="3">
          <cell r="BC3" t="str">
            <v>QUOTATION  NO.   :</v>
          </cell>
        </row>
      </sheetData>
      <sheetData sheetId="910">
        <row r="1">
          <cell r="A1" t="str">
            <v>Operating Group</v>
          </cell>
        </row>
      </sheetData>
      <sheetData sheetId="911">
        <row r="1">
          <cell r="A1" t="str">
            <v>Operating Group</v>
          </cell>
        </row>
      </sheetData>
      <sheetData sheetId="912">
        <row r="1">
          <cell r="A1" t="str">
            <v>Operating Group</v>
          </cell>
        </row>
      </sheetData>
      <sheetData sheetId="913">
        <row r="3">
          <cell r="BC3" t="str">
            <v>QUOTATION  NO.   :</v>
          </cell>
        </row>
      </sheetData>
      <sheetData sheetId="914">
        <row r="1">
          <cell r="A1" t="str">
            <v>Operating Group</v>
          </cell>
        </row>
      </sheetData>
      <sheetData sheetId="915">
        <row r="3">
          <cell r="BC3" t="str">
            <v>QUOTATION  NO.   :</v>
          </cell>
        </row>
      </sheetData>
      <sheetData sheetId="916">
        <row r="3">
          <cell r="BC3" t="str">
            <v>QUOTATION  NO.   :</v>
          </cell>
        </row>
      </sheetData>
      <sheetData sheetId="917">
        <row r="3">
          <cell r="BC3" t="str">
            <v>QUOTATION  NO.   :</v>
          </cell>
        </row>
      </sheetData>
      <sheetData sheetId="918">
        <row r="1">
          <cell r="A1">
            <v>0</v>
          </cell>
        </row>
      </sheetData>
      <sheetData sheetId="919">
        <row r="1">
          <cell r="A1" t="str">
            <v>Operating Group</v>
          </cell>
        </row>
      </sheetData>
      <sheetData sheetId="920">
        <row r="1">
          <cell r="A1" t="str">
            <v>Operating Group</v>
          </cell>
        </row>
      </sheetData>
      <sheetData sheetId="921">
        <row r="1">
          <cell r="A1" t="str">
            <v>Operating Group</v>
          </cell>
        </row>
      </sheetData>
      <sheetData sheetId="922">
        <row r="1">
          <cell r="A1" t="str">
            <v>Operating Group</v>
          </cell>
        </row>
      </sheetData>
      <sheetData sheetId="923" refreshError="1"/>
      <sheetData sheetId="924" refreshError="1"/>
      <sheetData sheetId="925" refreshError="1"/>
      <sheetData sheetId="926" refreshError="1"/>
      <sheetData sheetId="927" refreshError="1"/>
      <sheetData sheetId="928">
        <row r="3">
          <cell r="BC3" t="str">
            <v>QUOTATION  NO.   :</v>
          </cell>
        </row>
      </sheetData>
      <sheetData sheetId="929" refreshError="1"/>
      <sheetData sheetId="930" refreshError="1"/>
      <sheetData sheetId="931" refreshError="1"/>
      <sheetData sheetId="932" refreshError="1"/>
      <sheetData sheetId="933" refreshError="1"/>
      <sheetData sheetId="934" refreshError="1"/>
      <sheetData sheetId="935">
        <row r="1">
          <cell r="A1" t="str">
            <v>Operating Group</v>
          </cell>
        </row>
      </sheetData>
      <sheetData sheetId="936">
        <row r="1">
          <cell r="A1">
            <v>0</v>
          </cell>
        </row>
      </sheetData>
      <sheetData sheetId="937">
        <row r="1">
          <cell r="A1" t="str">
            <v>Operating Group</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t="str">
            <v>Operating Group</v>
          </cell>
        </row>
      </sheetData>
      <sheetData sheetId="943">
        <row r="1">
          <cell r="A1" t="str">
            <v>Operating Group</v>
          </cell>
        </row>
      </sheetData>
      <sheetData sheetId="944">
        <row r="1">
          <cell r="A1" t="str">
            <v>Operating Group</v>
          </cell>
        </row>
      </sheetData>
      <sheetData sheetId="945">
        <row r="1">
          <cell r="A1" t="str">
            <v>Operating Group</v>
          </cell>
        </row>
      </sheetData>
      <sheetData sheetId="946">
        <row r="1">
          <cell r="A1" t="str">
            <v>Operating Group</v>
          </cell>
        </row>
      </sheetData>
      <sheetData sheetId="947">
        <row r="1">
          <cell r="A1">
            <v>0</v>
          </cell>
        </row>
      </sheetData>
      <sheetData sheetId="948">
        <row r="1">
          <cell r="A1">
            <v>0</v>
          </cell>
        </row>
      </sheetData>
      <sheetData sheetId="949">
        <row r="1">
          <cell r="A1" t="str">
            <v>Operating Group</v>
          </cell>
        </row>
      </sheetData>
      <sheetData sheetId="950">
        <row r="1">
          <cell r="A1" t="str">
            <v>Operating Group</v>
          </cell>
        </row>
      </sheetData>
      <sheetData sheetId="951">
        <row r="1">
          <cell r="A1">
            <v>0</v>
          </cell>
        </row>
      </sheetData>
      <sheetData sheetId="952">
        <row r="1">
          <cell r="A1" t="str">
            <v>Operating Group</v>
          </cell>
        </row>
      </sheetData>
      <sheetData sheetId="953">
        <row r="1">
          <cell r="A1">
            <v>0</v>
          </cell>
        </row>
      </sheetData>
      <sheetData sheetId="954">
        <row r="1">
          <cell r="A1">
            <v>0</v>
          </cell>
        </row>
      </sheetData>
      <sheetData sheetId="955">
        <row r="1">
          <cell r="A1" t="str">
            <v>Operating Group</v>
          </cell>
        </row>
      </sheetData>
      <sheetData sheetId="956">
        <row r="1">
          <cell r="A1" t="str">
            <v>Operating Group</v>
          </cell>
        </row>
      </sheetData>
      <sheetData sheetId="957" refreshError="1"/>
      <sheetData sheetId="958" refreshError="1"/>
      <sheetData sheetId="959" refreshError="1"/>
      <sheetData sheetId="960" refreshError="1"/>
      <sheetData sheetId="961" refreshError="1"/>
      <sheetData sheetId="962" refreshError="1"/>
      <sheetData sheetId="963" refreshError="1"/>
      <sheetData sheetId="964">
        <row r="1">
          <cell r="A1" t="str">
            <v>Operating Group</v>
          </cell>
        </row>
      </sheetData>
      <sheetData sheetId="965">
        <row r="1">
          <cell r="A1" t="str">
            <v>Operating Group</v>
          </cell>
        </row>
      </sheetData>
      <sheetData sheetId="966">
        <row r="1">
          <cell r="A1" t="str">
            <v>Operating Group</v>
          </cell>
        </row>
      </sheetData>
      <sheetData sheetId="967">
        <row r="1">
          <cell r="A1" t="str">
            <v>Operating Group</v>
          </cell>
        </row>
      </sheetData>
      <sheetData sheetId="968">
        <row r="1">
          <cell r="A1" t="str">
            <v>Operating Group</v>
          </cell>
        </row>
      </sheetData>
      <sheetData sheetId="969">
        <row r="1">
          <cell r="A1" t="str">
            <v>Operating Group</v>
          </cell>
        </row>
      </sheetData>
      <sheetData sheetId="970">
        <row r="1">
          <cell r="A1" t="str">
            <v>Operating Group</v>
          </cell>
        </row>
      </sheetData>
      <sheetData sheetId="971">
        <row r="1">
          <cell r="A1" t="str">
            <v>Operating Group</v>
          </cell>
        </row>
      </sheetData>
      <sheetData sheetId="972">
        <row r="1">
          <cell r="A1" t="str">
            <v>Operating Group</v>
          </cell>
        </row>
      </sheetData>
      <sheetData sheetId="973">
        <row r="1">
          <cell r="A1" t="str">
            <v>Operating Group</v>
          </cell>
        </row>
      </sheetData>
      <sheetData sheetId="974">
        <row r="1">
          <cell r="A1" t="str">
            <v>Operating Group</v>
          </cell>
        </row>
      </sheetData>
      <sheetData sheetId="975">
        <row r="1">
          <cell r="A1">
            <v>0</v>
          </cell>
        </row>
      </sheetData>
      <sheetData sheetId="976">
        <row r="1">
          <cell r="A1" t="str">
            <v>Operating Group</v>
          </cell>
        </row>
      </sheetData>
      <sheetData sheetId="977">
        <row r="1">
          <cell r="A1" t="str">
            <v>Operating Group</v>
          </cell>
        </row>
      </sheetData>
      <sheetData sheetId="978">
        <row r="1">
          <cell r="A1" t="str">
            <v>Operating Group</v>
          </cell>
        </row>
      </sheetData>
      <sheetData sheetId="979">
        <row r="1">
          <cell r="A1" t="str">
            <v>Operating Group</v>
          </cell>
        </row>
      </sheetData>
      <sheetData sheetId="980">
        <row r="1">
          <cell r="A1" t="str">
            <v>Operating Group</v>
          </cell>
        </row>
      </sheetData>
      <sheetData sheetId="981">
        <row r="1">
          <cell r="A1" t="str">
            <v>Operating Group</v>
          </cell>
        </row>
      </sheetData>
      <sheetData sheetId="982">
        <row r="1">
          <cell r="A1" t="str">
            <v>Operating Group</v>
          </cell>
        </row>
      </sheetData>
      <sheetData sheetId="983">
        <row r="1">
          <cell r="A1" t="str">
            <v>Operating Group</v>
          </cell>
        </row>
      </sheetData>
      <sheetData sheetId="984">
        <row r="1">
          <cell r="A1" t="str">
            <v>Operating Group</v>
          </cell>
        </row>
      </sheetData>
      <sheetData sheetId="985">
        <row r="1">
          <cell r="A1" t="str">
            <v>Operating Group</v>
          </cell>
        </row>
      </sheetData>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ow r="1">
          <cell r="A1" t="str">
            <v>Operating Group</v>
          </cell>
        </row>
      </sheetData>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ow r="1">
          <cell r="A1">
            <v>0</v>
          </cell>
        </row>
      </sheetData>
      <sheetData sheetId="1065">
        <row r="1">
          <cell r="A1">
            <v>0</v>
          </cell>
        </row>
      </sheetData>
      <sheetData sheetId="1066">
        <row r="1">
          <cell r="A1" t="str">
            <v>Operating Group</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t="str">
            <v>Operating Group</v>
          </cell>
        </row>
      </sheetData>
      <sheetData sheetId="1073">
        <row r="1">
          <cell r="A1">
            <v>0</v>
          </cell>
        </row>
      </sheetData>
      <sheetData sheetId="1074">
        <row r="1">
          <cell r="A1" t="str">
            <v>Operating Group</v>
          </cell>
        </row>
      </sheetData>
      <sheetData sheetId="1075">
        <row r="1">
          <cell r="A1" t="str">
            <v>Operating Group</v>
          </cell>
        </row>
      </sheetData>
      <sheetData sheetId="1076">
        <row r="1">
          <cell r="A1">
            <v>0</v>
          </cell>
        </row>
      </sheetData>
      <sheetData sheetId="1077">
        <row r="1">
          <cell r="A1" t="str">
            <v>Operating Group</v>
          </cell>
        </row>
      </sheetData>
      <sheetData sheetId="1078">
        <row r="1">
          <cell r="A1" t="str">
            <v>Operating Group</v>
          </cell>
        </row>
      </sheetData>
      <sheetData sheetId="1079">
        <row r="1">
          <cell r="A1" t="str">
            <v>Operating Group</v>
          </cell>
        </row>
      </sheetData>
      <sheetData sheetId="1080">
        <row r="1">
          <cell r="A1" t="str">
            <v>Operating Group</v>
          </cell>
        </row>
      </sheetData>
      <sheetData sheetId="1081">
        <row r="1">
          <cell r="A1">
            <v>0</v>
          </cell>
        </row>
      </sheetData>
      <sheetData sheetId="1082">
        <row r="1">
          <cell r="A1">
            <v>0</v>
          </cell>
        </row>
      </sheetData>
      <sheetData sheetId="1083">
        <row r="1">
          <cell r="A1" t="str">
            <v>Operating Group</v>
          </cell>
        </row>
      </sheetData>
      <sheetData sheetId="1084">
        <row r="1">
          <cell r="A1" t="str">
            <v>Operating Group</v>
          </cell>
        </row>
      </sheetData>
      <sheetData sheetId="1085">
        <row r="1">
          <cell r="A1" t="str">
            <v>Operating Group</v>
          </cell>
        </row>
      </sheetData>
      <sheetData sheetId="1086">
        <row r="1">
          <cell r="A1" t="str">
            <v>Operating Group</v>
          </cell>
        </row>
      </sheetData>
      <sheetData sheetId="1087">
        <row r="1">
          <cell r="A1" t="str">
            <v>Operating Group</v>
          </cell>
        </row>
      </sheetData>
      <sheetData sheetId="1088">
        <row r="1">
          <cell r="A1">
            <v>0</v>
          </cell>
        </row>
      </sheetData>
      <sheetData sheetId="1089">
        <row r="1">
          <cell r="A1">
            <v>0</v>
          </cell>
        </row>
      </sheetData>
      <sheetData sheetId="1090">
        <row r="1">
          <cell r="A1" t="str">
            <v>Operating Group</v>
          </cell>
        </row>
      </sheetData>
      <sheetData sheetId="1091">
        <row r="1">
          <cell r="A1" t="str">
            <v>Operating Group</v>
          </cell>
        </row>
      </sheetData>
      <sheetData sheetId="1092">
        <row r="1">
          <cell r="A1" t="str">
            <v>Operating Group</v>
          </cell>
        </row>
      </sheetData>
      <sheetData sheetId="1093">
        <row r="1">
          <cell r="A1" t="str">
            <v>Operating Group</v>
          </cell>
        </row>
      </sheetData>
      <sheetData sheetId="1094">
        <row r="1">
          <cell r="A1" t="str">
            <v>Operating Group</v>
          </cell>
        </row>
      </sheetData>
      <sheetData sheetId="1095">
        <row r="1">
          <cell r="A1">
            <v>0</v>
          </cell>
        </row>
      </sheetData>
      <sheetData sheetId="1096">
        <row r="1">
          <cell r="A1" t="str">
            <v>Operating Group</v>
          </cell>
        </row>
      </sheetData>
      <sheetData sheetId="1097">
        <row r="1">
          <cell r="A1" t="str">
            <v>Operating Group</v>
          </cell>
        </row>
      </sheetData>
      <sheetData sheetId="1098">
        <row r="1">
          <cell r="A1" t="str">
            <v>Operating Group</v>
          </cell>
        </row>
      </sheetData>
      <sheetData sheetId="1099">
        <row r="1">
          <cell r="A1" t="str">
            <v>Operating Group</v>
          </cell>
        </row>
      </sheetData>
      <sheetData sheetId="1100">
        <row r="1">
          <cell r="A1" t="str">
            <v>Operating Group</v>
          </cell>
        </row>
      </sheetData>
      <sheetData sheetId="1101">
        <row r="1">
          <cell r="A1" t="str">
            <v>Operating Group</v>
          </cell>
        </row>
      </sheetData>
      <sheetData sheetId="1102">
        <row r="1">
          <cell r="A1">
            <v>0</v>
          </cell>
        </row>
      </sheetData>
      <sheetData sheetId="1103">
        <row r="1">
          <cell r="A1" t="str">
            <v>Operating Group</v>
          </cell>
        </row>
      </sheetData>
      <sheetData sheetId="1104">
        <row r="1">
          <cell r="A1">
            <v>0</v>
          </cell>
        </row>
      </sheetData>
      <sheetData sheetId="1105">
        <row r="1">
          <cell r="A1" t="str">
            <v>Operating Group</v>
          </cell>
        </row>
      </sheetData>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1">
          <cell r="A1">
            <v>0</v>
          </cell>
        </row>
      </sheetData>
      <sheetData sheetId="1138">
        <row r="1">
          <cell r="A1" t="str">
            <v>Operating Group</v>
          </cell>
        </row>
      </sheetData>
      <sheetData sheetId="1139">
        <row r="1">
          <cell r="A1" t="str">
            <v>Operating Group</v>
          </cell>
        </row>
      </sheetData>
      <sheetData sheetId="1140">
        <row r="1">
          <cell r="A1" t="str">
            <v>Operating Group</v>
          </cell>
        </row>
      </sheetData>
      <sheetData sheetId="1141">
        <row r="1">
          <cell r="A1" t="str">
            <v>Operating Group</v>
          </cell>
        </row>
      </sheetData>
      <sheetData sheetId="1142">
        <row r="1">
          <cell r="A1" t="str">
            <v>Operating Group</v>
          </cell>
        </row>
      </sheetData>
      <sheetData sheetId="1143">
        <row r="1">
          <cell r="A1">
            <v>0</v>
          </cell>
        </row>
      </sheetData>
      <sheetData sheetId="1144">
        <row r="1">
          <cell r="A1">
            <v>0</v>
          </cell>
        </row>
      </sheetData>
      <sheetData sheetId="1145">
        <row r="1">
          <cell r="A1" t="str">
            <v>Operating Group</v>
          </cell>
        </row>
      </sheetData>
      <sheetData sheetId="1146">
        <row r="1">
          <cell r="A1">
            <v>0</v>
          </cell>
        </row>
      </sheetData>
      <sheetData sheetId="1147">
        <row r="1">
          <cell r="A1" t="str">
            <v>Operating Group</v>
          </cell>
        </row>
      </sheetData>
      <sheetData sheetId="1148">
        <row r="1">
          <cell r="A1">
            <v>0</v>
          </cell>
        </row>
      </sheetData>
      <sheetData sheetId="1149">
        <row r="1">
          <cell r="A1" t="str">
            <v>Operating Group</v>
          </cell>
        </row>
      </sheetData>
      <sheetData sheetId="1150">
        <row r="1">
          <cell r="A1">
            <v>0</v>
          </cell>
        </row>
      </sheetData>
      <sheetData sheetId="1151">
        <row r="1">
          <cell r="A1">
            <v>0</v>
          </cell>
        </row>
      </sheetData>
      <sheetData sheetId="1152">
        <row r="1">
          <cell r="A1" t="str">
            <v>Operating Group</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t="str">
            <v>Operating Group</v>
          </cell>
        </row>
      </sheetData>
      <sheetData sheetId="1158">
        <row r="1">
          <cell r="A1" t="str">
            <v>Operating Group</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t="str">
            <v>Operating Group</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t="str">
            <v>Operating Group</v>
          </cell>
        </row>
      </sheetData>
      <sheetData sheetId="1172">
        <row r="1">
          <cell r="A1" t="str">
            <v>Operating Group</v>
          </cell>
        </row>
      </sheetData>
      <sheetData sheetId="1173">
        <row r="1">
          <cell r="A1" t="str">
            <v>Operating Group</v>
          </cell>
        </row>
      </sheetData>
      <sheetData sheetId="1174">
        <row r="1">
          <cell r="A1" t="str">
            <v>Operating Group</v>
          </cell>
        </row>
      </sheetData>
      <sheetData sheetId="1175">
        <row r="1">
          <cell r="A1">
            <v>0</v>
          </cell>
        </row>
      </sheetData>
      <sheetData sheetId="1176">
        <row r="1">
          <cell r="A1" t="str">
            <v>Operating Group</v>
          </cell>
        </row>
      </sheetData>
      <sheetData sheetId="1177">
        <row r="1">
          <cell r="A1" t="str">
            <v>Operating Group</v>
          </cell>
        </row>
      </sheetData>
      <sheetData sheetId="1178">
        <row r="1">
          <cell r="A1" t="str">
            <v>Operating Group</v>
          </cell>
        </row>
      </sheetData>
      <sheetData sheetId="1179">
        <row r="1">
          <cell r="A1" t="str">
            <v>Operating Group</v>
          </cell>
        </row>
      </sheetData>
      <sheetData sheetId="1180">
        <row r="1">
          <cell r="A1" t="str">
            <v>Operating Group</v>
          </cell>
        </row>
      </sheetData>
      <sheetData sheetId="1181">
        <row r="1">
          <cell r="A1" t="str">
            <v>Operating Group</v>
          </cell>
        </row>
      </sheetData>
      <sheetData sheetId="1182">
        <row r="1">
          <cell r="A1">
            <v>0</v>
          </cell>
        </row>
      </sheetData>
      <sheetData sheetId="1183">
        <row r="1">
          <cell r="A1" t="str">
            <v>Operating Group</v>
          </cell>
        </row>
      </sheetData>
      <sheetData sheetId="1184">
        <row r="1">
          <cell r="A1" t="str">
            <v>Operating Group</v>
          </cell>
        </row>
      </sheetData>
      <sheetData sheetId="1185">
        <row r="1">
          <cell r="A1" t="str">
            <v>Operating Group</v>
          </cell>
        </row>
      </sheetData>
      <sheetData sheetId="1186">
        <row r="1">
          <cell r="A1" t="str">
            <v>Operating Group</v>
          </cell>
        </row>
      </sheetData>
      <sheetData sheetId="1187">
        <row r="1">
          <cell r="A1">
            <v>0</v>
          </cell>
        </row>
      </sheetData>
      <sheetData sheetId="1188">
        <row r="1">
          <cell r="A1" t="str">
            <v>Operating Group</v>
          </cell>
        </row>
      </sheetData>
      <sheetData sheetId="1189">
        <row r="1">
          <cell r="A1">
            <v>0</v>
          </cell>
        </row>
      </sheetData>
      <sheetData sheetId="1190">
        <row r="1">
          <cell r="A1" t="str">
            <v>Operating Group</v>
          </cell>
        </row>
      </sheetData>
      <sheetData sheetId="1191">
        <row r="1">
          <cell r="A1" t="str">
            <v>Operating Group</v>
          </cell>
        </row>
      </sheetData>
      <sheetData sheetId="1192">
        <row r="1">
          <cell r="A1" t="str">
            <v>Operating Group</v>
          </cell>
        </row>
      </sheetData>
      <sheetData sheetId="1193">
        <row r="1">
          <cell r="A1">
            <v>0</v>
          </cell>
        </row>
      </sheetData>
      <sheetData sheetId="1194">
        <row r="1">
          <cell r="A1" t="str">
            <v>Operating Group</v>
          </cell>
        </row>
      </sheetData>
      <sheetData sheetId="1195">
        <row r="1">
          <cell r="A1">
            <v>0</v>
          </cell>
        </row>
      </sheetData>
      <sheetData sheetId="1196">
        <row r="1">
          <cell r="A1" t="str">
            <v>Operating Group</v>
          </cell>
        </row>
      </sheetData>
      <sheetData sheetId="1197">
        <row r="1">
          <cell r="A1" t="str">
            <v>Operating Group</v>
          </cell>
        </row>
      </sheetData>
      <sheetData sheetId="1198">
        <row r="1">
          <cell r="A1" t="str">
            <v>Operating Group</v>
          </cell>
        </row>
      </sheetData>
      <sheetData sheetId="1199">
        <row r="1">
          <cell r="A1" t="str">
            <v>Operating Group</v>
          </cell>
        </row>
      </sheetData>
      <sheetData sheetId="1200">
        <row r="1">
          <cell r="A1" t="str">
            <v>Operating Group</v>
          </cell>
        </row>
      </sheetData>
      <sheetData sheetId="1201">
        <row r="1">
          <cell r="A1" t="str">
            <v>Operating Group</v>
          </cell>
        </row>
      </sheetData>
      <sheetData sheetId="1202">
        <row r="1">
          <cell r="A1" t="str">
            <v>Operating Group</v>
          </cell>
        </row>
      </sheetData>
      <sheetData sheetId="1203">
        <row r="1">
          <cell r="A1" t="str">
            <v>Operating Group</v>
          </cell>
        </row>
      </sheetData>
      <sheetData sheetId="1204">
        <row r="1">
          <cell r="A1">
            <v>0</v>
          </cell>
        </row>
      </sheetData>
      <sheetData sheetId="1205">
        <row r="1">
          <cell r="A1" t="str">
            <v>Operating Group</v>
          </cell>
        </row>
      </sheetData>
      <sheetData sheetId="1206">
        <row r="1">
          <cell r="A1">
            <v>0</v>
          </cell>
        </row>
      </sheetData>
      <sheetData sheetId="1207">
        <row r="1">
          <cell r="A1" t="str">
            <v>Operating Group</v>
          </cell>
        </row>
      </sheetData>
      <sheetData sheetId="1208">
        <row r="1">
          <cell r="A1" t="str">
            <v>Operating Group</v>
          </cell>
        </row>
      </sheetData>
      <sheetData sheetId="1209">
        <row r="1">
          <cell r="A1" t="str">
            <v>Operating Group</v>
          </cell>
        </row>
      </sheetData>
      <sheetData sheetId="1210">
        <row r="1">
          <cell r="A1">
            <v>0</v>
          </cell>
        </row>
      </sheetData>
      <sheetData sheetId="1211">
        <row r="1">
          <cell r="A1" t="str">
            <v>Operating Group</v>
          </cell>
        </row>
      </sheetData>
      <sheetData sheetId="1212">
        <row r="1">
          <cell r="A1">
            <v>0</v>
          </cell>
        </row>
      </sheetData>
      <sheetData sheetId="1213">
        <row r="1">
          <cell r="A1">
            <v>0</v>
          </cell>
        </row>
      </sheetData>
      <sheetData sheetId="1214">
        <row r="1">
          <cell r="A1" t="str">
            <v>Operating Group</v>
          </cell>
        </row>
      </sheetData>
      <sheetData sheetId="1215">
        <row r="1">
          <cell r="A1">
            <v>0</v>
          </cell>
        </row>
      </sheetData>
      <sheetData sheetId="1216">
        <row r="1">
          <cell r="A1">
            <v>0</v>
          </cell>
        </row>
      </sheetData>
      <sheetData sheetId="1217">
        <row r="1">
          <cell r="A1" t="str">
            <v>Operating Group</v>
          </cell>
        </row>
      </sheetData>
      <sheetData sheetId="1218">
        <row r="1">
          <cell r="A1">
            <v>0</v>
          </cell>
        </row>
      </sheetData>
      <sheetData sheetId="1219">
        <row r="1">
          <cell r="A1">
            <v>0</v>
          </cell>
        </row>
      </sheetData>
      <sheetData sheetId="1220">
        <row r="1">
          <cell r="A1" t="str">
            <v>Operating Group</v>
          </cell>
        </row>
      </sheetData>
      <sheetData sheetId="1221">
        <row r="1">
          <cell r="A1" t="str">
            <v>Operating Group</v>
          </cell>
        </row>
      </sheetData>
      <sheetData sheetId="1222">
        <row r="1">
          <cell r="A1">
            <v>0</v>
          </cell>
        </row>
      </sheetData>
      <sheetData sheetId="1223">
        <row r="1">
          <cell r="A1" t="str">
            <v>Operating Group</v>
          </cell>
        </row>
      </sheetData>
      <sheetData sheetId="1224">
        <row r="1">
          <cell r="A1" t="str">
            <v>Operating Group</v>
          </cell>
        </row>
      </sheetData>
      <sheetData sheetId="1225">
        <row r="1">
          <cell r="A1" t="str">
            <v>Operating Group</v>
          </cell>
        </row>
      </sheetData>
      <sheetData sheetId="1226">
        <row r="1">
          <cell r="A1" t="str">
            <v>Operating Group</v>
          </cell>
        </row>
      </sheetData>
      <sheetData sheetId="1227">
        <row r="1">
          <cell r="A1" t="str">
            <v>Operating Group</v>
          </cell>
        </row>
      </sheetData>
      <sheetData sheetId="1228">
        <row r="1">
          <cell r="A1">
            <v>0</v>
          </cell>
        </row>
      </sheetData>
      <sheetData sheetId="1229">
        <row r="1">
          <cell r="A1" t="str">
            <v>Operating Group</v>
          </cell>
        </row>
      </sheetData>
      <sheetData sheetId="1230">
        <row r="1">
          <cell r="A1">
            <v>0</v>
          </cell>
        </row>
      </sheetData>
      <sheetData sheetId="1231">
        <row r="1">
          <cell r="A1">
            <v>0</v>
          </cell>
        </row>
      </sheetData>
      <sheetData sheetId="1232">
        <row r="1">
          <cell r="A1" t="str">
            <v>Operating Group</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t="str">
            <v>Operating Group</v>
          </cell>
        </row>
      </sheetData>
      <sheetData sheetId="1239">
        <row r="1">
          <cell r="A1" t="str">
            <v>Operating Group</v>
          </cell>
        </row>
      </sheetData>
      <sheetData sheetId="1240">
        <row r="1">
          <cell r="A1" t="str">
            <v>Operating Group</v>
          </cell>
        </row>
      </sheetData>
      <sheetData sheetId="1241">
        <row r="1">
          <cell r="A1">
            <v>0</v>
          </cell>
        </row>
      </sheetData>
      <sheetData sheetId="1242">
        <row r="1">
          <cell r="A1">
            <v>0</v>
          </cell>
        </row>
      </sheetData>
      <sheetData sheetId="1243">
        <row r="1">
          <cell r="A1" t="str">
            <v>Operating Group</v>
          </cell>
        </row>
      </sheetData>
      <sheetData sheetId="1244">
        <row r="1">
          <cell r="A1" t="str">
            <v>Operating Group</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t="str">
            <v>Operating Group</v>
          </cell>
        </row>
      </sheetData>
      <sheetData sheetId="1252">
        <row r="1">
          <cell r="A1">
            <v>0</v>
          </cell>
        </row>
      </sheetData>
      <sheetData sheetId="1253">
        <row r="1">
          <cell r="A1">
            <v>0</v>
          </cell>
        </row>
      </sheetData>
      <sheetData sheetId="1254">
        <row r="1">
          <cell r="A1" t="str">
            <v>Operating Group</v>
          </cell>
        </row>
      </sheetData>
      <sheetData sheetId="1255">
        <row r="1">
          <cell r="A1">
            <v>0</v>
          </cell>
        </row>
      </sheetData>
      <sheetData sheetId="1256">
        <row r="1">
          <cell r="A1" t="str">
            <v>Operating Group</v>
          </cell>
        </row>
      </sheetData>
      <sheetData sheetId="1257">
        <row r="1">
          <cell r="A1" t="str">
            <v>Operating Group</v>
          </cell>
        </row>
      </sheetData>
      <sheetData sheetId="1258">
        <row r="1">
          <cell r="A1" t="str">
            <v>Operating Group</v>
          </cell>
        </row>
      </sheetData>
      <sheetData sheetId="1259">
        <row r="1">
          <cell r="A1" t="str">
            <v>Operating Group</v>
          </cell>
        </row>
      </sheetData>
      <sheetData sheetId="1260">
        <row r="1">
          <cell r="A1" t="str">
            <v>Operating Group</v>
          </cell>
        </row>
      </sheetData>
      <sheetData sheetId="1261">
        <row r="1">
          <cell r="A1" t="str">
            <v>Operating Group</v>
          </cell>
        </row>
      </sheetData>
      <sheetData sheetId="1262">
        <row r="1">
          <cell r="A1">
            <v>0</v>
          </cell>
        </row>
      </sheetData>
      <sheetData sheetId="1263">
        <row r="1">
          <cell r="A1" t="str">
            <v>Operating Group</v>
          </cell>
        </row>
      </sheetData>
      <sheetData sheetId="1264">
        <row r="1">
          <cell r="A1" t="str">
            <v>Operating Group</v>
          </cell>
        </row>
      </sheetData>
      <sheetData sheetId="1265">
        <row r="1">
          <cell r="A1" t="str">
            <v>Operating Group</v>
          </cell>
        </row>
      </sheetData>
      <sheetData sheetId="1266">
        <row r="1">
          <cell r="A1" t="str">
            <v>Operating Group</v>
          </cell>
        </row>
      </sheetData>
      <sheetData sheetId="1267">
        <row r="1">
          <cell r="A1">
            <v>0</v>
          </cell>
        </row>
      </sheetData>
      <sheetData sheetId="1268">
        <row r="1">
          <cell r="A1" t="str">
            <v>Operating Group</v>
          </cell>
        </row>
      </sheetData>
      <sheetData sheetId="1269">
        <row r="1">
          <cell r="A1">
            <v>0</v>
          </cell>
        </row>
      </sheetData>
      <sheetData sheetId="1270">
        <row r="1">
          <cell r="A1">
            <v>0</v>
          </cell>
        </row>
      </sheetData>
      <sheetData sheetId="1271">
        <row r="1">
          <cell r="A1" t="str">
            <v>Operating Group</v>
          </cell>
        </row>
      </sheetData>
      <sheetData sheetId="1272">
        <row r="1">
          <cell r="A1" t="str">
            <v>Operating Group</v>
          </cell>
        </row>
      </sheetData>
      <sheetData sheetId="1273">
        <row r="1">
          <cell r="A1">
            <v>0</v>
          </cell>
        </row>
      </sheetData>
      <sheetData sheetId="1274">
        <row r="1">
          <cell r="A1" t="str">
            <v>Operating Group</v>
          </cell>
        </row>
      </sheetData>
      <sheetData sheetId="1275">
        <row r="1">
          <cell r="A1">
            <v>0</v>
          </cell>
        </row>
      </sheetData>
      <sheetData sheetId="1276">
        <row r="1">
          <cell r="A1" t="str">
            <v>Operating Group</v>
          </cell>
        </row>
      </sheetData>
      <sheetData sheetId="1277">
        <row r="1">
          <cell r="A1" t="str">
            <v>Operating Group</v>
          </cell>
        </row>
      </sheetData>
      <sheetData sheetId="1278">
        <row r="1">
          <cell r="A1">
            <v>0</v>
          </cell>
        </row>
      </sheetData>
      <sheetData sheetId="1279">
        <row r="1">
          <cell r="A1" t="str">
            <v>Operating Group</v>
          </cell>
        </row>
      </sheetData>
      <sheetData sheetId="1280">
        <row r="1">
          <cell r="A1" t="str">
            <v>Operating Group</v>
          </cell>
        </row>
      </sheetData>
      <sheetData sheetId="1281">
        <row r="1">
          <cell r="A1">
            <v>0</v>
          </cell>
        </row>
      </sheetData>
      <sheetData sheetId="1282">
        <row r="1">
          <cell r="A1" t="str">
            <v>Operating Group</v>
          </cell>
        </row>
      </sheetData>
      <sheetData sheetId="1283">
        <row r="1">
          <cell r="A1" t="str">
            <v>Operating Group</v>
          </cell>
        </row>
      </sheetData>
      <sheetData sheetId="1284">
        <row r="1">
          <cell r="A1">
            <v>0</v>
          </cell>
        </row>
      </sheetData>
      <sheetData sheetId="1285">
        <row r="1">
          <cell r="A1" t="str">
            <v>Operating Group</v>
          </cell>
        </row>
      </sheetData>
      <sheetData sheetId="1286">
        <row r="1">
          <cell r="A1">
            <v>0</v>
          </cell>
        </row>
      </sheetData>
      <sheetData sheetId="1287">
        <row r="1">
          <cell r="A1" t="str">
            <v>Operating Group</v>
          </cell>
        </row>
      </sheetData>
      <sheetData sheetId="1288">
        <row r="1">
          <cell r="A1" t="str">
            <v>Operating Group</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t="str">
            <v>Operating Group</v>
          </cell>
        </row>
      </sheetData>
      <sheetData sheetId="1294">
        <row r="1">
          <cell r="A1" t="str">
            <v>Operating Group</v>
          </cell>
        </row>
      </sheetData>
      <sheetData sheetId="1295">
        <row r="1">
          <cell r="A1" t="str">
            <v>Operating Group</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t="str">
            <v>Operating Group</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t="str">
            <v>Operating Group</v>
          </cell>
        </row>
      </sheetData>
      <sheetData sheetId="1309">
        <row r="1">
          <cell r="A1">
            <v>0</v>
          </cell>
        </row>
      </sheetData>
      <sheetData sheetId="1310">
        <row r="1">
          <cell r="A1">
            <v>0</v>
          </cell>
        </row>
      </sheetData>
      <sheetData sheetId="1311">
        <row r="1">
          <cell r="A1" t="str">
            <v>Operating Group</v>
          </cell>
        </row>
      </sheetData>
      <sheetData sheetId="1312">
        <row r="1">
          <cell r="A1" t="str">
            <v>Operating Group</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t="str">
            <v>Operating Group</v>
          </cell>
        </row>
      </sheetData>
      <sheetData sheetId="1318">
        <row r="1">
          <cell r="A1" t="str">
            <v>Operating Group</v>
          </cell>
        </row>
      </sheetData>
      <sheetData sheetId="1319">
        <row r="1">
          <cell r="A1" t="str">
            <v>Operating Group</v>
          </cell>
        </row>
      </sheetData>
      <sheetData sheetId="1320">
        <row r="1">
          <cell r="A1">
            <v>0</v>
          </cell>
        </row>
      </sheetData>
      <sheetData sheetId="1321">
        <row r="1">
          <cell r="A1">
            <v>0</v>
          </cell>
        </row>
      </sheetData>
      <sheetData sheetId="1322">
        <row r="1">
          <cell r="A1">
            <v>0</v>
          </cell>
        </row>
      </sheetData>
      <sheetData sheetId="1323">
        <row r="1">
          <cell r="A1" t="str">
            <v>Operating Group</v>
          </cell>
        </row>
      </sheetData>
      <sheetData sheetId="1324">
        <row r="1">
          <cell r="A1" t="str">
            <v>Operating Group</v>
          </cell>
        </row>
      </sheetData>
      <sheetData sheetId="1325">
        <row r="1">
          <cell r="A1">
            <v>0</v>
          </cell>
        </row>
      </sheetData>
      <sheetData sheetId="1326">
        <row r="1">
          <cell r="A1">
            <v>0</v>
          </cell>
        </row>
      </sheetData>
      <sheetData sheetId="1327">
        <row r="1">
          <cell r="A1">
            <v>0</v>
          </cell>
        </row>
      </sheetData>
      <sheetData sheetId="1328">
        <row r="1">
          <cell r="A1" t="str">
            <v>Operating Group</v>
          </cell>
        </row>
      </sheetData>
      <sheetData sheetId="1329">
        <row r="1">
          <cell r="A1">
            <v>0</v>
          </cell>
        </row>
      </sheetData>
      <sheetData sheetId="1330">
        <row r="1">
          <cell r="A1" t="str">
            <v>Operating Group</v>
          </cell>
        </row>
      </sheetData>
      <sheetData sheetId="1331">
        <row r="1">
          <cell r="A1">
            <v>0</v>
          </cell>
        </row>
      </sheetData>
      <sheetData sheetId="1332">
        <row r="1">
          <cell r="A1" t="str">
            <v>Operating Group</v>
          </cell>
        </row>
      </sheetData>
      <sheetData sheetId="1333">
        <row r="1">
          <cell r="A1">
            <v>0</v>
          </cell>
        </row>
      </sheetData>
      <sheetData sheetId="1334">
        <row r="1">
          <cell r="A1">
            <v>0</v>
          </cell>
        </row>
      </sheetData>
      <sheetData sheetId="1335">
        <row r="1">
          <cell r="A1">
            <v>0</v>
          </cell>
        </row>
      </sheetData>
      <sheetData sheetId="1336">
        <row r="1">
          <cell r="A1" t="str">
            <v>Operating Group</v>
          </cell>
        </row>
      </sheetData>
      <sheetData sheetId="1337">
        <row r="1">
          <cell r="A1" t="str">
            <v>Operating Group</v>
          </cell>
        </row>
      </sheetData>
      <sheetData sheetId="1338">
        <row r="1">
          <cell r="A1" t="str">
            <v>Operating Group</v>
          </cell>
        </row>
      </sheetData>
      <sheetData sheetId="1339">
        <row r="1">
          <cell r="A1" t="str">
            <v>Operating Group</v>
          </cell>
        </row>
      </sheetData>
      <sheetData sheetId="1340">
        <row r="1">
          <cell r="A1" t="str">
            <v>Operating Group</v>
          </cell>
        </row>
      </sheetData>
      <sheetData sheetId="1341">
        <row r="1">
          <cell r="A1">
            <v>0</v>
          </cell>
        </row>
      </sheetData>
      <sheetData sheetId="1342">
        <row r="1">
          <cell r="A1" t="str">
            <v>Operating Group</v>
          </cell>
        </row>
      </sheetData>
      <sheetData sheetId="1343">
        <row r="1">
          <cell r="A1" t="str">
            <v>Operating Group</v>
          </cell>
        </row>
      </sheetData>
      <sheetData sheetId="1344">
        <row r="1">
          <cell r="A1" t="str">
            <v>Operating Group</v>
          </cell>
        </row>
      </sheetData>
      <sheetData sheetId="1345">
        <row r="1">
          <cell r="A1" t="str">
            <v>Operating Group</v>
          </cell>
        </row>
      </sheetData>
      <sheetData sheetId="1346">
        <row r="1">
          <cell r="A1">
            <v>0</v>
          </cell>
        </row>
      </sheetData>
      <sheetData sheetId="1347">
        <row r="1">
          <cell r="A1" t="str">
            <v>Operating Group</v>
          </cell>
        </row>
      </sheetData>
      <sheetData sheetId="1348">
        <row r="1">
          <cell r="A1" t="str">
            <v>Operating Group</v>
          </cell>
        </row>
      </sheetData>
      <sheetData sheetId="1349">
        <row r="1">
          <cell r="A1">
            <v>0</v>
          </cell>
        </row>
      </sheetData>
      <sheetData sheetId="1350">
        <row r="1">
          <cell r="A1" t="str">
            <v>Operating Group</v>
          </cell>
        </row>
      </sheetData>
      <sheetData sheetId="1351">
        <row r="1">
          <cell r="A1" t="str">
            <v>Operating Group</v>
          </cell>
        </row>
      </sheetData>
      <sheetData sheetId="1352">
        <row r="1">
          <cell r="A1" t="str">
            <v>Operating Group</v>
          </cell>
        </row>
      </sheetData>
      <sheetData sheetId="1353">
        <row r="1">
          <cell r="A1">
            <v>0</v>
          </cell>
        </row>
      </sheetData>
      <sheetData sheetId="1354">
        <row r="1">
          <cell r="A1" t="str">
            <v>Operating Group</v>
          </cell>
        </row>
      </sheetData>
      <sheetData sheetId="1355">
        <row r="1">
          <cell r="A1">
            <v>0</v>
          </cell>
        </row>
      </sheetData>
      <sheetData sheetId="1356">
        <row r="1">
          <cell r="A1">
            <v>0</v>
          </cell>
        </row>
      </sheetData>
      <sheetData sheetId="1357">
        <row r="1">
          <cell r="A1">
            <v>0</v>
          </cell>
        </row>
      </sheetData>
      <sheetData sheetId="1358">
        <row r="1">
          <cell r="A1" t="str">
            <v>Operating Group</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t="str">
            <v>Operating Group</v>
          </cell>
        </row>
      </sheetData>
      <sheetData sheetId="1364">
        <row r="1">
          <cell r="A1" t="str">
            <v>Operating Group</v>
          </cell>
        </row>
      </sheetData>
      <sheetData sheetId="1365">
        <row r="1">
          <cell r="A1" t="str">
            <v>Operating Group</v>
          </cell>
        </row>
      </sheetData>
      <sheetData sheetId="1366">
        <row r="1">
          <cell r="A1" t="str">
            <v>Operating Group</v>
          </cell>
        </row>
      </sheetData>
      <sheetData sheetId="1367">
        <row r="1">
          <cell r="A1">
            <v>0</v>
          </cell>
        </row>
      </sheetData>
      <sheetData sheetId="1368">
        <row r="1">
          <cell r="A1">
            <v>0</v>
          </cell>
        </row>
      </sheetData>
      <sheetData sheetId="1369">
        <row r="1">
          <cell r="A1" t="str">
            <v>Operating Group</v>
          </cell>
        </row>
      </sheetData>
      <sheetData sheetId="1370">
        <row r="1">
          <cell r="A1" t="str">
            <v>Operating Group</v>
          </cell>
        </row>
      </sheetData>
      <sheetData sheetId="1371">
        <row r="1">
          <cell r="A1" t="str">
            <v>Operating Group</v>
          </cell>
        </row>
      </sheetData>
      <sheetData sheetId="1372">
        <row r="1">
          <cell r="A1" t="str">
            <v>Operating Group</v>
          </cell>
        </row>
      </sheetData>
      <sheetData sheetId="1373">
        <row r="1">
          <cell r="A1">
            <v>0</v>
          </cell>
        </row>
      </sheetData>
      <sheetData sheetId="1374">
        <row r="1">
          <cell r="A1">
            <v>0</v>
          </cell>
        </row>
      </sheetData>
      <sheetData sheetId="1375">
        <row r="1">
          <cell r="A1" t="str">
            <v>Operating Group</v>
          </cell>
        </row>
      </sheetData>
      <sheetData sheetId="1376">
        <row r="1">
          <cell r="A1" t="str">
            <v>Operating Group</v>
          </cell>
        </row>
      </sheetData>
      <sheetData sheetId="1377">
        <row r="1">
          <cell r="A1" t="str">
            <v>Operating Group</v>
          </cell>
        </row>
      </sheetData>
      <sheetData sheetId="1378">
        <row r="1">
          <cell r="A1" t="str">
            <v>Operating Group</v>
          </cell>
        </row>
      </sheetData>
      <sheetData sheetId="1379">
        <row r="1">
          <cell r="A1">
            <v>0</v>
          </cell>
        </row>
      </sheetData>
      <sheetData sheetId="1380" refreshError="1"/>
      <sheetData sheetId="1381">
        <row r="1">
          <cell r="A1">
            <v>0</v>
          </cell>
        </row>
      </sheetData>
      <sheetData sheetId="1382">
        <row r="1">
          <cell r="A1" t="str">
            <v>Operating Group</v>
          </cell>
        </row>
      </sheetData>
      <sheetData sheetId="1383">
        <row r="1">
          <cell r="A1" t="str">
            <v>Operating Group</v>
          </cell>
        </row>
      </sheetData>
      <sheetData sheetId="1384">
        <row r="1">
          <cell r="A1" t="str">
            <v>Operating Group</v>
          </cell>
        </row>
      </sheetData>
      <sheetData sheetId="1385">
        <row r="1">
          <cell r="A1" t="str">
            <v>Operating Group</v>
          </cell>
        </row>
      </sheetData>
      <sheetData sheetId="1386">
        <row r="1">
          <cell r="A1" t="str">
            <v>Operating Group</v>
          </cell>
        </row>
      </sheetData>
      <sheetData sheetId="1387">
        <row r="1">
          <cell r="A1" t="str">
            <v>Operating Group</v>
          </cell>
        </row>
      </sheetData>
      <sheetData sheetId="1388">
        <row r="1">
          <cell r="A1" t="str">
            <v>Operating Group</v>
          </cell>
        </row>
      </sheetData>
      <sheetData sheetId="1389">
        <row r="1">
          <cell r="A1" t="str">
            <v>Operating Group</v>
          </cell>
        </row>
      </sheetData>
      <sheetData sheetId="1390">
        <row r="1">
          <cell r="A1" t="str">
            <v>Operating Group</v>
          </cell>
        </row>
      </sheetData>
      <sheetData sheetId="1391">
        <row r="1">
          <cell r="A1" t="str">
            <v>Operating Group</v>
          </cell>
        </row>
      </sheetData>
      <sheetData sheetId="1392">
        <row r="1">
          <cell r="A1" t="str">
            <v>Operating Group</v>
          </cell>
        </row>
      </sheetData>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ow r="1">
          <cell r="A1" t="str">
            <v>Operating Group</v>
          </cell>
        </row>
      </sheetData>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ow r="1">
          <cell r="A1" t="str">
            <v>Operating Group</v>
          </cell>
        </row>
      </sheetData>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ow r="1">
          <cell r="A1" t="str">
            <v>Operating Group</v>
          </cell>
        </row>
      </sheetData>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A1" t="str">
            <v>Operating Group</v>
          </cell>
        </row>
      </sheetData>
      <sheetData sheetId="1493">
        <row r="1">
          <cell r="A1" t="str">
            <v>Operating Group</v>
          </cell>
        </row>
      </sheetData>
      <sheetData sheetId="1494">
        <row r="1">
          <cell r="A1" t="str">
            <v>Operating Group</v>
          </cell>
        </row>
      </sheetData>
      <sheetData sheetId="1495">
        <row r="1">
          <cell r="A1" t="str">
            <v>Operating Group</v>
          </cell>
        </row>
      </sheetData>
      <sheetData sheetId="1496">
        <row r="1">
          <cell r="A1" t="str">
            <v>Operating Group</v>
          </cell>
        </row>
      </sheetData>
      <sheetData sheetId="1497">
        <row r="1">
          <cell r="A1" t="str">
            <v>Operating Group</v>
          </cell>
        </row>
      </sheetData>
      <sheetData sheetId="1498">
        <row r="3">
          <cell r="BC3" t="str">
            <v>QUOTATION  NO.   :</v>
          </cell>
        </row>
      </sheetData>
      <sheetData sheetId="1499">
        <row r="3">
          <cell r="BC3" t="str">
            <v>QUOTATION  NO.   :</v>
          </cell>
        </row>
      </sheetData>
      <sheetData sheetId="1500">
        <row r="3">
          <cell r="BC3" t="str">
            <v>QUOTATION  NO.   :</v>
          </cell>
        </row>
      </sheetData>
      <sheetData sheetId="1501">
        <row r="3">
          <cell r="BC3" t="str">
            <v>QUOTATION  NO.   :</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ow r="3">
          <cell r="BC3" t="str">
            <v>QUOTATION  NO.   :</v>
          </cell>
        </row>
      </sheetData>
      <sheetData sheetId="1524">
        <row r="1">
          <cell r="A1" t="str">
            <v>Operating Group</v>
          </cell>
        </row>
      </sheetData>
      <sheetData sheetId="1525">
        <row r="3">
          <cell r="BC3" t="str">
            <v>QUOTATION  NO.   :</v>
          </cell>
        </row>
      </sheetData>
      <sheetData sheetId="1526">
        <row r="3">
          <cell r="BC3" t="str">
            <v>QUOTATION  NO.   :</v>
          </cell>
        </row>
      </sheetData>
      <sheetData sheetId="1527">
        <row r="3">
          <cell r="BC3" t="str">
            <v>QUOTATION  NO.   :</v>
          </cell>
        </row>
      </sheetData>
      <sheetData sheetId="1528">
        <row r="3">
          <cell r="BC3" t="str">
            <v>QUOTATION  NO.   :</v>
          </cell>
        </row>
      </sheetData>
      <sheetData sheetId="1529">
        <row r="3">
          <cell r="BC3" t="str">
            <v>QUOTATION  NO.   :</v>
          </cell>
        </row>
      </sheetData>
      <sheetData sheetId="1530">
        <row r="3">
          <cell r="BC3" t="str">
            <v>QUOTATION  NO.   :</v>
          </cell>
        </row>
      </sheetData>
      <sheetData sheetId="1531">
        <row r="3">
          <cell r="BC3" t="str">
            <v>QUOTATION  NO.   :</v>
          </cell>
        </row>
      </sheetData>
      <sheetData sheetId="1532">
        <row r="3">
          <cell r="BC3" t="str">
            <v>QUOTATION  NO.   :</v>
          </cell>
        </row>
      </sheetData>
      <sheetData sheetId="1533">
        <row r="3">
          <cell r="BC3" t="str">
            <v>QUOTATION  NO.   :</v>
          </cell>
        </row>
      </sheetData>
      <sheetData sheetId="1534">
        <row r="3">
          <cell r="BC3" t="str">
            <v>QUOTATION  NO.   :</v>
          </cell>
        </row>
      </sheetData>
      <sheetData sheetId="1535">
        <row r="3">
          <cell r="BC3" t="str">
            <v>QUOTATION  NO.   :</v>
          </cell>
        </row>
      </sheetData>
      <sheetData sheetId="1536">
        <row r="3">
          <cell r="BC3" t="str">
            <v>QUOTATION  NO.   :</v>
          </cell>
        </row>
      </sheetData>
      <sheetData sheetId="1537">
        <row r="3">
          <cell r="BC3" t="str">
            <v>QUOTATION  NO.   :</v>
          </cell>
        </row>
      </sheetData>
      <sheetData sheetId="1538">
        <row r="3">
          <cell r="BC3" t="str">
            <v>QUOTATION  NO.   :</v>
          </cell>
        </row>
      </sheetData>
      <sheetData sheetId="1539">
        <row r="3">
          <cell r="BC3" t="str">
            <v>QUOTATION  NO.   :</v>
          </cell>
        </row>
      </sheetData>
      <sheetData sheetId="1540">
        <row r="3">
          <cell r="BC3" t="str">
            <v>QUOTATION  NO.   :</v>
          </cell>
        </row>
      </sheetData>
      <sheetData sheetId="1541">
        <row r="3">
          <cell r="BC3" t="str">
            <v>QUOTATION  NO.   :</v>
          </cell>
        </row>
      </sheetData>
      <sheetData sheetId="1542">
        <row r="3">
          <cell r="BC3" t="str">
            <v>QUOTATION  NO.   :</v>
          </cell>
        </row>
      </sheetData>
      <sheetData sheetId="1543">
        <row r="3">
          <cell r="BC3" t="str">
            <v>QUOTATION  NO.   :</v>
          </cell>
        </row>
      </sheetData>
      <sheetData sheetId="1544">
        <row r="3">
          <cell r="BC3" t="str">
            <v>QUOTATION  NO.   :</v>
          </cell>
        </row>
      </sheetData>
      <sheetData sheetId="1545">
        <row r="3">
          <cell r="BC3" t="str">
            <v>QUOTATION  NO.   :</v>
          </cell>
        </row>
      </sheetData>
      <sheetData sheetId="1546">
        <row r="3">
          <cell r="BC3" t="str">
            <v>QUOTATION  NO.   :</v>
          </cell>
        </row>
      </sheetData>
      <sheetData sheetId="1547">
        <row r="3">
          <cell r="BC3" t="str">
            <v>QUOTATION  NO.   :</v>
          </cell>
        </row>
      </sheetData>
      <sheetData sheetId="1548">
        <row r="3">
          <cell r="BC3" t="str">
            <v>QUOTATION  NO.   :</v>
          </cell>
        </row>
      </sheetData>
      <sheetData sheetId="1549">
        <row r="3">
          <cell r="BC3" t="str">
            <v>QUOTATION  NO.   :</v>
          </cell>
        </row>
      </sheetData>
      <sheetData sheetId="1550">
        <row r="3">
          <cell r="BC3" t="str">
            <v>QUOTATION  NO.   :</v>
          </cell>
        </row>
      </sheetData>
      <sheetData sheetId="1551">
        <row r="3">
          <cell r="BC3" t="str">
            <v>QUOTATION  NO.   :</v>
          </cell>
        </row>
      </sheetData>
      <sheetData sheetId="1552">
        <row r="3">
          <cell r="BC3" t="str">
            <v>QUOTATION  NO.   :</v>
          </cell>
        </row>
      </sheetData>
      <sheetData sheetId="1553">
        <row r="3">
          <cell r="BC3" t="str">
            <v>QUOTATION  NO.   :</v>
          </cell>
        </row>
      </sheetData>
      <sheetData sheetId="1554">
        <row r="3">
          <cell r="BC3" t="str">
            <v>QUOTATION  NO.   :</v>
          </cell>
        </row>
      </sheetData>
      <sheetData sheetId="1555">
        <row r="3">
          <cell r="BC3" t="str">
            <v>QUOTATION  NO.   :</v>
          </cell>
        </row>
      </sheetData>
      <sheetData sheetId="1556">
        <row r="3">
          <cell r="BC3" t="str">
            <v>QUOTATION  NO.   :</v>
          </cell>
        </row>
      </sheetData>
      <sheetData sheetId="1557">
        <row r="3">
          <cell r="BC3" t="str">
            <v>QUOTATION  NO.   :</v>
          </cell>
        </row>
      </sheetData>
      <sheetData sheetId="1558">
        <row r="3">
          <cell r="BC3" t="str">
            <v>QUOTATION  NO.   :</v>
          </cell>
        </row>
      </sheetData>
      <sheetData sheetId="1559">
        <row r="3">
          <cell r="BC3" t="str">
            <v>QUOTATION  NO.   :</v>
          </cell>
        </row>
      </sheetData>
      <sheetData sheetId="1560">
        <row r="3">
          <cell r="BC3" t="str">
            <v>QUOTATION  NO.   :</v>
          </cell>
        </row>
      </sheetData>
      <sheetData sheetId="1561">
        <row r="3">
          <cell r="BC3" t="str">
            <v>QUOTATION  NO.   :</v>
          </cell>
        </row>
      </sheetData>
      <sheetData sheetId="1562">
        <row r="3">
          <cell r="BC3" t="str">
            <v>QUOTATION  NO.   :</v>
          </cell>
        </row>
      </sheetData>
      <sheetData sheetId="1563">
        <row r="3">
          <cell r="BC3" t="str">
            <v>QUOTATION  NO.   :</v>
          </cell>
        </row>
      </sheetData>
      <sheetData sheetId="1564">
        <row r="3">
          <cell r="BC3" t="str">
            <v>QUOTATION  NO.   :</v>
          </cell>
        </row>
      </sheetData>
      <sheetData sheetId="1565">
        <row r="3">
          <cell r="BC3" t="str">
            <v>QUOTATION  NO.   :</v>
          </cell>
        </row>
      </sheetData>
      <sheetData sheetId="1566">
        <row r="3">
          <cell r="BC3" t="str">
            <v>QUOTATION  NO.   :</v>
          </cell>
        </row>
      </sheetData>
      <sheetData sheetId="1567">
        <row r="3">
          <cell r="BC3" t="str">
            <v>QUOTATION  NO.   :</v>
          </cell>
        </row>
      </sheetData>
      <sheetData sheetId="1568">
        <row r="3">
          <cell r="BC3" t="str">
            <v>QUOTATION  NO.   :</v>
          </cell>
        </row>
      </sheetData>
      <sheetData sheetId="1569">
        <row r="3">
          <cell r="BC3" t="str">
            <v>QUOTATION  NO.   :</v>
          </cell>
        </row>
      </sheetData>
      <sheetData sheetId="1570">
        <row r="3">
          <cell r="BC3" t="str">
            <v>QUOTATION  NO.   :</v>
          </cell>
        </row>
      </sheetData>
      <sheetData sheetId="1571">
        <row r="3">
          <cell r="BC3" t="str">
            <v>QUOTATION  NO.   :</v>
          </cell>
        </row>
      </sheetData>
      <sheetData sheetId="1572">
        <row r="3">
          <cell r="BC3" t="str">
            <v>QUOTATION  NO.   :</v>
          </cell>
        </row>
      </sheetData>
      <sheetData sheetId="1573">
        <row r="3">
          <cell r="BC3" t="str">
            <v>QUOTATION  NO.   :</v>
          </cell>
        </row>
      </sheetData>
      <sheetData sheetId="1574">
        <row r="3">
          <cell r="BC3" t="str">
            <v>QUOTATION  NO.   :</v>
          </cell>
        </row>
      </sheetData>
      <sheetData sheetId="1575">
        <row r="3">
          <cell r="BC3" t="str">
            <v>QUOTATION  NO.   :</v>
          </cell>
        </row>
      </sheetData>
      <sheetData sheetId="1576">
        <row r="3">
          <cell r="BC3" t="str">
            <v>QUOTATION  NO.   :</v>
          </cell>
        </row>
      </sheetData>
      <sheetData sheetId="1577">
        <row r="3">
          <cell r="BC3" t="str">
            <v>QUOTATION  NO.   :</v>
          </cell>
        </row>
      </sheetData>
      <sheetData sheetId="1578">
        <row r="3">
          <cell r="BC3" t="str">
            <v>QUOTATION  NO.   :</v>
          </cell>
        </row>
      </sheetData>
      <sheetData sheetId="1579">
        <row r="3">
          <cell r="BC3" t="str">
            <v>QUOTATION  NO.   :</v>
          </cell>
        </row>
      </sheetData>
      <sheetData sheetId="1580">
        <row r="3">
          <cell r="BC3" t="str">
            <v>QUOTATION  NO.   :</v>
          </cell>
        </row>
      </sheetData>
      <sheetData sheetId="1581">
        <row r="3">
          <cell r="BC3" t="str">
            <v>QUOTATION  NO.   :</v>
          </cell>
        </row>
      </sheetData>
      <sheetData sheetId="1582">
        <row r="3">
          <cell r="BC3" t="str">
            <v>QUOTATION  NO.   :</v>
          </cell>
        </row>
      </sheetData>
      <sheetData sheetId="1583">
        <row r="3">
          <cell r="BC3" t="str">
            <v>QUOTATION  NO.   :</v>
          </cell>
        </row>
      </sheetData>
      <sheetData sheetId="1584">
        <row r="3">
          <cell r="BC3" t="str">
            <v>QUOTATION  NO.   :</v>
          </cell>
        </row>
      </sheetData>
      <sheetData sheetId="1585">
        <row r="3">
          <cell r="BC3" t="str">
            <v>QUOTATION  NO.   :</v>
          </cell>
        </row>
      </sheetData>
      <sheetData sheetId="1586">
        <row r="3">
          <cell r="BC3" t="str">
            <v>QUOTATION  NO.   :</v>
          </cell>
        </row>
      </sheetData>
      <sheetData sheetId="1587">
        <row r="3">
          <cell r="BC3" t="str">
            <v>QUOTATION  NO.   :</v>
          </cell>
        </row>
      </sheetData>
      <sheetData sheetId="1588">
        <row r="3">
          <cell r="BC3" t="str">
            <v>QUOTATION  NO.   :</v>
          </cell>
        </row>
      </sheetData>
      <sheetData sheetId="1589">
        <row r="3">
          <cell r="BC3" t="str">
            <v>QUOTATION  NO.   :</v>
          </cell>
        </row>
      </sheetData>
      <sheetData sheetId="1590">
        <row r="3">
          <cell r="BC3" t="str">
            <v>QUOTATION  NO.   :</v>
          </cell>
        </row>
      </sheetData>
      <sheetData sheetId="1591">
        <row r="3">
          <cell r="BC3" t="str">
            <v>QUOTATION  NO.   :</v>
          </cell>
        </row>
      </sheetData>
      <sheetData sheetId="1592">
        <row r="3">
          <cell r="BC3" t="str">
            <v>QUOTATION  NO.   :</v>
          </cell>
        </row>
      </sheetData>
      <sheetData sheetId="1593">
        <row r="3">
          <cell r="BC3" t="str">
            <v>QUOTATION  NO.   :</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ow r="3">
          <cell r="BC3" t="str">
            <v>QUOTATION  NO.   :</v>
          </cell>
        </row>
      </sheetData>
      <sheetData sheetId="1611">
        <row r="3">
          <cell r="BC3" t="str">
            <v>QUOTATION  NO.   :</v>
          </cell>
        </row>
      </sheetData>
      <sheetData sheetId="1612">
        <row r="3">
          <cell r="BC3" t="str">
            <v>QUOTATION  NO.   :</v>
          </cell>
        </row>
      </sheetData>
      <sheetData sheetId="1613">
        <row r="3">
          <cell r="BC3" t="str">
            <v>QUOTATION  NO.   :</v>
          </cell>
        </row>
      </sheetData>
      <sheetData sheetId="1614">
        <row r="3">
          <cell r="BC3" t="str">
            <v>QUOTATION  NO.   :</v>
          </cell>
        </row>
      </sheetData>
      <sheetData sheetId="1615">
        <row r="3">
          <cell r="BC3" t="str">
            <v>QUOTATION  NO.   :</v>
          </cell>
        </row>
      </sheetData>
      <sheetData sheetId="1616">
        <row r="3">
          <cell r="BC3" t="str">
            <v>QUOTATION  NO.   :</v>
          </cell>
        </row>
      </sheetData>
      <sheetData sheetId="1617">
        <row r="3">
          <cell r="BC3" t="str">
            <v>QUOTATION  NO.   :</v>
          </cell>
        </row>
      </sheetData>
      <sheetData sheetId="1618">
        <row r="3">
          <cell r="BC3" t="str">
            <v>QUOTATION  NO.   :</v>
          </cell>
        </row>
      </sheetData>
      <sheetData sheetId="1619">
        <row r="3">
          <cell r="BC3" t="str">
            <v>QUOTATION  NO.   :</v>
          </cell>
        </row>
      </sheetData>
      <sheetData sheetId="1620">
        <row r="3">
          <cell r="BC3" t="str">
            <v>QUOTATION  NO.   :</v>
          </cell>
        </row>
      </sheetData>
      <sheetData sheetId="1621">
        <row r="3">
          <cell r="BC3" t="str">
            <v>QUOTATION  NO.   :</v>
          </cell>
        </row>
      </sheetData>
      <sheetData sheetId="1622">
        <row r="3">
          <cell r="BC3" t="str">
            <v>QUOTATION  NO.   :</v>
          </cell>
        </row>
      </sheetData>
      <sheetData sheetId="1623">
        <row r="3">
          <cell r="BC3" t="str">
            <v>QUOTATION  NO.   :</v>
          </cell>
        </row>
      </sheetData>
      <sheetData sheetId="1624">
        <row r="3">
          <cell r="BC3" t="str">
            <v>QUOTATION  NO.   :</v>
          </cell>
        </row>
      </sheetData>
      <sheetData sheetId="1625">
        <row r="3">
          <cell r="BC3" t="str">
            <v>QUOTATION  NO.   :</v>
          </cell>
        </row>
      </sheetData>
      <sheetData sheetId="1626">
        <row r="3">
          <cell r="BC3" t="str">
            <v>QUOTATION  NO.   :</v>
          </cell>
        </row>
      </sheetData>
      <sheetData sheetId="1627">
        <row r="3">
          <cell r="BC3" t="str">
            <v>QUOTATION  NO.   :</v>
          </cell>
        </row>
      </sheetData>
      <sheetData sheetId="1628">
        <row r="3">
          <cell r="BC3" t="str">
            <v>QUOTATION  NO.   :</v>
          </cell>
        </row>
      </sheetData>
      <sheetData sheetId="1629">
        <row r="3">
          <cell r="BC3" t="str">
            <v>QUOTATION  NO.   :</v>
          </cell>
        </row>
      </sheetData>
      <sheetData sheetId="1630">
        <row r="3">
          <cell r="BC3" t="str">
            <v>QUOTATION  NO.   :</v>
          </cell>
        </row>
      </sheetData>
      <sheetData sheetId="1631">
        <row r="3">
          <cell r="BC3" t="str">
            <v>QUOTATION  NO.   :</v>
          </cell>
        </row>
      </sheetData>
      <sheetData sheetId="1632">
        <row r="3">
          <cell r="BC3" t="str">
            <v>QUOTATION  NO.   :</v>
          </cell>
        </row>
      </sheetData>
      <sheetData sheetId="1633">
        <row r="3">
          <cell r="BC3" t="str">
            <v>QUOTATION  NO.   :</v>
          </cell>
        </row>
      </sheetData>
      <sheetData sheetId="1634">
        <row r="3">
          <cell r="BC3" t="str">
            <v>QUOTATION  NO.   :</v>
          </cell>
        </row>
      </sheetData>
      <sheetData sheetId="1635">
        <row r="3">
          <cell r="BC3" t="str">
            <v>QUOTATION  NO.   :</v>
          </cell>
        </row>
      </sheetData>
      <sheetData sheetId="1636">
        <row r="3">
          <cell r="BC3" t="str">
            <v>QUOTATION  NO.   :</v>
          </cell>
        </row>
      </sheetData>
      <sheetData sheetId="1637">
        <row r="3">
          <cell r="BC3" t="str">
            <v>QUOTATION  NO.   :</v>
          </cell>
        </row>
      </sheetData>
      <sheetData sheetId="1638">
        <row r="3">
          <cell r="BC3" t="str">
            <v>QUOTATION  NO.   :</v>
          </cell>
        </row>
      </sheetData>
      <sheetData sheetId="1639">
        <row r="3">
          <cell r="BC3" t="str">
            <v>QUOTATION  NO.   :</v>
          </cell>
        </row>
      </sheetData>
      <sheetData sheetId="1640">
        <row r="3">
          <cell r="BC3" t="str">
            <v>QUOTATION  NO.   :</v>
          </cell>
        </row>
      </sheetData>
      <sheetData sheetId="1641">
        <row r="3">
          <cell r="BC3" t="str">
            <v>QUOTATION  NO.   :</v>
          </cell>
        </row>
      </sheetData>
      <sheetData sheetId="1642">
        <row r="3">
          <cell r="BC3" t="str">
            <v>QUOTATION  NO.   :</v>
          </cell>
        </row>
      </sheetData>
      <sheetData sheetId="1643">
        <row r="3">
          <cell r="BC3" t="str">
            <v>QUOTATION  NO.   :</v>
          </cell>
        </row>
      </sheetData>
      <sheetData sheetId="1644">
        <row r="3">
          <cell r="BC3" t="str">
            <v>QUOTATION  NO.   :</v>
          </cell>
        </row>
      </sheetData>
      <sheetData sheetId="1645">
        <row r="3">
          <cell r="BC3" t="str">
            <v>QUOTATION  NO.   :</v>
          </cell>
        </row>
      </sheetData>
      <sheetData sheetId="1646">
        <row r="3">
          <cell r="BC3" t="str">
            <v>QUOTATION  NO.   :</v>
          </cell>
        </row>
      </sheetData>
      <sheetData sheetId="1647">
        <row r="3">
          <cell r="BC3" t="str">
            <v>QUOTATION  NO.   :</v>
          </cell>
        </row>
      </sheetData>
      <sheetData sheetId="1648">
        <row r="3">
          <cell r="BC3" t="str">
            <v>QUOTATION  NO.   :</v>
          </cell>
        </row>
      </sheetData>
      <sheetData sheetId="1649">
        <row r="3">
          <cell r="BC3" t="str">
            <v>QUOTATION  NO.   :</v>
          </cell>
        </row>
      </sheetData>
      <sheetData sheetId="1650">
        <row r="3">
          <cell r="BC3" t="str">
            <v>QUOTATION  NO.   :</v>
          </cell>
        </row>
      </sheetData>
      <sheetData sheetId="1651">
        <row r="3">
          <cell r="BC3" t="str">
            <v>QUOTATION  NO.   :</v>
          </cell>
        </row>
      </sheetData>
      <sheetData sheetId="1652">
        <row r="3">
          <cell r="BC3" t="str">
            <v>QUOTATION  NO.   :</v>
          </cell>
        </row>
      </sheetData>
      <sheetData sheetId="1653">
        <row r="3">
          <cell r="BC3" t="str">
            <v>QUOTATION  NO.   :</v>
          </cell>
        </row>
      </sheetData>
      <sheetData sheetId="1654">
        <row r="3">
          <cell r="BC3" t="str">
            <v>QUOTATION  NO.   :</v>
          </cell>
        </row>
      </sheetData>
      <sheetData sheetId="1655">
        <row r="3">
          <cell r="BC3" t="str">
            <v>QUOTATION  NO.   :</v>
          </cell>
        </row>
      </sheetData>
      <sheetData sheetId="1656">
        <row r="3">
          <cell r="BC3" t="str">
            <v>QUOTATION  NO.   :</v>
          </cell>
        </row>
      </sheetData>
      <sheetData sheetId="1657">
        <row r="3">
          <cell r="BC3" t="str">
            <v>QUOTATION  NO.   :</v>
          </cell>
        </row>
      </sheetData>
      <sheetData sheetId="1658">
        <row r="3">
          <cell r="BC3" t="str">
            <v>QUOTATION  NO.   :</v>
          </cell>
        </row>
      </sheetData>
      <sheetData sheetId="1659">
        <row r="3">
          <cell r="BC3" t="str">
            <v>QUOTATION  NO.   :</v>
          </cell>
        </row>
      </sheetData>
      <sheetData sheetId="1660">
        <row r="3">
          <cell r="BC3" t="str">
            <v>QUOTATION  NO.   :</v>
          </cell>
        </row>
      </sheetData>
      <sheetData sheetId="1661">
        <row r="3">
          <cell r="BC3" t="str">
            <v>QUOTATION  NO.   :</v>
          </cell>
        </row>
      </sheetData>
      <sheetData sheetId="1662">
        <row r="3">
          <cell r="BC3" t="str">
            <v>QUOTATION  NO.   :</v>
          </cell>
        </row>
      </sheetData>
      <sheetData sheetId="1663">
        <row r="3">
          <cell r="BC3" t="str">
            <v>QUOTATION  NO.   :</v>
          </cell>
        </row>
      </sheetData>
      <sheetData sheetId="1664">
        <row r="3">
          <cell r="BC3" t="str">
            <v>QUOTATION  NO.   :</v>
          </cell>
        </row>
      </sheetData>
      <sheetData sheetId="1665">
        <row r="3">
          <cell r="BC3" t="str">
            <v>QUOTATION  NO.   :</v>
          </cell>
        </row>
      </sheetData>
      <sheetData sheetId="1666">
        <row r="3">
          <cell r="BC3" t="str">
            <v>QUOTATION  NO.   :</v>
          </cell>
        </row>
      </sheetData>
      <sheetData sheetId="1667">
        <row r="3">
          <cell r="BC3" t="str">
            <v>QUOTATION  NO.   :</v>
          </cell>
        </row>
      </sheetData>
      <sheetData sheetId="1668">
        <row r="3">
          <cell r="BC3" t="str">
            <v>QUOTATION  NO.   :</v>
          </cell>
        </row>
      </sheetData>
      <sheetData sheetId="1669">
        <row r="3">
          <cell r="BC3" t="str">
            <v>QUOTATION  NO.   :</v>
          </cell>
        </row>
      </sheetData>
      <sheetData sheetId="1670">
        <row r="3">
          <cell r="BC3" t="str">
            <v>QUOTATION  NO.   :</v>
          </cell>
        </row>
      </sheetData>
      <sheetData sheetId="1671">
        <row r="3">
          <cell r="BC3" t="str">
            <v>QUOTATION  NO.   :</v>
          </cell>
        </row>
      </sheetData>
      <sheetData sheetId="1672">
        <row r="3">
          <cell r="BC3" t="str">
            <v>QUOTATION  NO.   :</v>
          </cell>
        </row>
      </sheetData>
      <sheetData sheetId="1673">
        <row r="3">
          <cell r="BC3" t="str">
            <v>QUOTATION  NO.   :</v>
          </cell>
        </row>
      </sheetData>
      <sheetData sheetId="1674">
        <row r="3">
          <cell r="BC3" t="str">
            <v>QUOTATION  NO.   :</v>
          </cell>
        </row>
      </sheetData>
      <sheetData sheetId="1675">
        <row r="3">
          <cell r="BC3" t="str">
            <v>QUOTATION  NO.   :</v>
          </cell>
        </row>
      </sheetData>
      <sheetData sheetId="1676">
        <row r="3">
          <cell r="BC3" t="str">
            <v>QUOTATION  NO.   :</v>
          </cell>
        </row>
      </sheetData>
      <sheetData sheetId="1677">
        <row r="3">
          <cell r="BC3" t="str">
            <v>QUOTATION  NO.   :</v>
          </cell>
        </row>
      </sheetData>
      <sheetData sheetId="1678">
        <row r="3">
          <cell r="BC3" t="str">
            <v>QUOTATION  NO.   :</v>
          </cell>
        </row>
      </sheetData>
      <sheetData sheetId="1679">
        <row r="3">
          <cell r="BC3" t="str">
            <v>QUOTATION  NO.   :</v>
          </cell>
        </row>
      </sheetData>
      <sheetData sheetId="1680">
        <row r="3">
          <cell r="BC3" t="str">
            <v>QUOTATION  NO.   :</v>
          </cell>
        </row>
      </sheetData>
      <sheetData sheetId="1681">
        <row r="3">
          <cell r="BC3" t="str">
            <v>QUOTATION  NO.   :</v>
          </cell>
        </row>
      </sheetData>
      <sheetData sheetId="1682">
        <row r="3">
          <cell r="BC3" t="str">
            <v>QUOTATION  NO.   :</v>
          </cell>
        </row>
      </sheetData>
      <sheetData sheetId="1683">
        <row r="3">
          <cell r="BC3" t="str">
            <v>QUOTATION  NO.   :</v>
          </cell>
        </row>
      </sheetData>
      <sheetData sheetId="1684">
        <row r="3">
          <cell r="BC3" t="str">
            <v>QUOTATION  NO.   :</v>
          </cell>
        </row>
      </sheetData>
      <sheetData sheetId="1685">
        <row r="3">
          <cell r="BC3" t="str">
            <v>QUOTATION  NO.   :</v>
          </cell>
        </row>
      </sheetData>
      <sheetData sheetId="1686">
        <row r="3">
          <cell r="BC3" t="str">
            <v>QUOTATION  NO.   :</v>
          </cell>
        </row>
      </sheetData>
      <sheetData sheetId="1687">
        <row r="3">
          <cell r="BC3" t="str">
            <v>QUOTATION  NO.   :</v>
          </cell>
        </row>
      </sheetData>
      <sheetData sheetId="1688">
        <row r="3">
          <cell r="BC3" t="str">
            <v>QUOTATION  NO.   :</v>
          </cell>
        </row>
      </sheetData>
      <sheetData sheetId="1689">
        <row r="3">
          <cell r="BC3" t="str">
            <v>QUOTATION  NO.   :</v>
          </cell>
        </row>
      </sheetData>
      <sheetData sheetId="1690">
        <row r="3">
          <cell r="BC3" t="str">
            <v>QUOTATION  NO.   :</v>
          </cell>
        </row>
      </sheetData>
      <sheetData sheetId="1691">
        <row r="3">
          <cell r="BC3" t="str">
            <v>QUOTATION  NO.   :</v>
          </cell>
        </row>
      </sheetData>
      <sheetData sheetId="1692">
        <row r="3">
          <cell r="BC3" t="str">
            <v>QUOTATION  NO.   :</v>
          </cell>
        </row>
      </sheetData>
      <sheetData sheetId="1693">
        <row r="3">
          <cell r="BC3" t="str">
            <v>QUOTATION  NO.   :</v>
          </cell>
        </row>
      </sheetData>
      <sheetData sheetId="1694">
        <row r="3">
          <cell r="BC3" t="str">
            <v>QUOTATION  NO.   :</v>
          </cell>
        </row>
      </sheetData>
      <sheetData sheetId="1695">
        <row r="3">
          <cell r="BC3" t="str">
            <v>QUOTATION  NO.   :</v>
          </cell>
        </row>
      </sheetData>
      <sheetData sheetId="1696">
        <row r="3">
          <cell r="BC3" t="str">
            <v>QUOTATION  NO.   :</v>
          </cell>
        </row>
      </sheetData>
      <sheetData sheetId="1697">
        <row r="3">
          <cell r="BC3" t="str">
            <v>QUOTATION  NO.   :</v>
          </cell>
        </row>
      </sheetData>
      <sheetData sheetId="1698">
        <row r="3">
          <cell r="BC3" t="str">
            <v>QUOTATION  NO.   :</v>
          </cell>
        </row>
      </sheetData>
      <sheetData sheetId="1699">
        <row r="3">
          <cell r="BC3" t="str">
            <v>QUOTATION  NO.   :</v>
          </cell>
        </row>
      </sheetData>
      <sheetData sheetId="1700">
        <row r="3">
          <cell r="BC3" t="str">
            <v>QUOTATION  NO.   :</v>
          </cell>
        </row>
      </sheetData>
      <sheetData sheetId="1701">
        <row r="3">
          <cell r="BC3" t="str">
            <v>QUOTATION  NO.   :</v>
          </cell>
        </row>
      </sheetData>
      <sheetData sheetId="1702">
        <row r="3">
          <cell r="BC3" t="str">
            <v>QUOTATION  NO.   :</v>
          </cell>
        </row>
      </sheetData>
      <sheetData sheetId="1703">
        <row r="3">
          <cell r="BC3" t="str">
            <v>QUOTATION  NO.   :</v>
          </cell>
        </row>
      </sheetData>
      <sheetData sheetId="1704">
        <row r="3">
          <cell r="BC3" t="str">
            <v>QUOTATION  NO.   :</v>
          </cell>
        </row>
      </sheetData>
      <sheetData sheetId="1705">
        <row r="3">
          <cell r="BC3" t="str">
            <v>QUOTATION  NO.   :</v>
          </cell>
        </row>
      </sheetData>
      <sheetData sheetId="1706">
        <row r="3">
          <cell r="BC3" t="str">
            <v>QUOTATION  NO.   :</v>
          </cell>
        </row>
      </sheetData>
      <sheetData sheetId="1707">
        <row r="3">
          <cell r="BC3" t="str">
            <v>QUOTATION  NO.   :</v>
          </cell>
        </row>
      </sheetData>
      <sheetData sheetId="1708">
        <row r="3">
          <cell r="BC3" t="str">
            <v>QUOTATION  NO.   :</v>
          </cell>
        </row>
      </sheetData>
      <sheetData sheetId="1709">
        <row r="3">
          <cell r="BC3" t="str">
            <v>QUOTATION  NO.   :</v>
          </cell>
        </row>
      </sheetData>
      <sheetData sheetId="1710">
        <row r="3">
          <cell r="BC3" t="str">
            <v>QUOTATION  NO.   :</v>
          </cell>
        </row>
      </sheetData>
      <sheetData sheetId="1711">
        <row r="3">
          <cell r="BC3" t="str">
            <v>QUOTATION  NO.   :</v>
          </cell>
        </row>
      </sheetData>
      <sheetData sheetId="1712">
        <row r="3">
          <cell r="BC3" t="str">
            <v>QUOTATION  NO.   :</v>
          </cell>
        </row>
      </sheetData>
      <sheetData sheetId="1713">
        <row r="3">
          <cell r="BC3" t="str">
            <v>QUOTATION  NO.   :</v>
          </cell>
        </row>
      </sheetData>
      <sheetData sheetId="1714">
        <row r="3">
          <cell r="BC3" t="str">
            <v>QUOTATION  NO.   :</v>
          </cell>
        </row>
      </sheetData>
      <sheetData sheetId="1715">
        <row r="3">
          <cell r="BC3" t="str">
            <v>QUOTATION  NO.   :</v>
          </cell>
        </row>
      </sheetData>
      <sheetData sheetId="1716">
        <row r="3">
          <cell r="BC3" t="str">
            <v>QUOTATION  NO.   :</v>
          </cell>
        </row>
      </sheetData>
      <sheetData sheetId="1717">
        <row r="3">
          <cell r="BC3" t="str">
            <v>QUOTATION  NO.   :</v>
          </cell>
        </row>
      </sheetData>
      <sheetData sheetId="1718">
        <row r="3">
          <cell r="BC3" t="str">
            <v>QUOTATION  NO.   :</v>
          </cell>
        </row>
      </sheetData>
      <sheetData sheetId="1719">
        <row r="3">
          <cell r="BC3" t="str">
            <v>QUOTATION  NO.   :</v>
          </cell>
        </row>
      </sheetData>
      <sheetData sheetId="1720">
        <row r="3">
          <cell r="BC3" t="str">
            <v>QUOTATION  NO.   :</v>
          </cell>
        </row>
      </sheetData>
      <sheetData sheetId="1721">
        <row r="3">
          <cell r="BC3" t="str">
            <v>QUOTATION  NO.   :</v>
          </cell>
        </row>
      </sheetData>
      <sheetData sheetId="1722">
        <row r="3">
          <cell r="BC3" t="str">
            <v>QUOTATION  NO.   :</v>
          </cell>
        </row>
      </sheetData>
      <sheetData sheetId="1723">
        <row r="3">
          <cell r="BC3" t="str">
            <v>QUOTATION  NO.   :</v>
          </cell>
        </row>
      </sheetData>
      <sheetData sheetId="1724">
        <row r="3">
          <cell r="BC3" t="str">
            <v>QUOTATION  NO.   :</v>
          </cell>
        </row>
      </sheetData>
      <sheetData sheetId="1725">
        <row r="3">
          <cell r="BC3" t="str">
            <v>QUOTATION  NO.   :</v>
          </cell>
        </row>
      </sheetData>
      <sheetData sheetId="1726">
        <row r="3">
          <cell r="BC3" t="str">
            <v>QUOTATION  NO.   :</v>
          </cell>
        </row>
      </sheetData>
      <sheetData sheetId="1727">
        <row r="3">
          <cell r="BC3" t="str">
            <v>QUOTATION  NO.   :</v>
          </cell>
        </row>
      </sheetData>
      <sheetData sheetId="1728">
        <row r="3">
          <cell r="BC3" t="str">
            <v>QUOTATION  NO.   :</v>
          </cell>
        </row>
      </sheetData>
      <sheetData sheetId="1729">
        <row r="3">
          <cell r="BC3" t="str">
            <v>QUOTATION  NO.   :</v>
          </cell>
        </row>
      </sheetData>
      <sheetData sheetId="1730">
        <row r="3">
          <cell r="BC3" t="str">
            <v>QUOTATION  NO.   :</v>
          </cell>
        </row>
      </sheetData>
      <sheetData sheetId="1731">
        <row r="3">
          <cell r="BC3" t="str">
            <v>QUOTATION  NO.   :</v>
          </cell>
        </row>
      </sheetData>
      <sheetData sheetId="1732">
        <row r="3">
          <cell r="BC3" t="str">
            <v>QUOTATION  NO.   :</v>
          </cell>
        </row>
      </sheetData>
      <sheetData sheetId="1733">
        <row r="3">
          <cell r="BC3" t="str">
            <v>QUOTATION  NO.   :</v>
          </cell>
        </row>
      </sheetData>
      <sheetData sheetId="1734">
        <row r="3">
          <cell r="BC3" t="str">
            <v>QUOTATION  NO.   :</v>
          </cell>
        </row>
      </sheetData>
      <sheetData sheetId="1735">
        <row r="3">
          <cell r="BC3" t="str">
            <v>QUOTATION  NO.   :</v>
          </cell>
        </row>
      </sheetData>
      <sheetData sheetId="1736">
        <row r="3">
          <cell r="BC3" t="str">
            <v>QUOTATION  NO.   :</v>
          </cell>
        </row>
      </sheetData>
      <sheetData sheetId="1737">
        <row r="3">
          <cell r="BC3" t="str">
            <v>QUOTATION  NO.   :</v>
          </cell>
        </row>
      </sheetData>
      <sheetData sheetId="1738">
        <row r="3">
          <cell r="BC3" t="str">
            <v>QUOTATION  NO.   :</v>
          </cell>
        </row>
      </sheetData>
      <sheetData sheetId="1739">
        <row r="3">
          <cell r="BC3" t="str">
            <v>QUOTATION  NO.   :</v>
          </cell>
        </row>
      </sheetData>
      <sheetData sheetId="1740">
        <row r="3">
          <cell r="BC3" t="str">
            <v>QUOTATION  NO.   :</v>
          </cell>
        </row>
      </sheetData>
      <sheetData sheetId="1741">
        <row r="3">
          <cell r="BC3" t="str">
            <v>QUOTATION  NO.   :</v>
          </cell>
        </row>
      </sheetData>
      <sheetData sheetId="1742">
        <row r="3">
          <cell r="BC3" t="str">
            <v>QUOTATION  NO.   :</v>
          </cell>
        </row>
      </sheetData>
      <sheetData sheetId="1743">
        <row r="3">
          <cell r="BC3" t="str">
            <v>QUOTATION  NO.   :</v>
          </cell>
        </row>
      </sheetData>
      <sheetData sheetId="1744">
        <row r="3">
          <cell r="BC3" t="str">
            <v>QUOTATION  NO.   :</v>
          </cell>
        </row>
      </sheetData>
      <sheetData sheetId="1745">
        <row r="3">
          <cell r="BC3" t="str">
            <v>QUOTATION  NO.   :</v>
          </cell>
        </row>
      </sheetData>
      <sheetData sheetId="1746">
        <row r="3">
          <cell r="BC3" t="str">
            <v>QUOTATION  NO.   :</v>
          </cell>
        </row>
      </sheetData>
      <sheetData sheetId="1747">
        <row r="3">
          <cell r="BC3" t="str">
            <v>QUOTATION  NO.   :</v>
          </cell>
        </row>
      </sheetData>
      <sheetData sheetId="1748">
        <row r="3">
          <cell r="BC3" t="str">
            <v>QUOTATION  NO.   :</v>
          </cell>
        </row>
      </sheetData>
      <sheetData sheetId="1749">
        <row r="3">
          <cell r="BC3" t="str">
            <v>QUOTATION  NO.   :</v>
          </cell>
        </row>
      </sheetData>
      <sheetData sheetId="1750">
        <row r="3">
          <cell r="BC3" t="str">
            <v>QUOTATION  NO.   :</v>
          </cell>
        </row>
      </sheetData>
      <sheetData sheetId="1751">
        <row r="3">
          <cell r="BC3" t="str">
            <v>QUOTATION  NO.   :</v>
          </cell>
        </row>
      </sheetData>
      <sheetData sheetId="1752">
        <row r="3">
          <cell r="BC3" t="str">
            <v>QUOTATION  NO.   :</v>
          </cell>
        </row>
      </sheetData>
      <sheetData sheetId="1753">
        <row r="3">
          <cell r="BC3" t="str">
            <v>QUOTATION  NO.   :</v>
          </cell>
        </row>
      </sheetData>
      <sheetData sheetId="1754">
        <row r="3">
          <cell r="BC3" t="str">
            <v>QUOTATION  NO.   :</v>
          </cell>
        </row>
      </sheetData>
      <sheetData sheetId="1755">
        <row r="3">
          <cell r="BC3" t="str">
            <v>QUOTATION  NO.   :</v>
          </cell>
        </row>
      </sheetData>
      <sheetData sheetId="1756">
        <row r="3">
          <cell r="BC3" t="str">
            <v>QUOTATION  NO.   :</v>
          </cell>
        </row>
      </sheetData>
      <sheetData sheetId="1757">
        <row r="3">
          <cell r="BC3" t="str">
            <v>QUOTATION  NO.   :</v>
          </cell>
        </row>
      </sheetData>
      <sheetData sheetId="1758">
        <row r="3">
          <cell r="BC3" t="str">
            <v>QUOTATION  NO.   :</v>
          </cell>
        </row>
      </sheetData>
      <sheetData sheetId="1759">
        <row r="3">
          <cell r="BC3" t="str">
            <v>QUOTATION  NO.   :</v>
          </cell>
        </row>
      </sheetData>
      <sheetData sheetId="1760">
        <row r="3">
          <cell r="BC3" t="str">
            <v>QUOTATION  NO.   :</v>
          </cell>
        </row>
      </sheetData>
      <sheetData sheetId="1761">
        <row r="3">
          <cell r="BC3" t="str">
            <v>QUOTATION  NO.   :</v>
          </cell>
        </row>
      </sheetData>
      <sheetData sheetId="1762">
        <row r="3">
          <cell r="BC3" t="str">
            <v>QUOTATION  NO.   :</v>
          </cell>
        </row>
      </sheetData>
      <sheetData sheetId="1763">
        <row r="3">
          <cell r="BC3" t="str">
            <v>QUOTATION  NO.   :</v>
          </cell>
        </row>
      </sheetData>
      <sheetData sheetId="1764">
        <row r="3">
          <cell r="BC3" t="str">
            <v>QUOTATION  NO.   :</v>
          </cell>
        </row>
      </sheetData>
      <sheetData sheetId="1765">
        <row r="3">
          <cell r="BC3" t="str">
            <v>QUOTATION  NO.   :</v>
          </cell>
        </row>
      </sheetData>
      <sheetData sheetId="1766">
        <row r="3">
          <cell r="BC3" t="str">
            <v>QUOTATION  NO.   :</v>
          </cell>
        </row>
      </sheetData>
      <sheetData sheetId="1767">
        <row r="3">
          <cell r="BC3" t="str">
            <v>QUOTATION  NO.   :</v>
          </cell>
        </row>
      </sheetData>
      <sheetData sheetId="1768">
        <row r="3">
          <cell r="BC3" t="str">
            <v>QUOTATION  NO.   :</v>
          </cell>
        </row>
      </sheetData>
      <sheetData sheetId="1769">
        <row r="3">
          <cell r="BC3" t="str">
            <v>QUOTATION  NO.   :</v>
          </cell>
        </row>
      </sheetData>
      <sheetData sheetId="1770">
        <row r="3">
          <cell r="BC3" t="str">
            <v>QUOTATION  NO.   :</v>
          </cell>
        </row>
      </sheetData>
      <sheetData sheetId="1771">
        <row r="3">
          <cell r="BC3" t="str">
            <v>QUOTATION  NO.   :</v>
          </cell>
        </row>
      </sheetData>
      <sheetData sheetId="1772">
        <row r="3">
          <cell r="BC3" t="str">
            <v>QUOTATION  NO.   :</v>
          </cell>
        </row>
      </sheetData>
      <sheetData sheetId="1773">
        <row r="3">
          <cell r="BC3" t="str">
            <v>QUOTATION  NO.   :</v>
          </cell>
        </row>
      </sheetData>
      <sheetData sheetId="1774">
        <row r="3">
          <cell r="BC3" t="str">
            <v>QUOTATION  NO.   :</v>
          </cell>
        </row>
      </sheetData>
      <sheetData sheetId="1775">
        <row r="3">
          <cell r="BC3" t="str">
            <v>QUOTATION  NO.   :</v>
          </cell>
        </row>
      </sheetData>
      <sheetData sheetId="1776">
        <row r="3">
          <cell r="BC3" t="str">
            <v>QUOTATION  NO.   :</v>
          </cell>
        </row>
      </sheetData>
      <sheetData sheetId="1777">
        <row r="3">
          <cell r="BC3" t="str">
            <v>QUOTATION  NO.   :</v>
          </cell>
        </row>
      </sheetData>
      <sheetData sheetId="1778">
        <row r="3">
          <cell r="BC3" t="str">
            <v>QUOTATION  NO.   :</v>
          </cell>
        </row>
      </sheetData>
      <sheetData sheetId="1779">
        <row r="3">
          <cell r="BC3" t="str">
            <v>QUOTATION  NO.   :</v>
          </cell>
        </row>
      </sheetData>
      <sheetData sheetId="1780">
        <row r="3">
          <cell r="BC3" t="str">
            <v>QUOTATION  NO.   :</v>
          </cell>
        </row>
      </sheetData>
      <sheetData sheetId="1781">
        <row r="3">
          <cell r="BC3" t="str">
            <v>QUOTATION  NO.   :</v>
          </cell>
        </row>
      </sheetData>
      <sheetData sheetId="1782">
        <row r="3">
          <cell r="BC3" t="str">
            <v>QUOTATION  NO.   :</v>
          </cell>
        </row>
      </sheetData>
      <sheetData sheetId="1783">
        <row r="3">
          <cell r="BC3" t="str">
            <v>QUOTATION  NO.   :</v>
          </cell>
        </row>
      </sheetData>
      <sheetData sheetId="1784">
        <row r="3">
          <cell r="BC3" t="str">
            <v>QUOTATION  NO.   :</v>
          </cell>
        </row>
      </sheetData>
      <sheetData sheetId="1785">
        <row r="3">
          <cell r="BC3" t="str">
            <v>QUOTATION  NO.   :</v>
          </cell>
        </row>
      </sheetData>
      <sheetData sheetId="1786">
        <row r="3">
          <cell r="BC3" t="str">
            <v>QUOTATION  NO.   :</v>
          </cell>
        </row>
      </sheetData>
      <sheetData sheetId="1787">
        <row r="3">
          <cell r="BC3" t="str">
            <v>QUOTATION  NO.   :</v>
          </cell>
        </row>
      </sheetData>
      <sheetData sheetId="1788">
        <row r="3">
          <cell r="BC3" t="str">
            <v>QUOTATION  NO.   :</v>
          </cell>
        </row>
      </sheetData>
      <sheetData sheetId="1789">
        <row r="3">
          <cell r="BC3" t="str">
            <v>QUOTATION  NO.   :</v>
          </cell>
        </row>
      </sheetData>
      <sheetData sheetId="1790">
        <row r="3">
          <cell r="BC3" t="str">
            <v>QUOTATION  NO.   :</v>
          </cell>
        </row>
      </sheetData>
      <sheetData sheetId="1791">
        <row r="3">
          <cell r="BC3" t="str">
            <v>QUOTATION  NO.   :</v>
          </cell>
        </row>
      </sheetData>
      <sheetData sheetId="1792">
        <row r="3">
          <cell r="BC3" t="str">
            <v>QUOTATION  NO.   :</v>
          </cell>
        </row>
      </sheetData>
      <sheetData sheetId="1793">
        <row r="3">
          <cell r="BC3" t="str">
            <v>QUOTATION  NO.   :</v>
          </cell>
        </row>
      </sheetData>
      <sheetData sheetId="1794">
        <row r="3">
          <cell r="BC3" t="str">
            <v>QUOTATION  NO.   :</v>
          </cell>
        </row>
      </sheetData>
      <sheetData sheetId="1795">
        <row r="3">
          <cell r="BC3" t="str">
            <v>QUOTATION  NO.   :</v>
          </cell>
        </row>
      </sheetData>
      <sheetData sheetId="1796">
        <row r="3">
          <cell r="BC3" t="str">
            <v>QUOTATION  NO.   :</v>
          </cell>
        </row>
      </sheetData>
      <sheetData sheetId="1797">
        <row r="3">
          <cell r="BC3" t="str">
            <v>QUOTATION  NO.   :</v>
          </cell>
        </row>
      </sheetData>
      <sheetData sheetId="1798">
        <row r="3">
          <cell r="BC3" t="str">
            <v>QUOTATION  NO.   :</v>
          </cell>
        </row>
      </sheetData>
      <sheetData sheetId="1799">
        <row r="3">
          <cell r="BC3" t="str">
            <v>QUOTATION  NO.   :</v>
          </cell>
        </row>
      </sheetData>
      <sheetData sheetId="1800">
        <row r="3">
          <cell r="BC3" t="str">
            <v>QUOTATION  NO.   :</v>
          </cell>
        </row>
      </sheetData>
      <sheetData sheetId="1801">
        <row r="3">
          <cell r="BC3" t="str">
            <v>QUOTATION  NO.   :</v>
          </cell>
        </row>
      </sheetData>
      <sheetData sheetId="1802">
        <row r="3">
          <cell r="BC3" t="str">
            <v>QUOTATION  NO.   :</v>
          </cell>
        </row>
      </sheetData>
      <sheetData sheetId="1803">
        <row r="3">
          <cell r="BC3" t="str">
            <v>QUOTATION  NO.   :</v>
          </cell>
        </row>
      </sheetData>
      <sheetData sheetId="1804">
        <row r="3">
          <cell r="BC3" t="str">
            <v>QUOTATION  NO.   :</v>
          </cell>
        </row>
      </sheetData>
      <sheetData sheetId="1805">
        <row r="3">
          <cell r="BC3" t="str">
            <v>QUOTATION  NO.   :</v>
          </cell>
        </row>
      </sheetData>
      <sheetData sheetId="1806">
        <row r="3">
          <cell r="BC3" t="str">
            <v>QUOTATION  NO.   :</v>
          </cell>
        </row>
      </sheetData>
      <sheetData sheetId="1807">
        <row r="3">
          <cell r="BC3" t="str">
            <v>QUOTATION  NO.   :</v>
          </cell>
        </row>
      </sheetData>
      <sheetData sheetId="1808">
        <row r="3">
          <cell r="BC3" t="str">
            <v>QUOTATION  NO.   :</v>
          </cell>
        </row>
      </sheetData>
      <sheetData sheetId="1809">
        <row r="3">
          <cell r="BC3" t="str">
            <v>QUOTATION  NO.   :</v>
          </cell>
        </row>
      </sheetData>
      <sheetData sheetId="1810">
        <row r="3">
          <cell r="BC3" t="str">
            <v>QUOTATION  NO.   :</v>
          </cell>
        </row>
      </sheetData>
      <sheetData sheetId="1811">
        <row r="3">
          <cell r="BC3" t="str">
            <v>QUOTATION  NO.   :</v>
          </cell>
        </row>
      </sheetData>
      <sheetData sheetId="1812">
        <row r="3">
          <cell r="BC3" t="str">
            <v>QUOTATION  NO.   :</v>
          </cell>
        </row>
      </sheetData>
      <sheetData sheetId="1813">
        <row r="3">
          <cell r="BC3" t="str">
            <v>QUOTATION  NO.   :</v>
          </cell>
        </row>
      </sheetData>
      <sheetData sheetId="1814">
        <row r="3">
          <cell r="BC3" t="str">
            <v>QUOTATION  NO.   :</v>
          </cell>
        </row>
      </sheetData>
      <sheetData sheetId="1815">
        <row r="3">
          <cell r="BC3" t="str">
            <v>QUOTATION  NO.   :</v>
          </cell>
        </row>
      </sheetData>
      <sheetData sheetId="1816">
        <row r="3">
          <cell r="BC3" t="str">
            <v>QUOTATION  NO.   :</v>
          </cell>
        </row>
      </sheetData>
      <sheetData sheetId="1817">
        <row r="3">
          <cell r="BC3" t="str">
            <v>QUOTATION  NO.   :</v>
          </cell>
        </row>
      </sheetData>
      <sheetData sheetId="1818">
        <row r="3">
          <cell r="BC3" t="str">
            <v>QUOTATION  NO.   :</v>
          </cell>
        </row>
      </sheetData>
      <sheetData sheetId="1819">
        <row r="3">
          <cell r="BC3" t="str">
            <v>QUOTATION  NO.   :</v>
          </cell>
        </row>
      </sheetData>
      <sheetData sheetId="1820">
        <row r="3">
          <cell r="BC3" t="str">
            <v>QUOTATION  NO.   :</v>
          </cell>
        </row>
      </sheetData>
      <sheetData sheetId="1821">
        <row r="3">
          <cell r="BC3" t="str">
            <v>QUOTATION  NO.   :</v>
          </cell>
        </row>
      </sheetData>
      <sheetData sheetId="1822">
        <row r="3">
          <cell r="BC3" t="str">
            <v>QUOTATION  NO.   :</v>
          </cell>
        </row>
      </sheetData>
      <sheetData sheetId="1823">
        <row r="3">
          <cell r="BC3" t="str">
            <v>QUOTATION  NO.   :</v>
          </cell>
        </row>
      </sheetData>
      <sheetData sheetId="1824">
        <row r="3">
          <cell r="BC3" t="str">
            <v>QUOTATION  NO.   :</v>
          </cell>
        </row>
      </sheetData>
      <sheetData sheetId="1825">
        <row r="3">
          <cell r="BC3" t="str">
            <v>QUOTATION  NO.   :</v>
          </cell>
        </row>
      </sheetData>
      <sheetData sheetId="1826">
        <row r="3">
          <cell r="BC3" t="str">
            <v>QUOTATION  NO.   :</v>
          </cell>
        </row>
      </sheetData>
      <sheetData sheetId="1827">
        <row r="3">
          <cell r="BC3" t="str">
            <v>QUOTATION  NO.   :</v>
          </cell>
        </row>
      </sheetData>
      <sheetData sheetId="1828">
        <row r="3">
          <cell r="BC3" t="str">
            <v>QUOTATION  NO.   :</v>
          </cell>
        </row>
      </sheetData>
      <sheetData sheetId="1829">
        <row r="3">
          <cell r="BC3" t="str">
            <v>QUOTATION  NO.   :</v>
          </cell>
        </row>
      </sheetData>
      <sheetData sheetId="1830">
        <row r="3">
          <cell r="BC3" t="str">
            <v>QUOTATION  NO.   :</v>
          </cell>
        </row>
      </sheetData>
      <sheetData sheetId="1831">
        <row r="3">
          <cell r="BC3" t="str">
            <v>QUOTATION  NO.   :</v>
          </cell>
        </row>
      </sheetData>
      <sheetData sheetId="1832">
        <row r="3">
          <cell r="BC3" t="str">
            <v>QUOTATION  NO.   :</v>
          </cell>
        </row>
      </sheetData>
      <sheetData sheetId="1833">
        <row r="3">
          <cell r="BC3" t="str">
            <v>QUOTATION  NO.   :</v>
          </cell>
        </row>
      </sheetData>
      <sheetData sheetId="1834">
        <row r="3">
          <cell r="BC3" t="str">
            <v>QUOTATION  NO.   :</v>
          </cell>
        </row>
      </sheetData>
      <sheetData sheetId="1835">
        <row r="3">
          <cell r="BC3" t="str">
            <v>QUOTATION  NO.   :</v>
          </cell>
        </row>
      </sheetData>
      <sheetData sheetId="1836">
        <row r="3">
          <cell r="BC3" t="str">
            <v>QUOTATION  NO.   :</v>
          </cell>
        </row>
      </sheetData>
      <sheetData sheetId="1837">
        <row r="3">
          <cell r="BC3" t="str">
            <v>QUOTATION  NO.   :</v>
          </cell>
        </row>
      </sheetData>
      <sheetData sheetId="1838">
        <row r="3">
          <cell r="BC3" t="str">
            <v>QUOTATION  NO.   :</v>
          </cell>
        </row>
      </sheetData>
      <sheetData sheetId="1839">
        <row r="3">
          <cell r="BC3" t="str">
            <v>QUOTATION  NO.   :</v>
          </cell>
        </row>
      </sheetData>
      <sheetData sheetId="1840">
        <row r="3">
          <cell r="BC3" t="str">
            <v>QUOTATION  NO.   :</v>
          </cell>
        </row>
      </sheetData>
      <sheetData sheetId="1841">
        <row r="3">
          <cell r="BC3" t="str">
            <v>QUOTATION  NO.   :</v>
          </cell>
        </row>
      </sheetData>
      <sheetData sheetId="1842">
        <row r="3">
          <cell r="BC3" t="str">
            <v>QUOTATION  NO.   :</v>
          </cell>
        </row>
      </sheetData>
      <sheetData sheetId="1843">
        <row r="3">
          <cell r="BC3" t="str">
            <v>QUOTATION  NO.   :</v>
          </cell>
        </row>
      </sheetData>
      <sheetData sheetId="1844">
        <row r="3">
          <cell r="BC3" t="str">
            <v>QUOTATION  NO.   :</v>
          </cell>
        </row>
      </sheetData>
      <sheetData sheetId="1845">
        <row r="3">
          <cell r="BC3" t="str">
            <v>QUOTATION  NO.   :</v>
          </cell>
        </row>
      </sheetData>
      <sheetData sheetId="1846">
        <row r="3">
          <cell r="BC3" t="str">
            <v>QUOTATION  NO.   :</v>
          </cell>
        </row>
      </sheetData>
      <sheetData sheetId="1847">
        <row r="3">
          <cell r="BC3" t="str">
            <v>QUOTATION  NO.   :</v>
          </cell>
        </row>
      </sheetData>
      <sheetData sheetId="1848">
        <row r="3">
          <cell r="BC3" t="str">
            <v>QUOTATION  NO.   :</v>
          </cell>
        </row>
      </sheetData>
      <sheetData sheetId="1849">
        <row r="3">
          <cell r="BC3" t="str">
            <v>QUOTATION  NO.   :</v>
          </cell>
        </row>
      </sheetData>
      <sheetData sheetId="1850">
        <row r="3">
          <cell r="BC3" t="str">
            <v>QUOTATION  NO.   :</v>
          </cell>
        </row>
      </sheetData>
      <sheetData sheetId="1851">
        <row r="3">
          <cell r="BC3" t="str">
            <v>QUOTATION  NO.   :</v>
          </cell>
        </row>
      </sheetData>
      <sheetData sheetId="1852">
        <row r="3">
          <cell r="BC3" t="str">
            <v>QUOTATION  NO.   :</v>
          </cell>
        </row>
      </sheetData>
      <sheetData sheetId="1853"/>
      <sheetData sheetId="1854"/>
      <sheetData sheetId="1855"/>
      <sheetData sheetId="1856"/>
      <sheetData sheetId="1857"/>
      <sheetData sheetId="1858">
        <row r="3">
          <cell r="BC3" t="str">
            <v>QUOTATION  NO.   :</v>
          </cell>
        </row>
      </sheetData>
      <sheetData sheetId="1859">
        <row r="3">
          <cell r="BC3" t="str">
            <v>QUOTATION  NO.   :</v>
          </cell>
        </row>
      </sheetData>
      <sheetData sheetId="1860">
        <row r="3">
          <cell r="BC3" t="str">
            <v>QUOTATION  NO.   :</v>
          </cell>
        </row>
      </sheetData>
      <sheetData sheetId="1861">
        <row r="3">
          <cell r="BC3" t="str">
            <v>QUOTATION  NO.   :</v>
          </cell>
        </row>
      </sheetData>
      <sheetData sheetId="1862">
        <row r="3">
          <cell r="BC3" t="str">
            <v>QUOTATION  NO.   :</v>
          </cell>
        </row>
      </sheetData>
      <sheetData sheetId="1863">
        <row r="3">
          <cell r="BC3" t="str">
            <v>QUOTATION  NO.   :</v>
          </cell>
        </row>
      </sheetData>
      <sheetData sheetId="1864">
        <row r="3">
          <cell r="BC3" t="str">
            <v>QUOTATION  NO.   :</v>
          </cell>
        </row>
      </sheetData>
      <sheetData sheetId="1865">
        <row r="3">
          <cell r="BC3" t="str">
            <v>QUOTATION  NO.   :</v>
          </cell>
        </row>
      </sheetData>
      <sheetData sheetId="1866">
        <row r="3">
          <cell r="BC3" t="str">
            <v>QUOTATION  NO.   :</v>
          </cell>
        </row>
      </sheetData>
      <sheetData sheetId="1867">
        <row r="3">
          <cell r="BC3" t="str">
            <v>QUOTATION  NO.   :</v>
          </cell>
        </row>
      </sheetData>
      <sheetData sheetId="1868">
        <row r="3">
          <cell r="BC3" t="str">
            <v>QUOTATION  NO.   :</v>
          </cell>
        </row>
      </sheetData>
      <sheetData sheetId="1869"/>
      <sheetData sheetId="1870"/>
      <sheetData sheetId="1871">
        <row r="3">
          <cell r="BC3" t="str">
            <v>QUOTATION  NO.   :</v>
          </cell>
        </row>
      </sheetData>
      <sheetData sheetId="1872">
        <row r="3">
          <cell r="BC3" t="str">
            <v>QUOTATION  NO.   :</v>
          </cell>
        </row>
      </sheetData>
      <sheetData sheetId="1873">
        <row r="3">
          <cell r="BC3" t="str">
            <v>QUOTATION  NO.   :</v>
          </cell>
        </row>
      </sheetData>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ow r="3">
          <cell r="BC3" t="str">
            <v>QUOTATION  NO.   :</v>
          </cell>
        </row>
      </sheetData>
      <sheetData sheetId="2125">
        <row r="3">
          <cell r="BC3" t="str">
            <v>QUOTATION  NO.   :</v>
          </cell>
        </row>
      </sheetData>
      <sheetData sheetId="2126">
        <row r="3">
          <cell r="BC3" t="str">
            <v>QUOTATION  NO.   :</v>
          </cell>
        </row>
      </sheetData>
      <sheetData sheetId="2127">
        <row r="3">
          <cell r="BC3" t="str">
            <v>QUOTATION  NO.   :</v>
          </cell>
        </row>
      </sheetData>
      <sheetData sheetId="2128">
        <row r="3">
          <cell r="BC3" t="str">
            <v>QUOTATION  NO.   :</v>
          </cell>
        </row>
      </sheetData>
      <sheetData sheetId="2129" refreshError="1"/>
      <sheetData sheetId="2130" refreshError="1"/>
      <sheetData sheetId="2131"/>
      <sheetData sheetId="2132"/>
      <sheetData sheetId="2133"/>
      <sheetData sheetId="2134">
        <row r="3">
          <cell r="BC3" t="str">
            <v>QUOTATION  NO.   :</v>
          </cell>
        </row>
      </sheetData>
      <sheetData sheetId="2135">
        <row r="3">
          <cell r="BC3" t="str">
            <v>QUOTATION  NO.   :</v>
          </cell>
        </row>
      </sheetData>
      <sheetData sheetId="2136">
        <row r="3">
          <cell r="BC3" t="str">
            <v>QUOTATION  NO.   :</v>
          </cell>
        </row>
      </sheetData>
      <sheetData sheetId="2137">
        <row r="3">
          <cell r="BC3" t="str">
            <v>QUOTATION  NO.   :</v>
          </cell>
        </row>
      </sheetData>
      <sheetData sheetId="2138">
        <row r="3">
          <cell r="BC3" t="str">
            <v>QUOTATION  NO.   :</v>
          </cell>
        </row>
      </sheetData>
      <sheetData sheetId="2139">
        <row r="3">
          <cell r="BC3" t="str">
            <v>QUOTATION  NO.   :</v>
          </cell>
        </row>
      </sheetData>
      <sheetData sheetId="2140">
        <row r="3">
          <cell r="BC3" t="str">
            <v>QUOTATION  NO.   :</v>
          </cell>
        </row>
      </sheetData>
      <sheetData sheetId="2141">
        <row r="3">
          <cell r="BC3" t="str">
            <v>QUOTATION  NO.   :</v>
          </cell>
        </row>
      </sheetData>
      <sheetData sheetId="2142">
        <row r="3">
          <cell r="BC3" t="str">
            <v>QUOTATION  NO.   :</v>
          </cell>
        </row>
      </sheetData>
      <sheetData sheetId="2143">
        <row r="3">
          <cell r="BC3" t="str">
            <v>QUOTATION  NO.   :</v>
          </cell>
        </row>
      </sheetData>
      <sheetData sheetId="2144">
        <row r="3">
          <cell r="BC3" t="str">
            <v>QUOTATION  NO.   :</v>
          </cell>
        </row>
      </sheetData>
      <sheetData sheetId="2145">
        <row r="3">
          <cell r="BC3" t="str">
            <v>QUOTATION  NO.   :</v>
          </cell>
        </row>
      </sheetData>
      <sheetData sheetId="2146">
        <row r="3">
          <cell r="BC3" t="str">
            <v>QUOTATION  NO.   :</v>
          </cell>
        </row>
      </sheetData>
      <sheetData sheetId="2147">
        <row r="3">
          <cell r="BC3" t="str">
            <v>QUOTATION  NO.   :</v>
          </cell>
        </row>
      </sheetData>
      <sheetData sheetId="2148">
        <row r="3">
          <cell r="BC3" t="str">
            <v>QUOTATION  NO.   :</v>
          </cell>
        </row>
      </sheetData>
      <sheetData sheetId="2149"/>
      <sheetData sheetId="2150"/>
      <sheetData sheetId="2151"/>
      <sheetData sheetId="2152"/>
      <sheetData sheetId="2153"/>
      <sheetData sheetId="2154"/>
      <sheetData sheetId="2155"/>
      <sheetData sheetId="2156">
        <row r="3">
          <cell r="BC3" t="str">
            <v>QUOTATION  NO.   :</v>
          </cell>
        </row>
      </sheetData>
      <sheetData sheetId="2157">
        <row r="3">
          <cell r="BC3" t="str">
            <v>QUOTATION  NO.   :</v>
          </cell>
        </row>
      </sheetData>
      <sheetData sheetId="2158">
        <row r="3">
          <cell r="BC3" t="str">
            <v>QUOTATION  NO.   :</v>
          </cell>
        </row>
      </sheetData>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row r="3">
          <cell r="BC3" t="str">
            <v>QUOTATION  NO.   :</v>
          </cell>
        </row>
      </sheetData>
      <sheetData sheetId="2199">
        <row r="3">
          <cell r="BC3" t="str">
            <v>QUOTATION  NO.   :</v>
          </cell>
        </row>
      </sheetData>
      <sheetData sheetId="2200">
        <row r="3">
          <cell r="BC3" t="str">
            <v>QUOTATION  NO.   :</v>
          </cell>
        </row>
      </sheetData>
      <sheetData sheetId="2201">
        <row r="3">
          <cell r="BC3" t="str">
            <v>QUOTATION  NO.   :</v>
          </cell>
        </row>
      </sheetData>
      <sheetData sheetId="2202">
        <row r="3">
          <cell r="BC3" t="str">
            <v>QUOTATION  NO.   :</v>
          </cell>
        </row>
      </sheetData>
      <sheetData sheetId="2203">
        <row r="3">
          <cell r="BC3" t="str">
            <v>QUOTATION  NO.   :</v>
          </cell>
        </row>
      </sheetData>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row r="3">
          <cell r="BC3" t="str">
            <v>QUOTATION  NO.   :</v>
          </cell>
        </row>
      </sheetData>
      <sheetData sheetId="2240"/>
      <sheetData sheetId="2241"/>
      <sheetData sheetId="2242"/>
      <sheetData sheetId="2243"/>
      <sheetData sheetId="2244">
        <row r="3">
          <cell r="BC3" t="str">
            <v>QUOTATION  NO.   :</v>
          </cell>
        </row>
      </sheetData>
      <sheetData sheetId="2245">
        <row r="3">
          <cell r="BC3" t="str">
            <v>QUOTATION  NO.   :</v>
          </cell>
        </row>
      </sheetData>
      <sheetData sheetId="2246">
        <row r="3">
          <cell r="BC3" t="str">
            <v>QUOTATION  NO.   :</v>
          </cell>
        </row>
      </sheetData>
      <sheetData sheetId="2247"/>
      <sheetData sheetId="2248">
        <row r="3">
          <cell r="BC3" t="str">
            <v>QUOTATION  NO.   :</v>
          </cell>
        </row>
      </sheetData>
      <sheetData sheetId="2249"/>
      <sheetData sheetId="2250"/>
      <sheetData sheetId="2251"/>
      <sheetData sheetId="2252">
        <row r="3">
          <cell r="BC3" t="str">
            <v>QUOTATION  NO.   :</v>
          </cell>
        </row>
      </sheetData>
      <sheetData sheetId="2253">
        <row r="3">
          <cell r="BC3" t="str">
            <v>QUOTATION  NO.   :</v>
          </cell>
        </row>
      </sheetData>
      <sheetData sheetId="2254">
        <row r="3">
          <cell r="BC3" t="str">
            <v>QUOTATION  NO.   :</v>
          </cell>
        </row>
      </sheetData>
      <sheetData sheetId="2255">
        <row r="3">
          <cell r="BC3" t="str">
            <v>QUOTATION  NO.   :</v>
          </cell>
        </row>
      </sheetData>
      <sheetData sheetId="2256">
        <row r="3">
          <cell r="BC3" t="str">
            <v>QUOTATION  NO.   :</v>
          </cell>
        </row>
      </sheetData>
      <sheetData sheetId="2257">
        <row r="3">
          <cell r="BC3" t="str">
            <v>QUOTATION  NO.   :</v>
          </cell>
        </row>
      </sheetData>
      <sheetData sheetId="2258">
        <row r="3">
          <cell r="BC3" t="str">
            <v>QUOTATION  NO.   :</v>
          </cell>
        </row>
      </sheetData>
      <sheetData sheetId="2259">
        <row r="3">
          <cell r="BC3" t="str">
            <v>QUOTATION  NO.   :</v>
          </cell>
        </row>
      </sheetData>
      <sheetData sheetId="2260">
        <row r="3">
          <cell r="BC3" t="str">
            <v>QUOTATION  NO.   :</v>
          </cell>
        </row>
      </sheetData>
      <sheetData sheetId="2261">
        <row r="3">
          <cell r="BC3" t="str">
            <v>QUOTATION  NO.   :</v>
          </cell>
        </row>
      </sheetData>
      <sheetData sheetId="2262">
        <row r="3">
          <cell r="BC3" t="str">
            <v>QUOTATION  NO.   :</v>
          </cell>
        </row>
      </sheetData>
      <sheetData sheetId="2263">
        <row r="3">
          <cell r="BC3" t="str">
            <v>QUOTATION  NO.   :</v>
          </cell>
        </row>
      </sheetData>
      <sheetData sheetId="2264">
        <row r="3">
          <cell r="BC3" t="str">
            <v>QUOTATION  NO.   :</v>
          </cell>
        </row>
      </sheetData>
      <sheetData sheetId="2265">
        <row r="3">
          <cell r="BC3" t="str">
            <v>QUOTATION  NO.   :</v>
          </cell>
        </row>
      </sheetData>
      <sheetData sheetId="2266">
        <row r="3">
          <cell r="BC3" t="str">
            <v>QUOTATION  NO.   :</v>
          </cell>
        </row>
      </sheetData>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row r="3">
          <cell r="BC3" t="str">
            <v>QUOTATION  NO.   :</v>
          </cell>
        </row>
      </sheetData>
      <sheetData sheetId="2317">
        <row r="3">
          <cell r="BC3" t="str">
            <v>QUOTATION  NO.   :</v>
          </cell>
        </row>
      </sheetData>
      <sheetData sheetId="2318">
        <row r="3">
          <cell r="BC3" t="str">
            <v>QUOTATION  NO.   :</v>
          </cell>
        </row>
      </sheetData>
      <sheetData sheetId="2319">
        <row r="3">
          <cell r="BC3" t="str">
            <v>QUOTATION  NO.   :</v>
          </cell>
        </row>
      </sheetData>
      <sheetData sheetId="2320">
        <row r="3">
          <cell r="BC3" t="str">
            <v>QUOTATION  NO.   :</v>
          </cell>
        </row>
      </sheetData>
      <sheetData sheetId="2321">
        <row r="3">
          <cell r="BC3" t="str">
            <v>QUOTATION  NO.   :</v>
          </cell>
        </row>
      </sheetData>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row r="3">
          <cell r="BC3" t="str">
            <v>QUOTATION  NO.   :</v>
          </cell>
        </row>
      </sheetData>
      <sheetData sheetId="2404">
        <row r="3">
          <cell r="BC3" t="str">
            <v>QUOTATION  NO.   :</v>
          </cell>
        </row>
      </sheetData>
      <sheetData sheetId="2405">
        <row r="3">
          <cell r="BC3" t="str">
            <v>QUOTATION  NO.   :</v>
          </cell>
        </row>
      </sheetData>
      <sheetData sheetId="2406">
        <row r="3">
          <cell r="BC3" t="str">
            <v>QUOTATION  NO.   :</v>
          </cell>
        </row>
      </sheetData>
      <sheetData sheetId="2407">
        <row r="1">
          <cell r="A1" t="str">
            <v>Operating Group</v>
          </cell>
        </row>
      </sheetData>
      <sheetData sheetId="2408">
        <row r="3">
          <cell r="BC3" t="str">
            <v>QUOTATION  NO.   :</v>
          </cell>
        </row>
      </sheetData>
      <sheetData sheetId="2409">
        <row r="3">
          <cell r="BC3" t="str">
            <v>QUOTATION  NO.   :</v>
          </cell>
        </row>
      </sheetData>
      <sheetData sheetId="2410">
        <row r="3">
          <cell r="BC3" t="str">
            <v>QUOTATION  NO.   :</v>
          </cell>
        </row>
      </sheetData>
      <sheetData sheetId="2411">
        <row r="3">
          <cell r="BC3" t="str">
            <v>QUOTATION  NO.   :</v>
          </cell>
        </row>
      </sheetData>
      <sheetData sheetId="2412">
        <row r="3">
          <cell r="BC3" t="str">
            <v>QUOTATION  NO.   :</v>
          </cell>
        </row>
      </sheetData>
      <sheetData sheetId="2413">
        <row r="3">
          <cell r="BC3" t="str">
            <v>QUOTATION  NO.   :</v>
          </cell>
        </row>
      </sheetData>
      <sheetData sheetId="2414">
        <row r="3">
          <cell r="BC3" t="str">
            <v>QUOTATION  NO.   :</v>
          </cell>
        </row>
      </sheetData>
      <sheetData sheetId="2415"/>
      <sheetData sheetId="2416"/>
      <sheetData sheetId="2417">
        <row r="3">
          <cell r="BC3" t="str">
            <v>QUOTATION  NO.   :</v>
          </cell>
        </row>
      </sheetData>
      <sheetData sheetId="2418">
        <row r="3">
          <cell r="BC3" t="str">
            <v>QUOTATION  NO.   :</v>
          </cell>
        </row>
      </sheetData>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ow r="1">
          <cell r="A1" t="str">
            <v>Operating Group</v>
          </cell>
        </row>
      </sheetData>
      <sheetData sheetId="2439">
        <row r="1">
          <cell r="A1" t="str">
            <v>Operating Group</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t="str">
            <v>Operating Group</v>
          </cell>
        </row>
      </sheetData>
      <sheetData sheetId="2445">
        <row r="1">
          <cell r="A1" t="str">
            <v>Operating Group</v>
          </cell>
        </row>
      </sheetData>
      <sheetData sheetId="2446">
        <row r="1">
          <cell r="A1" t="str">
            <v>Operating Group</v>
          </cell>
        </row>
      </sheetData>
      <sheetData sheetId="2447">
        <row r="1">
          <cell r="A1" t="str">
            <v>Operating Group</v>
          </cell>
        </row>
      </sheetData>
      <sheetData sheetId="2448">
        <row r="1">
          <cell r="A1">
            <v>0</v>
          </cell>
        </row>
      </sheetData>
      <sheetData sheetId="2449">
        <row r="1">
          <cell r="A1" t="str">
            <v>Operating Group</v>
          </cell>
        </row>
      </sheetData>
      <sheetData sheetId="2450">
        <row r="1">
          <cell r="A1" t="str">
            <v>Operating Group</v>
          </cell>
        </row>
      </sheetData>
      <sheetData sheetId="2451">
        <row r="1">
          <cell r="A1">
            <v>0</v>
          </cell>
        </row>
      </sheetData>
      <sheetData sheetId="2452">
        <row r="1">
          <cell r="A1" t="str">
            <v>Operating Group</v>
          </cell>
        </row>
      </sheetData>
      <sheetData sheetId="2453">
        <row r="1">
          <cell r="A1" t="str">
            <v>Operating Group</v>
          </cell>
        </row>
      </sheetData>
      <sheetData sheetId="2454">
        <row r="1">
          <cell r="A1" t="str">
            <v>Operating Group</v>
          </cell>
        </row>
      </sheetData>
      <sheetData sheetId="2455">
        <row r="1">
          <cell r="A1">
            <v>0</v>
          </cell>
        </row>
      </sheetData>
      <sheetData sheetId="2456">
        <row r="1">
          <cell r="A1" t="str">
            <v>Operating Group</v>
          </cell>
        </row>
      </sheetData>
      <sheetData sheetId="2457">
        <row r="1">
          <cell r="A1">
            <v>0</v>
          </cell>
        </row>
      </sheetData>
      <sheetData sheetId="2458">
        <row r="1">
          <cell r="A1" t="str">
            <v>Operating Group</v>
          </cell>
        </row>
      </sheetData>
      <sheetData sheetId="2459">
        <row r="1">
          <cell r="A1" t="str">
            <v>Operating Group</v>
          </cell>
        </row>
      </sheetData>
      <sheetData sheetId="2460">
        <row r="1">
          <cell r="A1" t="str">
            <v>Operating Group</v>
          </cell>
        </row>
      </sheetData>
      <sheetData sheetId="2461">
        <row r="1">
          <cell r="A1">
            <v>0</v>
          </cell>
        </row>
      </sheetData>
      <sheetData sheetId="2462">
        <row r="1">
          <cell r="A1" t="str">
            <v>Operating Group</v>
          </cell>
        </row>
      </sheetData>
      <sheetData sheetId="2463">
        <row r="1">
          <cell r="A1" t="str">
            <v>Operating Group</v>
          </cell>
        </row>
      </sheetData>
      <sheetData sheetId="2464">
        <row r="1">
          <cell r="A1">
            <v>0</v>
          </cell>
        </row>
      </sheetData>
      <sheetData sheetId="2465">
        <row r="1">
          <cell r="A1" t="str">
            <v>Operating Group</v>
          </cell>
        </row>
      </sheetData>
      <sheetData sheetId="2466">
        <row r="1">
          <cell r="A1">
            <v>0</v>
          </cell>
        </row>
      </sheetData>
      <sheetData sheetId="2467">
        <row r="1">
          <cell r="A1">
            <v>0</v>
          </cell>
        </row>
      </sheetData>
      <sheetData sheetId="2468">
        <row r="1">
          <cell r="A1" t="str">
            <v>Operating Group</v>
          </cell>
        </row>
      </sheetData>
      <sheetData sheetId="2469">
        <row r="1">
          <cell r="A1">
            <v>0</v>
          </cell>
        </row>
      </sheetData>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row r="3">
          <cell r="BC3" t="str">
            <v>QUOTATION  NO.   :</v>
          </cell>
        </row>
      </sheetData>
      <sheetData sheetId="2550">
        <row r="3">
          <cell r="BC3" t="str">
            <v>QUOTATION  NO.   :</v>
          </cell>
        </row>
      </sheetData>
      <sheetData sheetId="2551">
        <row r="3">
          <cell r="BC3" t="str">
            <v>QUOTATION  NO.   :</v>
          </cell>
        </row>
      </sheetData>
      <sheetData sheetId="2552">
        <row r="3">
          <cell r="BC3" t="str">
            <v>QUOTATION  NO.   :</v>
          </cell>
        </row>
      </sheetData>
      <sheetData sheetId="2553">
        <row r="3">
          <cell r="BC3" t="str">
            <v>QUOTATION  NO.   :</v>
          </cell>
        </row>
      </sheetData>
      <sheetData sheetId="2554">
        <row r="3">
          <cell r="BC3" t="str">
            <v>QUOTATION  NO.   :</v>
          </cell>
        </row>
      </sheetData>
      <sheetData sheetId="2555">
        <row r="3">
          <cell r="BC3" t="str">
            <v>QUOTATION  NO.   :</v>
          </cell>
        </row>
      </sheetData>
      <sheetData sheetId="2556">
        <row r="3">
          <cell r="BC3" t="str">
            <v>QUOTATION  NO.   :</v>
          </cell>
        </row>
      </sheetData>
      <sheetData sheetId="2557">
        <row r="3">
          <cell r="BC3" t="str">
            <v>QUOTATION  NO.   :</v>
          </cell>
        </row>
      </sheetData>
      <sheetData sheetId="2558">
        <row r="3">
          <cell r="BC3" t="str">
            <v>QUOTATION  NO.   :</v>
          </cell>
        </row>
      </sheetData>
      <sheetData sheetId="2559">
        <row r="3">
          <cell r="BC3" t="str">
            <v>QUOTATION  NO.   :</v>
          </cell>
        </row>
      </sheetData>
      <sheetData sheetId="2560">
        <row r="3">
          <cell r="BC3" t="str">
            <v>QUOTATION  NO.   :</v>
          </cell>
        </row>
      </sheetData>
      <sheetData sheetId="2561">
        <row r="3">
          <cell r="BC3" t="str">
            <v>QUOTATION  NO.   :</v>
          </cell>
        </row>
      </sheetData>
      <sheetData sheetId="2562">
        <row r="3">
          <cell r="BC3" t="str">
            <v>QUOTATION  NO.   :</v>
          </cell>
        </row>
      </sheetData>
      <sheetData sheetId="2563">
        <row r="3">
          <cell r="BC3" t="str">
            <v>QUOTATION  NO.   :</v>
          </cell>
        </row>
      </sheetData>
      <sheetData sheetId="2564"/>
      <sheetData sheetId="2565"/>
      <sheetData sheetId="2566"/>
      <sheetData sheetId="2567"/>
      <sheetData sheetId="2568"/>
      <sheetData sheetId="2569"/>
      <sheetData sheetId="2570"/>
      <sheetData sheetId="2571">
        <row r="3">
          <cell r="BC3" t="str">
            <v>QUOTATION  NO.   :</v>
          </cell>
        </row>
      </sheetData>
      <sheetData sheetId="2572">
        <row r="3">
          <cell r="BC3" t="str">
            <v>QUOTATION  NO.   :</v>
          </cell>
        </row>
      </sheetData>
      <sheetData sheetId="2573">
        <row r="3">
          <cell r="BC3" t="str">
            <v>QUOTATION  NO.   :</v>
          </cell>
        </row>
      </sheetData>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row r="3">
          <cell r="BC3" t="str">
            <v>QUOTATION  NO.   :</v>
          </cell>
        </row>
      </sheetData>
      <sheetData sheetId="2657"/>
      <sheetData sheetId="2658"/>
      <sheetData sheetId="2659"/>
      <sheetData sheetId="2660"/>
      <sheetData sheetId="2661">
        <row r="3">
          <cell r="BC3" t="str">
            <v>QUOTATION  NO.   :</v>
          </cell>
        </row>
      </sheetData>
      <sheetData sheetId="2662">
        <row r="3">
          <cell r="BC3" t="str">
            <v>QUOTATION  NO.   :</v>
          </cell>
        </row>
      </sheetData>
      <sheetData sheetId="2663">
        <row r="3">
          <cell r="BC3" t="str">
            <v>QUOTATION  NO.   :</v>
          </cell>
        </row>
      </sheetData>
      <sheetData sheetId="2664"/>
      <sheetData sheetId="2665">
        <row r="3">
          <cell r="BC3" t="str">
            <v>QUOTATION  NO.   :</v>
          </cell>
        </row>
      </sheetData>
      <sheetData sheetId="2666"/>
      <sheetData sheetId="2667"/>
      <sheetData sheetId="2668"/>
      <sheetData sheetId="2669"/>
      <sheetData sheetId="2670">
        <row r="3">
          <cell r="BC3" t="str">
            <v>QUOTATION  NO.   :</v>
          </cell>
        </row>
      </sheetData>
      <sheetData sheetId="2671">
        <row r="3">
          <cell r="BC3" t="str">
            <v>QUOTATION  NO.   :</v>
          </cell>
        </row>
      </sheetData>
      <sheetData sheetId="2672">
        <row r="3">
          <cell r="BC3" t="str">
            <v>QUOTATION  NO.   :</v>
          </cell>
        </row>
      </sheetData>
      <sheetData sheetId="2673">
        <row r="3">
          <cell r="BC3" t="str">
            <v>QUOTATION  NO.   :</v>
          </cell>
        </row>
      </sheetData>
      <sheetData sheetId="2674">
        <row r="3">
          <cell r="BC3" t="str">
            <v>QUOTATION  NO.   :</v>
          </cell>
        </row>
      </sheetData>
      <sheetData sheetId="2675">
        <row r="3">
          <cell r="BC3" t="str">
            <v>QUOTATION  NO.   :</v>
          </cell>
        </row>
      </sheetData>
      <sheetData sheetId="2676">
        <row r="3">
          <cell r="BC3" t="str">
            <v>QUOTATION  NO.   :</v>
          </cell>
        </row>
      </sheetData>
      <sheetData sheetId="2677">
        <row r="3">
          <cell r="BC3" t="str">
            <v>QUOTATION  NO.   :</v>
          </cell>
        </row>
      </sheetData>
      <sheetData sheetId="2678">
        <row r="3">
          <cell r="BC3" t="str">
            <v>QUOTATION  NO.   :</v>
          </cell>
        </row>
      </sheetData>
      <sheetData sheetId="2679">
        <row r="3">
          <cell r="BC3" t="str">
            <v>QUOTATION  NO.   :</v>
          </cell>
        </row>
      </sheetData>
      <sheetData sheetId="2680">
        <row r="3">
          <cell r="BC3" t="str">
            <v>QUOTATION  NO.   :</v>
          </cell>
        </row>
      </sheetData>
      <sheetData sheetId="2681">
        <row r="3">
          <cell r="BC3" t="str">
            <v>QUOTATION  NO.   :</v>
          </cell>
        </row>
      </sheetData>
      <sheetData sheetId="2682">
        <row r="3">
          <cell r="BC3" t="str">
            <v>QUOTATION  NO.   :</v>
          </cell>
        </row>
      </sheetData>
      <sheetData sheetId="2683">
        <row r="3">
          <cell r="BC3" t="str">
            <v>QUOTATION  NO.   :</v>
          </cell>
        </row>
      </sheetData>
      <sheetData sheetId="2684">
        <row r="3">
          <cell r="BC3" t="str">
            <v>QUOTATION  NO.   :</v>
          </cell>
        </row>
      </sheetData>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row r="3">
          <cell r="BC3" t="str">
            <v>QUOTATION  NO.   :</v>
          </cell>
        </row>
      </sheetData>
      <sheetData sheetId="2732">
        <row r="3">
          <cell r="BC3" t="str">
            <v>QUOTATION  NO.   :</v>
          </cell>
        </row>
      </sheetData>
      <sheetData sheetId="2733">
        <row r="3">
          <cell r="BC3" t="str">
            <v>QUOTATION  NO.   :</v>
          </cell>
        </row>
      </sheetData>
      <sheetData sheetId="2734">
        <row r="3">
          <cell r="BC3" t="str">
            <v>QUOTATION  NO.   :</v>
          </cell>
        </row>
      </sheetData>
      <sheetData sheetId="2735">
        <row r="3">
          <cell r="BC3" t="str">
            <v>QUOTATION  NO.   :</v>
          </cell>
        </row>
      </sheetData>
      <sheetData sheetId="2736">
        <row r="3">
          <cell r="BC3" t="str">
            <v>QUOTATION  NO.   :</v>
          </cell>
        </row>
      </sheetData>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row r="3">
          <cell r="BC3" t="str">
            <v>QUOTATION  NO.   :</v>
          </cell>
        </row>
      </sheetData>
      <sheetData sheetId="2819">
        <row r="3">
          <cell r="BC3" t="str">
            <v>QUOTATION  NO.   :</v>
          </cell>
        </row>
      </sheetData>
      <sheetData sheetId="2820">
        <row r="3">
          <cell r="BC3" t="str">
            <v>QUOTATION  NO.   :</v>
          </cell>
        </row>
      </sheetData>
      <sheetData sheetId="2821">
        <row r="3">
          <cell r="BC3" t="str">
            <v>QUOTATION  NO.   :</v>
          </cell>
        </row>
      </sheetData>
      <sheetData sheetId="2822">
        <row r="1">
          <cell r="A1" t="str">
            <v>Operating Group</v>
          </cell>
        </row>
      </sheetData>
      <sheetData sheetId="2823">
        <row r="1">
          <cell r="A1" t="str">
            <v>Operating Group</v>
          </cell>
        </row>
      </sheetData>
      <sheetData sheetId="2824">
        <row r="3">
          <cell r="BC3" t="str">
            <v>QUOTATION  NO.   :</v>
          </cell>
        </row>
      </sheetData>
      <sheetData sheetId="2825">
        <row r="3">
          <cell r="BC3" t="str">
            <v>QUOTATION  NO.   :</v>
          </cell>
        </row>
      </sheetData>
      <sheetData sheetId="2826">
        <row r="3">
          <cell r="BC3" t="str">
            <v>QUOTATION  NO.   :</v>
          </cell>
        </row>
      </sheetData>
      <sheetData sheetId="2827">
        <row r="1">
          <cell r="A1" t="str">
            <v>Operating Group</v>
          </cell>
        </row>
      </sheetData>
      <sheetData sheetId="2828">
        <row r="1">
          <cell r="A1" t="str">
            <v>Operating Group</v>
          </cell>
        </row>
      </sheetData>
      <sheetData sheetId="2829">
        <row r="3">
          <cell r="BC3" t="str">
            <v>QUOTATION  NO.   :</v>
          </cell>
        </row>
      </sheetData>
      <sheetData sheetId="2830"/>
      <sheetData sheetId="2831"/>
      <sheetData sheetId="2832"/>
      <sheetData sheetId="2833">
        <row r="3">
          <cell r="BC3" t="str">
            <v>QUOTATION  NO.   :</v>
          </cell>
        </row>
      </sheetData>
      <sheetData sheetId="2834">
        <row r="3">
          <cell r="BC3" t="str">
            <v>QUOTATION  NO.   :</v>
          </cell>
        </row>
      </sheetData>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row r="1">
          <cell r="A1" t="str">
            <v>Operating Group</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t="str">
            <v>Operating Group</v>
          </cell>
        </row>
      </sheetData>
      <sheetData sheetId="2860">
        <row r="1">
          <cell r="A1" t="str">
            <v>Operating Group</v>
          </cell>
        </row>
      </sheetData>
      <sheetData sheetId="2861">
        <row r="1">
          <cell r="A1" t="str">
            <v>Operating Group</v>
          </cell>
        </row>
      </sheetData>
      <sheetData sheetId="2862">
        <row r="1">
          <cell r="A1" t="str">
            <v>Operating Group</v>
          </cell>
        </row>
      </sheetData>
      <sheetData sheetId="2863">
        <row r="1">
          <cell r="A1">
            <v>0</v>
          </cell>
        </row>
      </sheetData>
      <sheetData sheetId="2864">
        <row r="1">
          <cell r="A1" t="str">
            <v>Operating Group</v>
          </cell>
        </row>
      </sheetData>
      <sheetData sheetId="2865">
        <row r="1">
          <cell r="A1" t="str">
            <v>Operating Group</v>
          </cell>
        </row>
      </sheetData>
      <sheetData sheetId="2866">
        <row r="1">
          <cell r="A1">
            <v>0</v>
          </cell>
        </row>
      </sheetData>
      <sheetData sheetId="2867">
        <row r="1">
          <cell r="A1" t="str">
            <v>Operating Group</v>
          </cell>
        </row>
      </sheetData>
      <sheetData sheetId="2868">
        <row r="1">
          <cell r="A1" t="str">
            <v>Operating Group</v>
          </cell>
        </row>
      </sheetData>
      <sheetData sheetId="2869">
        <row r="1">
          <cell r="A1" t="str">
            <v>Operating Group</v>
          </cell>
        </row>
      </sheetData>
      <sheetData sheetId="2870">
        <row r="1">
          <cell r="A1">
            <v>0</v>
          </cell>
        </row>
      </sheetData>
      <sheetData sheetId="2871">
        <row r="1">
          <cell r="A1" t="str">
            <v>Operating Group</v>
          </cell>
        </row>
      </sheetData>
      <sheetData sheetId="2872">
        <row r="1">
          <cell r="A1">
            <v>0</v>
          </cell>
        </row>
      </sheetData>
      <sheetData sheetId="2873">
        <row r="1">
          <cell r="A1" t="str">
            <v>Operating Group</v>
          </cell>
        </row>
      </sheetData>
      <sheetData sheetId="2874">
        <row r="1">
          <cell r="A1" t="str">
            <v>Operating Group</v>
          </cell>
        </row>
      </sheetData>
      <sheetData sheetId="2875">
        <row r="1">
          <cell r="A1" t="str">
            <v>Operating Group</v>
          </cell>
        </row>
      </sheetData>
      <sheetData sheetId="2876">
        <row r="1">
          <cell r="A1">
            <v>0</v>
          </cell>
        </row>
      </sheetData>
      <sheetData sheetId="2877">
        <row r="1">
          <cell r="A1" t="str">
            <v>Operating Group</v>
          </cell>
        </row>
      </sheetData>
      <sheetData sheetId="2878">
        <row r="1">
          <cell r="A1" t="str">
            <v>Operating Group</v>
          </cell>
        </row>
      </sheetData>
      <sheetData sheetId="2879">
        <row r="1">
          <cell r="A1">
            <v>0</v>
          </cell>
        </row>
      </sheetData>
      <sheetData sheetId="2880">
        <row r="1">
          <cell r="A1" t="str">
            <v>Operating Group</v>
          </cell>
        </row>
      </sheetData>
      <sheetData sheetId="2881">
        <row r="1">
          <cell r="A1">
            <v>0</v>
          </cell>
        </row>
      </sheetData>
      <sheetData sheetId="2882">
        <row r="1">
          <cell r="A1">
            <v>0</v>
          </cell>
        </row>
      </sheetData>
      <sheetData sheetId="2883">
        <row r="1">
          <cell r="A1" t="str">
            <v>Operating Group</v>
          </cell>
        </row>
      </sheetData>
      <sheetData sheetId="2884">
        <row r="1">
          <cell r="A1">
            <v>0</v>
          </cell>
        </row>
      </sheetData>
      <sheetData sheetId="2885">
        <row r="1">
          <cell r="A1" t="str">
            <v>Operating Group</v>
          </cell>
        </row>
      </sheetData>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row r="3">
          <cell r="BC3" t="str">
            <v>QUOTATION  NO.   :</v>
          </cell>
        </row>
      </sheetData>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row r="3">
          <cell r="BC3" t="str">
            <v>QUOTATION  NO.   :</v>
          </cell>
        </row>
      </sheetData>
      <sheetData sheetId="2983">
        <row r="3">
          <cell r="BC3" t="str">
            <v>QUOTATION  NO.   :</v>
          </cell>
        </row>
      </sheetData>
      <sheetData sheetId="2984">
        <row r="3">
          <cell r="BC3" t="str">
            <v>QUOTATION  NO.   :</v>
          </cell>
        </row>
      </sheetData>
      <sheetData sheetId="2985">
        <row r="3">
          <cell r="BC3" t="str">
            <v>QUOTATION  NO.   :</v>
          </cell>
        </row>
      </sheetData>
      <sheetData sheetId="2986">
        <row r="3">
          <cell r="BC3" t="str">
            <v>QUOTATION  NO.   :</v>
          </cell>
        </row>
      </sheetData>
      <sheetData sheetId="2987">
        <row r="3">
          <cell r="BC3" t="str">
            <v>QUOTATION  NO.   :</v>
          </cell>
        </row>
      </sheetData>
      <sheetData sheetId="2988">
        <row r="3">
          <cell r="BC3" t="str">
            <v>QUOTATION  NO.   :</v>
          </cell>
        </row>
      </sheetData>
      <sheetData sheetId="2989">
        <row r="3">
          <cell r="BC3" t="str">
            <v>QUOTATION  NO.   :</v>
          </cell>
        </row>
      </sheetData>
      <sheetData sheetId="2990">
        <row r="3">
          <cell r="BC3" t="str">
            <v>QUOTATION  NO.   :</v>
          </cell>
        </row>
      </sheetData>
      <sheetData sheetId="2991">
        <row r="3">
          <cell r="BC3" t="str">
            <v>QUOTATION  NO.   :</v>
          </cell>
        </row>
      </sheetData>
      <sheetData sheetId="2992">
        <row r="3">
          <cell r="BC3" t="str">
            <v>QUOTATION  NO.   :</v>
          </cell>
        </row>
      </sheetData>
      <sheetData sheetId="2993">
        <row r="3">
          <cell r="BC3" t="str">
            <v>QUOTATION  NO.   :</v>
          </cell>
        </row>
      </sheetData>
      <sheetData sheetId="2994">
        <row r="3">
          <cell r="BC3" t="str">
            <v>QUOTATION  NO.   :</v>
          </cell>
        </row>
      </sheetData>
      <sheetData sheetId="2995">
        <row r="3">
          <cell r="BC3" t="str">
            <v>QUOTATION  NO.   :</v>
          </cell>
        </row>
      </sheetData>
      <sheetData sheetId="2996">
        <row r="3">
          <cell r="BC3" t="str">
            <v>QUOTATION  NO.   :</v>
          </cell>
        </row>
      </sheetData>
      <sheetData sheetId="2997"/>
      <sheetData sheetId="2998"/>
      <sheetData sheetId="2999"/>
      <sheetData sheetId="3000"/>
      <sheetData sheetId="3001"/>
      <sheetData sheetId="3002"/>
      <sheetData sheetId="3003"/>
      <sheetData sheetId="3004">
        <row r="3">
          <cell r="BC3" t="str">
            <v>QUOTATION  NO.   :</v>
          </cell>
        </row>
      </sheetData>
      <sheetData sheetId="3005">
        <row r="3">
          <cell r="BC3" t="str">
            <v>QUOTATION  NO.   :</v>
          </cell>
        </row>
      </sheetData>
      <sheetData sheetId="3006">
        <row r="3">
          <cell r="BC3" t="str">
            <v>QUOTATION  NO.   :</v>
          </cell>
        </row>
      </sheetData>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row r="3">
          <cell r="BC3" t="str">
            <v>QUOTATION  NO.   :</v>
          </cell>
        </row>
      </sheetData>
      <sheetData sheetId="3047">
        <row r="3">
          <cell r="BC3" t="str">
            <v>QUOTATION  NO.   :</v>
          </cell>
        </row>
      </sheetData>
      <sheetData sheetId="3048">
        <row r="3">
          <cell r="BC3" t="str">
            <v>QUOTATION  NO.   :</v>
          </cell>
        </row>
      </sheetData>
      <sheetData sheetId="3049">
        <row r="3">
          <cell r="BC3" t="str">
            <v>QUOTATION  NO.   :</v>
          </cell>
        </row>
      </sheetData>
      <sheetData sheetId="3050">
        <row r="3">
          <cell r="BC3" t="str">
            <v>QUOTATION  NO.   :</v>
          </cell>
        </row>
      </sheetData>
      <sheetData sheetId="3051">
        <row r="3">
          <cell r="BC3" t="str">
            <v>QUOTATION  NO.   :</v>
          </cell>
        </row>
      </sheetData>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row r="3">
          <cell r="BC3" t="str">
            <v>QUOTATION  NO.   :</v>
          </cell>
        </row>
      </sheetData>
      <sheetData sheetId="3088"/>
      <sheetData sheetId="3089"/>
      <sheetData sheetId="3090"/>
      <sheetData sheetId="3091"/>
      <sheetData sheetId="3092">
        <row r="3">
          <cell r="BC3" t="str">
            <v>QUOTATION  NO.   :</v>
          </cell>
        </row>
      </sheetData>
      <sheetData sheetId="3093">
        <row r="3">
          <cell r="BC3" t="str">
            <v>QUOTATION  NO.   :</v>
          </cell>
        </row>
      </sheetData>
      <sheetData sheetId="3094">
        <row r="3">
          <cell r="BC3" t="str">
            <v>QUOTATION  NO.   :</v>
          </cell>
        </row>
      </sheetData>
      <sheetData sheetId="3095"/>
      <sheetData sheetId="3096">
        <row r="3">
          <cell r="BC3" t="str">
            <v>QUOTATION  NO.   :</v>
          </cell>
        </row>
      </sheetData>
      <sheetData sheetId="3097"/>
      <sheetData sheetId="3098"/>
      <sheetData sheetId="3099"/>
      <sheetData sheetId="3100">
        <row r="3">
          <cell r="BC3" t="str">
            <v>QUOTATION  NO.   :</v>
          </cell>
        </row>
      </sheetData>
      <sheetData sheetId="3101">
        <row r="3">
          <cell r="BC3" t="str">
            <v>QUOTATION  NO.   :</v>
          </cell>
        </row>
      </sheetData>
      <sheetData sheetId="3102">
        <row r="3">
          <cell r="BC3" t="str">
            <v>QUOTATION  NO.   :</v>
          </cell>
        </row>
      </sheetData>
      <sheetData sheetId="3103">
        <row r="3">
          <cell r="BC3" t="str">
            <v>QUOTATION  NO.   :</v>
          </cell>
        </row>
      </sheetData>
      <sheetData sheetId="3104">
        <row r="3">
          <cell r="BC3" t="str">
            <v>QUOTATION  NO.   :</v>
          </cell>
        </row>
      </sheetData>
      <sheetData sheetId="3105">
        <row r="3">
          <cell r="BC3" t="str">
            <v>QUOTATION  NO.   :</v>
          </cell>
        </row>
      </sheetData>
      <sheetData sheetId="3106">
        <row r="3">
          <cell r="BC3" t="str">
            <v>QUOTATION  NO.   :</v>
          </cell>
        </row>
      </sheetData>
      <sheetData sheetId="3107">
        <row r="3">
          <cell r="BC3" t="str">
            <v>QUOTATION  NO.   :</v>
          </cell>
        </row>
      </sheetData>
      <sheetData sheetId="3108">
        <row r="3">
          <cell r="BC3" t="str">
            <v>QUOTATION  NO.   :</v>
          </cell>
        </row>
      </sheetData>
      <sheetData sheetId="3109">
        <row r="3">
          <cell r="BC3" t="str">
            <v>QUOTATION  NO.   :</v>
          </cell>
        </row>
      </sheetData>
      <sheetData sheetId="3110">
        <row r="3">
          <cell r="BC3" t="str">
            <v>QUOTATION  NO.   :</v>
          </cell>
        </row>
      </sheetData>
      <sheetData sheetId="3111">
        <row r="3">
          <cell r="BC3" t="str">
            <v>QUOTATION  NO.   :</v>
          </cell>
        </row>
      </sheetData>
      <sheetData sheetId="3112">
        <row r="3">
          <cell r="BC3" t="str">
            <v>QUOTATION  NO.   :</v>
          </cell>
        </row>
      </sheetData>
      <sheetData sheetId="3113">
        <row r="3">
          <cell r="BC3" t="str">
            <v>QUOTATION  NO.   :</v>
          </cell>
        </row>
      </sheetData>
      <sheetData sheetId="3114">
        <row r="3">
          <cell r="BC3" t="str">
            <v>QUOTATION  NO.   :</v>
          </cell>
        </row>
      </sheetData>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row r="3">
          <cell r="BC3" t="str">
            <v>QUOTATION  NO.   :</v>
          </cell>
        </row>
      </sheetData>
      <sheetData sheetId="3165">
        <row r="3">
          <cell r="BC3" t="str">
            <v>QUOTATION  NO.   :</v>
          </cell>
        </row>
      </sheetData>
      <sheetData sheetId="3166">
        <row r="3">
          <cell r="BC3" t="str">
            <v>QUOTATION  NO.   :</v>
          </cell>
        </row>
      </sheetData>
      <sheetData sheetId="3167">
        <row r="3">
          <cell r="BC3" t="str">
            <v>QUOTATION  NO.   :</v>
          </cell>
        </row>
      </sheetData>
      <sheetData sheetId="3168">
        <row r="3">
          <cell r="BC3" t="str">
            <v>QUOTATION  NO.   :</v>
          </cell>
        </row>
      </sheetData>
      <sheetData sheetId="3169">
        <row r="3">
          <cell r="BC3" t="str">
            <v>QUOTATION  NO.   :</v>
          </cell>
        </row>
      </sheetData>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row r="3">
          <cell r="BC3" t="str">
            <v>QUOTATION  NO.   :</v>
          </cell>
        </row>
      </sheetData>
      <sheetData sheetId="3252">
        <row r="3">
          <cell r="BC3" t="str">
            <v>QUOTATION  NO.   :</v>
          </cell>
        </row>
      </sheetData>
      <sheetData sheetId="3253">
        <row r="3">
          <cell r="BC3" t="str">
            <v>QUOTATION  NO.   :</v>
          </cell>
        </row>
      </sheetData>
      <sheetData sheetId="3254">
        <row r="3">
          <cell r="BC3" t="str">
            <v>QUOTATION  NO.   :</v>
          </cell>
        </row>
      </sheetData>
      <sheetData sheetId="3255">
        <row r="1">
          <cell r="A1" t="str">
            <v>Operating Group</v>
          </cell>
        </row>
      </sheetData>
      <sheetData sheetId="3256">
        <row r="1">
          <cell r="A1" t="str">
            <v>Operating Group</v>
          </cell>
        </row>
      </sheetData>
      <sheetData sheetId="3257">
        <row r="3">
          <cell r="BC3" t="str">
            <v>QUOTATION  NO.   :</v>
          </cell>
        </row>
      </sheetData>
      <sheetData sheetId="3258">
        <row r="3">
          <cell r="BC3" t="str">
            <v>QUOTATION  NO.   :</v>
          </cell>
        </row>
      </sheetData>
      <sheetData sheetId="3259">
        <row r="3">
          <cell r="BC3" t="str">
            <v>QUOTATION  NO.   :</v>
          </cell>
        </row>
      </sheetData>
      <sheetData sheetId="3260">
        <row r="1">
          <cell r="A1" t="str">
            <v>Operating Group</v>
          </cell>
        </row>
      </sheetData>
      <sheetData sheetId="3261">
        <row r="1">
          <cell r="A1" t="str">
            <v>Operating Group</v>
          </cell>
        </row>
      </sheetData>
      <sheetData sheetId="3262">
        <row r="3">
          <cell r="BC3" t="str">
            <v>QUOTATION  NO.   :</v>
          </cell>
        </row>
      </sheetData>
      <sheetData sheetId="3263"/>
      <sheetData sheetId="3264"/>
      <sheetData sheetId="3265">
        <row r="3">
          <cell r="BC3" t="str">
            <v>QUOTATION  NO.   :</v>
          </cell>
        </row>
      </sheetData>
      <sheetData sheetId="3266">
        <row r="3">
          <cell r="BC3" t="str">
            <v>QUOTATION  NO.   :</v>
          </cell>
        </row>
      </sheetData>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row r="1">
          <cell r="A1">
            <v>0</v>
          </cell>
        </row>
      </sheetData>
      <sheetData sheetId="3288">
        <row r="1">
          <cell r="A1">
            <v>0</v>
          </cell>
        </row>
      </sheetData>
      <sheetData sheetId="3289">
        <row r="1">
          <cell r="A1">
            <v>0</v>
          </cell>
        </row>
      </sheetData>
      <sheetData sheetId="3290">
        <row r="1">
          <cell r="A1">
            <v>0</v>
          </cell>
        </row>
      </sheetData>
      <sheetData sheetId="3291">
        <row r="1">
          <cell r="A1">
            <v>0</v>
          </cell>
        </row>
      </sheetData>
      <sheetData sheetId="3292">
        <row r="1">
          <cell r="A1" t="str">
            <v>Operating Group</v>
          </cell>
        </row>
      </sheetData>
      <sheetData sheetId="3293">
        <row r="1">
          <cell r="A1" t="str">
            <v>Operating Group</v>
          </cell>
        </row>
      </sheetData>
      <sheetData sheetId="3294">
        <row r="1">
          <cell r="A1" t="str">
            <v>Operating Group</v>
          </cell>
        </row>
      </sheetData>
      <sheetData sheetId="3295">
        <row r="1">
          <cell r="A1" t="str">
            <v>Operating Group</v>
          </cell>
        </row>
      </sheetData>
      <sheetData sheetId="3296">
        <row r="1">
          <cell r="A1">
            <v>0</v>
          </cell>
        </row>
      </sheetData>
      <sheetData sheetId="3297">
        <row r="1">
          <cell r="A1" t="str">
            <v>Operating Group</v>
          </cell>
        </row>
      </sheetData>
      <sheetData sheetId="3298">
        <row r="1">
          <cell r="A1" t="str">
            <v>Operating Group</v>
          </cell>
        </row>
      </sheetData>
      <sheetData sheetId="3299">
        <row r="1">
          <cell r="A1">
            <v>0</v>
          </cell>
        </row>
      </sheetData>
      <sheetData sheetId="3300">
        <row r="1">
          <cell r="A1" t="str">
            <v>Operating Group</v>
          </cell>
        </row>
      </sheetData>
      <sheetData sheetId="3301">
        <row r="1">
          <cell r="A1" t="str">
            <v>Operating Group</v>
          </cell>
        </row>
      </sheetData>
      <sheetData sheetId="3302">
        <row r="1">
          <cell r="A1" t="str">
            <v>Operating Group</v>
          </cell>
        </row>
      </sheetData>
      <sheetData sheetId="3303">
        <row r="1">
          <cell r="A1">
            <v>0</v>
          </cell>
        </row>
      </sheetData>
      <sheetData sheetId="3304">
        <row r="1">
          <cell r="A1" t="str">
            <v>Operating Group</v>
          </cell>
        </row>
      </sheetData>
      <sheetData sheetId="3305">
        <row r="1">
          <cell r="A1">
            <v>0</v>
          </cell>
        </row>
      </sheetData>
      <sheetData sheetId="3306">
        <row r="1">
          <cell r="A1" t="str">
            <v>Operating Group</v>
          </cell>
        </row>
      </sheetData>
      <sheetData sheetId="3307">
        <row r="1">
          <cell r="A1" t="str">
            <v>Operating Group</v>
          </cell>
        </row>
      </sheetData>
      <sheetData sheetId="3308">
        <row r="1">
          <cell r="A1" t="str">
            <v>Operating Group</v>
          </cell>
        </row>
      </sheetData>
      <sheetData sheetId="3309">
        <row r="1">
          <cell r="A1">
            <v>0</v>
          </cell>
        </row>
      </sheetData>
      <sheetData sheetId="3310">
        <row r="1">
          <cell r="A1" t="str">
            <v>Operating Group</v>
          </cell>
        </row>
      </sheetData>
      <sheetData sheetId="3311">
        <row r="1">
          <cell r="A1" t="str">
            <v>Operating Group</v>
          </cell>
        </row>
      </sheetData>
      <sheetData sheetId="3312">
        <row r="1">
          <cell r="A1">
            <v>0</v>
          </cell>
        </row>
      </sheetData>
      <sheetData sheetId="3313">
        <row r="1">
          <cell r="A1" t="str">
            <v>Operating Group</v>
          </cell>
        </row>
      </sheetData>
      <sheetData sheetId="3314">
        <row r="1">
          <cell r="A1">
            <v>0</v>
          </cell>
        </row>
      </sheetData>
      <sheetData sheetId="3315">
        <row r="1">
          <cell r="A1">
            <v>0</v>
          </cell>
        </row>
      </sheetData>
      <sheetData sheetId="3316">
        <row r="1">
          <cell r="A1" t="str">
            <v>Operating Group</v>
          </cell>
        </row>
      </sheetData>
      <sheetData sheetId="3317">
        <row r="1">
          <cell r="A1">
            <v>0</v>
          </cell>
        </row>
      </sheetData>
      <sheetData sheetId="3318">
        <row r="1">
          <cell r="A1" t="str">
            <v>Operating Group</v>
          </cell>
        </row>
      </sheetData>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row r="3">
          <cell r="BC3" t="str">
            <v>QUOTATION  NO.   :</v>
          </cell>
        </row>
      </sheetData>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Y-IPO"/>
      <sheetName val="J2"/>
      <sheetName val="J1"/>
      <sheetName val="Accounting_Cash Flow"/>
      <sheetName val="DealerData"/>
      <sheetName val="ภงด.50-48"/>
      <sheetName val="Dec15"/>
      <sheetName val="DEC31"/>
      <sheetName val="FG"/>
      <sheetName val="Sgv2002q4"/>
      <sheetName val="Database"/>
      <sheetName val="MA"/>
      <sheetName val="MTP"/>
      <sheetName val="Trial Balance"/>
      <sheetName val="FA"/>
      <sheetName val="PR_TOTO"/>
      <sheetName val="Master"/>
      <sheetName val="ADJ_1"/>
      <sheetName val="Rate_B,G1"/>
      <sheetName val="Total_01'05"/>
      <sheetName val="JJDHT-Cash_Flows1"/>
      <sheetName val="JJDHT-Change_Share1"/>
      <sheetName val="Job_header"/>
      <sheetName val="Accounting_Cash_Flow"/>
      <sheetName val="ภงด_50-48"/>
      <sheetName val="Trial_Balance"/>
      <sheetName val="Tank V@30 C"/>
      <sheetName val="Meter"/>
      <sheetName val="สอน.05(Gasoline)Vobs(มิถุนายน)"/>
      <sheetName val="Summary (Jan-Mar13)"/>
      <sheetName val="kai_Tprofile_Report"/>
      <sheetName val="資金繰り表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 val="N300"/>
      <sheetName val="F3-1"/>
      <sheetName val="Master TB"/>
      <sheetName val="L400"/>
      <sheetName val="ASS_1"/>
      <sheetName val="LIA_1"/>
      <sheetName val="stat_local"/>
      <sheetName val="Master_TB"/>
      <sheetName val="04年度長期操業予測_金額_0408月3発反映_長計修正"/>
      <sheetName val="Data2008"/>
      <sheetName val="ภงด.50-46"/>
      <sheetName val="ภงด_50-46"/>
      <sheetName val="E.PRECIOS"/>
      <sheetName val="Trial Balance"/>
      <sheetName val="REPORT"/>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ge311299TAS"/>
      <sheetName val="TASintDec00"/>
      <sheetName val="P4DDBFTAS"/>
      <sheetName val="RECY"/>
      <sheetName val="AccpacTB"/>
      <sheetName val="Actual-Monthly"/>
      <sheetName val="Actual-ＹＴＤ"/>
      <sheetName val="Budget-Monthly"/>
      <sheetName val="Budget-YTD"/>
      <sheetName val="PL"/>
      <sheetName val="BS"/>
      <sheetName val="Accure"/>
      <sheetName val="Group"/>
      <sheetName val="Assumptions"/>
      <sheetName val="2005 - Net Profit by Month"/>
      <sheetName val="Cash Projection"/>
      <sheetName val="10-cut"/>
      <sheetName val="APR"/>
      <sheetName val="AUG"/>
      <sheetName val="FEB"/>
      <sheetName val="JAN"/>
      <sheetName val="JUL"/>
      <sheetName val="JUN"/>
      <sheetName val="MAR"/>
      <sheetName val="MAY"/>
      <sheetName val="PATTERN"/>
      <sheetName val="SEP"/>
      <sheetName val="NOV"/>
      <sheetName val="OCT"/>
      <sheetName val="DEC"/>
      <sheetName val="MONTH"/>
      <sheetName val="10-1 Media"/>
      <sheetName val="CIPA"/>
      <sheetName val="ลูกหนี้(เก่า)"/>
      <sheetName val="10"/>
      <sheetName val="fohdetail04-aey"/>
      <sheetName val="การหาผลรวม"/>
      <sheetName val="PART_61"/>
      <sheetName val="PART_62"/>
      <sheetName val="10-1_Media"/>
      <sheetName val="2005_-_Net_Profit_by_Month"/>
      <sheetName val="Cash_Projection"/>
      <sheetName val="JJDHT"/>
      <sheetName val="SCB 1 - Current"/>
      <sheetName val="SCB 2 - Current"/>
      <sheetName val="MA"/>
      <sheetName val="S33"/>
      <sheetName val="10-1"/>
      <sheetName val="FR"/>
      <sheetName val="DealerData"/>
      <sheetName val="DEP12"/>
      <sheetName val="BNP"/>
      <sheetName val="Deutsche"/>
      <sheetName val="MERM"/>
      <sheetName val="Sell inACT"/>
      <sheetName val="com"/>
      <sheetName val="SUMMARY"/>
      <sheetName val="A"/>
      <sheetName val="MTO REV.2(ARMOR)"/>
      <sheetName val="PART_63"/>
      <sheetName val="MTO_REV_2(ARMOR)"/>
      <sheetName val="2005_-_Net_Profit_by_Month1"/>
      <sheetName val="Cash_Projection1"/>
      <sheetName val="10-1_Media1"/>
      <sheetName val="SCB_1_-_Current"/>
      <sheetName val="SCB_2_-_Current"/>
      <sheetName val="Stock Aging"/>
      <sheetName val="Age311299TESP"/>
      <sheetName val="P4DDBFTESP"/>
      <sheetName val="IntDec00TespM&amp;B"/>
      <sheetName val="Trial Balance"/>
      <sheetName val="FA"/>
      <sheetName val="s006-⑤ (1)"/>
      <sheetName val="DSC Fixed Asset Clearing"/>
      <sheetName val="DSC Fixed Asset Summary"/>
      <sheetName val="Depreciation"/>
      <sheetName val="DTA 2020"/>
      <sheetName val="ADJ_2020"/>
      <sheetName val="TB 2020 After Adj"/>
      <sheetName val="Tax Calculation"/>
      <sheetName val="TX-1 Prov Cash Disc"/>
      <sheetName val="TX1.1_Y20"/>
      <sheetName val="TX-2 Prov Rebate Bill"/>
      <sheetName val="TX-2.1_Y20"/>
      <sheetName val="TX-2.1_Y20 (Supp Docs)"/>
      <sheetName val="TX-3 Prov Sales Rebate"/>
      <sheetName val="Tx3.1_Rebates_Y20"/>
      <sheetName val="Tx3.2_Return_Y20"/>
      <sheetName val="TX-4 Prov Inventory"/>
      <sheetName val="TX-4.1 60515910_20"/>
      <sheetName val="11422001&amp;11423003_20"/>
      <sheetName val="TX-4.1 60515910_19"/>
      <sheetName val="TX-5 Prov Retirement"/>
      <sheetName val="TX-6 Provision for Warranty"/>
      <sheetName val="TX-6.1_Detail 60517934"/>
      <sheetName val="TX-7 Donation"/>
      <sheetName val="TX-8 inventory shortage"/>
      <sheetName val="TX-8.1 60514209_2020"/>
      <sheetName val="TX-9 Rental-Saloon Car"/>
      <sheetName val="TX-10 Unclaim VAT"/>
      <sheetName val="TX-10.1_65541001_2020"/>
      <sheetName val="TX-10.2 60518501_2020"/>
      <sheetName val="TX10.3_66029025_2020"/>
      <sheetName val="TX-11_FX"/>
      <sheetName val="BOT"/>
      <sheetName val="TX-12 Write-off FA"/>
      <sheetName val="TX-13 Entertain exp."/>
      <sheetName val="Combine Ent"/>
      <sheetName val="TX-14 Accrued Bonus"/>
      <sheetName val="TX-14.1 Actual Bonus"/>
      <sheetName val="TX-15_Training"/>
      <sheetName val="TX-16 Small asset"/>
      <sheetName val="TX-17 Depre"/>
      <sheetName val=" TX-18 WHT"/>
      <sheetName val="18.1 WHT record 2020"/>
      <sheetName val="TX-19 share base"/>
      <sheetName val="TX-20 FW"/>
      <sheetName val="TX-21 SWAP"/>
      <sheetName val="TX-22 Tax penalty"/>
      <sheetName val="Tx-22.1_66029024_2020"/>
      <sheetName val="TX-23 Severance pay"/>
      <sheetName val="TX-24 RD 604"/>
      <sheetName val="Tx-24.1Asset History Sheet_2020"/>
      <sheetName val="Tx-24.2 claimable asset_MPD"/>
      <sheetName val="TX-25 Doubtful reserve"/>
      <sheetName val="Tx-25.1"/>
      <sheetName val="Tx-26"/>
      <sheetName val="Tx-26.1"/>
      <sheetName val="PND51"/>
      <sheetName val="Register_PPE"/>
      <sheetName val="Calculation PS"/>
      <sheetName val="PR_TO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Detail"/>
      <sheetName val="OtherIntan"/>
      <sheetName val="Accure"/>
      <sheetName val="Pivot Aug'01"/>
      <sheetName val="Monthly highlights"/>
      <sheetName val="May'07"/>
      <sheetName val="K400B"/>
      <sheetName val="K400A"/>
      <sheetName val="Dec15"/>
      <sheetName val="DEC31"/>
      <sheetName val="SRP FH"/>
      <sheetName val="MA"/>
      <sheetName val="YQty"/>
      <sheetName val="総括NO.1"/>
      <sheetName val="X400"/>
      <sheetName val="G300"/>
      <sheetName val="M400"/>
      <sheetName val="EX RATE"/>
      <sheetName val="0P-1"/>
      <sheetName val="2006"/>
      <sheetName val="SCH_B13"/>
      <sheetName val="BATCH_M"/>
      <sheetName val="std ing "/>
      <sheetName val="TP"/>
      <sheetName val="Breakeven_Analysis_Data1"/>
      <sheetName val="Breakeven_Analysis_Chart1"/>
      <sheetName val="Master_TB1"/>
      <sheetName val="Pivot_Aug'01"/>
      <sheetName val="Monthly_highlights"/>
      <sheetName val="総括NO_1"/>
      <sheetName val="SRP_FH"/>
      <sheetName val="PRODUCT"/>
      <sheetName val="cf"/>
      <sheetName val="Main"/>
      <sheetName val="summary"/>
      <sheetName val="BMCT2003"/>
      <sheetName val="NSM Breakeven analysis"/>
      <sheetName val="21"/>
      <sheetName val="trial balance"/>
      <sheetName val="mapping"/>
      <sheetName val="April"/>
      <sheetName val="June"/>
      <sheetName val="June (Combination)"/>
      <sheetName val="Jul (Combination)"/>
      <sheetName val="Aug (Combination)"/>
      <sheetName val="Sep (Combination)"/>
      <sheetName val="Sep (Combination) (2)"/>
      <sheetName val="Sept Final Adj Working"/>
      <sheetName val="Sept Final Adj Final Working"/>
      <sheetName val="After Aud Sep"/>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Actual-Monthly"/>
      <sheetName val="Actual-ＹＴＤ"/>
      <sheetName val="Budget-Monthly"/>
      <sheetName val="Budget-YTD"/>
      <sheetName val="ROFF2003"/>
      <sheetName val="Hidden"/>
      <sheetName val="Orientation"/>
      <sheetName val="Settings"/>
      <sheetName val="Delivery"/>
      <sheetName val="total"/>
      <sheetName val="stat local"/>
      <sheetName val="TrialBalance Q3-2002"/>
      <sheetName val="breakeven analysis"/>
      <sheetName val="PL"/>
      <sheetName val="fr"/>
      <sheetName val="Summary AP Trade"/>
      <sheetName val="Memo"/>
      <sheetName val="Dthu"/>
      <sheetName val="95059D"/>
      <sheetName val="SPEC NAME LIST"/>
      <sheetName val="Codes"/>
      <sheetName val="Objective 1 Detail Budget ICNL"/>
      <sheetName val="Drp Down Menu lists "/>
      <sheetName val="Level of Effort"/>
      <sheetName val="Rates"/>
      <sheetName val="AED DETAILED BUDGET"/>
      <sheetName val="Sap_Actual"/>
      <sheetName val="MOTO"/>
      <sheetName val="CE_A"/>
      <sheetName val="Drwing"/>
      <sheetName val="Elec"/>
      <sheetName val="Inst"/>
      <sheetName val="IT"/>
      <sheetName val="Mech"/>
      <sheetName val="CE"/>
      <sheetName val="Power"/>
      <sheetName val="Store"/>
      <sheetName val="TREND"/>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 val="Chiet tinh dz35"/>
      <sheetName val="Variables"/>
      <sheetName val="Group"/>
      <sheetName val="SalesForecast (2)"/>
      <sheetName val="FeedForecastRolling"/>
      <sheetName val="AGING"/>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 val="งบกำไรขาดทุน"/>
      <sheetName val="งบดุล"/>
      <sheetName val="คชจ.ดำเนินงาน6-43"/>
      <sheetName val="Fagor04-A3112e"/>
      <sheetName val="م8"/>
      <sheetName val="軽戦略YOSHIMA"/>
      <sheetName val="Bank Journal"/>
      <sheetName val="B.S"/>
      <sheetName val="114W2次設変部品確認（組立） (3)"/>
      <sheetName val="DEPSYS47"/>
      <sheetName val="เงินกู้ธนชาติ"/>
      <sheetName val=" IBPL0001"/>
      <sheetName val="ลูกหนี้(เก่า)"/>
      <sheetName val="input data"/>
      <sheetName val="เงินกู้ MGC"/>
      <sheetName val="CASA-PLAN"/>
      <sheetName val="EDP-Master"/>
      <sheetName val="DATA"/>
      <sheetName val="depre_ยาน1"/>
      <sheetName val="Raw_Material"/>
      <sheetName val="TB_Worksheet"/>
      <sheetName val="Trial_Balance"/>
      <sheetName val="FIN_TB_SI"/>
      <sheetName val="Master_TB"/>
      <sheetName val="ADJ_-_RATE"/>
      <sheetName val="Actual"/>
      <sheetName val="Summary"/>
      <sheetName val="Exchange_Rate"/>
      <sheetName val="un adjust"/>
      <sheetName val="EVSC"/>
      <sheetName val="PSEM"/>
      <sheetName val="PSI"/>
      <sheetName val="PSP"/>
      <sheetName val="PST"/>
      <sheetName val="PSVN"/>
      <sheetName val="Age311299TESP"/>
      <sheetName val="P4DDBFTESP"/>
      <sheetName val="AccpacTB"/>
      <sheetName val="กระดาษทำการ"/>
      <sheetName val="JAN"/>
      <sheetName val="FF_21_a_"/>
      <sheetName val="อัตรามรณะ"/>
      <sheetName val="SCB 1 - Current"/>
      <sheetName val="SCB 2 - Current"/>
      <sheetName val="CA"/>
      <sheetName val="DPLA"/>
      <sheetName val="Newspaper"/>
      <sheetName val="_Lookup"/>
      <sheetName val="C2"/>
      <sheetName val="VLOOKUP"/>
      <sheetName val="PDT-015"/>
      <sheetName val="Q300_old"/>
      <sheetName val="Wkgs_BS Lead"/>
      <sheetName val="P&amp;L"/>
      <sheetName val="Seagate _share_in_units"/>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79">
          <cell r="B79">
            <v>5275962.0100000007</v>
          </cell>
        </row>
      </sheetData>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 val="Raw_Material"/>
      <sheetName val="م8"/>
      <sheetName val="軽戦略YOSHIMA"/>
      <sheetName val="งบกำไรฯ_48(1)"/>
      <sheetName val="Budget-Bal"/>
      <sheetName val="Furniture_Master"/>
      <sheetName val="130530"/>
      <sheetName val="Test cost oversea"/>
      <sheetName val="SEA"/>
      <sheetName val="Actual-Monthly"/>
      <sheetName val="Actual-ＹＴＤ"/>
      <sheetName val="Budget-Monthly"/>
      <sheetName val="Budget-YTD"/>
      <sheetName val="depr"/>
      <sheetName val="Variance"/>
      <sheetName val=" IBPL0001"/>
      <sheetName val="REVENUE"/>
      <sheetName val="Detail"/>
      <sheetName val="79 นอร์ธปาร์ค 021052"/>
      <sheetName val="FF_2 _1_"/>
      <sheetName val="FSA"/>
      <sheetName val="B"/>
      <sheetName val="New Item"/>
      <sheetName val="feature"/>
      <sheetName val="U"/>
      <sheetName val="List"/>
      <sheetName val="Master_Data"/>
      <sheetName val="BPR"/>
      <sheetName val="_2__xls__2__xls_COV"/>
      <sheetName val="VLOOKUP"/>
      <sheetName val="Key"/>
      <sheetName val="exp"/>
      <sheetName val="me006"/>
      <sheetName val="A003031"/>
      <sheetName val="PL _ ผลงานใหม่รวม"/>
      <sheetName val="Menu"/>
      <sheetName val="_____"/>
      <sheetName val="_____________"/>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Selection"/>
      <sheetName val="BALANCE SHEET "/>
      <sheetName val="JUNE1"/>
      <sheetName val="Group"/>
      <sheetName val="total"/>
      <sheetName val="Master"/>
      <sheetName val="CDT coating,salvage was"/>
      <sheetName val="Indicator"/>
      <sheetName val="TB Dec 08"/>
      <sheetName val="Formulas"/>
      <sheetName val="MAT Separate"/>
      <sheetName val="TB-SLP-Q'2-04p"/>
      <sheetName val="43"/>
      <sheetName val="Account List"/>
      <sheetName val="DEP12"/>
      <sheetName val="VL"/>
      <sheetName val="TN"/>
      <sheetName val="ND"/>
      <sheetName val="BALANCE_SHEET_"/>
      <sheetName val="CDT_coating,salvage_was"/>
      <sheetName val="TB_Dec_08"/>
      <sheetName val="Monthly (Pre)"/>
      <sheetName val="FA"/>
      <sheetName val="Input"/>
      <sheetName val="Trial Balance"/>
    </sheetNames>
    <sheetDataSet>
      <sheetData sheetId="0">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SOPSG"/>
      <sheetName val="Total 01'05"/>
      <sheetName val="PL"/>
      <sheetName val="Selling and Admins (DONE)"/>
      <sheetName val="Raw Material"/>
      <sheetName val="PMT sche 7039"/>
      <sheetName val="REPORT"/>
      <sheetName val="Seagate _share_in_units"/>
      <sheetName val="DEP12"/>
      <sheetName val="BS"/>
      <sheetName val="10-1_Media"/>
      <sheetName val="STD_RESERVE"/>
      <sheetName val="Calculation_PS"/>
      <sheetName val="Total_01'05"/>
      <sheetName val="Raw_Material"/>
      <sheetName val="Selling_and_Admins_(DONE)"/>
      <sheetName val="JUNE1"/>
      <sheetName val="dcf"/>
      <sheetName val="Root Cause"/>
      <sheetName val="PPC_DTY"/>
      <sheetName val="com"/>
      <sheetName val="ลูกหนี้(เก่า)"/>
      <sheetName val="ws"/>
      <sheetName val="J1"/>
      <sheetName val="@Master9612"/>
      <sheetName val="Prod_Data"/>
      <sheetName val="Raw Data"/>
      <sheetName val="PTGTHANH"/>
      <sheetName val="Variables"/>
      <sheetName val="รวมภาค7"/>
      <sheetName val="INCOMPLETE"/>
      <sheetName val="数量"/>
      <sheetName val="GiaVL"/>
      <sheetName val="VL"/>
      <sheetName val="TN"/>
      <sheetName val="ND"/>
      <sheetName val="price1-15"/>
      <sheetName val="FORC"/>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TP"/>
      <sheetName val="Z"/>
      <sheetName val="G.P. PROVISION"/>
      <sheetName val="stat local"/>
      <sheetName val="Accure"/>
      <sheetName val="Financial Summary - Graphs"/>
      <sheetName val="PRODUCT"/>
      <sheetName val="AGING"/>
      <sheetName val="AllData"/>
      <sheetName val="FA Register"/>
      <sheetName val="Prm"/>
      <sheetName val="Valid Values"/>
      <sheetName val="11"/>
      <sheetName val="10K4"/>
      <sheetName val="DPLA"/>
      <sheetName val="10-1_Media2"/>
      <sheetName val="STD_RESERVE2"/>
      <sheetName val="Calculation_PS2"/>
      <sheetName val="Selling_and_Admins_(DONE)2"/>
      <sheetName val="PMT_sche_70391"/>
      <sheetName val="Raw_Material2"/>
      <sheetName val="Total_01'052"/>
      <sheetName val="Seagate__share_in_units1"/>
      <sheetName val="Root_Cause1"/>
      <sheetName val="Raw_Data1"/>
      <sheetName val="stat_local"/>
      <sheetName val="G_P__PROVISION"/>
      <sheetName val="FA_Register"/>
      <sheetName val="Valid_Values"/>
      <sheetName val="ใบควบคุมสถานะ"/>
      <sheetName val="DIPE"/>
      <sheetName val="Rates"/>
      <sheetName val="YSS31"/>
      <sheetName val="PM5_95"/>
      <sheetName val="Report_5 CE Budget (Conso)"/>
      <sheetName val="RM"/>
      <sheetName val=""/>
      <sheetName val="bblยังไม่จ่าย"/>
      <sheetName val="อาคาร"/>
      <sheetName val="เครื่องตกแต่ง"/>
      <sheetName val="เครื่องมือ"/>
      <sheetName val="JUNE"/>
      <sheetName val="ADM_A"/>
      <sheetName val="Admin"/>
      <sheetName val="CDC"/>
      <sheetName val="Estate"/>
      <sheetName val="Fire"/>
      <sheetName val="Guest"/>
      <sheetName val="Medical"/>
      <sheetName val="PR"/>
      <sheetName val="PRE"/>
      <sheetName val="Secutiry"/>
      <sheetName val="Waste"/>
      <sheetName val="Feb"/>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vouch"/>
      <sheetName val="TB"/>
      <sheetName val="TB Link"/>
      <sheetName val="SCTB"/>
      <sheetName val="4-Process Descriptions"/>
      <sheetName val="Pricing(Contractual)"/>
      <sheetName val="FG waste"/>
      <sheetName val="Y-IPO"/>
      <sheetName val="AS"/>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 val="ZD300"/>
      <sheetName val="Trial Balance"/>
      <sheetName val="BALANCE SHEET "/>
      <sheetName val="DETAIL"/>
      <sheetName val="SRP FH"/>
      <sheetName val="Profit"/>
      <sheetName val="price1-15"/>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 val="End rates 2006"/>
      <sheetName val="31_01_20061"/>
      <sheetName val="28_02_20061"/>
      <sheetName val="31_03_20061"/>
      <sheetName val="30_04_20061"/>
      <sheetName val="31_05_20061"/>
      <sheetName val="30_06_20061"/>
      <sheetName val="31_07_20061"/>
      <sheetName val="31_08_20061"/>
      <sheetName val="30_09_20061"/>
      <sheetName val="31_10_20061"/>
      <sheetName val="30_11_20061"/>
      <sheetName val="31_12_20061"/>
      <sheetName val="Calculation_of_end_rates1"/>
      <sheetName val="10-1_Media"/>
      <sheetName val="CRJE"/>
      <sheetName val="PL"/>
      <sheetName val="C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EQ4NTV"/>
      <sheetName val="Cost Center_2016"/>
      <sheetName val="Reason to investment"/>
      <sheetName val="CUSTOMER"/>
      <sheetName val="price1-15"/>
      <sheetName val="Depreciation Calc"/>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YTD-Actual"/>
      <sheetName val="YTD_Revised"/>
      <sheetName val="TRUE-END"/>
      <sheetName val="Sheet4"/>
      <sheetName val="DIS"/>
      <sheetName val="Calculation of end rates"/>
      <sheetName val="code G"/>
      <sheetName val="DEP12"/>
      <sheetName val="FG-ISSUED"/>
      <sheetName val="C"/>
      <sheetName val="gvl"/>
      <sheetName val="Total_Trial_Balance1"/>
      <sheetName val="DETAIL_"/>
      <sheetName val="10-1_Media"/>
      <sheetName val="Cost_Center_2014"/>
      <sheetName val="17__Non_consolidated_stock"/>
      <sheetName val="General_Data"/>
      <sheetName val="14__Fixed_assets"/>
      <sheetName val="13__Intangible_assets"/>
      <sheetName val="HTE_LIST"/>
      <sheetName val="Trial_Balance"/>
      <sheetName val="Depreciation_Calc"/>
      <sheetName val="Raw Material"/>
      <sheetName val="TB - Apr"/>
      <sheetName val="ห้ามลบ"/>
      <sheetName val="bs&amp;pl"/>
      <sheetName val="L to 20"/>
      <sheetName val="Sheet3"/>
      <sheetName val="Total_Trial_Balance2"/>
      <sheetName val="Total_Trial_Balance3"/>
      <sheetName val="Total_Trial_Balance4"/>
      <sheetName val="Total_Trial_Balance5"/>
      <sheetName val="DETAIL_1"/>
      <sheetName val="10-1_Media1"/>
      <sheetName val="Total_Trial_Balance6"/>
      <sheetName val="DETAIL_2"/>
      <sheetName val="10-1_Media2"/>
      <sheetName val="Total_Trial_Balance7"/>
      <sheetName val="DETAIL_3"/>
      <sheetName val="10-1_Media3"/>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DataSheet"/>
      <sheetName val="COA"/>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input_data1"/>
      <sheetName val="1_financials1"/>
      <sheetName val="1a_profit1"/>
      <sheetName val="1b_investment1"/>
      <sheetName val="7A_csf1"/>
      <sheetName val="9A_risks1"/>
      <sheetName val="9B_opps1"/>
      <sheetName val="10A_capex1"/>
      <sheetName val="10B_MIS1"/>
      <sheetName val="10C_Environment1"/>
      <sheetName val="11A_Growth1"/>
      <sheetName val="11B_Growth1"/>
      <sheetName val="12A_Growth1"/>
      <sheetName val="12B_Growth1"/>
      <sheetName val="13A_Tax1"/>
      <sheetName val="13B_Extra_gains1"/>
      <sheetName val="13c-1_interest1"/>
      <sheetName val="13c-2_Funding1"/>
      <sheetName val="input_data2"/>
      <sheetName val="1_financials2"/>
      <sheetName val="1a_profit2"/>
      <sheetName val="1b_investment2"/>
      <sheetName val="7A_csf2"/>
      <sheetName val="9A_risks2"/>
      <sheetName val="9B_opps2"/>
      <sheetName val="10A_capex2"/>
      <sheetName val="10B_MIS2"/>
      <sheetName val="10C_Environment2"/>
      <sheetName val="11A_Growth2"/>
      <sheetName val="11B_Growth2"/>
      <sheetName val="12A_Growth2"/>
      <sheetName val="12B_Growth2"/>
      <sheetName val="13A_Tax2"/>
      <sheetName val="13B_Extra_gains2"/>
      <sheetName val="13c-1_interest2"/>
      <sheetName val="13c-2_Funding2"/>
      <sheetName val="16-25"/>
      <sheetName val="DATA WP"/>
      <sheetName val="Amount"/>
      <sheetName val="Quantity"/>
      <sheetName val="SUM RV"/>
      <sheetName val="Project Details"/>
      <sheetName val="Product Return Detail"/>
      <sheetName val="Allocat keys"/>
      <sheetName val="BRAZIL"/>
      <sheetName val="99 CHART OF ACCOUNTS"/>
      <sheetName val="eva1"/>
      <sheetName val="SALES07"/>
      <sheetName val="คีย์ข้อมูลรายละเอียดต่างๆ"/>
      <sheetName val="sumcaje_09'00"/>
      <sheetName val="F-1"/>
      <sheetName val="F-2"/>
      <sheetName val="F-3"/>
      <sheetName val="Sum CAJE"/>
      <sheetName val="U"/>
      <sheetName val="20"/>
      <sheetName val="20-1"/>
      <sheetName val="sub f1, f2 q3'96"/>
      <sheetName val="LINE"/>
      <sheetName val="TE"/>
      <sheetName val="40"/>
      <sheetName val="L-T LOAN"/>
      <sheetName val="90"/>
      <sheetName val="YTD Data"/>
      <sheetName val="Sum_CAJE"/>
      <sheetName val="sub_f1,_f2_q3'96"/>
      <sheetName val="L-T_LOAN"/>
      <sheetName val="YTD_Data"/>
      <sheetName val="cc"/>
      <sheetName val="US007"/>
      <sheetName val="Sum_CAJE1"/>
      <sheetName val="sub_f1,_f2_q3'961"/>
      <sheetName val="L-T_LOAN1"/>
      <sheetName val="17__Non_consolidated_stock1"/>
      <sheetName val="General_Data1"/>
      <sheetName val="14__Fixed_assets1"/>
      <sheetName val="13__Intangible_assets1"/>
      <sheetName val="YTD_Data1"/>
      <sheetName val="10-cut"/>
      <sheetName val="DealerData"/>
      <sheetName val="PD_M95"/>
      <sheetName val="total"/>
      <sheetName val="시산표"/>
      <sheetName val="l*****"/>
      <sheetName val="exchange rate"/>
      <sheetName val="BS"/>
      <sheetName val="GiaVL"/>
      <sheetName val="Cls_Budget"/>
      <sheetName val="Index"/>
      <sheetName val="MD"/>
      <sheetName val="1.ProdDiv"/>
      <sheetName val="2.OlefinsDept"/>
      <sheetName val="3.AromaticDept"/>
      <sheetName val="4.Planning"/>
      <sheetName val="5.Technical"/>
      <sheetName val="6.QualityCtl"/>
      <sheetName val="7. Eng&amp;Maintainance"/>
      <sheetName val="8.Personnel"/>
      <sheetName val="9.Safety"/>
      <sheetName val="10.TQC"/>
      <sheetName val="11.Accounting"/>
      <sheetName val="Cls IO"/>
      <sheetName val="CCtr"/>
      <sheetName val="Header"/>
      <sheetName val="1_ProdDiv"/>
      <sheetName val="2_OlefinsDept"/>
      <sheetName val="3_AromaticDept"/>
      <sheetName val="4_Planning"/>
      <sheetName val="5_Technical"/>
      <sheetName val="6_QualityCtl"/>
      <sheetName val="7__Eng&amp;Maintainance"/>
      <sheetName val="8_Personnel"/>
      <sheetName val="9_Safety"/>
      <sheetName val="10_TQC"/>
      <sheetName val="11_Accounting"/>
      <sheetName val="Cls_IO"/>
      <sheetName val="1_ProdDiv1"/>
      <sheetName val="2_OlefinsDept1"/>
      <sheetName val="3_AromaticDept1"/>
      <sheetName val="4_Planning1"/>
      <sheetName val="5_Technical1"/>
      <sheetName val="6_QualityCtl1"/>
      <sheetName val="7__Eng&amp;Maintainance1"/>
      <sheetName val="8_Personnel1"/>
      <sheetName val="9_Safety1"/>
      <sheetName val="10_TQC1"/>
      <sheetName val="11_Accounting1"/>
      <sheetName val="Cls_IO1"/>
      <sheetName val="1_ProdDiv2"/>
      <sheetName val="2_OlefinsDept2"/>
      <sheetName val="3_AromaticDept2"/>
      <sheetName val="4_Planning2"/>
      <sheetName val="5_Technical2"/>
      <sheetName val="6_QualityCtl2"/>
      <sheetName val="7__Eng&amp;Maintainance2"/>
      <sheetName val="8_Personnel2"/>
      <sheetName val="9_Safety2"/>
      <sheetName val="10_TQC2"/>
      <sheetName val="11_Accounting2"/>
      <sheetName val="Cls_IO2"/>
      <sheetName val="2006"/>
      <sheetName val="ROFF2003"/>
      <sheetName val="Program"/>
      <sheetName val="วิเคราะห์"/>
      <sheetName val="BS'000"/>
      <sheetName val="BS_Detail"/>
      <sheetName val="GL_FSC"/>
      <sheetName val="101xxx"/>
      <sheetName val="bank"/>
      <sheetName val="128xxx"/>
      <sheetName val="vat"/>
      <sheetName val="PL _ ผลงานใหม่รวม"/>
      <sheetName val="Control_BS"/>
      <sheetName val="PL___ผลงานใหม่รวม"/>
      <sheetName val="PL___ผลงานใหม่รวม1"/>
      <sheetName val="PL___ผลงานใหม่รวม2"/>
      <sheetName val="data"/>
      <sheetName val="?????????"/>
      <sheetName val="Table_TB"/>
      <sheetName val="Content"/>
      <sheetName val="frptolocal"/>
      <sheetName val="Tables_TB"/>
      <sheetName val="Input Schedule"/>
      <sheetName val="BSLA"/>
      <sheetName val="BSLATEMP"/>
      <sheetName val="Inquiry"/>
      <sheetName val="Journal Drill"/>
      <sheetName val="Invoice Drill"/>
      <sheetName val="Used_Acc"/>
      <sheetName val="Journal_Drill"/>
      <sheetName val="Invoice_Drill"/>
      <sheetName val="Journal_Drill1"/>
      <sheetName val="Invoice_Drill1"/>
      <sheetName val="Consign1"/>
      <sheetName val="DW"/>
      <sheetName val="Contents"/>
      <sheetName val="Sum"/>
      <sheetName val="Setting"/>
      <sheetName val="List valid date"/>
      <sheetName val=" IB-PL-YTD"/>
      <sheetName val="BS ATTACH"/>
      <sheetName val="månres jfrt bu"/>
      <sheetName val="månres jfrt få"/>
      <sheetName val="CJEs"/>
      <sheetName val="CRJE"/>
      <sheetName val="_IB-PL-YTD"/>
      <sheetName val="Inq-CCC"/>
      <sheetName val="GIVTR00P"/>
      <sheetName val="วิเคราะห์ consignment "/>
      <sheetName val="วิเคราะห์ผลการดำเนินงาน-plaza"/>
      <sheetName val="Analize Food"/>
      <sheetName val="Journal_Drill2"/>
      <sheetName val="Invoice_Drill2"/>
      <sheetName val="Journal_Drill3"/>
      <sheetName val="Invoice_Drill3"/>
      <sheetName val="List_valid_date"/>
      <sheetName val="_IB-PL-YTD1"/>
      <sheetName val="BS_ATTACH"/>
      <sheetName val="månres_jfrt_bu"/>
      <sheetName val="månres_jfrt_få"/>
      <sheetName val="วิเคราะห์_consignment_"/>
      <sheetName val="Analize_Food"/>
      <sheetName val="Journal_Drill4"/>
      <sheetName val="Invoice_Drill4"/>
      <sheetName val="List_valid_date1"/>
      <sheetName val="_IB-PL-YTD2"/>
      <sheetName val="BS_ATTACH1"/>
      <sheetName val="månres_jfrt_bu1"/>
      <sheetName val="månres_jfrt_få1"/>
      <sheetName val="วิเคราะห์_consignment_1"/>
      <sheetName val="Analize_Food1"/>
      <sheetName val="Journal_Drill5"/>
      <sheetName val="Invoice_Drill5"/>
      <sheetName val="List_valid_date2"/>
      <sheetName val="17__Non_consolidated_stock2"/>
      <sheetName val="General_Data2"/>
      <sheetName val="14__Fixed_assets2"/>
      <sheetName val="13__Intangible_assets2"/>
      <sheetName val="_IB-PL-YTD3"/>
      <sheetName val="BS_ATTACH2"/>
      <sheetName val="månres_jfrt_bu2"/>
      <sheetName val="månres_jfrt_få2"/>
      <sheetName val="วิเคราะห์_consignment_2"/>
      <sheetName val="Analize_Food2"/>
      <sheetName val="Journal_Drill6"/>
      <sheetName val="Invoice_Drill6"/>
      <sheetName val="List_valid_date3"/>
      <sheetName val="17__Non_consolidated_stock3"/>
      <sheetName val="General_Data3"/>
      <sheetName val="14__Fixed_assets3"/>
      <sheetName val="13__Intangible_assets3"/>
      <sheetName val="_IB-PL-YTD4"/>
      <sheetName val="BS_ATTACH3"/>
      <sheetName val="månres_jfrt_bu3"/>
      <sheetName val="månres_jfrt_få3"/>
      <sheetName val="วิเคราะห์_consignment_3"/>
      <sheetName val="Analize_Food3"/>
      <sheetName val="Sales Listing"/>
      <sheetName val="201"/>
      <sheetName val="212"/>
      <sheetName val="ต้นฉบับ"/>
      <sheetName val="NBCA_2001_Completed"/>
      <sheetName val="Eval-1"/>
      <sheetName val="TB 2006"/>
      <sheetName val="I"/>
      <sheetName val="Data NYB (6W)"/>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ow r="4">
          <cell r="B4" t="str">
            <v>Australia &amp; New Zealand</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4">
          <cell r="B4" t="str">
            <v>Australia &amp; New Zealand</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4">
          <cell r="B4" t="str">
            <v>Australia &amp; New Zealand</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เงินกู้ธนชาติ"/>
      <sheetName val="Sheet2"/>
    </sheetNames>
    <sheetDataSet>
      <sheetData sheetId="0">
        <row r="1">
          <cell r="F1">
            <v>36525</v>
          </cell>
        </row>
      </sheetData>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PA"/>
      <sheetName val="TOUrpt"/>
      <sheetName val="TOUread"/>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 val="AMMARGIN"/>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R-Jan-99 "/>
      <sheetName val="CIPA"/>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Pivot Aug'01"/>
      <sheetName val="Sheet1"/>
      <sheetName val="Case"/>
      <sheetName val="BS"/>
      <sheetName val="Data_2 Exiting-CE"/>
      <sheetName val="Data_1 Exiting-AA"/>
      <sheetName val="Data_3 New-CE"/>
      <sheetName val="Account"/>
      <sheetName val="Data for_5CE-งบปี 2006"/>
      <sheetName val="Report_04 PPE"/>
      <sheetName val="10-1 Media"/>
      <sheetName val="10-cut"/>
      <sheetName val="Total 01'05"/>
      <sheetName val="BHT"/>
      <sheetName val=" Qty"/>
      <sheetName val="Metal price"/>
      <sheetName val="checkstock"/>
      <sheetName val="งานเหมา"/>
      <sheetName val="Tax coupon"/>
      <sheetName val="STL Q204_pop"/>
      <sheetName val="S33"/>
      <sheetName val="บอร์ด"/>
      <sheetName val="detail"/>
      <sheetName val="ตั๋วเงินรับ"/>
      <sheetName val="Investment in PPP Green Complex"/>
      <sheetName val="Analytic sales ex-internal"/>
      <sheetName val="AC- Employment Wk"/>
      <sheetName val="AC MSL- Dnp Assumptions"/>
      <sheetName val="AC MSL&amp;NOVARE- Employment Wk"/>
      <sheetName val="F-1_(2)"/>
      <sheetName val="F-2_(2)"/>
      <sheetName val="F-3_(2)"/>
      <sheetName val="BS_Detail_(2)"/>
      <sheetName val="PL_Detail_(2)"/>
      <sheetName val="deferred_tax"/>
      <sheetName val="Investment_in_PPP_Green_Complex"/>
      <sheetName val="10-1_Media"/>
      <sheetName val="Pivot_Aug'01"/>
      <sheetName val="Data_2_Exiting-CE"/>
      <sheetName val="Data_1_Exiting-AA"/>
      <sheetName val="Data_3_New-CE"/>
      <sheetName val="Data_for_5CE-งบปี_2006"/>
      <sheetName val="Report_04_PPE"/>
      <sheetName val="_Qty"/>
      <sheetName val="Metal_price"/>
      <sheetName val="Analytic_sales_ex-internal"/>
      <sheetName val="AC-_Employment_Wk"/>
      <sheetName val="AC_MSL-_Dnp_Assumptions"/>
      <sheetName val="AC_MSL&amp;NOVARE-_Employment_Wk"/>
      <sheetName val="Total_01'05"/>
      <sheetName val="com"/>
      <sheetName val="Asset 2005 03"/>
      <sheetName val="14. Borrowings"/>
      <sheetName val="Workdone a) Share Capital "/>
      <sheetName val="Overview"/>
      <sheetName val="Asset_Depre."/>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ssumptions"/>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Eingabemask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2553"/>
      <sheetName val="data_2"/>
      <sheetName val="COST_SHEET2"/>
      <sheetName val="L_to_201"/>
      <sheetName val="ADJ_-_RATE"/>
      <sheetName val="14_9月分"/>
      <sheetName val="wp-wire_190109"/>
      <sheetName val="Stk_BEG_May'03"/>
      <sheetName val="PULP_MILL"/>
      <sheetName val="Acc"/>
      <sheetName val="17. Non consolidated stock"/>
      <sheetName val="General Data"/>
      <sheetName val="Assets"/>
      <sheetName val="Liabilities"/>
      <sheetName val="P-L"/>
      <sheetName val="14. Fixed assets"/>
      <sheetName val="13. Intangible assets"/>
      <sheetName val="FG_ISSUED"/>
      <sheetName val="BASEDATA"/>
      <sheetName val="PIVOT2"/>
      <sheetName val="PIVOT3"/>
      <sheetName val="PIVOT1"/>
      <sheetName val="PIVOT4"/>
      <sheetName val="BUDGET"/>
      <sheetName val="COSUB"/>
      <sheetName val="Call Down Data OLD"/>
      <sheetName val="COST (ACC.ขาย10-2005)"/>
      <sheetName val="เงินกู้ธนชาติ"/>
      <sheetName val="เงินกู้ MGC"/>
      <sheetName val="AFP-Chart 4_Master"/>
      <sheetName val="Table_1"/>
      <sheetName val="Balance"/>
      <sheetName val="Asset_Depre."/>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A"/>
      <sheetName val="member_list"/>
      <sheetName val="The_checking_sheet"/>
      <sheetName val="No_001-002"/>
      <sheetName val="No_003"/>
      <sheetName val="No_004"/>
      <sheetName val="No_005"/>
      <sheetName val="No_006"/>
      <sheetName val="No_007"/>
      <sheetName val="No_010"/>
      <sheetName val="No_015"/>
      <sheetName val="No_020"/>
      <sheetName val="No_021"/>
      <sheetName val="No_023"/>
      <sheetName val="No_027"/>
      <sheetName val="No_028"/>
      <sheetName val="No_029"/>
      <sheetName val="No_031"/>
      <sheetName val="No_040"/>
      <sheetName val="No_041"/>
      <sheetName val="No_042"/>
      <sheetName val="No_43"/>
      <sheetName val="No_050"/>
      <sheetName val="No_051"/>
      <sheetName val="No_056"/>
      <sheetName val="No_060"/>
      <sheetName val="No_061"/>
      <sheetName val="No_065"/>
      <sheetName val="No_070"/>
      <sheetName val="No_071"/>
      <sheetName val="No_072"/>
      <sheetName val="No_075"/>
      <sheetName val="No_078"/>
      <sheetName val="No_080"/>
      <sheetName val="No_090"/>
      <sheetName val="No_092"/>
      <sheetName val="No_093"/>
      <sheetName val="No_094"/>
      <sheetName val="No_099"/>
      <sheetName val="No_100"/>
      <sheetName val="No_105"/>
      <sheetName val="No_100-(1)"/>
      <sheetName val="No_100-(2)"/>
      <sheetName val="No_144"/>
      <sheetName val="No_145"/>
      <sheetName val="No_146"/>
      <sheetName val="No_147"/>
      <sheetName val="No_150-151"/>
      <sheetName val="No_152"/>
      <sheetName val="No_153"/>
      <sheetName val="No_154"/>
      <sheetName val="member_list1"/>
      <sheetName val="The_checking_sheet1"/>
      <sheetName val="No_001-0021"/>
      <sheetName val="No_0031"/>
      <sheetName val="No_0041"/>
      <sheetName val="No_0051"/>
      <sheetName val="No_0061"/>
      <sheetName val="No_0071"/>
      <sheetName val="No_0101"/>
      <sheetName val="No_0151"/>
      <sheetName val="No_0201"/>
      <sheetName val="No_0211"/>
      <sheetName val="No_0231"/>
      <sheetName val="No_0271"/>
      <sheetName val="No_0281"/>
      <sheetName val="No_0291"/>
      <sheetName val="No_0311"/>
      <sheetName val="No_0401"/>
      <sheetName val="No_0411"/>
      <sheetName val="No_0421"/>
      <sheetName val="No_431"/>
      <sheetName val="No_0501"/>
      <sheetName val="No_0511"/>
      <sheetName val="No_0561"/>
      <sheetName val="No_0601"/>
      <sheetName val="No_0611"/>
      <sheetName val="No_0651"/>
      <sheetName val="No_0701"/>
      <sheetName val="No_0711"/>
      <sheetName val="No_0721"/>
      <sheetName val="No_0751"/>
      <sheetName val="No_0781"/>
      <sheetName val="No_0801"/>
      <sheetName val="No_0901"/>
      <sheetName val="No_0921"/>
      <sheetName val="No_0931"/>
      <sheetName val="No_0941"/>
      <sheetName val="No_0991"/>
      <sheetName val="No_1001"/>
      <sheetName val="No_1051"/>
      <sheetName val="No_100-(1)1"/>
      <sheetName val="No_100-(2)1"/>
      <sheetName val="No_1441"/>
      <sheetName val="No_1451"/>
      <sheetName val="No_1461"/>
      <sheetName val="No_1471"/>
      <sheetName val="No_150-1511"/>
      <sheetName val="No_1521"/>
      <sheetName val="No_1531"/>
      <sheetName val="No_1541"/>
      <sheetName val="STart"/>
      <sheetName val="Admin Use Only"/>
      <sheetName val="매출"/>
      <sheetName val="Account Value"/>
      <sheetName val="III"/>
      <sheetName val="Sheet2"/>
      <sheetName val="Budget-Bal"/>
      <sheetName val="RECY"/>
      <sheetName val="Demand_Assumption"/>
      <sheetName val="10-1_Media"/>
      <sheetName val="S03"/>
      <sheetName val="Table"/>
      <sheetName val="Std.Yield"/>
      <sheetName val="库存.外购物料"/>
      <sheetName val="detail"/>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XXXXXXXX"/>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 val="7251-02000-02252"/>
      <sheetName val="7251-01xxxx"/>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 val="CF-PROG"/>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Total 01'05"/>
      <sheetName val="MIS-COST 10-2004"/>
      <sheetName val="S03"/>
      <sheetName val="7251-02000-02252"/>
      <sheetName val="7251-01xxxx"/>
      <sheetName val="科目（FS-311）"/>
      <sheetName val="Form"/>
      <sheetName val="FGC"/>
      <sheetName val="OTHER"/>
      <sheetName val="Master"/>
      <sheetName val="Tables_TB"/>
      <sheetName val="CCA"/>
      <sheetName val="DEP12"/>
      <sheetName val="Detail"/>
      <sheetName val="MEAT"/>
      <sheetName val="Table_TB"/>
      <sheetName val="Brand"/>
      <sheetName val="Channel-Region"/>
      <sheetName val="BU"/>
      <sheetName val="Obj"/>
      <sheetName val="Report"/>
      <sheetName val="PRICE(Link)"/>
      <sheetName val="macro"/>
      <sheetName val="macroExp"/>
      <sheetName val="ExpHLD"/>
      <sheetName val="content"/>
      <sheetName val="Channel1"/>
      <sheetName val="TNHC"/>
      <sheetName val="CODE,NAME"/>
      <sheetName val="Qty Produce(Case)"/>
      <sheetName val="Data2009"/>
      <sheetName val="สาขา"/>
      <sheetName val="Parameters"/>
      <sheetName val="J2"/>
      <sheetName val="Header"/>
      <sheetName val="validation"/>
      <sheetName val="4Cast 2010"/>
      <sheetName val="Prev Year 2009"/>
      <sheetName val="Health and Sports Appendix"/>
      <sheetName val="Hyperion Data"/>
      <sheetName val="POV"/>
      <sheetName val="Boi"/>
      <sheetName val="Tab-Bs"/>
      <sheetName val="Tab-Is"/>
      <sheetName val="NonBoi"/>
      <sheetName val="แบบฟอร์ม"/>
      <sheetName val="COGS2006"/>
      <sheetName val="Data2007"/>
      <sheetName val="TFB-TOTAL"/>
      <sheetName val="CPF_Eqty"/>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 val="BD_1"/>
      <sheetName val="10-1_Media"/>
      <sheetName val="Sales_Summary_For_Bu"/>
      <sheetName val="MIS-COST_10-2004"/>
      <sheetName val="Total_01'05"/>
      <sheetName val="4Cast_2010"/>
      <sheetName val="Prev_Year_2009"/>
      <sheetName val="Health_and_Sports_Appendix"/>
      <sheetName val="Hyperion_Data"/>
      <sheetName val="Qty_Produce(Case)"/>
      <sheetName val="AccpacTB"/>
      <sheetName val="CompanyList"/>
      <sheetName val="Basic_Information"/>
      <sheetName val="ws"/>
      <sheetName val="BS_TB_annual2005"/>
      <sheetName val="PL _ ผลงานใหม่รวม"/>
      <sheetName val="BD_2"/>
      <sheetName val="BD_3"/>
      <sheetName val="BD_4"/>
      <sheetName val="10-1_Media1"/>
      <sheetName val="Total_01'051"/>
      <sheetName val="MIS-COST_10-20041"/>
      <sheetName val="Sales_Summary_For_Bu1"/>
      <sheetName val="BD_5"/>
      <sheetName val="10-1_Media2"/>
      <sheetName val="Total_01'052"/>
      <sheetName val="MIS-COST_10-20042"/>
      <sheetName val="Sales_Summary_For_Bu2"/>
      <sheetName val="BD_6"/>
      <sheetName val="10-1_Media3"/>
      <sheetName val="Total_01'053"/>
      <sheetName val="MIS-COST_10-20043"/>
      <sheetName val="Sales_Summary_For_Bu3"/>
      <sheetName val="HISTORICO"/>
      <sheetName val="axi"/>
      <sheetName val="AJUSTADO"/>
      <sheetName val="Módulo1"/>
      <sheetName val="Drawing Approve"/>
      <sheetName val="Sheet4"/>
      <sheetName val="Trial Balance"/>
      <sheetName val="#REF"/>
      <sheetName val="Safire AOP"/>
      <sheetName val="CST1198"/>
      <sheetName val="Su1298soc-vinculo"/>
      <sheetName val="Mthly"/>
      <sheetName val="Parts List"/>
      <sheetName val="Month v YTD"/>
      <sheetName val="TB Worksheet"/>
      <sheetName val="ยานพาหนะ"/>
      <sheetName val="เครื่องมือ"/>
      <sheetName val="CJEs"/>
      <sheetName val="เครื่องตกแต่ง"/>
      <sheetName val="อาคาร"/>
      <sheetName val="CUSTOMER"/>
      <sheetName val="Master List (ม.ค.-มี.ค)"/>
      <sheetName val="ทรัพย์ประจำระหว่างทำ"/>
      <sheetName val="Drawing_Approve"/>
      <sheetName val="Safire_AOP"/>
      <sheetName val="Drawing_Approve1"/>
      <sheetName val="Trial_Balance"/>
      <sheetName val="Safire_AOP1"/>
      <sheetName val="Parts_List"/>
      <sheetName val="Month_v_YTD"/>
      <sheetName val="TB_Worksheet"/>
      <sheetName val="Master_List_(ม_ค_-มี_ค)"/>
      <sheetName val="Drawing_Approve2"/>
      <sheetName val="Trial_Balance1"/>
      <sheetName val="Safire_AOP2"/>
      <sheetName val="Parts_List1"/>
      <sheetName val="Month_v_YTD1"/>
      <sheetName val="TB_Worksheet1"/>
      <sheetName val="Master_List_(ม_ค_-มี_ค)1"/>
      <sheetName val="Drawing_Approve3"/>
      <sheetName val="Trial_Balance2"/>
      <sheetName val="Safire_AOP3"/>
      <sheetName val="Parts_List2"/>
      <sheetName val="Month_v_YTD2"/>
      <sheetName val="TB_Worksheet2"/>
      <sheetName val="Master_List_(ม_ค_-มี_ค)2"/>
      <sheetName val="Drawing_Approve4"/>
      <sheetName val="Trial_Balance3"/>
      <sheetName val="10-1_Media4"/>
      <sheetName val="Safire_AOP4"/>
      <sheetName val="Parts_List3"/>
      <sheetName val="Month_v_YTD3"/>
      <sheetName val="TB_Worksheet3"/>
      <sheetName val="Master_List_(ม_ค_-มี_ค)3"/>
      <sheetName val="Date"/>
      <sheetName val="Main"/>
      <sheetName val="Related"/>
      <sheetName val="ดัชนี-เดือน"/>
      <sheetName val="ดัชนี-ไตรมาส"/>
      <sheetName val="BS"/>
      <sheetName val="PL"/>
      <sheetName val="SE"/>
      <sheetName val="PL-D(3)"/>
      <sheetName val="PL-D(1)"/>
      <sheetName val="AR-AP"/>
      <sheetName val="AgingAP"/>
      <sheetName val="BS-RPT1"/>
      <sheetName val="BS-RPT2"/>
      <sheetName val="BS-OTHERS1"/>
      <sheetName val="BS-OTHERS2"/>
      <sheetName val="INV1"/>
      <sheetName val="INV2"/>
      <sheetName val="INV3"/>
      <sheetName val="INV-S1"/>
      <sheetName val="INV-S1_20501"/>
      <sheetName val="INV-S1_30304"/>
      <sheetName val="INV-S1_50301"/>
      <sheetName val="INV-S1_20204"/>
      <sheetName val="INV-S1 Oth"/>
      <sheetName val="INV-S2"/>
      <sheetName val="INV-S3"/>
      <sheetName val="PL-EXPS"/>
      <sheetName val="PL-Exch"/>
      <sheetName val="PL-Invest"/>
      <sheetName val="PL-INT1"/>
      <sheetName val="PL-INT2"/>
      <sheetName val="PL-D1"/>
      <sheetName val="PL-D2"/>
      <sheetName val="รหัส ก"/>
      <sheetName val="รหัส ข"/>
      <sheetName val="รหัส ค"/>
      <sheetName val="รหัส ง"/>
      <sheetName val="รหัส จ (1)"/>
      <sheetName val="รหัส จ (2)"/>
      <sheetName val="รหัส จ (3)"/>
      <sheetName val="รหัส ฉ"/>
      <sheetName val="รหัส ช"/>
      <sheetName val="รหัส ซ(1)"/>
      <sheetName val="รหัส ซ (2)"/>
      <sheetName val="รหัส ฌ"/>
      <sheetName val="รหัส ญ"/>
      <sheetName val="รหัส ฎ (1)"/>
      <sheetName val="รหัส ฎ (2)"/>
      <sheetName val="รหัส ฏ"/>
      <sheetName val="รหัส ฐ"/>
      <sheetName val="รหัส ฑ(1)"/>
      <sheetName val="รหัส ฑ (2)"/>
      <sheetName val="รหัส ฑ (3)"/>
      <sheetName val="รหัส ฒ(1)"/>
      <sheetName val="รหัส ฒ (2)"/>
      <sheetName val="รหัส ณ"/>
      <sheetName val="รหัส ด"/>
      <sheetName val="income149"/>
      <sheetName val="defered149"/>
      <sheetName val="InvtPt(1)"/>
      <sheetName val="InvtPt(2)"/>
      <sheetName val="Sheet2"/>
      <sheetName val="ทั่วไป"/>
      <sheetName val="นโยบาย"/>
      <sheetName val="Nominal Accounts"/>
      <sheetName val="Non-Statistical Sampling Master"/>
      <sheetName val="Two Step Revenue Testing Master"/>
      <sheetName val="Global Data"/>
      <sheetName val="INV-S1_Oth"/>
      <sheetName val="รหัส_ก"/>
      <sheetName val="รหัส_ข"/>
      <sheetName val="รหัส_ค"/>
      <sheetName val="รหัส_ง"/>
      <sheetName val="รหัส_จ_(1)"/>
      <sheetName val="รหัส_จ_(2)"/>
      <sheetName val="รหัส_จ_(3)"/>
      <sheetName val="รหัส_ฉ"/>
      <sheetName val="รหัส_ช"/>
      <sheetName val="รหัส_ซ(1)"/>
      <sheetName val="รหัส_ซ_(2)"/>
      <sheetName val="รหัส_ฌ"/>
      <sheetName val="รหัส_ญ"/>
      <sheetName val="รหัส_ฎ_(1)"/>
      <sheetName val="รหัส_ฎ_(2)"/>
      <sheetName val="รหัส_ฏ"/>
      <sheetName val="รหัส_ฐ"/>
      <sheetName val="รหัส_ฑ(1)"/>
      <sheetName val="รหัส_ฑ_(2)"/>
      <sheetName val="รหัส_ฑ_(3)"/>
      <sheetName val="รหัส_ฒ(1)"/>
      <sheetName val="รหัส_ฒ_(2)"/>
      <sheetName val="รหัส_ณ"/>
      <sheetName val="รหัส_ด"/>
      <sheetName val="Nominal_Accounts"/>
      <sheetName val="Non-Statistical_Sampling_Master"/>
      <sheetName val="Two_Step_Revenue_Testing_Master"/>
      <sheetName val="Global_Data"/>
      <sheetName val="STart"/>
      <sheetName val="INV-S1_Oth1"/>
      <sheetName val="รหัส_ก1"/>
      <sheetName val="รหัส_ข1"/>
      <sheetName val="รหัส_ค1"/>
      <sheetName val="รหัส_ง1"/>
      <sheetName val="รหัส_จ_(1)1"/>
      <sheetName val="รหัส_จ_(2)1"/>
      <sheetName val="รหัส_จ_(3)1"/>
      <sheetName val="รหัส_ฉ1"/>
      <sheetName val="รหัส_ช1"/>
      <sheetName val="รหัส_ซ(1)1"/>
      <sheetName val="รหัส_ซ_(2)1"/>
      <sheetName val="รหัส_ฌ1"/>
      <sheetName val="รหัส_ญ1"/>
      <sheetName val="รหัส_ฎ_(1)1"/>
      <sheetName val="รหัส_ฎ_(2)1"/>
      <sheetName val="รหัส_ฏ1"/>
      <sheetName val="รหัส_ฐ1"/>
      <sheetName val="รหัส_ฑ(1)1"/>
      <sheetName val="รหัส_ฑ_(2)1"/>
      <sheetName val="รหัส_ฑ_(3)1"/>
      <sheetName val="รหัส_ฒ(1)1"/>
      <sheetName val="รหัส_ฒ_(2)1"/>
      <sheetName val="รหัส_ณ1"/>
      <sheetName val="รหัส_ด1"/>
      <sheetName val="Nominal_Accounts1"/>
      <sheetName val="Non-Statistical_Sampling_Maste1"/>
      <sheetName val="Two_Step_Revenue_Testing_Maste1"/>
      <sheetName val="Global_Data1"/>
      <sheetName val="INV-S1_Oth2"/>
      <sheetName val="รหัส_ก2"/>
      <sheetName val="รหัส_ข2"/>
      <sheetName val="รหัส_ค2"/>
      <sheetName val="รหัส_ง2"/>
      <sheetName val="รหัส_จ_(1)2"/>
      <sheetName val="รหัส_จ_(2)2"/>
      <sheetName val="รหัส_จ_(3)2"/>
      <sheetName val="รหัส_ฉ2"/>
      <sheetName val="รหัส_ช2"/>
      <sheetName val="รหัส_ซ(1)2"/>
      <sheetName val="รหัส_ซ_(2)2"/>
      <sheetName val="รหัส_ฌ2"/>
      <sheetName val="รหัส_ญ2"/>
      <sheetName val="รหัส_ฎ_(1)2"/>
      <sheetName val="รหัส_ฎ_(2)2"/>
      <sheetName val="รหัส_ฏ2"/>
      <sheetName val="รหัส_ฐ2"/>
      <sheetName val="รหัส_ฑ(1)2"/>
      <sheetName val="รหัส_ฑ_(2)2"/>
      <sheetName val="รหัส_ฑ_(3)2"/>
      <sheetName val="รหัส_ฒ(1)2"/>
      <sheetName val="รหัส_ฒ_(2)2"/>
      <sheetName val="รหัส_ณ2"/>
      <sheetName val="รหัส_ด2"/>
      <sheetName val="Nominal_Accounts2"/>
      <sheetName val="Non-Statistical_Sampling_Maste2"/>
      <sheetName val="Two_Step_Revenue_Testing_Maste2"/>
      <sheetName val="Global_Data2"/>
      <sheetName val="BSLA"/>
      <sheetName val="BSLATEMP"/>
      <sheetName val="Balances"/>
      <sheetName val="Transactions"/>
      <sheetName val="Cash Management"/>
      <sheetName val="Invoices"/>
      <sheetName val="Invoice Drill"/>
      <sheetName val="Journal Drill"/>
      <sheetName val="Projects"/>
      <sheetName val="ARInvoice"/>
      <sheetName val="Cash_Management"/>
      <sheetName val="Invoice_Drill"/>
      <sheetName val="Journal_Drill"/>
      <sheetName val="Cash_Management1"/>
      <sheetName val="Invoice_Drill1"/>
      <sheetName val="Journal_Drill1"/>
      <sheetName val="Cash_Management2"/>
      <sheetName val="Invoice_Drill2"/>
      <sheetName val="Journal_Drill2"/>
      <sheetName val="3800"/>
      <sheetName val="J3 - Nong Pra Lai"/>
      <sheetName val="J4 - Cha Cheng Sao"/>
      <sheetName val="ExRate"/>
      <sheetName val="J3_-_Nong_Pra_Lai"/>
      <sheetName val="J4_-_Cha_Cheng_Sao"/>
      <sheetName val="J3_-_Nong_Pra_Lai1"/>
      <sheetName val="J4_-_Cha_Cheng_Sao1"/>
      <sheetName val="Wkgs_BS Lead"/>
      <sheetName val="14.9月分"/>
      <sheetName val="List valid date"/>
      <sheetName val="10"/>
      <sheetName val="Sum"/>
      <sheetName val="Age311299TESP"/>
      <sheetName val="P4DDBFTESP"/>
      <sheetName val="Sheet1"/>
      <sheetName val="Variance"/>
      <sheetName val="Title"/>
      <sheetName val="ACFC"/>
      <sheetName val="Test cost oversea"/>
      <sheetName val="SEA"/>
      <sheetName val="Age311299TAS"/>
      <sheetName val="TASintDec00"/>
      <sheetName val="P4DDBFTAS"/>
      <sheetName val="EW-FA-0900"/>
      <sheetName val="Purchase"/>
      <sheetName val="S33"/>
      <sheetName val="May-Apr 2009"/>
      <sheetName val="K-CUR"/>
      <sheetName val="kai_Tprofile_Report"/>
      <sheetName val="Data"/>
      <sheetName val="A"/>
      <sheetName val="ลูกหนี้(เก่า)"/>
      <sheetName val="B1"/>
      <sheetName val="L to 20"/>
      <sheetName val="Monthly Sales Report"/>
      <sheetName val="F_OH"/>
      <sheetName val="PGM_2LEVYTD"/>
      <sheetName val="code"/>
      <sheetName val="Daily"/>
      <sheetName val="MIVb"/>
      <sheetName val="Links"/>
      <sheetName val="Lead"/>
      <sheetName val="CASA-PLAN"/>
      <sheetName val="AR_TERM"/>
      <sheetName val="Selection"/>
      <sheetName val="TRAIL_MAR2000"/>
      <sheetName val="เงินกู้ MGC"/>
      <sheetName val="BASIC"/>
      <sheetName val="Retire SRO Sale"/>
      <sheetName val="Retire SRO Scrapping"/>
      <sheetName val="menu"/>
      <sheetName val="MA"/>
      <sheetName val="TMS2000"/>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P&amp;L-A2001DCCN"/>
      <sheetName val="EST_OPERATING_ASSET"/>
      <sheetName val="INDEX"/>
      <sheetName val="total"/>
      <sheetName val="Used_Acc"/>
      <sheetName val="Wkgs_BS_Lead"/>
      <sheetName val="14_9月分"/>
      <sheetName val="99 FM - NFM"/>
      <sheetName val="J3_-_Nong_Pra_Lai2"/>
      <sheetName val="J4_-_Cha_Cheng_Sao2"/>
      <sheetName val="J3_-_Nong_Pra_Lai3"/>
      <sheetName val="J4_-_Cha_Cheng_Sao3"/>
      <sheetName val="Wkgs_BS_Lead1"/>
      <sheetName val="14_9月分1"/>
      <sheetName val="List_valid_date"/>
      <sheetName val="Test_cost_oversea"/>
      <sheetName val="May-Apr_2009"/>
      <sheetName val="L_to_20"/>
      <sheetName val="Monthly_Sales_Report"/>
      <sheetName val="เงินกู้_MGC"/>
      <sheetName val="Retire_SRO_Sale"/>
      <sheetName val="Retire_SRO_Scrapping"/>
      <sheetName val="aa_piping"/>
      <sheetName val="px_civil"/>
      <sheetName val="CIVIL_UP"/>
      <sheetName val="Exchange_Rate"/>
      <sheetName val="99_FM_-_NFM"/>
      <sheetName val="J3_-_Nong_Pra_Lai4"/>
      <sheetName val="J4_-_Cha_Cheng_Sao4"/>
      <sheetName val="Wkgs_BS_Lead2"/>
      <sheetName val="14_9月分2"/>
      <sheetName val="List_valid_date1"/>
      <sheetName val="Test_cost_oversea1"/>
      <sheetName val="May-Apr_20091"/>
      <sheetName val="L_to_201"/>
      <sheetName val="Monthly_Sales_Report1"/>
      <sheetName val="เงินกู้_MGC1"/>
      <sheetName val="Retire_SRO_Sale1"/>
      <sheetName val="Retire_SRO_Scrapping1"/>
      <sheetName val="aa_piping1"/>
      <sheetName val="px_civil1"/>
      <sheetName val="CIVIL_UP1"/>
      <sheetName val="Exchange_Rate1"/>
      <sheetName val="99_FM_-_NFM1"/>
      <sheetName val="J3_-_Nong_Pra_Lai5"/>
      <sheetName val="J4_-_Cha_Cheng_Sao5"/>
      <sheetName val="Wkgs_BS_Lead3"/>
      <sheetName val="14_9月分3"/>
      <sheetName val="List_valid_date2"/>
      <sheetName val="Test_cost_oversea2"/>
      <sheetName val="May-Apr_20092"/>
      <sheetName val="L_to_202"/>
      <sheetName val="Monthly_Sales_Report2"/>
      <sheetName val="เงินกู้_MGC2"/>
      <sheetName val="Retire_SRO_Sale2"/>
      <sheetName val="Retire_SRO_Scrapping2"/>
      <sheetName val="aa_piping2"/>
      <sheetName val="px_civil2"/>
      <sheetName val="CIVIL_UP2"/>
      <sheetName val="Exchange_Rate2"/>
      <sheetName val="99_FM_-_NFM2"/>
      <sheetName val="J3_-_Nong_Pra_Lai6"/>
      <sheetName val="J4_-_Cha_Cheng_Sao6"/>
      <sheetName val="Wkgs_BS_Lead4"/>
      <sheetName val="14_9月分4"/>
      <sheetName val="List_valid_date3"/>
      <sheetName val="Test_cost_oversea3"/>
      <sheetName val="May-Apr_2009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Prices"/>
      <sheetName val="Assumptions"/>
      <sheetName val="Physicals"/>
      <sheetName val="Invoice_Drill3"/>
      <sheetName val="Journal_Drill3"/>
      <sheetName val="Invoice_Drill4"/>
      <sheetName val="Journal_Drill4"/>
      <sheetName val="Invoice_Drill5"/>
      <sheetName val="Journal_Drill5"/>
      <sheetName val="GENERAL"/>
      <sheetName val="Case"/>
      <sheetName val="FORC"/>
      <sheetName val="Consign1"/>
      <sheetName val="Raw Material"/>
      <sheetName val="R302.2"/>
      <sheetName val="Jungceylon"/>
      <sheetName val="14年3月末"/>
      <sheetName val="FTE"/>
      <sheetName val="Check Clearing"/>
      <sheetName val="Raw_Material1"/>
      <sheetName val="R302_21"/>
      <sheetName val="Raw_Material"/>
      <sheetName val="R302_2"/>
      <sheetName val="Invoice_Drill6"/>
      <sheetName val="Journal_Drill6"/>
      <sheetName val="Raw_Material2"/>
      <sheetName val="R302_22"/>
      <sheetName val="Check_Clearing"/>
      <sheetName val="วิเคราะห์"/>
      <sheetName val="ดัชนี -Monthy"/>
      <sheetName val="ดัชนี"/>
      <sheetName val="ดัชนี-REV"/>
      <sheetName val="INV-S2_Kittayaboon"/>
      <sheetName val="INV-S2_TbevMK"/>
      <sheetName val="INV-S2_Interbev"/>
      <sheetName val="INV-S2_Oth"/>
      <sheetName val="PL_Exch"/>
      <sheetName val="PL_Invest"/>
      <sheetName val="รหัส ค-rev"/>
      <sheetName val="รหัส ง-rev"/>
      <sheetName val="รหัส ช-rev"/>
      <sheetName val="รหัส ซ (2)-rev"/>
      <sheetName val="รหัส ฒ (2)-rev"/>
      <sheetName val="Investment Property (1)"/>
      <sheetName val="Investment Property (2)"/>
      <sheetName val="InTax"/>
      <sheetName val="DefTMov"/>
      <sheetName val="ทรัพย์สิน 1 บาท"/>
      <sheetName val="ดัชนี_-Monthy"/>
      <sheetName val="รหัส_ค-rev"/>
      <sheetName val="รหัส_ง-rev"/>
      <sheetName val="รหัส_ช-rev"/>
      <sheetName val="รหัส_ซ_(2)-rev"/>
      <sheetName val="รหัส_ฒ_(2)-rev"/>
      <sheetName val="Investment_Property_(1)"/>
      <sheetName val="Investment_Property_(2)"/>
      <sheetName val="ทรัพย์สิน_1_บาท"/>
      <sheetName val="ดัชนี_-Monthy1"/>
      <sheetName val="รหัส_ค-rev1"/>
      <sheetName val="รหัส_ง-rev1"/>
      <sheetName val="รหัส_ช-rev1"/>
      <sheetName val="รหัส_ซ_(2)-rev1"/>
      <sheetName val="รหัส_ฒ_(2)-rev1"/>
      <sheetName val="Investment_Property_(1)1"/>
      <sheetName val="Investment_Property_(2)1"/>
      <sheetName val="ทรัพย์สิน_1_บาท1"/>
      <sheetName val="ดัชนี_-Monthy2"/>
      <sheetName val="รหัส_ค-rev2"/>
      <sheetName val="รหัส_ง-rev2"/>
      <sheetName val="รหัส_ช-rev2"/>
      <sheetName val="รหัส_ซ_(2)-rev2"/>
      <sheetName val="รหัส_ฒ_(2)-rev2"/>
      <sheetName val="Investment_Property_(1)2"/>
      <sheetName val="Investment_Property_(2)2"/>
      <sheetName val="ทรัพย์สิน_1_บาท2"/>
      <sheetName val="Picture"/>
      <sheetName val="JUNE1"/>
      <sheetName val="PackagePL48_Thip_03.06"/>
      <sheetName val="หน่วยงาน"/>
      <sheetName val="DATA_รหัส"/>
      <sheetName val=""/>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1_GM_Narrative1"/>
      <sheetName val="2_P&amp;L_YTD1"/>
      <sheetName val="3_P&amp;L_Year1"/>
      <sheetName val="4_Sales1"/>
      <sheetName val="5_COGS1"/>
      <sheetName val="6_Selling_Field1"/>
      <sheetName val="7_Adv_&amp;_Promo1"/>
      <sheetName val="8_Other_S&amp;A1"/>
      <sheetName val="9_P&amp;L_vs_LY1"/>
      <sheetName val="10_P&amp;L_vs_LP1"/>
      <sheetName val="11_Invest_current1"/>
      <sheetName val="12_Invest1"/>
      <sheetName val="13_Invest_vs_ly_&amp;_lp1"/>
      <sheetName val="1_GM_Narrative2"/>
      <sheetName val="2_P&amp;L_YTD2"/>
      <sheetName val="3_P&amp;L_Year2"/>
      <sheetName val="4_Sales2"/>
      <sheetName val="5_COGS2"/>
      <sheetName val="6_Selling_Field2"/>
      <sheetName val="7_Adv_&amp;_Promo2"/>
      <sheetName val="8_Other_S&amp;A2"/>
      <sheetName val="9_P&amp;L_vs_LY2"/>
      <sheetName val="10_P&amp;L_vs_LP2"/>
      <sheetName val="11_Invest_current2"/>
      <sheetName val="12_Invest2"/>
      <sheetName val="13_Invest_vs_ly_&amp;_lp2"/>
      <sheetName val="gl  (2)"/>
      <sheetName val="LABOR"/>
      <sheetName val="EXP-00C"/>
      <sheetName val="Balance-Assets"/>
      <sheetName val="Balance-Liabilities"/>
      <sheetName val="Bal. Detail"/>
      <sheetName val="Journal entries"/>
      <sheetName val="Transaction-Revenue"/>
      <sheetName val="Transaction-Expenses"/>
      <sheetName val="Trans. March"/>
      <sheetName val="Trans. Apr"/>
      <sheetName val="Trans. May"/>
      <sheetName val="Trans. Jun"/>
      <sheetName val="Trans. Jul"/>
      <sheetName val="Trans. Aug"/>
      <sheetName val="Trans. Sep"/>
      <sheetName val="Trans. Oct"/>
      <sheetName val="Trans. Nov"/>
      <sheetName val="Trans. Dec"/>
      <sheetName val="Trans. Jan"/>
      <sheetName val="Trans. Feb"/>
      <sheetName val="Trans. Mar"/>
      <sheetName val="Account Codes"/>
      <sheetName val="PL "/>
      <sheetName val="PL  (BACKUP)"/>
      <sheetName val="TR_BAL"/>
      <sheetName val="ALL_EXP"/>
      <sheetName val="ALL_EXP(ACC) "/>
      <sheetName val="ALLO-1910"/>
      <sheetName val="NE1910"/>
      <sheetName val="EXP"/>
      <sheetName val="ALL_SUB"/>
      <sheetName val="ALL_EXP (sub)"/>
      <sheetName val="BS "/>
      <sheetName val="ALL_EXP(ACC-SUB)"/>
      <sheetName val="JVFROM"/>
      <sheetName val="IBASE"/>
      <sheetName val="gl__(2)"/>
      <sheetName val="Bal__Detail"/>
      <sheetName val="Journal_entries"/>
      <sheetName val="Trans__March"/>
      <sheetName val="Trans__Apr"/>
      <sheetName val="Trans__May"/>
      <sheetName val="Trans__Jun"/>
      <sheetName val="Trans__Jul"/>
      <sheetName val="Trans__Aug"/>
      <sheetName val="Trans__Sep"/>
      <sheetName val="Trans__Oct"/>
      <sheetName val="Trans__Nov"/>
      <sheetName val="Trans__Dec"/>
      <sheetName val="Trans__Jan"/>
      <sheetName val="Trans__Feb"/>
      <sheetName val="Trans__Mar"/>
      <sheetName val="Account_Codes"/>
      <sheetName val="PL_"/>
      <sheetName val="PL__(BACKUP)"/>
      <sheetName val="ALL_EXP(ACC)_"/>
      <sheetName val="ALL_EXP_(sub)"/>
      <sheetName val="BS_"/>
      <sheetName val="L300"/>
      <sheetName val="加工リスト"/>
      <sheetName val="CON M2'06"/>
      <sheetName val="IntDec00TespM&amp;B"/>
      <sheetName val="ADVANCE-STAFF"/>
      <sheetName val="PO_List"/>
      <sheetName val="Base Rental"/>
      <sheetName val="COST (ACC.ขาย10-2005)"/>
      <sheetName val="GL_CAAUG01"/>
      <sheetName val="เงินกู้ธนชาติ"/>
      <sheetName val="Adj.JV งานซ่อมที่ Write Off"/>
      <sheetName val="CON_M2'06"/>
      <sheetName val="gl__(2)1"/>
      <sheetName val="Bal__Detail1"/>
      <sheetName val="Journal_entries1"/>
      <sheetName val="Trans__March1"/>
      <sheetName val="Trans__Apr1"/>
      <sheetName val="Trans__May1"/>
      <sheetName val="Trans__Jun1"/>
      <sheetName val="Trans__Jul1"/>
      <sheetName val="Trans__Aug1"/>
      <sheetName val="Trans__Sep1"/>
      <sheetName val="Trans__Oct1"/>
      <sheetName val="Trans__Nov1"/>
      <sheetName val="Trans__Dec1"/>
      <sheetName val="Trans__Jan1"/>
      <sheetName val="Trans__Feb1"/>
      <sheetName val="Trans__Mar1"/>
      <sheetName val="Account_Codes1"/>
      <sheetName val="PL_1"/>
      <sheetName val="PL__(BACKUP)1"/>
      <sheetName val="ALL_EXP(ACC)_1"/>
      <sheetName val="ALL_EXP_(sub)1"/>
      <sheetName val="BS_1"/>
      <sheetName val="CON_M2'061"/>
      <sheetName val="Base_Rental"/>
      <sheetName val="COST_(ACC_ขาย10-2005)"/>
      <sheetName val="Adj_JV_งานซ่อมที่_Write_Off"/>
      <sheetName val="gl__(2)2"/>
      <sheetName val="Bal__Detail2"/>
      <sheetName val="Journal_entries2"/>
      <sheetName val="Trans__March2"/>
      <sheetName val="Trans__Apr2"/>
      <sheetName val="Trans__May2"/>
      <sheetName val="Trans__Jun2"/>
      <sheetName val="Trans__Jul2"/>
      <sheetName val="Trans__Aug2"/>
      <sheetName val="Trans__Sep2"/>
      <sheetName val="Trans__Oct2"/>
      <sheetName val="Trans__Nov2"/>
      <sheetName val="Trans__Dec2"/>
      <sheetName val="Trans__Jan2"/>
      <sheetName val="Trans__Feb2"/>
      <sheetName val="Trans__Mar2"/>
      <sheetName val="Account_Codes2"/>
      <sheetName val="PL_2"/>
      <sheetName val="PL__(BACKUP)2"/>
      <sheetName val="ALL_EXP(ACC)_2"/>
      <sheetName val="ALL_EXP_(sub)2"/>
      <sheetName val="BS_2"/>
      <sheetName val="CON_M2'062"/>
      <sheetName val="Base_Rental1"/>
      <sheetName val="COST_(ACC_ขาย10-2005)1"/>
      <sheetName val="Adj_JV_งานซ่อมที่_Write_Off1"/>
      <sheetName val="Detail-Sep"/>
      <sheetName val="OLO FY01 - Internal"/>
      <sheetName val="Zone1"/>
      <sheetName val="Zone2"/>
      <sheetName val="ภาค"/>
      <sheetName val="ภาค (2)"/>
      <sheetName val="นำธุรกิจ 1"/>
      <sheetName val="นำธุรกิจ 2"/>
      <sheetName val="Selling and Admins (DONE)"/>
      <sheetName val="ภาค_(2)"/>
      <sheetName val="นำธุรกิจ_1"/>
      <sheetName val="นำธุรกิจ_2"/>
      <sheetName val="Selling_and_Admins_(DONE)"/>
      <sheetName val="ภาค_(2)1"/>
      <sheetName val="นำธุรกิจ_11"/>
      <sheetName val="นำธุรกิจ_21"/>
      <sheetName val="Selling_and_Admins_(DONE)1"/>
      <sheetName val="ภาค_(2)2"/>
      <sheetName val="นำธุรกิจ_12"/>
      <sheetName val="นำธุรกิจ_22"/>
      <sheetName val="Selling_and_Admins_(DONE)2"/>
      <sheetName val="510000"/>
      <sheetName val="input data"/>
      <sheetName val="OreType"/>
      <sheetName val="Australia PL"/>
      <sheetName val="Taiwan PL (TWD)"/>
      <sheetName val="Plant&amp;SLOC"/>
      <sheetName val="billonprov"/>
      <sheetName val="C100-KICK"/>
      <sheetName val="COST"/>
      <sheetName val="Copper"/>
      <sheetName val="Ductwork"/>
      <sheetName val="Labor Rate"/>
      <sheetName val="Sprinkler"/>
      <sheetName val="Valves"/>
      <sheetName val="Qty_Produce(Case)1"/>
      <sheetName val="4Cast_20101"/>
      <sheetName val="Prev_Year_20091"/>
      <sheetName val="Health_and_Sports_Appendix1"/>
      <sheetName val="Hyperion_Data1"/>
      <sheetName val="สอน_05(Gasoline)Vobs(มิถุนายน)"/>
      <sheetName val="Details-A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fit Statement"/>
      <sheetName val="SVA"/>
      <sheetName val="tax comp"/>
      <sheetName val="D"/>
      <sheetName val="a16c"/>
      <sheetName val="FF-3"/>
      <sheetName val="FORWARD"/>
      <sheetName val="CRJE"/>
      <sheetName val="Trial Balance - YEAR 95-96 "/>
      <sheetName val="Product"/>
      <sheetName val="17002010"/>
      <sheetName val="Table"/>
      <sheetName val="BS_TB"/>
      <sheetName val="ข้อมูลบัญชี -Sep-06"/>
      <sheetName val="CHITIET VL-NC-TT1p"/>
      <sheetName val="dongia (2)"/>
      <sheetName val="gtrinh"/>
      <sheetName val="lam-moi"/>
      <sheetName val="chitiet"/>
      <sheetName val="giathanh1"/>
      <sheetName val="dongia"/>
      <sheetName val="thao-go"/>
      <sheetName val="th xl"/>
      <sheetName val="vc"/>
      <sheetName val="Tiepdia"/>
      <sheetName val="CHITIET VL-NC"/>
      <sheetName val="Utility"/>
      <sheetName val="Units"/>
      <sheetName val="EAN Groupcode"/>
      <sheetName val="Mat.Type"/>
      <sheetName val="Org. Units"/>
      <sheetName val="Conditions"/>
      <sheetName val="PorkcollarYakibuta(Block Slice)"/>
      <sheetName val="2-3-50"/>
      <sheetName val="BS_Revise"/>
      <sheetName val="IS_Revise"/>
      <sheetName val="Balance"/>
      <sheetName val="cost06"/>
      <sheetName val="gVL"/>
      <sheetName val="cost0405"/>
      <sheetName val="库存.外购原料"/>
      <sheetName val="#REF!"/>
      <sheetName val="BS_EN"/>
      <sheetName val="BS_VN"/>
      <sheetName val="BS_Working"/>
      <sheetName val="General information"/>
      <sheetName val="CF_VN "/>
      <sheetName val="PL_VN"/>
      <sheetName val="Comparative figures EN"/>
      <sheetName val="Related Parties"/>
      <sheetName val="PL_Working"/>
      <sheetName val="Comparative figures VN"/>
      <sheetName val="std.yield"/>
      <sheetName val="Acquisition Transaction"/>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87">
          <cell r="A87" t="str">
            <v>LT3031</v>
          </cell>
        </row>
      </sheetData>
      <sheetData sheetId="80"/>
      <sheetData sheetId="81"/>
      <sheetData sheetId="82"/>
      <sheetData sheetId="83"/>
      <sheetData sheetId="84">
        <row r="87">
          <cell r="A87" t="str">
            <v>LT3031</v>
          </cell>
        </row>
      </sheetData>
      <sheetData sheetId="85">
        <row r="87">
          <cell r="A87" t="str">
            <v>LT3031</v>
          </cell>
        </row>
      </sheetData>
      <sheetData sheetId="86">
        <row r="87">
          <cell r="A87" t="str">
            <v>LT3031</v>
          </cell>
        </row>
      </sheetData>
      <sheetData sheetId="87">
        <row r="87">
          <cell r="A87" t="str">
            <v>LT3031</v>
          </cell>
        </row>
      </sheetData>
      <sheetData sheetId="88"/>
      <sheetData sheetId="89" refreshError="1"/>
      <sheetData sheetId="90" refreshError="1"/>
      <sheetData sheetId="91" refreshError="1"/>
      <sheetData sheetId="92" refreshError="1"/>
      <sheetData sheetId="93" refreshError="1"/>
      <sheetData sheetId="94" refreshError="1"/>
      <sheetData sheetId="95">
        <row r="87">
          <cell r="A87" t="str">
            <v>LT3031</v>
          </cell>
        </row>
      </sheetData>
      <sheetData sheetId="96">
        <row r="87">
          <cell r="A87" t="str">
            <v>LT3031</v>
          </cell>
        </row>
      </sheetData>
      <sheetData sheetId="97">
        <row r="87">
          <cell r="A87" t="str">
            <v>LT3031</v>
          </cell>
        </row>
      </sheetData>
      <sheetData sheetId="98">
        <row r="87">
          <cell r="A87" t="str">
            <v>LT3031</v>
          </cell>
        </row>
      </sheetData>
      <sheetData sheetId="99"/>
      <sheetData sheetId="100"/>
      <sheetData sheetId="101">
        <row r="87">
          <cell r="A87" t="str">
            <v>LT3031</v>
          </cell>
        </row>
      </sheetData>
      <sheetData sheetId="102">
        <row r="87">
          <cell r="A87" t="str">
            <v>LT3031</v>
          </cell>
        </row>
      </sheetData>
      <sheetData sheetId="103">
        <row r="87">
          <cell r="A87" t="str">
            <v>LT3031</v>
          </cell>
        </row>
      </sheetData>
      <sheetData sheetId="104"/>
      <sheetData sheetId="105"/>
      <sheetData sheetId="106">
        <row r="87">
          <cell r="A87" t="str">
            <v>LT3031</v>
          </cell>
        </row>
      </sheetData>
      <sheetData sheetId="107">
        <row r="87">
          <cell r="A87" t="str">
            <v>LT3031</v>
          </cell>
        </row>
      </sheetData>
      <sheetData sheetId="108">
        <row r="87">
          <cell r="A87" t="str">
            <v>LT3031</v>
          </cell>
        </row>
      </sheetData>
      <sheetData sheetId="109"/>
      <sheetData sheetId="110"/>
      <sheetData sheetId="111">
        <row r="9">
          <cell r="F9">
            <v>6897615.8300000001</v>
          </cell>
        </row>
      </sheetData>
      <sheetData sheetId="112">
        <row r="9">
          <cell r="F9">
            <v>6897615.8300000001</v>
          </cell>
        </row>
      </sheetData>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8">
          <cell r="AA8" t="str">
            <v>401001  -  ขายเงินลงทุน</v>
          </cell>
        </row>
      </sheetData>
      <sheetData sheetId="156">
        <row r="8">
          <cell r="AA8" t="str">
            <v>401001  -  ขายเงินลงทุน</v>
          </cell>
        </row>
      </sheetData>
      <sheetData sheetId="157"/>
      <sheetData sheetId="158">
        <row r="8">
          <cell r="AA8" t="str">
            <v>401001  -  ขายเงินลงทุน</v>
          </cell>
        </row>
      </sheetData>
      <sheetData sheetId="159">
        <row r="8">
          <cell r="AA8" t="str">
            <v>401001  -  ขายเงินลงทุน</v>
          </cell>
        </row>
      </sheetData>
      <sheetData sheetId="160"/>
      <sheetData sheetId="161"/>
      <sheetData sheetId="162"/>
      <sheetData sheetId="163"/>
      <sheetData sheetId="164"/>
      <sheetData sheetId="165">
        <row r="3">
          <cell r="B3">
            <v>1</v>
          </cell>
        </row>
      </sheetData>
      <sheetData sheetId="166">
        <row r="3">
          <cell r="B3">
            <v>1</v>
          </cell>
        </row>
      </sheetData>
      <sheetData sheetId="167">
        <row r="3">
          <cell r="B3">
            <v>1</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ow r="8">
          <cell r="AA8" t="str">
            <v>401001  -  ขายเงินลงทุน</v>
          </cell>
        </row>
      </sheetData>
      <sheetData sheetId="198">
        <row r="8">
          <cell r="AA8" t="str">
            <v>401001  -  ขายเงินลงทุน</v>
          </cell>
        </row>
      </sheetData>
      <sheetData sheetId="199">
        <row r="8">
          <cell r="AA8" t="str">
            <v>401001  -  ขายเงินลงทุน</v>
          </cell>
        </row>
      </sheetData>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sheetData sheetId="345" refreshError="1"/>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sheetData sheetId="656"/>
      <sheetData sheetId="657"/>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ow r="7">
          <cell r="A7" t="str">
            <v>ปราจีนบุรี</v>
          </cell>
        </row>
      </sheetData>
      <sheetData sheetId="748">
        <row r="7">
          <cell r="A7" t="str">
            <v>ชลบุรี</v>
          </cell>
        </row>
      </sheetData>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 val="พ.ค."/>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 val="J1"/>
      <sheetName val="BS_Revise"/>
      <sheetName val="IS_Revise"/>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HO"/>
      <sheetName val="sampling plan"/>
      <sheetName val="130530"/>
      <sheetName val="ReadData"/>
      <sheetName val="supplier"/>
      <sheetName val="RawData"/>
      <sheetName val="TOP_Carat_2001 ;)"/>
      <sheetName val="AA-6_(2)"/>
      <sheetName val="10-test_(revise)"/>
      <sheetName val="10-1_Media"/>
      <sheetName val="10_1_Media"/>
      <sheetName val="sampling_plan"/>
      <sheetName val="DataSheet"/>
      <sheetName val="BSLA"/>
      <sheetName val="県別ﾏﾙﾁ"/>
      <sheetName val="EQ4NTV"/>
      <sheetName val="CST1198"/>
      <sheetName val="DEP12"/>
      <sheetName val="BUDGET"/>
      <sheetName val="COSUB"/>
      <sheetName val="FG"/>
      <sheetName val="Subsequent_2003"/>
      <sheetName val="Content"/>
      <sheetName val="menu"/>
      <sheetName val="F041"/>
      <sheetName val="AA-6_(2)1"/>
      <sheetName val="10-test_(revise)1"/>
      <sheetName val="10-1_Media1"/>
      <sheetName val="10_1_Media1"/>
      <sheetName val="sampling_plan1"/>
      <sheetName val="TOP_Carat_2001_;)"/>
      <sheetName val="5_PA_PL"/>
      <sheetName val="CASA-PLAN"/>
      <sheetName val="ลูกหนี้(เก่า)"/>
      <sheetName val="effi"/>
      <sheetName val="10-1 "/>
      <sheetName val="1"/>
      <sheetName val=""/>
      <sheetName val="FGC"/>
      <sheetName val="code cc"/>
      <sheetName val="Sheet2"/>
      <sheetName val="0894 PC from Andy Lam"/>
      <sheetName val="ＣＡＭＹ　ＭⅢ"/>
      <sheetName val="M_Maincomp"/>
      <sheetName val="SOPSG"/>
      <sheetName val="軽戦略YOSHIMA"/>
      <sheetName val="Calculation PS"/>
      <sheetName val="Zone1"/>
      <sheetName val="Zone2"/>
      <sheetName val="DATA"/>
      <sheetName val="WC"/>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Checklist-A"/>
      <sheetName val="new ccl"/>
      <sheetName val="Calendar"/>
      <sheetName val="Mat"/>
      <sheetName val="pp"/>
      <sheetName val="new pp"/>
      <sheetName val="hl_ผลรวม"/>
      <sheetName val="hl_รหัส"/>
      <sheetName val="hl_วัน"/>
      <sheetName val="เงินกู้ MGC"/>
      <sheetName val="ADVANCE-STAFF"/>
      <sheetName val="MA"/>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Database"/>
      <sheetName val="Header"/>
      <sheetName val="CIPA"/>
      <sheetName val="Lookups"/>
      <sheetName val="Schedule A - REIT III"/>
      <sheetName val="วิเคราะห์"/>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df_รหัส"/>
      <sheetName val="Booking"/>
      <sheetName val="EBIT"/>
      <sheetName val="10-1 M"/>
      <sheetName val="Co info"/>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Setup"/>
      <sheetName val="Sheet1"/>
      <sheetName val="m doc"/>
      <sheetName val="ยอดยกมา"/>
      <sheetName val="data budget04"/>
      <sheetName val="TABLEQ204 "/>
      <sheetName val="expenses"/>
      <sheetName val="TB"/>
      <sheetName val="FA Report"/>
      <sheetName val="보고자료종합"/>
      <sheetName val="Collections Plan"/>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Bill No. 2 - Carpark"/>
      <sheetName val="Parts List"/>
      <sheetName val="PRMT"/>
      <sheetName val="CNT"/>
      <sheetName val="10-1 Media:10-cut"/>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BasicRules"/>
      <sheetName val="HK TP"/>
      <sheetName val="PSI TP"/>
      <sheetName val="May-Apr 2009"/>
      <sheetName val="SALES"/>
      <sheetName val="NEW-Code"/>
      <sheetName val="REPORT"/>
      <sheetName val="Cash Flow - CY Workings"/>
      <sheetName val="Stock Aging"/>
      <sheetName val="QMCT"/>
      <sheetName val="LCoduNodu@_x001e__x001e_"/>
      <sheetName val="LCoduNodu@_x001e__x001e___"/>
      <sheetName val="fst"/>
      <sheetName val="CCC"/>
      <sheetName val="DCSC"/>
      <sheetName val="GRPC"/>
      <sheetName val="GWA"/>
      <sheetName val="GWF"/>
      <sheetName val="NFI"/>
      <sheetName val="NII"/>
      <sheetName val="PPC"/>
      <sheetName val="REC"/>
      <sheetName val="SMC"/>
      <sheetName val="SSC"/>
      <sheetName val="WOF"/>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SCH03"/>
      <sheetName val="로담코총괄제안견적3"/>
      <sheetName val="노무비"/>
      <sheetName val="สง.1"/>
      <sheetName val="สง.2.2_แนบ1"/>
      <sheetName val="PIVOT"/>
      <sheetName val="Feedmill pur"/>
      <sheetName val="validation"/>
      <sheetName val="Cost Centres"/>
      <sheetName val="NC"/>
      <sheetName val="PL CE"/>
      <sheetName val="PL FR"/>
      <sheetName val="RW"/>
      <sheetName val="PL UK"/>
      <sheetName val="AA-6_(2)5"/>
      <sheetName val="10-test_(revise)5"/>
      <sheetName val="10-1_Media5"/>
      <sheetName val="10_1_Media5"/>
      <sheetName val="sampling_plan5"/>
      <sheetName val="TOP_Carat_2001_;)4"/>
      <sheetName val="10-1_3"/>
      <sheetName val="code_cc3"/>
      <sheetName val="0894_PC_from_Andy_Lam3"/>
      <sheetName val="Calculation_PS3"/>
      <sheetName val="Calculation_of_end_rates2"/>
      <sheetName val="new_ccl1"/>
      <sheetName val="new_pp1"/>
      <sheetName val="Schedule_A_-_REIT_III1"/>
      <sheetName val="ADJ_-_RATE1"/>
      <sheetName val="DMD_Office1"/>
      <sheetName val="ADMIN_OFFICE_(2)1"/>
      <sheetName val="14_9月分1"/>
      <sheetName val="TB_Worksheet1"/>
      <sheetName val="10-1_M1"/>
      <sheetName val="Co_info"/>
      <sheetName val="Master_Config"/>
      <sheetName val="1__Dynaplast_(M)"/>
      <sheetName val="163040_LC_TR"/>
      <sheetName val="Customize_Your_Invoice"/>
      <sheetName val="Amortization_Table"/>
      <sheetName val="AGING_LOCAL"/>
      <sheetName val="DETAIL_"/>
      <sheetName val="Book_1_Summary"/>
      <sheetName val="COST_(ACC_ขาย10-2005)"/>
      <sheetName val="Z41,Z42_이외total"/>
      <sheetName val="data_budget04"/>
      <sheetName val="TABLEQ204_"/>
      <sheetName val="m_doc"/>
      <sheetName val="Direct_Non-Payroll"/>
      <sheetName val="10-1_Media:10-cut"/>
      <sheetName val="LCoduNodu@__"/>
      <sheetName val="FA_Report"/>
      <sheetName val="Bill_No__2_-_Carpark"/>
      <sheetName val="Parts_List"/>
      <sheetName val="TFB-TOTAL"/>
      <sheetName val="AA-6_(2)6"/>
      <sheetName val="10-test_(revise)6"/>
      <sheetName val="10-1_Media6"/>
      <sheetName val="10_1_Media6"/>
      <sheetName val="sampling_plan6"/>
      <sheetName val="TOP_Carat_2001_;)5"/>
      <sheetName val="0894_PC_from_Andy_Lam4"/>
      <sheetName val="10-1_4"/>
      <sheetName val="code_cc4"/>
      <sheetName val="Calculation_PS4"/>
      <sheetName val="Calculation_of_end_rates3"/>
      <sheetName val="new_ccl2"/>
      <sheetName val="new_pp2"/>
      <sheetName val="เงินกู้_MGC2"/>
      <sheetName val="Schedule_A_-_REIT_III2"/>
      <sheetName val="CF_Worksheet_4"/>
      <sheetName val="Trial_Balance3"/>
      <sheetName val="_IBPL00013"/>
      <sheetName val="10-1_Me3"/>
      <sheetName val="Master_Program3"/>
      <sheetName val="Vol__Export3"/>
      <sheetName val="Company_TB3"/>
      <sheetName val="Wht_cur3"/>
      <sheetName val="163040_LC-TR3"/>
      <sheetName val="_IB-PL-00-01_SUMMARY2"/>
      <sheetName val="Jung_step_down_(60)3"/>
      <sheetName val="w_op3"/>
      <sheetName val="Link_data-july3"/>
      <sheetName val="_IB-PL-YTD3"/>
      <sheetName val="SCB_1_-_Current2"/>
      <sheetName val="SCB_2_-_Current2"/>
      <sheetName val="Safire_AOP2"/>
      <sheetName val="TB_SAP2"/>
      <sheetName val="Drawing_Approve2"/>
      <sheetName val="Elect_(3)2"/>
      <sheetName val="Base_Rental2"/>
      <sheetName val="Test_cost_oversea2"/>
      <sheetName val="10-test_(revis2"/>
      <sheetName val="17__Non_consolidated_stock2"/>
      <sheetName val="General_Data2"/>
      <sheetName val="14__Fixed_assets2"/>
      <sheetName val="13__Intangible_assets2"/>
      <sheetName val="Account_List2"/>
      <sheetName val="ADJ_-_RATE2"/>
      <sheetName val="DMD_Office2"/>
      <sheetName val="ADMIN_OFFICE_(2)2"/>
      <sheetName val="14_9月分2"/>
      <sheetName val="BS_ATTACH2"/>
      <sheetName val="TB_Worksheet2"/>
      <sheetName val="DropDown_List2"/>
      <sheetName val="07_08_20082"/>
      <sheetName val="P087__Pipe_Line(AUC)2"/>
      <sheetName val="Raw_Material2"/>
      <sheetName val="Breakeven_Analysis2"/>
      <sheetName val="10-1_M2"/>
      <sheetName val="Co_info1"/>
      <sheetName val="Collections_Plan1"/>
      <sheetName val="s006-⑤_(1)2"/>
      <sheetName val="FX_rates1"/>
      <sheetName val="BALANCE_SHEET_2"/>
      <sheetName val="M_12"/>
      <sheetName val="Pivot_Aug'011"/>
      <sheetName val="STEEL_UP2"/>
      <sheetName val="incom_tax_20052"/>
      <sheetName val="Fcst_Depre1"/>
      <sheetName val="Original_2000_Budget1"/>
      <sheetName val="หน้า_11"/>
      <sheetName val="TrialBalance_Q3-20021"/>
      <sheetName val="Plan_June_'Weekly1"/>
      <sheetName val="L_to_201"/>
      <sheetName val="Asset_Balance_12_20122"/>
      <sheetName val="wtb_30_091"/>
      <sheetName val="wtb_30_111"/>
      <sheetName val="tb_Q3'08_(2)1"/>
      <sheetName val="tb_Q3'081"/>
      <sheetName val="C-1_11"/>
      <sheetName val="C-2_11"/>
      <sheetName val="C-2_21"/>
      <sheetName val="C-2_31"/>
      <sheetName val="C-2_41"/>
      <sheetName val="C-2_51"/>
      <sheetName val="Deferred_Tax_06081"/>
      <sheetName val="U-1_(2)1"/>
      <sheetName val="CC-3_11"/>
      <sheetName val="CC-3_21"/>
      <sheetName val="CC-3_31"/>
      <sheetName val="30_-11"/>
      <sheetName val="CODE_G1"/>
      <sheetName val="Summary_of_Adj1"/>
      <sheetName val="FAMsia_BS1"/>
      <sheetName val="Msia_PL1"/>
      <sheetName val="FAWuxi_BS1"/>
      <sheetName val="FAMW_PL1"/>
      <sheetName val="FAMW_BS1"/>
      <sheetName val="CONSOL_MPL1"/>
      <sheetName val="FAS_MPL1"/>
      <sheetName val="FAM_MPL1"/>
      <sheetName val="FAMW_MPL1"/>
      <sheetName val="Credit_Processing_B'mkg1"/>
      <sheetName val="Nominal_Accounts1"/>
      <sheetName val="รายการกับบริษัทในเครือ_1"/>
      <sheetName val="data_budget041"/>
      <sheetName val="TABLEQ204_1"/>
      <sheetName val="m_doc1"/>
      <sheetName val="Master_Config1"/>
      <sheetName val="1__Dynaplast_(M)1"/>
      <sheetName val="Direct_Non-Payroll1"/>
      <sheetName val="10-1_Media:10-cut1"/>
      <sheetName val="163040_LC_TR1"/>
      <sheetName val="Customize_Your_Invoice1"/>
      <sheetName val="Amortization_Table1"/>
      <sheetName val="AGING_LOCAL1"/>
      <sheetName val="DETAIL_1"/>
      <sheetName val="Book_1_Summary1"/>
      <sheetName val="COST_(ACC_ขาย10-2005)1"/>
      <sheetName val="Z41,Z42_이외total1"/>
      <sheetName val="FA_Report1"/>
      <sheetName val="Casual_Staff1"/>
      <sheetName val="Sensitivity_Inputs1"/>
      <sheetName val="May-Apr_2009"/>
      <sheetName val="Bill_No__2_-_Carpark1"/>
      <sheetName val="Parts_List1"/>
      <sheetName val="HK_TP"/>
      <sheetName val="PSI_TP"/>
      <sheetName val="조직및_인원계획"/>
      <sheetName val="견적내역-미화_(2)"/>
      <sheetName val="견적내역-보안_(2)"/>
      <sheetName val="สง_1"/>
      <sheetName val="สง_2_2_แนบ1"/>
      <sheetName val="PL_CE"/>
      <sheetName val="PL_FR"/>
      <sheetName val="PL_UK"/>
      <sheetName val="Cost_Centres"/>
      <sheetName val="Feedmill_pur"/>
      <sheetName val="ช้าง DRAUGHT 330 "/>
      <sheetName val="LCoduNodu@_x001e__x001e__x0000_"/>
      <sheetName val="PL _ ผลงานใหม่รวม"/>
      <sheetName val="frptolocal"/>
      <sheetName val="LCoduNodu@_x005f_x001e__x005f_x001e__x005f_x0000_"/>
      <sheetName val="LCoduNodu@_x005f_x001e__x005f_x001e___"/>
      <sheetName val="_x005f_x0008_"/>
      <sheetName val="เงื่อนไข"/>
      <sheetName val="LedgerBudget"/>
      <sheetName val="Analysis"/>
      <sheetName val="Yr by Yr rates"/>
      <sheetName val="S321 - Test Employee data YE16"/>
      <sheetName val="KSP"/>
      <sheetName val="master"/>
      <sheetName val="EX"/>
      <sheetName val="PS1L(Most)"/>
      <sheetName val="前期比"/>
      <sheetName val="INDEX"/>
      <sheetName val="S321_-_Test_Employee_data_YE16"/>
      <sheetName val="Model"/>
      <sheetName val="PRM"/>
      <sheetName val="Inc. Stmt Pg1"/>
      <sheetName val="dcf"/>
      <sheetName val="box"/>
      <sheetName val="PC"/>
      <sheetName val="CommunicationCosts"/>
      <sheetName val="Cash Expense March-96"/>
      <sheetName val="ตั๋วเงินรับ"/>
      <sheetName val="인원배정"/>
      <sheetName val="인원산출"/>
      <sheetName val="운영"/>
      <sheetName val="장비"/>
      <sheetName val="견적"/>
      <sheetName val="견적내역"/>
      <sheetName val="산출기준"/>
      <sheetName val="인건"/>
      <sheetName val="근무"/>
      <sheetName val="賃料等一覧"/>
      <sheetName val="상가매매0115"/>
      <sheetName val="상가임대0115"/>
      <sheetName val="받을어음"/>
      <sheetName val="GVL"/>
      <sheetName val="한국중공업시설"/>
      <sheetName val="BU_Name"/>
      <sheetName val="AA-6_(2)7"/>
      <sheetName val="10-test_(revise)7"/>
      <sheetName val="10-1_Media7"/>
      <sheetName val="10_1_Media7"/>
      <sheetName val="sampling_plan7"/>
      <sheetName val="TOP_Carat_2001_;)6"/>
      <sheetName val="10-1_5"/>
      <sheetName val="code_cc5"/>
      <sheetName val="0894_PC_from_Andy_Lam5"/>
      <sheetName val="Calculation_PS5"/>
      <sheetName val="Calculation_of_end_rates4"/>
      <sheetName val="new_ccl3"/>
      <sheetName val="new_pp3"/>
      <sheetName val="เงินกู้_MGC3"/>
      <sheetName val="Schedule_A_-_REIT_III3"/>
      <sheetName val="CF_Worksheet_5"/>
      <sheetName val="Trial_Balance4"/>
      <sheetName val="_IBPL00014"/>
      <sheetName val="10-1_Me4"/>
      <sheetName val="Master_Program4"/>
      <sheetName val="Vol__Export4"/>
      <sheetName val="Company_TB4"/>
      <sheetName val="Wht_cur4"/>
      <sheetName val="163040_LC-TR4"/>
      <sheetName val="_IB-PL-00-01_SUMMARY3"/>
      <sheetName val="Jung_step_down_(60)4"/>
      <sheetName val="w_op4"/>
      <sheetName val="Link_data-july4"/>
      <sheetName val="_IB-PL-YTD4"/>
      <sheetName val="SCB_1_-_Current3"/>
      <sheetName val="SCB_2_-_Current3"/>
      <sheetName val="Safire_AOP3"/>
      <sheetName val="TB_SAP3"/>
      <sheetName val="Drawing_Approve3"/>
      <sheetName val="Elect_(3)3"/>
      <sheetName val="Base_Rental3"/>
      <sheetName val="Test_cost_oversea3"/>
      <sheetName val="10-test_(revis3"/>
      <sheetName val="17__Non_consolidated_stock3"/>
      <sheetName val="General_Data3"/>
      <sheetName val="14__Fixed_assets3"/>
      <sheetName val="13__Intangible_assets3"/>
      <sheetName val="Account_List3"/>
      <sheetName val="ADJ_-_RATE3"/>
      <sheetName val="DMD_Office3"/>
      <sheetName val="ADMIN_OFFICE_(2)3"/>
      <sheetName val="14_9月分3"/>
      <sheetName val="BS_ATTACH3"/>
      <sheetName val="TB_Worksheet3"/>
      <sheetName val="DropDown_List3"/>
      <sheetName val="07_08_20083"/>
      <sheetName val="P087__Pipe_Line(AUC)3"/>
      <sheetName val="Raw_Material3"/>
      <sheetName val="Breakeven_Analysis3"/>
      <sheetName val="10-1_M3"/>
      <sheetName val="Co_info2"/>
      <sheetName val="s006-⑤_(1)3"/>
      <sheetName val="FX_rates2"/>
      <sheetName val="BALANCE_SHEET_3"/>
      <sheetName val="M_13"/>
      <sheetName val="Pivot_Aug'012"/>
      <sheetName val="STEEL_UP3"/>
      <sheetName val="incom_tax_20053"/>
      <sheetName val="Fcst_Depre2"/>
      <sheetName val="Original_2000_Budget2"/>
      <sheetName val="หน้า_12"/>
      <sheetName val="TrialBalance_Q3-20022"/>
      <sheetName val="Plan_June_'Weekly2"/>
      <sheetName val="L_to_202"/>
      <sheetName val="Asset_Balance_12_20123"/>
      <sheetName val="wtb_30_092"/>
      <sheetName val="wtb_30_112"/>
      <sheetName val="tb_Q3'08_(2)2"/>
      <sheetName val="tb_Q3'082"/>
      <sheetName val="C-1_12"/>
      <sheetName val="C-2_12"/>
      <sheetName val="C-2_22"/>
      <sheetName val="C-2_32"/>
      <sheetName val="C-2_42"/>
      <sheetName val="C-2_52"/>
      <sheetName val="Deferred_Tax_06082"/>
      <sheetName val="U-1_(2)2"/>
      <sheetName val="CC-3_12"/>
      <sheetName val="CC-3_22"/>
      <sheetName val="CC-3_32"/>
      <sheetName val="30_-12"/>
      <sheetName val="CODE_G2"/>
      <sheetName val="Summary_of_Adj2"/>
      <sheetName val="FAMsia_BS2"/>
      <sheetName val="Msia_PL2"/>
      <sheetName val="FAWuxi_BS2"/>
      <sheetName val="FAMW_PL2"/>
      <sheetName val="FAMW_BS2"/>
      <sheetName val="CONSOL_MPL2"/>
      <sheetName val="FAS_MPL2"/>
      <sheetName val="FAM_MPL2"/>
      <sheetName val="FAMW_MPL2"/>
      <sheetName val="Credit_Processing_B'mkg2"/>
      <sheetName val="Nominal_Accounts2"/>
      <sheetName val="รายการกับบริษัทในเครือ_2"/>
      <sheetName val="Collections_Plan2"/>
      <sheetName val="Master_Config2"/>
      <sheetName val="1__Dynaplast_(M)2"/>
      <sheetName val="163040_LC_TR2"/>
      <sheetName val="Customize_Your_Invoice2"/>
      <sheetName val="Amortization_Table2"/>
      <sheetName val="AGING_LOCAL2"/>
      <sheetName val="DETAIL_2"/>
      <sheetName val="Book_1_Summary2"/>
      <sheetName val="COST_(ACC_ขาย10-2005)2"/>
      <sheetName val="Z41,Z42_이외total2"/>
      <sheetName val="data_budget042"/>
      <sheetName val="TABLEQ204_2"/>
      <sheetName val="m_doc2"/>
      <sheetName val="Direct_Non-Payroll2"/>
      <sheetName val="Bill_No__2_-_Carpark2"/>
      <sheetName val="Parts_List2"/>
      <sheetName val="FA_Report2"/>
      <sheetName val="10-1_Media:10-cut2"/>
      <sheetName val="Casual_Staff2"/>
      <sheetName val="Sensitivity_Inputs2"/>
      <sheetName val="HK_TP1"/>
      <sheetName val="PSI_TP1"/>
      <sheetName val="May-Apr_20091"/>
      <sheetName val="조직및_인원계획1"/>
      <sheetName val="견적내역-미화_(2)1"/>
      <sheetName val="견적내역-보안_(2)1"/>
      <sheetName val="สง_11"/>
      <sheetName val="สง_2_2_แนบ11"/>
      <sheetName val="PL_CE1"/>
      <sheetName val="PL_FR1"/>
      <sheetName val="PL_UK1"/>
      <sheetName val="Cost_Centres1"/>
      <sheetName val="Feedmill_pur1"/>
      <sheetName val="Cash_Flow_-_CY_Workings"/>
      <sheetName val="Stock_Aging"/>
      <sheetName val="ช้าง_DRAUGHT_330_"/>
      <sheetName val="ACTABLE"/>
      <sheetName val="INF_COMP"/>
      <sheetName val="Present"/>
      <sheetName val="GS_STD"/>
      <sheetName val="OP_STD"/>
      <sheetName val="Reference"/>
      <sheetName val="AP"/>
      <sheetName val="Cost center"/>
      <sheetName val="Detail Movment"/>
      <sheetName val="6 Sigma"/>
      <sheetName val="อัตราค่าบรรทุก"/>
      <sheetName val="Cash Flow"/>
      <sheetName val="Financial Summary"/>
      <sheetName val="HP Leasing"/>
      <sheetName val="addl cost"/>
      <sheetName val="accumdeprn"/>
      <sheetName val="Sale0311"/>
      <sheetName val="Linkage Quote"/>
      <sheetName val="AFA"/>
      <sheetName val="3 P&amp;L "/>
      <sheetName val="Val_Ind"/>
      <sheetName val="gl"/>
      <sheetName val="currency"/>
      <sheetName val="cashflowcomp"/>
      <sheetName val="BAL42"/>
      <sheetName val="FSA"/>
      <sheetName val="feature"/>
      <sheetName val="part-local"/>
      <sheetName val="Standing data"/>
      <sheetName val="Adj&amp;Rje(Z820) "/>
      <sheetName val="Sale 0408"/>
      <sheetName val="Sale 0407"/>
      <sheetName val="MFA"/>
      <sheetName val="GIVTR00P"/>
      <sheetName val="計画値"/>
      <sheetName val="CA"/>
      <sheetName val="Expense Summary"/>
      <sheetName val="Loan Calculator"/>
      <sheetName val="HH"/>
      <sheetName val="ต้นทุนเดือน10"/>
      <sheetName val="ต้นทุนเดือน 11"/>
      <sheetName val="ต้นทุน12"/>
      <sheetName val="Sale0402"/>
      <sheetName val="FF_3"/>
      <sheetName val="GL CB"/>
      <sheetName val="GL M"/>
      <sheetName val="Company Info"/>
      <sheetName val="CA Comp"/>
      <sheetName val="Sampling"/>
      <sheetName val="FF_2"/>
      <sheetName val="FF-4"/>
      <sheetName val="6A CA"/>
      <sheetName val="CA Sheet"/>
      <sheetName val="New Item"/>
      <sheetName val="Sale 0501"/>
      <sheetName val="1120"/>
      <sheetName val="Sale 0411"/>
      <sheetName val="FF-2"/>
      <sheetName val="BIL"/>
      <sheetName val="BGT97STAFF"/>
      <sheetName val="K-5"/>
      <sheetName val="LE1(act3mth)"/>
      <sheetName val="AssetStatus"/>
      <sheetName val="AssetType"/>
      <sheetName val="License BOI"/>
      <sheetName val="Asset Class"/>
      <sheetName val="Depre. Key"/>
      <sheetName val="FF_2 _1_"/>
      <sheetName val="วงเครดิต 3"/>
      <sheetName val="O3"/>
      <sheetName val="O4"/>
      <sheetName val="Entity Data"/>
      <sheetName val="M"/>
      <sheetName val="Sale0403"/>
      <sheetName val="Sale0406"/>
      <sheetName val="BPR"/>
      <sheetName val="tax-ss"/>
      <sheetName val="สรุป"/>
      <sheetName val="_2__xls__2__xls_COV"/>
      <sheetName val="งบทดลอง - ต.ค.2547"/>
      <sheetName val="非固内訳"/>
      <sheetName val="HP"/>
      <sheetName val="BUILD95"/>
      <sheetName val="acc.depre-report-old"/>
      <sheetName val="Balance Sheet"/>
      <sheetName val="Statement of Income "/>
      <sheetName val="historical rate"/>
      <sheetName val="ELIMINATE"/>
      <sheetName val="P&amp;L(LENDER)"/>
      <sheetName val="BS(LENDER)"/>
      <sheetName val="RATIO"/>
      <sheetName val="DETAIL RATIO"/>
      <sheetName val="Sale 0502"/>
      <sheetName val="C2"/>
      <sheetName val="CODE,NAME"/>
      <sheetName val="FORMC94"/>
      <sheetName val="acs"/>
      <sheetName val="5 Analysis"/>
      <sheetName val="Financial Highlights"/>
      <sheetName val="Order_Oct_w40"/>
      <sheetName val="Order_Oct_w41"/>
      <sheetName val="Sale 0404"/>
      <sheetName val="cost4-47"/>
      <sheetName val="Job List1"/>
      <sheetName val="BTHDT"/>
      <sheetName val="Confirmed 2002"/>
      <sheetName val="IFIC"/>
      <sheetName val="APPROVE"/>
      <sheetName val="เทียบริม"/>
      <sheetName val="เทียบกลาง"/>
      <sheetName val="EAV8FP"/>
      <sheetName val="MAV8FP"/>
      <sheetName val="MAT 1310"/>
      <sheetName val="BOQ-EE-AV8"/>
      <sheetName val="BOQ-SN-AV8"/>
      <sheetName val="NOTE_EST"/>
      <sheetName val="รั้วหน้าบ้าน"/>
      <sheetName val="Finishing_EST"/>
      <sheetName val="Wall_E"/>
      <sheetName val="Wall_M"/>
      <sheetName val="Slab_E"/>
      <sheetName val="Slab_M"/>
      <sheetName val="Footing-E"/>
      <sheetName val="Footing-M"/>
      <sheetName val="鮮之味搭贈"/>
      <sheetName val="Cal_b"/>
      <sheetName val="[TOP_Carat_2001 ;).xls]10_1_M_2"/>
      <sheetName val="[TOP_Carat_2001 ;).xls]10_1_M_3"/>
      <sheetName val="[TOP_Carat_2001 ;).xls]10_1_M_4"/>
      <sheetName val="[TOP_Carat_2001 ;).xls]10_1_M_5"/>
      <sheetName val="Items"/>
      <sheetName val="Variables"/>
      <sheetName val="CDR"/>
      <sheetName val="Corp"/>
      <sheetName val="Lookup"/>
      <sheetName val="ws"/>
      <sheetName val="NOV"/>
      <sheetName val="K001 - Lead example"/>
      <sheetName val="Gross 2004"/>
      <sheetName val="cef Ext"/>
      <sheetName val="P&amp;L"/>
      <sheetName val="Budget-Bal"/>
      <sheetName val="S321_-_Test_Employee_data_YE161"/>
      <sheetName val="Inc__Stmt_Pg1"/>
      <sheetName val="Export Sales"/>
      <sheetName val="Dealer Sales"/>
      <sheetName val="Domestic Sales"/>
      <sheetName val="Construction"/>
      <sheetName val="???"/>
      <sheetName val=" ????"/>
      <sheetName val="RPT 71-VOLUME DATA-PCI "/>
      <sheetName val="RPT 72-VOLUME DATA-Industry"/>
      <sheetName val="Global"/>
      <sheetName val="ＦＲＭ負荷表"/>
      <sheetName val="Group-Cash Flow"/>
      <sheetName val="CH-Bud09"/>
      <sheetName val="SH-F"/>
      <sheetName val="SH-G"/>
      <sheetName val="SH-C"/>
      <sheetName val="Office"/>
      <sheetName val="MV"/>
      <sheetName val="Workshop"/>
      <sheetName val="Signage"/>
      <sheetName val="Renovation"/>
      <sheetName val="Computer"/>
      <sheetName val="F&amp;F"/>
      <sheetName val="rt"/>
      <sheetName val="Dir"/>
      <sheetName val="07上期 連結"/>
      <sheetName val="January"/>
      <sheetName val="RM listing"/>
      <sheetName val="Acc"/>
      <sheetName val="Annx1"/>
      <sheetName val="SUAD"/>
      <sheetName val="M&amp;E"/>
      <sheetName val="Disposal"/>
      <sheetName val="K.Krunch 170g"/>
      <sheetName val="list-direc"/>
      <sheetName val="1990(YA91)"/>
      <sheetName val="1992(YA93)"/>
      <sheetName val="1991(YA92)"/>
      <sheetName val="SMI"/>
      <sheetName val="Criteria"/>
      <sheetName val="Links"/>
      <sheetName val="CBMB- client"/>
      <sheetName val="D"/>
      <sheetName val="E"/>
      <sheetName val="F"/>
      <sheetName val="SMain"/>
      <sheetName val="SProperty"/>
      <sheetName val="Age311299TAS"/>
      <sheetName val="TASintDec00"/>
      <sheetName val="P4DDBFTAS"/>
      <sheetName val=" "/>
      <sheetName val="P Cash Pmts 2003"/>
      <sheetName val="BS ICo 08"/>
      <sheetName val="CRA-Detail"/>
      <sheetName val="Entity Totals"/>
      <sheetName val="A3|1"/>
      <sheetName val="SUM"/>
      <sheetName val="ACEB"/>
      <sheetName val="GLO-P&amp;L"/>
      <sheetName val="07上期_連結"/>
      <sheetName val="K_Krunch_170g"/>
      <sheetName val="CBMB-_client"/>
      <sheetName val="Expense_Summary"/>
      <sheetName val="_"/>
      <sheetName val="P_Cash_Pmts_2003"/>
      <sheetName val="BS_ICo_08"/>
      <sheetName val="Entity_Totals"/>
      <sheetName val="RM_listing"/>
      <sheetName val="asset HDK&amp;SHK"/>
      <sheetName val="Code_FC"/>
      <sheetName val="EVSC"/>
      <sheetName val="PSEM"/>
      <sheetName val="PSI"/>
      <sheetName val="PSN"/>
      <sheetName val="PSP"/>
      <sheetName val="PST"/>
      <sheetName val="PSVN"/>
      <sheetName val="MEAT"/>
      <sheetName val="TT04"/>
      <sheetName val="925"/>
      <sheetName val="Master Assumptions"/>
      <sheetName val="Machine2,3'04"/>
      <sheetName val="Reuters"/>
      <sheetName val="P&amp;L Rates Calculation"/>
      <sheetName val="시산표"/>
      <sheetName val="S_03 600 SN _ASPAC_"/>
      <sheetName val="504  150 MJ _ASPAC_"/>
      <sheetName val="_????"/>
      <sheetName val="RPT_71-VOLUME_DATA-PCI_"/>
      <sheetName val="RPT_72-VOLUME_DATA-Industry"/>
      <sheetName val="Master_Assumptions"/>
      <sheetName val="asset_HDK&amp;SHK"/>
      <sheetName val="Group-Cash_Flow"/>
      <sheetName val="Salary raise 2014-Update"/>
      <sheetName val="New Co Sum"/>
      <sheetName val="E-2 Capital AFE - Carryover"/>
      <sheetName val=" จันทร์"/>
      <sheetName val="หลักการทำ"/>
      <sheetName val="รายชื่อลูกหนี้"/>
      <sheetName val="ชพ"/>
      <sheetName val="TT"/>
      <sheetName val="B-01a"/>
      <sheetName val="Exchange"/>
      <sheetName val="Prod"/>
      <sheetName val="macroA"/>
      <sheetName val="Used_Acc"/>
      <sheetName val="基本情報"/>
      <sheetName val="Building_Land"/>
      <sheetName val="Floors_Parcels"/>
      <sheetName val="Property"/>
      <sheetName val="3-FOB Growers"/>
      <sheetName val="[TOP_Carat_2001 ;).xls]10_1_M_6"/>
      <sheetName val="[TOP_Carat_2001 ;).xls]10_1_M_7"/>
      <sheetName val="[TOP_Carat_2001 ;).xls]10_1_M_8"/>
      <sheetName val="[TOP_Carat_2001 ;).xls]10_1_M_9"/>
      <sheetName val="10_1 Media:10_cut"/>
      <sheetName val="欠款日期"/>
      <sheetName val="111151-apr08"/>
      <sheetName val="111153-dec08"/>
      <sheetName val="111190-dec08"/>
      <sheetName val="111153-dec'09"/>
      <sheetName val="111153-credit sale1'10"/>
      <sheetName val="111153-credit sale2"/>
      <sheetName val="111153-credit sale3"/>
      <sheetName val="111153-credit sale4"/>
      <sheetName val="111153-credit sale6"/>
      <sheetName val="111160-dec08"/>
      <sheetName val="111160-dec09"/>
      <sheetName val="111160-mar10"/>
      <sheetName val="111160-jun10"/>
      <sheetName val="111240-dec08"/>
      <sheetName val="111240-dec09"/>
      <sheetName val="111240-mar10"/>
      <sheetName val="111240-jun'10"/>
      <sheetName val="111241-mar08"/>
      <sheetName val="111242-mar08"/>
      <sheetName val="211524-mar08"/>
      <sheetName val="211102-dec08"/>
      <sheetName val="111150-dec08"/>
      <sheetName val="211203-jun08"/>
      <sheetName val="211203-dec09"/>
      <sheetName val="211206-dec08"/>
      <sheetName val="211206-mar09"/>
      <sheetName val="211206-dec09"/>
      <sheetName val="111171-dec09"/>
      <sheetName val="111171-mar10"/>
      <sheetName val="111171-jun10"/>
      <sheetName val="111176-dec08"/>
      <sheetName val="111176-mar09"/>
      <sheetName val="111176-jun09"/>
      <sheetName val="111176-sep09"/>
      <sheetName val="111176-dec09"/>
      <sheetName val="111176-mar10"/>
      <sheetName val="111177-dec08"/>
      <sheetName val="111177-mar09"/>
      <sheetName val="111177-jun09"/>
      <sheetName val="111177-sep09"/>
      <sheetName val="111177-mar10"/>
      <sheetName val="111152-apr08"/>
      <sheetName val="个税表"/>
      <sheetName val="111190-dec'09"/>
      <sheetName val="111190 fg-vehicle3"/>
      <sheetName val="111190 fg-vehicle6"/>
      <sheetName val="111150-dec09"/>
      <sheetName val="111150-ar-vehicle1"/>
      <sheetName val="111150-ar-vehicle3"/>
      <sheetName val="111150-ar-vehicle4"/>
      <sheetName val="111150-ar-vehicle6"/>
      <sheetName val="[TOP_Carat_2001 ;).xls]10-1 Med"/>
      <sheetName val="AA-6_(2)8"/>
      <sheetName val="10-test_(revise)8"/>
      <sheetName val="10-1_Media8"/>
      <sheetName val="10_1_Media8"/>
      <sheetName val="sampling_plan8"/>
      <sheetName val="TOP_Carat_2001_;)7"/>
      <sheetName val="10-1_6"/>
      <sheetName val="code_cc6"/>
      <sheetName val="0894_PC_from_Andy_Lam6"/>
      <sheetName val="Calculation_PS6"/>
      <sheetName val="Calculation_of_end_rates5"/>
      <sheetName val="เงินกู้_MGC4"/>
      <sheetName val="new_ccl4"/>
      <sheetName val="new_pp4"/>
      <sheetName val="Schedule_A_-_REIT_III4"/>
      <sheetName val="CF_Worksheet_6"/>
      <sheetName val="Trial_Balance5"/>
      <sheetName val="_IBPL00015"/>
      <sheetName val="10-1_Me5"/>
      <sheetName val="Master_Program5"/>
      <sheetName val="Vol__Export5"/>
      <sheetName val="Company_TB5"/>
      <sheetName val="Wht_cur5"/>
      <sheetName val="163040_LC-TR5"/>
      <sheetName val="_IB-PL-00-01_SUMMARY4"/>
      <sheetName val="Jung_step_down_(60)5"/>
      <sheetName val="w_op5"/>
      <sheetName val="Link_data-july5"/>
      <sheetName val="_IB-PL-YTD5"/>
      <sheetName val="SCB_1_-_Current4"/>
      <sheetName val="SCB_2_-_Current4"/>
      <sheetName val="Safire_AOP4"/>
      <sheetName val="TB_SAP4"/>
      <sheetName val="Drawing_Approve4"/>
      <sheetName val="Elect_(3)4"/>
      <sheetName val="Base_Rental4"/>
      <sheetName val="Test_cost_oversea4"/>
      <sheetName val="10-test_(revis4"/>
      <sheetName val="17__Non_consolidated_stock4"/>
      <sheetName val="General_Data4"/>
      <sheetName val="14__Fixed_assets4"/>
      <sheetName val="13__Intangible_assets4"/>
      <sheetName val="Account_List4"/>
      <sheetName val="ADJ_-_RATE4"/>
      <sheetName val="DMD_Office4"/>
      <sheetName val="ADMIN_OFFICE_(2)4"/>
      <sheetName val="14_9月分4"/>
      <sheetName val="BS_ATTACH4"/>
      <sheetName val="TB_Worksheet4"/>
      <sheetName val="DropDown_List4"/>
      <sheetName val="07_08_20084"/>
      <sheetName val="P087__Pipe_Line(AUC)4"/>
      <sheetName val="Raw_Material4"/>
      <sheetName val="Breakeven_Analysis4"/>
      <sheetName val="10-1_M4"/>
      <sheetName val="Co_info3"/>
      <sheetName val="Collections_Plan3"/>
      <sheetName val="data_budget043"/>
      <sheetName val="TABLEQ204_3"/>
      <sheetName val="m_doc3"/>
      <sheetName val="s006-⑤_(1)4"/>
      <sheetName val="FX_rates3"/>
      <sheetName val="BALANCE_SHEET_4"/>
      <sheetName val="M_14"/>
      <sheetName val="Pivot_Aug'013"/>
      <sheetName val="STEEL_UP4"/>
      <sheetName val="incom_tax_20054"/>
      <sheetName val="Fcst_Depre3"/>
      <sheetName val="Original_2000_Budget3"/>
      <sheetName val="หน้า_13"/>
      <sheetName val="TrialBalance_Q3-20023"/>
      <sheetName val="Plan_June_'Weekly3"/>
      <sheetName val="L_to_203"/>
      <sheetName val="Asset_Balance_12_20124"/>
      <sheetName val="wtb_30_093"/>
      <sheetName val="wtb_30_113"/>
      <sheetName val="tb_Q3'08_(2)3"/>
      <sheetName val="tb_Q3'083"/>
      <sheetName val="C-1_13"/>
      <sheetName val="C-2_13"/>
      <sheetName val="C-2_23"/>
      <sheetName val="C-2_33"/>
      <sheetName val="C-2_43"/>
      <sheetName val="C-2_53"/>
      <sheetName val="Deferred_Tax_06083"/>
      <sheetName val="U-1_(2)3"/>
      <sheetName val="CC-3_13"/>
      <sheetName val="CC-3_23"/>
      <sheetName val="CC-3_33"/>
      <sheetName val="30_-13"/>
      <sheetName val="CODE_G3"/>
      <sheetName val="Summary_of_Adj3"/>
      <sheetName val="FAMsia_BS3"/>
      <sheetName val="Msia_PL3"/>
      <sheetName val="FAWuxi_BS3"/>
      <sheetName val="FAMW_PL3"/>
      <sheetName val="FAMW_BS3"/>
      <sheetName val="CONSOL_MPL3"/>
      <sheetName val="FAS_MPL3"/>
      <sheetName val="FAM_MPL3"/>
      <sheetName val="FAMW_MPL3"/>
      <sheetName val="Credit_Processing_B'mkg3"/>
      <sheetName val="Nominal_Accounts3"/>
      <sheetName val="รายการกับบริษัทในเครือ_3"/>
      <sheetName val="Master_Config3"/>
      <sheetName val="1__Dynaplast_(M)3"/>
      <sheetName val="163040_LC_TR3"/>
      <sheetName val="Customize_Your_Invoice3"/>
      <sheetName val="Amortization_Table3"/>
      <sheetName val="AGING_LOCAL3"/>
      <sheetName val="DETAIL_3"/>
      <sheetName val="Book_1_Summary3"/>
      <sheetName val="COST_(ACC_ขาย10-2005)3"/>
      <sheetName val="Z41,Z42_이외total3"/>
      <sheetName val="Direct_Non-Payroll3"/>
      <sheetName val="10-1_Media:10-cut3"/>
      <sheetName val="FA_Report3"/>
      <sheetName val="Bill_No__2_-_Carpark3"/>
      <sheetName val="Parts_List3"/>
      <sheetName val="HK_TP2"/>
      <sheetName val="PSI_TP2"/>
      <sheetName val="Casual_Staff3"/>
      <sheetName val="Sensitivity_Inputs3"/>
      <sheetName val="May-Apr_20092"/>
      <sheetName val="สง_12"/>
      <sheetName val="สง_2_2_แนบ12"/>
      <sheetName val="Feedmill_pur2"/>
      <sheetName val="조직및_인원계획2"/>
      <sheetName val="견적내역-미화_(2)2"/>
      <sheetName val="견적내역-보안_(2)2"/>
      <sheetName val="Cost_Centres2"/>
      <sheetName val="Cash_Flow_-_CY_Workings1"/>
      <sheetName val="Stock_Aging1"/>
      <sheetName val="PL_CE2"/>
      <sheetName val="PL_FR2"/>
      <sheetName val="PL_UK2"/>
      <sheetName val="ช้าง_DRAUGHT_330_1"/>
      <sheetName val="PL___ผลงานใหม่รวม"/>
      <sheetName val="Detail_Movment"/>
      <sheetName val="Yr_by_Yr_rates"/>
      <sheetName val="6_Sigma"/>
      <sheetName val="Cash_Flow"/>
      <sheetName val="Financial_Summary"/>
      <sheetName val="HP_Leasing"/>
      <sheetName val="addl_cost"/>
      <sheetName val="Linkage_Quote"/>
      <sheetName val="3_P&amp;L_"/>
      <sheetName val="Standing_data"/>
      <sheetName val="Adj&amp;Rje(Z820)_"/>
      <sheetName val="Sale_0408"/>
      <sheetName val="Sale_0407"/>
      <sheetName val="Loan_Calculator"/>
      <sheetName val="ต้นทุนเดือน_11"/>
      <sheetName val="GL_CB"/>
      <sheetName val="GL_M"/>
      <sheetName val="Company_Info"/>
      <sheetName val="CA_Comp"/>
      <sheetName val="6A_CA"/>
      <sheetName val="CA_Sheet"/>
      <sheetName val="New_Item"/>
      <sheetName val="Sale_0501"/>
      <sheetName val="Sale_0411"/>
      <sheetName val="License_BOI"/>
      <sheetName val="Asset_Class"/>
      <sheetName val="Depre__Key"/>
      <sheetName val="FF_2__1_"/>
      <sheetName val="วงเครดิต_3"/>
      <sheetName val="Entity_Data"/>
      <sheetName val="งบทดลอง_-_ต_ค_2547"/>
      <sheetName val="Cost_center"/>
      <sheetName val="Sale_0502"/>
      <sheetName val="5_Analysis"/>
      <sheetName val="Financial_Highlights"/>
      <sheetName val="Sale_0404"/>
      <sheetName val="Job_List1"/>
      <sheetName val="acc_depre-report-old"/>
      <sheetName val="Balance_Sheet"/>
      <sheetName val="Statement_of_Income_"/>
      <sheetName val="historical_rate"/>
      <sheetName val="DETAIL_RATIO"/>
      <sheetName val="MAT_1310"/>
      <sheetName val="cef_Ext"/>
      <sheetName val="cn by ctns"/>
      <sheetName val="#Lookup"/>
      <sheetName val="U4-Recruitment"/>
      <sheetName val="K4. F&amp;F"/>
      <sheetName val="61 HR"/>
      <sheetName val="65 FINANCE"/>
      <sheetName val="Sale 0401"/>
      <sheetName val="MCMD95"/>
      <sheetName val="FF_4"/>
      <sheetName val="BSI ขายให้ TM"/>
      <sheetName val="STart"/>
      <sheetName val="Details"/>
      <sheetName val="boq"/>
      <sheetName val="สำนักงาน"/>
      <sheetName val="Gain Loss Calculation"/>
      <sheetName val="B- 1"/>
      <sheetName val="List"/>
      <sheetName val="Home"/>
      <sheetName val="FF_6"/>
      <sheetName val="Actual-Monthly"/>
      <sheetName val="Actual-ＹＴＤ"/>
      <sheetName val="Age311299TESP"/>
      <sheetName val="Budget-Monthly"/>
      <sheetName val="Budget-YTD"/>
      <sheetName val="FF_21_a_"/>
      <sheetName val="P4DDBFTESP"/>
      <sheetName val="IntDec00TespM&amp;B"/>
      <sheetName val="ALL_ภาคโฆษณาNBT"/>
      <sheetName val="ภาคการขายโฆษณาNBT_All"/>
      <sheetName val="ภาคการขายวิศวกรรม_Weekly"/>
      <sheetName val="ภาคการขายโฆษณาNBT_Weekly"/>
      <sheetName val="Detail รายบุคคลปี 58"/>
      <sheetName val="TB_55(6M)"/>
      <sheetName val="0100"/>
      <sheetName val="dBase"/>
      <sheetName val="Tornado 5.6 Component List"/>
      <sheetName val="InventTableModule_1-1"/>
      <sheetName val="Vat7% ภายในเดือน_Junต้นฉบับ"/>
      <sheetName val="ผ้าสำเร็จ"/>
      <sheetName val="ปัจจุบัน "/>
      <sheetName val="อุปกรณ์ a2"/>
      <sheetName val="อุปกรณ์ a1"/>
      <sheetName val="Code1"/>
      <sheetName val="AA-1"/>
      <sheetName val="PortSTDSave"/>
      <sheetName val="Cost centre expenditure"/>
      <sheetName val="SPARES"/>
      <sheetName val="11922"/>
      <sheetName val="PC3100"/>
      <sheetName val="Sale0309"/>
      <sheetName val="Weights"/>
      <sheetName val="bblยังไม่จ่าย"/>
      <sheetName val="10-1 Media_10-cut"/>
      <sheetName val="แจกแจง _งบดุล_"/>
      <sheetName val="SSW_loan_OD"/>
      <sheetName val="3월가격"/>
      <sheetName val="Cum.91-93"/>
      <sheetName val="Dec 94"/>
      <sheetName val="HPL"/>
      <sheetName val="รายงานสถานะใบสั่งซื้อใบจัดจ้าง"/>
      <sheetName val="FF-1"/>
      <sheetName val="CBO0497"/>
      <sheetName val="ดอกเบี้ยรับ"/>
      <sheetName val="SSW"/>
      <sheetName val="M-2"/>
      <sheetName val="Cash_Flow1"/>
      <sheetName val="Financial_Summary1"/>
      <sheetName val="addl_cost1"/>
      <sheetName val="Linkage_Quote1"/>
      <sheetName val="3_P&amp;L_1"/>
      <sheetName val="HP_Leasing1"/>
      <sheetName val="Standing_data1"/>
      <sheetName val="Adj&amp;Rje(Z820)_1"/>
      <sheetName val="Sale_04081"/>
      <sheetName val="Sale_04071"/>
      <sheetName val="Company_Info1"/>
      <sheetName val="CA_Comp1"/>
      <sheetName val="ต้นทุนเดือน_111"/>
      <sheetName val="Expense_Summary1"/>
      <sheetName val="Loan_Calculator1"/>
      <sheetName val="6A_CA1"/>
      <sheetName val="CA_Sheet1"/>
      <sheetName val="GL_CB1"/>
      <sheetName val="GL_M1"/>
      <sheetName val="Sale_05011"/>
      <sheetName val="Sale_04111"/>
      <sheetName val="New_Item1"/>
      <sheetName val="License_BOI1"/>
      <sheetName val="Asset_Class1"/>
      <sheetName val="Depre__Key1"/>
      <sheetName val="FF_2__1_1"/>
      <sheetName val="วงเครดิต_31"/>
      <sheetName val="Entity_Data1"/>
      <sheetName val="งบทดลอง_-_ต_ค_25471"/>
      <sheetName val="Financial_Highlights1"/>
      <sheetName val="5_Analysis1"/>
      <sheetName val="Job_List11"/>
      <sheetName val="Sale_05021"/>
      <sheetName val="Sale_04041"/>
      <sheetName val="K4__F&amp;F"/>
      <sheetName val="61_HR"/>
      <sheetName val="65_FINANCE"/>
      <sheetName val="Sale_0401"/>
      <sheetName val="P&amp;L_Rates_Calculation"/>
      <sheetName val="BSI_ขายให้_TM"/>
      <sheetName val="Gain_Loss_Calculation"/>
      <sheetName val="B-_1"/>
      <sheetName val="Detail_รายบุคคลปี_58"/>
      <sheetName val="Tornado_5_6_Component_List"/>
      <sheetName val="PS-1995"/>
      <sheetName val="Calc"/>
      <sheetName val="Exchange rate"/>
      <sheetName val="Hardcode"/>
      <sheetName val="Macro"/>
      <sheetName val="Paste"/>
      <sheetName val="Pivot Dump Feb03"/>
      <sheetName val="Rate"/>
      <sheetName val="ca-net received"/>
      <sheetName val="มือถือ57กรอกข้อมูล"/>
      <sheetName val="31-12-03"/>
      <sheetName val="FCT"/>
      <sheetName val="COVER"/>
      <sheetName val="Boi"/>
      <sheetName val="Tab-Bs"/>
      <sheetName val="Tab-Is"/>
      <sheetName val="NonBoi"/>
      <sheetName val="07上期_連結1"/>
      <sheetName val="RM_listing1"/>
      <sheetName val="K_Krunch_170g1"/>
      <sheetName val="CBMB-_client1"/>
      <sheetName val="_1"/>
      <sheetName val="P_Cash_Pmts_20031"/>
      <sheetName val="BS_ICo_081"/>
      <sheetName val="Entity_Totals1"/>
      <sheetName val="07上期_連結2"/>
      <sheetName val="RM_listing2"/>
      <sheetName val="K_Krunch_170g2"/>
      <sheetName val="CBMB-_client2"/>
      <sheetName val="Expense_Summary2"/>
      <sheetName val="_2"/>
      <sheetName val="P_Cash_Pmts_20032"/>
      <sheetName val="BS_ICo_082"/>
      <sheetName val="Entity_Totals2"/>
      <sheetName val=" Code -สิทธิรักษาพยาบาล1-9-53"/>
      <sheetName val="Salary  StructureBK. 20-12- (2)"/>
      <sheetName val="TPS"/>
      <sheetName val="OP-SUP"/>
      <sheetName val="TGT1"/>
      <sheetName val="Ws-Bk 12"/>
      <sheetName val="InstalLoan"/>
      <sheetName val="VLOOKUP"/>
      <sheetName val="APR99"/>
      <sheetName val="AUG99"/>
      <sheetName val="DEC99"/>
      <sheetName val="FEB99"/>
      <sheetName val="JAN99"/>
      <sheetName val="JUL99"/>
      <sheetName val="JUN99"/>
      <sheetName val="MAR99"/>
      <sheetName val="MAY99"/>
      <sheetName val="1999 Base-std"/>
      <sheetName val="NOV99"/>
      <sheetName val="OCT99"/>
      <sheetName val="SEP99"/>
      <sheetName val="Contract Scheme"/>
      <sheetName val="งานประปา"/>
      <sheetName val="sms"/>
      <sheetName val="FDR-Jan-99 "/>
      <sheetName val="BCM Cost Inputs"/>
      <sheetName val="US Costs - Qwest"/>
      <sheetName val="Costs EU"/>
      <sheetName val="Connection Costs"/>
      <sheetName val="New Lookup"/>
      <sheetName val="Menus"/>
      <sheetName val="สุทธิภาษี"/>
      <sheetName val="Orig Study for PPAP"/>
      <sheetName val="EURO Calculator"/>
      <sheetName val="SO"/>
      <sheetName val="PL-Kip(after adj)"/>
      <sheetName val="set_"/>
      <sheetName val="BPR-1"/>
      <sheetName val="Note"/>
      <sheetName val="F-4"/>
      <sheetName val="F-5"/>
      <sheetName val="F-6"/>
      <sheetName val="F-22"/>
      <sheetName val="FF"/>
      <sheetName val="FF-3"/>
      <sheetName val="B-10"/>
      <sheetName val="B-30"/>
      <sheetName val="U-1 "/>
      <sheetName val="U-100"/>
      <sheetName val="M&amp;MM"/>
      <sheetName val="NN"/>
      <sheetName val="sales cut off"/>
      <sheetName val="purchase cut off"/>
      <sheetName val="detailed"/>
      <sheetName val="C.A.Sum."/>
      <sheetName val="JUL 2006"/>
      <sheetName val="P &amp; L EP"/>
      <sheetName val="P&amp;L JB"/>
      <sheetName val="Top_2006"/>
      <sheetName val="PDT-015"/>
      <sheetName val="stat local"/>
      <sheetName val="งานเหมา"/>
      <sheetName val="DIST "/>
      <sheetName val="sm_รหัส"/>
      <sheetName val="PL-Kip(after_adj)"/>
      <sheetName val="sale input"/>
      <sheetName val="Month v YTD"/>
      <sheetName val="sfcc-mth"/>
      <sheetName val="sfcc-ytd"/>
      <sheetName val="EASCA"/>
      <sheetName val="Computron"/>
      <sheetName val="EAS"/>
      <sheetName val="U-1_"/>
      <sheetName val="sales_cut_off"/>
      <sheetName val="purchase_cut_off"/>
      <sheetName val="C_A_Sum_"/>
      <sheetName val="JUL_2006"/>
      <sheetName val="P_&amp;_L_EP"/>
      <sheetName val="P&amp;L_JB"/>
      <sheetName val="stat_local"/>
      <sheetName val="U-1_1"/>
      <sheetName val="sales_cut_off1"/>
      <sheetName val="purchase_cut_off1"/>
      <sheetName val="C_A_Sum_1"/>
      <sheetName val="JUL_20061"/>
      <sheetName val="P_&amp;_L_EP1"/>
      <sheetName val="P&amp;L_JB1"/>
      <sheetName val="2005 - Net Profit by Month"/>
      <sheetName val="Cash Projection"/>
      <sheetName val="基PLBS"/>
      <sheetName val="e_test_วัน"/>
      <sheetName val="Purchase Order"/>
      <sheetName val="Customize Your Purchase Order"/>
      <sheetName val="Purchase_Order"/>
      <sheetName val="Customize_Your_Purchase_Order"/>
      <sheetName val="명단"/>
      <sheetName val="3_ย่อยอนุสาวรีย์ท้าวสุรนารี"/>
      <sheetName val="4_เพชรบุรี"/>
      <sheetName val="1_นครพนม"/>
      <sheetName val="5_ย่อยบรมไตรโลกนาถ2"/>
      <sheetName val="2_ย่อยห้าแยกฉลอง ภก_"/>
      <sheetName val="6_ลพบุรี"/>
      <sheetName val="15_สมุทรสงคราม"/>
      <sheetName val="activities"/>
      <sheetName val="spa"/>
      <sheetName val="layout"/>
      <sheetName val="Actual_Monthly"/>
      <sheetName val="Actual_ＹＴＤ"/>
      <sheetName val="Budget_Monthly"/>
      <sheetName val="Budget_YTD"/>
      <sheetName val="bg"/>
      <sheetName val="Input Sheet"/>
      <sheetName val="Source File"/>
      <sheetName val="p.19"/>
      <sheetName val="ข้อมูล"/>
      <sheetName val="ActAdj"/>
      <sheetName val="BudAdj"/>
      <sheetName val="LYAAdj"/>
      <sheetName val="LYBAdj"/>
      <sheetName val="ActTB"/>
      <sheetName val="BudTB"/>
      <sheetName val="LYATB"/>
      <sheetName val="LYBTB"/>
      <sheetName val="Updates Table"/>
      <sheetName val="Trim Data"/>
      <sheetName val="GZAHL"/>
      <sheetName val="p1.2"/>
      <sheetName val="p1"/>
      <sheetName val="DBFs A ,C ,D ,E1 ,E2 ,K"/>
      <sheetName val="Filter"/>
      <sheetName val="set up"/>
      <sheetName val="INPUT-FRS"/>
      <sheetName val="choice"/>
      <sheetName val="以前年度损益调整"/>
      <sheetName val="Detailed Comps"/>
      <sheetName val="USAGE FOOD"/>
      <sheetName val="R300"/>
      <sheetName val="copy machine"/>
      <sheetName val="copy machine_PV"/>
      <sheetName val=" MC A7039 (old)"/>
      <sheetName val="MC A7039_PV (old)"/>
      <sheetName val=" MC A7096 (new)"/>
      <sheetName val="MC A7096_PV (new)"/>
      <sheetName val="PMT sche 7096"/>
      <sheetName val="PMT sche 7039"/>
      <sheetName val="PMT sche FUJI XEROX"/>
      <sheetName val="Leasing NFS"/>
      <sheetName val="Q 300"/>
      <sheetName val="Q predict"/>
      <sheetName val="GL loan"/>
      <sheetName val="TBJCT"/>
      <sheetName val="GL Accounts"/>
      <sheetName val="ทะเบียนทรัพย์สิน(Mar09)"/>
      <sheetName val="Strings"/>
      <sheetName val="Confirmed_2002"/>
      <sheetName val="K001_-_Lead_example"/>
      <sheetName val="Gross_2004"/>
      <sheetName val="USAGE_FOOD"/>
      <sheetName val="[TOP_Carat_2001_;)_xls]10-1_Med"/>
      <sheetName val="AX 2019."/>
      <sheetName val="111315"/>
      <sheetName val="111325"/>
      <sheetName val="115111"/>
      <sheetName val="115412 "/>
      <sheetName val="115412to115411"/>
      <sheetName val="115413"/>
      <sheetName val="125002_125102"/>
      <sheetName val="125003_125103 "/>
      <sheetName val="211101"/>
      <sheetName val="212201"/>
      <sheetName val="213101"/>
      <sheetName val="213106"/>
      <sheetName val="213107"/>
      <sheetName val="213113"/>
      <sheetName val="213321"/>
      <sheetName val="213322"/>
      <sheetName val="213323"/>
      <sheetName val="213324"/>
      <sheetName val="213328"/>
      <sheetName val="213401"/>
      <sheetName val="213412"/>
      <sheetName val="222103"/>
      <sheetName val="BN2_222101,213107"/>
      <sheetName val="223145, 226134"/>
      <sheetName val="310001"/>
      <sheetName val="ไม่เอา"/>
      <sheetName val="B131 "/>
      <sheetName val="STATEMENT"/>
      <sheetName val="A461 "/>
      <sheetName val="Customize Your Loan Manager"/>
      <sheetName val="IBA &lt;O3&gt;"/>
      <sheetName val="Loan Amortization Table"/>
      <sheetName val="LTX"/>
      <sheetName val="TBA"/>
      <sheetName val="N"/>
      <sheetName val="Thai Summit PKK-HW"/>
      <sheetName val="note_defect"/>
      <sheetName val="200-110"/>
      <sheetName val="FF-6"/>
      <sheetName val="Mant.Fiberline"/>
      <sheetName val="PAYROLL"/>
      <sheetName val="Reimbursements"/>
      <sheetName val="Format 90 Local"/>
      <sheetName val="asia"/>
      <sheetName val="RAMP Fin"/>
      <sheetName val="Data 2"/>
      <sheetName val="MS Box"/>
      <sheetName val="_Lookup"/>
      <sheetName val="3rd"/>
      <sheetName val="SAP"/>
      <sheetName val="Scoping"/>
      <sheetName val="_TOP_Carat_2001 ;).xls_10-1 Med"/>
      <sheetName val="check depre"/>
      <sheetName val="LS ปรับ 5 ล้าน"/>
      <sheetName val="mk_รหัส"/>
      <sheetName val="mk_ผลรวม"/>
      <sheetName val="e_test_รหัส"/>
      <sheetName val="Issue"/>
      <sheetName val="e_test_ผลรวม"/>
      <sheetName val="dr_ผลรวม"/>
      <sheetName val="dr_รหัส"/>
      <sheetName val="dr_วัน"/>
      <sheetName val="df_วัน"/>
      <sheetName val="v_cut_ผลรวม"/>
      <sheetName val="v_cut_รหัส"/>
      <sheetName val="db"/>
      <sheetName val="E_DAILY_YIELD"/>
      <sheetName val="V_DAILY_YIELD"/>
      <sheetName val="etching_ผลรวม"/>
      <sheetName val="etching_วัน"/>
      <sheetName val="etching_รหัส"/>
      <sheetName val="sm_วัน"/>
      <sheetName val="MASTER SCRAP"/>
      <sheetName val="mflvv(Kia)"/>
      <sheetName val="sm_ผลรวม"/>
      <sheetName val="ST"/>
      <sheetName val="Report for CCD-Dec.05"/>
      <sheetName val="Combo Model"/>
      <sheetName val="DOWN"/>
      <sheetName val="DVD Data"/>
      <sheetName val="Property Description"/>
      <sheetName val="Item Cost"/>
      <sheetName val="tfb-1998"/>
      <sheetName val="2005"/>
      <sheetName val="เงินกู้_MGC5"/>
      <sheetName val="CF_Worksheet_7"/>
      <sheetName val="Trial_Balance6"/>
      <sheetName val="_IBPL00016"/>
      <sheetName val="10-1_Me6"/>
      <sheetName val="Master_Program6"/>
      <sheetName val="Vol__Export6"/>
      <sheetName val="Company_TB6"/>
      <sheetName val="Wht_cur6"/>
      <sheetName val="163040_LC-TR6"/>
      <sheetName val="_IB-PL-00-01_SUMMARY5"/>
      <sheetName val="Jung_step_down_(60)6"/>
      <sheetName val="w_op6"/>
      <sheetName val="Link_data-july6"/>
      <sheetName val="_IB-PL-YTD6"/>
      <sheetName val="SCB_1_-_Current5"/>
      <sheetName val="SCB_2_-_Current5"/>
      <sheetName val="Safire_AOP5"/>
      <sheetName val="TB_SAP5"/>
      <sheetName val="Drawing_Approve5"/>
      <sheetName val="Elect_(3)5"/>
      <sheetName val="Base_Rental5"/>
      <sheetName val="Test_cost_oversea5"/>
      <sheetName val="10-test_(revis5"/>
      <sheetName val="17__Non_consolidated_stock5"/>
      <sheetName val="General_Data5"/>
      <sheetName val="14__Fixed_assets5"/>
      <sheetName val="13__Intangible_assets5"/>
      <sheetName val="Account_List5"/>
      <sheetName val="BS_ATTACH5"/>
      <sheetName val="DropDown_List5"/>
      <sheetName val="07_08_20085"/>
      <sheetName val="P087__Pipe_Line(AUC)5"/>
      <sheetName val="Raw_Material5"/>
      <sheetName val="Breakeven_Analysis5"/>
      <sheetName val="Collections_Plan4"/>
      <sheetName val="s006-⑤_(1)5"/>
      <sheetName val="FX_rates4"/>
      <sheetName val="BALANCE_SHEET_5"/>
      <sheetName val="M_15"/>
      <sheetName val="Pivot_Aug'014"/>
      <sheetName val="STEEL_UP5"/>
      <sheetName val="incom_tax_20055"/>
      <sheetName val="Fcst_Depre4"/>
      <sheetName val="Original_2000_Budget4"/>
      <sheetName val="หน้า_14"/>
      <sheetName val="TrialBalance_Q3-20024"/>
      <sheetName val="Plan_June_'Weekly4"/>
      <sheetName val="L_to_204"/>
      <sheetName val="Asset_Balance_12_20125"/>
      <sheetName val="wtb_30_094"/>
      <sheetName val="wtb_30_114"/>
      <sheetName val="tb_Q3'08_(2)4"/>
      <sheetName val="tb_Q3'084"/>
      <sheetName val="C-1_14"/>
      <sheetName val="C-2_14"/>
      <sheetName val="C-2_24"/>
      <sheetName val="C-2_34"/>
      <sheetName val="C-2_44"/>
      <sheetName val="C-2_54"/>
      <sheetName val="Deferred_Tax_06084"/>
      <sheetName val="U-1_(2)4"/>
      <sheetName val="CC-3_14"/>
      <sheetName val="CC-3_24"/>
      <sheetName val="CC-3_34"/>
      <sheetName val="30_-14"/>
      <sheetName val="CODE_G4"/>
      <sheetName val="Summary_of_Adj4"/>
      <sheetName val="FAMsia_BS4"/>
      <sheetName val="Msia_PL4"/>
      <sheetName val="FAWuxi_BS4"/>
      <sheetName val="FAMW_PL4"/>
      <sheetName val="FAMW_BS4"/>
      <sheetName val="CONSOL_MPL4"/>
      <sheetName val="FAS_MPL4"/>
      <sheetName val="FAM_MPL4"/>
      <sheetName val="FAMW_MPL4"/>
      <sheetName val="Credit_Processing_B'mkg4"/>
      <sheetName val="Nominal_Accounts4"/>
      <sheetName val="รายการกับบริษัทในเครือ_4"/>
      <sheetName val="Casual_Staff4"/>
      <sheetName val="Sensitivity_Inputs4"/>
      <sheetName val="AA-6_(2)9"/>
      <sheetName val="10-test_(revise)9"/>
      <sheetName val="10-1_Media9"/>
      <sheetName val="10_1_Media9"/>
      <sheetName val="sampling_plan9"/>
      <sheetName val="TOP_Carat_2001_;)8"/>
      <sheetName val="10-1_7"/>
      <sheetName val="code_cc7"/>
      <sheetName val="0894_PC_from_Andy_Lam7"/>
      <sheetName val="Calculation_PS7"/>
      <sheetName val="Calculation_of_end_rates6"/>
      <sheetName val="new_ccl5"/>
      <sheetName val="new_pp5"/>
      <sheetName val="Schedule_A_-_REIT_III5"/>
      <sheetName val="ADJ_-_RATE5"/>
      <sheetName val="DMD_Office5"/>
      <sheetName val="ADMIN_OFFICE_(2)5"/>
      <sheetName val="14_9月分5"/>
      <sheetName val="TB_Worksheet5"/>
      <sheetName val="10-1_M5"/>
      <sheetName val="Co_info4"/>
      <sheetName val="Master_Config4"/>
      <sheetName val="1__Dynaplast_(M)4"/>
      <sheetName val="data_budget044"/>
      <sheetName val="TABLEQ204_4"/>
      <sheetName val="m_doc4"/>
      <sheetName val="Direct_Non-Payroll4"/>
      <sheetName val="163040_LC_TR4"/>
      <sheetName val="Customize_Your_Invoice4"/>
      <sheetName val="Amortization_Table4"/>
      <sheetName val="AGING_LOCAL4"/>
      <sheetName val="DETAIL_4"/>
      <sheetName val="Book_1_Summary4"/>
      <sheetName val="COST_(ACC_ขาย10-2005)4"/>
      <sheetName val="Z41,Z42_이외total4"/>
      <sheetName val="10-1_Media:10-cut4"/>
      <sheetName val="FA_Report4"/>
      <sheetName val="May-Apr_20093"/>
      <sheetName val="Bill_No__2_-_Carpark4"/>
      <sheetName val="Parts_List4"/>
      <sheetName val="HK_TP3"/>
      <sheetName val="PSI_TP3"/>
      <sheetName val="สง_13"/>
      <sheetName val="สง_2_2_แนบ13"/>
      <sheetName val="Feedmill_pur3"/>
      <sheetName val="Cash_Flow_-_CY_Workings2"/>
      <sheetName val="Stock_Aging2"/>
      <sheetName val="PL_CE3"/>
      <sheetName val="PL_FR3"/>
      <sheetName val="PL_UK3"/>
      <sheetName val="조직및_인원계획3"/>
      <sheetName val="견적내역-미화_(2)3"/>
      <sheetName val="견적내역-보안_(2)3"/>
      <sheetName val="Cost_Centres3"/>
      <sheetName val="ช้าง_DRAUGHT_330_2"/>
      <sheetName val="PL___ผลงานใหม่รวม1"/>
      <sheetName val="Yr_by_Yr_rates1"/>
      <sheetName val="acc_depre-report-old1"/>
      <sheetName val="Balance_Sheet1"/>
      <sheetName val="Statement_of_Income_1"/>
      <sheetName val="historical_rate1"/>
      <sheetName val="DETAIL_RATIO1"/>
      <sheetName val="Cost_center1"/>
      <sheetName val="6_Sigma1"/>
      <sheetName val="MAT_13101"/>
      <sheetName val="cef_Ext1"/>
      <sheetName val="Detail_Movment1"/>
      <sheetName val="S321_-_Test_Employee_data_YE162"/>
      <sheetName val="Inc__Stmt_Pg11"/>
      <sheetName val="Cash_Expense_March-96"/>
      <sheetName val="Export_Sales"/>
      <sheetName val="Dealer_Sales"/>
      <sheetName val="Domestic_Sales"/>
      <sheetName val="_????1"/>
      <sheetName val="RPT_71-VOLUME_DATA-PCI_1"/>
      <sheetName val="RPT_72-VOLUME_DATA-Industry1"/>
      <sheetName val="Group-Cash_Flow1"/>
      <sheetName val="asset_HDK&amp;SHK1"/>
      <sheetName val="Master_Assumptions1"/>
      <sheetName val="S_03_600_SN__ASPAC_"/>
      <sheetName val="504__150_MJ__ASPAC_"/>
      <sheetName val="Salary_raise_2014-Update"/>
      <sheetName val="New_Co_Sum"/>
      <sheetName val="E-2_Capital_AFE_-_Carryover"/>
      <sheetName val="_จันทร์"/>
      <sheetName val="AA-6_(2)11"/>
      <sheetName val="10-test_(revise)11"/>
      <sheetName val="10-1_Media11"/>
      <sheetName val="10_1_Media11"/>
      <sheetName val="sampling_plan11"/>
      <sheetName val="TOP_Carat_2001_;)10"/>
      <sheetName val="10-1_9"/>
      <sheetName val="code_cc9"/>
      <sheetName val="0894_PC_from_Andy_Lam9"/>
      <sheetName val="Calculation_PS9"/>
      <sheetName val="Calculation_of_end_rates8"/>
      <sheetName val="new_ccl7"/>
      <sheetName val="new_pp7"/>
      <sheetName val="เงินกู้_MGC7"/>
      <sheetName val="Schedule_A_-_REIT_III7"/>
      <sheetName val="CF_Worksheet_9"/>
      <sheetName val="Trial_Balance8"/>
      <sheetName val="_IBPL00018"/>
      <sheetName val="10-1_Me8"/>
      <sheetName val="Master_Program8"/>
      <sheetName val="Vol__Export8"/>
      <sheetName val="Company_TB8"/>
      <sheetName val="Wht_cur8"/>
      <sheetName val="163040_LC-TR8"/>
      <sheetName val="_IB-PL-00-01_SUMMARY7"/>
      <sheetName val="Jung_step_down_(60)8"/>
      <sheetName val="w_op8"/>
      <sheetName val="Link_data-july8"/>
      <sheetName val="_IB-PL-YTD8"/>
      <sheetName val="SCB_1_-_Current7"/>
      <sheetName val="SCB_2_-_Current7"/>
      <sheetName val="Safire_AOP7"/>
      <sheetName val="TB_SAP7"/>
      <sheetName val="Drawing_Approve7"/>
      <sheetName val="Elect_(3)7"/>
      <sheetName val="Base_Rental7"/>
      <sheetName val="Test_cost_oversea7"/>
      <sheetName val="10-test_(revis7"/>
      <sheetName val="17__Non_consolidated_stock7"/>
      <sheetName val="General_Data7"/>
      <sheetName val="14__Fixed_assets7"/>
      <sheetName val="13__Intangible_assets7"/>
      <sheetName val="Account_List7"/>
      <sheetName val="ADJ_-_RATE7"/>
      <sheetName val="DMD_Office7"/>
      <sheetName val="ADMIN_OFFICE_(2)7"/>
      <sheetName val="14_9月分7"/>
      <sheetName val="BS_ATTACH7"/>
      <sheetName val="TB_Worksheet7"/>
      <sheetName val="DropDown_List7"/>
      <sheetName val="07_08_20087"/>
      <sheetName val="P087__Pipe_Line(AUC)7"/>
      <sheetName val="Raw_Material7"/>
      <sheetName val="Casual_Staff6"/>
      <sheetName val="Sensitivity_Inputs6"/>
      <sheetName val="Breakeven_Analysis7"/>
      <sheetName val="10-1_M7"/>
      <sheetName val="Collections_Plan6"/>
      <sheetName val="s006-⑤_(1)7"/>
      <sheetName val="FX_rates6"/>
      <sheetName val="BALANCE_SHEET_7"/>
      <sheetName val="M_17"/>
      <sheetName val="Pivot_Aug'016"/>
      <sheetName val="STEEL_UP7"/>
      <sheetName val="incom_tax_20057"/>
      <sheetName val="Fcst_Depre6"/>
      <sheetName val="Original_2000_Budget6"/>
      <sheetName val="หน้า_16"/>
      <sheetName val="TrialBalance_Q3-20026"/>
      <sheetName val="Plan_June_'Weekly6"/>
      <sheetName val="L_to_206"/>
      <sheetName val="Asset_Balance_12_20127"/>
      <sheetName val="wtb_30_096"/>
      <sheetName val="wtb_30_116"/>
      <sheetName val="tb_Q3'08_(2)6"/>
      <sheetName val="tb_Q3'086"/>
      <sheetName val="C-1_16"/>
      <sheetName val="C-2_16"/>
      <sheetName val="C-2_26"/>
      <sheetName val="C-2_36"/>
      <sheetName val="C-2_46"/>
      <sheetName val="C-2_56"/>
      <sheetName val="Deferred_Tax_06086"/>
      <sheetName val="U-1_(2)6"/>
      <sheetName val="CC-3_16"/>
      <sheetName val="CC-3_26"/>
      <sheetName val="CC-3_36"/>
      <sheetName val="30_-16"/>
      <sheetName val="CODE_G6"/>
      <sheetName val="Summary_of_Adj6"/>
      <sheetName val="FAMsia_BS6"/>
      <sheetName val="Msia_PL6"/>
      <sheetName val="FAWuxi_BS6"/>
      <sheetName val="FAMW_PL6"/>
      <sheetName val="FAMW_BS6"/>
      <sheetName val="CONSOL_MPL6"/>
      <sheetName val="FAS_MPL6"/>
      <sheetName val="FAM_MPL6"/>
      <sheetName val="FAMW_MPL6"/>
      <sheetName val="Credit_Processing_B'mkg6"/>
      <sheetName val="Nominal_Accounts6"/>
      <sheetName val="รายการกับบริษัทในเครือ_6"/>
      <sheetName val="Co_info6"/>
      <sheetName val="Master_Config6"/>
      <sheetName val="1__Dynaplast_(M)6"/>
      <sheetName val="data_budget046"/>
      <sheetName val="TABLEQ204_6"/>
      <sheetName val="m_doc6"/>
      <sheetName val="Direct_Non-Payroll6"/>
      <sheetName val="163040_LC_TR6"/>
      <sheetName val="Customize_Your_Invoice6"/>
      <sheetName val="Amortization_Table6"/>
      <sheetName val="AGING_LOCAL6"/>
      <sheetName val="DETAIL_6"/>
      <sheetName val="Book_1_Summary6"/>
      <sheetName val="COST_(ACC_ขาย10-2005)6"/>
      <sheetName val="Z41,Z42_이외total6"/>
      <sheetName val="10-1_Media:10-cut6"/>
      <sheetName val="FA_Report6"/>
      <sheetName val="May-Apr_20095"/>
      <sheetName val="Bill_No__2_-_Carpark6"/>
      <sheetName val="Parts_List6"/>
      <sheetName val="HK_TP5"/>
      <sheetName val="PSI_TP5"/>
      <sheetName val="สง_15"/>
      <sheetName val="สง_2_2_แนบ15"/>
      <sheetName val="Feedmill_pur5"/>
      <sheetName val="Cash_Flow_-_CY_Workings4"/>
      <sheetName val="Stock_Aging4"/>
      <sheetName val="PL_CE5"/>
      <sheetName val="PL_FR5"/>
      <sheetName val="PL_UK5"/>
      <sheetName val="조직및_인원계획5"/>
      <sheetName val="견적내역-미화_(2)5"/>
      <sheetName val="견적내역-보안_(2)5"/>
      <sheetName val="Cost_Centres5"/>
      <sheetName val="ช้าง_DRAUGHT_330_4"/>
      <sheetName val="PL___ผลงานใหม่รวม3"/>
      <sheetName val="Yr_by_Yr_rates3"/>
      <sheetName val="Cash_Flow3"/>
      <sheetName val="Financial_Summary3"/>
      <sheetName val="HP_Leasing3"/>
      <sheetName val="addl_cost3"/>
      <sheetName val="Linkage_Quote3"/>
      <sheetName val="3_P&amp;L_3"/>
      <sheetName val="Standing_data3"/>
      <sheetName val="Adj&amp;Rje(Z820)_3"/>
      <sheetName val="Sale_04083"/>
      <sheetName val="Sale_04073"/>
      <sheetName val="Expense_Summary3"/>
      <sheetName val="Loan_Calculator3"/>
      <sheetName val="ต้นทุนเดือน_113"/>
      <sheetName val="GL_CB3"/>
      <sheetName val="GL_M3"/>
      <sheetName val="Company_Info3"/>
      <sheetName val="CA_Comp3"/>
      <sheetName val="6A_CA3"/>
      <sheetName val="CA_Sheet3"/>
      <sheetName val="New_Item3"/>
      <sheetName val="Sale_05013"/>
      <sheetName val="Sale_04113"/>
      <sheetName val="License_BOI3"/>
      <sheetName val="Asset_Class3"/>
      <sheetName val="Depre__Key3"/>
      <sheetName val="FF_2__1_3"/>
      <sheetName val="วงเครดิต_33"/>
      <sheetName val="Entity_Data3"/>
      <sheetName val="งบทดลอง_-_ต_ค_25473"/>
      <sheetName val="acc_depre-report-old3"/>
      <sheetName val="Balance_Sheet3"/>
      <sheetName val="Statement_of_Income_3"/>
      <sheetName val="historical_rate3"/>
      <sheetName val="DETAIL_RATIO3"/>
      <sheetName val="Cost_center3"/>
      <sheetName val="6_Sigma3"/>
      <sheetName val="Sale_05023"/>
      <sheetName val="5_Analysis3"/>
      <sheetName val="Financial_Highlights3"/>
      <sheetName val="Sale_04043"/>
      <sheetName val="Job_List13"/>
      <sheetName val="MAT_13103"/>
      <sheetName val="cef_Ext3"/>
      <sheetName val="Detail_Movment3"/>
      <sheetName val="S321_-_Test_Employee_data_YE164"/>
      <sheetName val="Inc__Stmt_Pg13"/>
      <sheetName val="Cash_Expense_March-962"/>
      <sheetName val="Export_Sales2"/>
      <sheetName val="Dealer_Sales2"/>
      <sheetName val="Domestic_Sales2"/>
      <sheetName val="_????3"/>
      <sheetName val="RPT_71-VOLUME_DATA-PCI_3"/>
      <sheetName val="RPT_72-VOLUME_DATA-Industry3"/>
      <sheetName val="Group-Cash_Flow3"/>
      <sheetName val="07上期_連結3"/>
      <sheetName val="RM_listing3"/>
      <sheetName val="K_Krunch_170g3"/>
      <sheetName val="CBMB-_client3"/>
      <sheetName val="_3"/>
      <sheetName val="P_Cash_Pmts_20033"/>
      <sheetName val="BS_ICo_083"/>
      <sheetName val="Entity_Totals3"/>
      <sheetName val="asset_HDK&amp;SHK3"/>
      <sheetName val="Master_Assumptions3"/>
      <sheetName val="P&amp;L_Rates_Calculation2"/>
      <sheetName val="S_03_600_SN__ASPAC_2"/>
      <sheetName val="504__150_MJ__ASPAC_2"/>
      <sheetName val="Salary_raise_2014-Update2"/>
      <sheetName val="New_Co_Sum2"/>
      <sheetName val="E-2_Capital_AFE_-_Carryover2"/>
      <sheetName val="_จันทร์2"/>
      <sheetName val="Confirmed_20022"/>
      <sheetName val="K001_-_Lead_example2"/>
      <sheetName val="Gross_20042"/>
      <sheetName val="AA-6_(2)10"/>
      <sheetName val="10-test_(revise)10"/>
      <sheetName val="10-1_Media10"/>
      <sheetName val="10_1_Media10"/>
      <sheetName val="sampling_plan10"/>
      <sheetName val="TOP_Carat_2001_;)9"/>
      <sheetName val="10-1_8"/>
      <sheetName val="code_cc8"/>
      <sheetName val="0894_PC_from_Andy_Lam8"/>
      <sheetName val="Calculation_PS8"/>
      <sheetName val="Calculation_of_end_rates7"/>
      <sheetName val="new_ccl6"/>
      <sheetName val="new_pp6"/>
      <sheetName val="เงินกู้_MGC6"/>
      <sheetName val="Schedule_A_-_REIT_III6"/>
      <sheetName val="CF_Worksheet_8"/>
      <sheetName val="Trial_Balance7"/>
      <sheetName val="_IBPL00017"/>
      <sheetName val="10-1_Me7"/>
      <sheetName val="Master_Program7"/>
      <sheetName val="Vol__Export7"/>
      <sheetName val="Company_TB7"/>
      <sheetName val="Wht_cur7"/>
      <sheetName val="163040_LC-TR7"/>
      <sheetName val="_IB-PL-00-01_SUMMARY6"/>
      <sheetName val="Jung_step_down_(60)7"/>
      <sheetName val="w_op7"/>
      <sheetName val="Link_data-july7"/>
      <sheetName val="_IB-PL-YTD7"/>
      <sheetName val="SCB_1_-_Current6"/>
      <sheetName val="SCB_2_-_Current6"/>
      <sheetName val="Safire_AOP6"/>
      <sheetName val="TB_SAP6"/>
      <sheetName val="Drawing_Approve6"/>
      <sheetName val="Elect_(3)6"/>
      <sheetName val="Base_Rental6"/>
      <sheetName val="Test_cost_oversea6"/>
      <sheetName val="10-test_(revis6"/>
      <sheetName val="17__Non_consolidated_stock6"/>
      <sheetName val="General_Data6"/>
      <sheetName val="14__Fixed_assets6"/>
      <sheetName val="13__Intangible_assets6"/>
      <sheetName val="Account_List6"/>
      <sheetName val="ADJ_-_RATE6"/>
      <sheetName val="DMD_Office6"/>
      <sheetName val="ADMIN_OFFICE_(2)6"/>
      <sheetName val="14_9月分6"/>
      <sheetName val="BS_ATTACH6"/>
      <sheetName val="TB_Worksheet6"/>
      <sheetName val="DropDown_List6"/>
      <sheetName val="07_08_20086"/>
      <sheetName val="P087__Pipe_Line(AUC)6"/>
      <sheetName val="Raw_Material6"/>
      <sheetName val="Casual_Staff5"/>
      <sheetName val="Sensitivity_Inputs5"/>
      <sheetName val="Breakeven_Analysis6"/>
      <sheetName val="10-1_M6"/>
      <sheetName val="Collections_Plan5"/>
      <sheetName val="s006-⑤_(1)6"/>
      <sheetName val="FX_rates5"/>
      <sheetName val="BALANCE_SHEET_6"/>
      <sheetName val="M_16"/>
      <sheetName val="Pivot_Aug'015"/>
      <sheetName val="STEEL_UP6"/>
      <sheetName val="incom_tax_20056"/>
      <sheetName val="Fcst_Depre5"/>
      <sheetName val="Original_2000_Budget5"/>
      <sheetName val="หน้า_15"/>
      <sheetName val="TrialBalance_Q3-20025"/>
      <sheetName val="Plan_June_'Weekly5"/>
      <sheetName val="L_to_205"/>
      <sheetName val="Asset_Balance_12_20126"/>
      <sheetName val="wtb_30_095"/>
      <sheetName val="wtb_30_115"/>
      <sheetName val="tb_Q3'08_(2)5"/>
      <sheetName val="tb_Q3'085"/>
      <sheetName val="C-1_15"/>
      <sheetName val="C-2_15"/>
      <sheetName val="C-2_25"/>
      <sheetName val="C-2_35"/>
      <sheetName val="C-2_45"/>
      <sheetName val="C-2_55"/>
      <sheetName val="Deferred_Tax_06085"/>
      <sheetName val="U-1_(2)5"/>
      <sheetName val="CC-3_15"/>
      <sheetName val="CC-3_25"/>
      <sheetName val="CC-3_35"/>
      <sheetName val="30_-15"/>
      <sheetName val="CODE_G5"/>
      <sheetName val="Summary_of_Adj5"/>
      <sheetName val="FAMsia_BS5"/>
      <sheetName val="Msia_PL5"/>
      <sheetName val="FAWuxi_BS5"/>
      <sheetName val="FAMW_PL5"/>
      <sheetName val="FAMW_BS5"/>
      <sheetName val="CONSOL_MPL5"/>
      <sheetName val="FAS_MPL5"/>
      <sheetName val="FAM_MPL5"/>
      <sheetName val="FAMW_MPL5"/>
      <sheetName val="Credit_Processing_B'mkg5"/>
      <sheetName val="Nominal_Accounts5"/>
      <sheetName val="รายการกับบริษัทในเครือ_5"/>
      <sheetName val="Co_info5"/>
      <sheetName val="Master_Config5"/>
      <sheetName val="1__Dynaplast_(M)5"/>
      <sheetName val="data_budget045"/>
      <sheetName val="TABLEQ204_5"/>
      <sheetName val="m_doc5"/>
      <sheetName val="Direct_Non-Payroll5"/>
      <sheetName val="163040_LC_TR5"/>
      <sheetName val="Customize_Your_Invoice5"/>
      <sheetName val="Amortization_Table5"/>
      <sheetName val="AGING_LOCAL5"/>
      <sheetName val="DETAIL_5"/>
      <sheetName val="Book_1_Summary5"/>
      <sheetName val="COST_(ACC_ขาย10-2005)5"/>
      <sheetName val="Z41,Z42_이외total5"/>
      <sheetName val="10-1_Media:10-cut5"/>
      <sheetName val="FA_Report5"/>
      <sheetName val="May-Apr_20094"/>
      <sheetName val="Bill_No__2_-_Carpark5"/>
      <sheetName val="Parts_List5"/>
      <sheetName val="HK_TP4"/>
      <sheetName val="PSI_TP4"/>
      <sheetName val="สง_14"/>
      <sheetName val="สง_2_2_แนบ14"/>
      <sheetName val="Feedmill_pur4"/>
      <sheetName val="Cash_Flow_-_CY_Workings3"/>
      <sheetName val="Stock_Aging3"/>
      <sheetName val="PL_CE4"/>
      <sheetName val="PL_FR4"/>
      <sheetName val="PL_UK4"/>
      <sheetName val="조직및_인원계획4"/>
      <sheetName val="견적내역-미화_(2)4"/>
      <sheetName val="견적내역-보안_(2)4"/>
      <sheetName val="Cost_Centres4"/>
      <sheetName val="ช้าง_DRAUGHT_330_3"/>
      <sheetName val="PL___ผลงานใหม่รวม2"/>
      <sheetName val="Yr_by_Yr_rates2"/>
      <sheetName val="Cash_Flow2"/>
      <sheetName val="Financial_Summary2"/>
      <sheetName val="HP_Leasing2"/>
      <sheetName val="addl_cost2"/>
      <sheetName val="Linkage_Quote2"/>
      <sheetName val="3_P&amp;L_2"/>
      <sheetName val="Standing_data2"/>
      <sheetName val="Adj&amp;Rje(Z820)_2"/>
      <sheetName val="Sale_04082"/>
      <sheetName val="Sale_04072"/>
      <sheetName val="Loan_Calculator2"/>
      <sheetName val="ต้นทุนเดือน_112"/>
      <sheetName val="GL_CB2"/>
      <sheetName val="GL_M2"/>
      <sheetName val="Company_Info2"/>
      <sheetName val="CA_Comp2"/>
      <sheetName val="6A_CA2"/>
      <sheetName val="CA_Sheet2"/>
      <sheetName val="New_Item2"/>
      <sheetName val="Sale_05012"/>
      <sheetName val="Sale_04112"/>
      <sheetName val="License_BOI2"/>
      <sheetName val="Asset_Class2"/>
      <sheetName val="Depre__Key2"/>
      <sheetName val="FF_2__1_2"/>
      <sheetName val="วงเครดิต_32"/>
      <sheetName val="Entity_Data2"/>
      <sheetName val="งบทดลอง_-_ต_ค_25472"/>
      <sheetName val="acc_depre-report-old2"/>
      <sheetName val="Balance_Sheet2"/>
      <sheetName val="Statement_of_Income_2"/>
      <sheetName val="historical_rate2"/>
      <sheetName val="DETAIL_RATIO2"/>
      <sheetName val="Cost_center2"/>
      <sheetName val="6_Sigma2"/>
      <sheetName val="Sale_05022"/>
      <sheetName val="5_Analysis2"/>
      <sheetName val="Financial_Highlights2"/>
      <sheetName val="Sale_04042"/>
      <sheetName val="Job_List12"/>
      <sheetName val="MAT_13102"/>
      <sheetName val="cef_Ext2"/>
      <sheetName val="Detail_Movment2"/>
      <sheetName val="S321_-_Test_Employee_data_YE163"/>
      <sheetName val="Inc__Stmt_Pg12"/>
      <sheetName val="Cash_Expense_March-961"/>
      <sheetName val="Export_Sales1"/>
      <sheetName val="Dealer_Sales1"/>
      <sheetName val="Domestic_Sales1"/>
      <sheetName val="_????2"/>
      <sheetName val="RPT_71-VOLUME_DATA-PCI_2"/>
      <sheetName val="RPT_72-VOLUME_DATA-Industry2"/>
      <sheetName val="Group-Cash_Flow2"/>
      <sheetName val="asset_HDK&amp;SHK2"/>
      <sheetName val="Master_Assumptions2"/>
      <sheetName val="P&amp;L_Rates_Calculation1"/>
      <sheetName val="S_03_600_SN__ASPAC_1"/>
      <sheetName val="504__150_MJ__ASPAC_1"/>
      <sheetName val="Salary_raise_2014-Update1"/>
      <sheetName val="New_Co_Sum1"/>
      <sheetName val="E-2_Capital_AFE_-_Carryover1"/>
      <sheetName val="_จันทร์1"/>
      <sheetName val="Confirmed_20021"/>
      <sheetName val="K001_-_Lead_example1"/>
      <sheetName val="Gross_20041"/>
      <sheetName val="ICP-Accounting"/>
      <sheetName val="jan 2007"/>
      <sheetName val="FG-ISSUED"/>
      <sheetName val="PAY_BAD_01-10-09-50"/>
      <sheetName val="LCoduNodu@_x005f_x001e__x005f_x001e_"/>
      <sheetName val="Parameter"/>
      <sheetName val="ABR P&amp;L"/>
      <sheetName val="PLmth "/>
      <sheetName val="UPG表"/>
      <sheetName val="Rates"/>
      <sheetName val="Energy(update)"/>
      <sheetName val="SPP2"/>
      <sheetName val="Case"/>
      <sheetName val="Non-Statistical Sampling Master"/>
      <sheetName val="Two Step Revenue Testing Master"/>
      <sheetName val="Global Data"/>
      <sheetName val="ลูกค้า"/>
      <sheetName val="US LLC - BCL"/>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row r="1">
          <cell r="A1" t="str">
            <v>CARAT MEDIA SERVICES (THAILAND) CO., LTD.</v>
          </cell>
        </row>
      </sheetData>
      <sheetData sheetId="28">
        <row r="1">
          <cell r="A1" t="str">
            <v>CARAT MEDIA SERVICES (THAILAND) CO., LTD.</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A1" t="str">
            <v>CARAT MEDIA SERVICES (THAILAND) CO., LTD.</v>
          </cell>
        </row>
      </sheetData>
      <sheetData sheetId="38">
        <row r="1">
          <cell r="A1" t="str">
            <v>CARAT MEDIA SERVICES (THAILAND) CO., LTD.</v>
          </cell>
        </row>
      </sheetData>
      <sheetData sheetId="39">
        <row r="1">
          <cell r="A1" t="str">
            <v>CARAT MEDIA SERVICES (THAILAND) CO., LTD.</v>
          </cell>
        </row>
      </sheetData>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efreshError="1"/>
      <sheetData sheetId="238">
        <row r="1">
          <cell r="A1" t="str">
            <v>CARAT MEDIA SERVICES (THAILAND) CO., LTD.</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efreshError="1"/>
      <sheetData sheetId="274">
        <row r="1">
          <cell r="A1" t="str">
            <v>CARAT MEDIA SERVICES (THAILAND) CO., LTD.</v>
          </cell>
        </row>
      </sheetData>
      <sheetData sheetId="275" refreshError="1"/>
      <sheetData sheetId="276" refreshError="1"/>
      <sheetData sheetId="277" refreshError="1"/>
      <sheetData sheetId="278" refreshError="1"/>
      <sheetData sheetId="279">
        <row r="1">
          <cell r="A1" t="str">
            <v>CARAT MEDIA SERVICES (THAILAND) CO., LTD.</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t="str">
            <v>CARAT MEDIA SERVICES (THAILAND) CO., LTD.</v>
          </cell>
        </row>
      </sheetData>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ow r="1">
          <cell r="A1" t="str">
            <v>CARAT MEDIA SERVICES (THAILAND) CO., LTD.</v>
          </cell>
        </row>
      </sheetData>
      <sheetData sheetId="527">
        <row r="1">
          <cell r="A1" t="str">
            <v>CARAT MEDIA SERVICES (THAILAND) CO., LTD.</v>
          </cell>
        </row>
      </sheetData>
      <sheetData sheetId="528">
        <row r="1">
          <cell r="A1" t="str">
            <v>CARAT MEDIA SERVICES (THAILAND) CO., LTD.</v>
          </cell>
        </row>
      </sheetData>
      <sheetData sheetId="529">
        <row r="1">
          <cell r="A1" t="str">
            <v>CARAT MEDIA SERVICES (THAILAND) CO., LTD.</v>
          </cell>
        </row>
      </sheetData>
      <sheetData sheetId="530">
        <row r="1">
          <cell r="A1" t="str">
            <v>CARAT MEDIA SERVICES (THAILAND) CO., LTD.</v>
          </cell>
        </row>
      </sheetData>
      <sheetData sheetId="531">
        <row r="1">
          <cell r="A1" t="str">
            <v>CARAT MEDIA SERVICES (THAILAND) CO., LTD.</v>
          </cell>
        </row>
      </sheetData>
      <sheetData sheetId="532">
        <row r="1">
          <cell r="A1" t="str">
            <v>CARAT MEDIA SERVICES (THAILAND) CO., LTD.</v>
          </cell>
        </row>
      </sheetData>
      <sheetData sheetId="533">
        <row r="1">
          <cell r="A1" t="str">
            <v>CARAT MEDIA SERVICES (THAILAND) CO., LTD.</v>
          </cell>
        </row>
      </sheetData>
      <sheetData sheetId="534">
        <row r="1">
          <cell r="A1" t="str">
            <v>CARAT MEDIA SERVICES (THAILAND) CO., LTD.</v>
          </cell>
        </row>
      </sheetData>
      <sheetData sheetId="535">
        <row r="1">
          <cell r="A1" t="str">
            <v>CARAT MEDIA SERVICES (THAILAND) CO., LTD.</v>
          </cell>
        </row>
      </sheetData>
      <sheetData sheetId="536">
        <row r="1">
          <cell r="A1" t="str">
            <v>CARAT MEDIA SERVICES (THAILAND) CO., LTD.</v>
          </cell>
        </row>
      </sheetData>
      <sheetData sheetId="537">
        <row r="1">
          <cell r="A1" t="str">
            <v>CARAT MEDIA SERVICES (THAILAND) CO., LTD.</v>
          </cell>
        </row>
      </sheetData>
      <sheetData sheetId="538">
        <row r="1">
          <cell r="A1" t="str">
            <v>CARAT MEDIA SERVICES (THAILAND) CO., LTD.</v>
          </cell>
        </row>
      </sheetData>
      <sheetData sheetId="539">
        <row r="1">
          <cell r="A1" t="str">
            <v>CARAT MEDIA SERVICES (THAILAND) CO., LTD.</v>
          </cell>
        </row>
      </sheetData>
      <sheetData sheetId="540">
        <row r="1">
          <cell r="A1" t="str">
            <v>CARAT MEDIA SERVICES (THAILAND) CO., LTD.</v>
          </cell>
        </row>
      </sheetData>
      <sheetData sheetId="541">
        <row r="1">
          <cell r="A1" t="str">
            <v>CARAT MEDIA SERVICES (THAILAND) CO., LTD.</v>
          </cell>
        </row>
      </sheetData>
      <sheetData sheetId="542">
        <row r="1">
          <cell r="A1" t="str">
            <v>CARAT MEDIA SERVICES (THAILAND) CO., LTD.</v>
          </cell>
        </row>
      </sheetData>
      <sheetData sheetId="543">
        <row r="1">
          <cell r="A1" t="str">
            <v>CARAT MEDIA SERVICES (THAILAND) CO., LTD.</v>
          </cell>
        </row>
      </sheetData>
      <sheetData sheetId="544">
        <row r="1">
          <cell r="A1" t="str">
            <v>CARAT MEDIA SERVICES (THAILAND) CO., LTD.</v>
          </cell>
        </row>
      </sheetData>
      <sheetData sheetId="545">
        <row r="1">
          <cell r="A1" t="str">
            <v>CARAT MEDIA SERVICES (THAILAND) CO., LTD.</v>
          </cell>
        </row>
      </sheetData>
      <sheetData sheetId="546">
        <row r="1">
          <cell r="A1" t="str">
            <v>CARAT MEDIA SERVICES (THAILAND) CO., LTD.</v>
          </cell>
        </row>
      </sheetData>
      <sheetData sheetId="547">
        <row r="1">
          <cell r="A1" t="str">
            <v>CARAT MEDIA SERVICES (THAILAND) CO., LTD.</v>
          </cell>
        </row>
      </sheetData>
      <sheetData sheetId="548">
        <row r="1">
          <cell r="A1" t="str">
            <v>CARAT MEDIA SERVICES (THAILAND) CO., LTD.</v>
          </cell>
        </row>
      </sheetData>
      <sheetData sheetId="549">
        <row r="1">
          <cell r="A1" t="str">
            <v>CARAT MEDIA SERVICES (THAILAND) CO., LTD.</v>
          </cell>
        </row>
      </sheetData>
      <sheetData sheetId="550">
        <row r="1">
          <cell r="A1" t="str">
            <v>CARAT MEDIA SERVICES (THAILAND) CO., LTD.</v>
          </cell>
        </row>
      </sheetData>
      <sheetData sheetId="551">
        <row r="1">
          <cell r="A1" t="str">
            <v>CARAT MEDIA SERVICES (THAILAND) CO., LTD.</v>
          </cell>
        </row>
      </sheetData>
      <sheetData sheetId="552">
        <row r="1">
          <cell r="A1" t="str">
            <v>CARAT MEDIA SERVICES (THAILAND) CO., LTD.</v>
          </cell>
        </row>
      </sheetData>
      <sheetData sheetId="553">
        <row r="1">
          <cell r="A1" t="str">
            <v>CARAT MEDIA SERVICES (THAILAND) CO., LTD.</v>
          </cell>
        </row>
      </sheetData>
      <sheetData sheetId="554">
        <row r="1">
          <cell r="A1" t="str">
            <v>CARAT MEDIA SERVICES (THAILAND) CO., LTD.</v>
          </cell>
        </row>
      </sheetData>
      <sheetData sheetId="555">
        <row r="1">
          <cell r="A1" t="str">
            <v>CARAT MEDIA SERVICES (THAILAND) CO., LTD.</v>
          </cell>
        </row>
      </sheetData>
      <sheetData sheetId="556">
        <row r="1">
          <cell r="A1" t="str">
            <v>CARAT MEDIA SERVICES (THAILAND) CO., LTD.</v>
          </cell>
        </row>
      </sheetData>
      <sheetData sheetId="557">
        <row r="1">
          <cell r="A1" t="str">
            <v>CARAT MEDIA SERVICES (THAILAND) CO., LTD.</v>
          </cell>
        </row>
      </sheetData>
      <sheetData sheetId="558">
        <row r="1">
          <cell r="A1" t="str">
            <v>CARAT MEDIA SERVICES (THAILAND) CO., LTD.</v>
          </cell>
        </row>
      </sheetData>
      <sheetData sheetId="559">
        <row r="1">
          <cell r="A1" t="str">
            <v>CARAT MEDIA SERVICES (THAILAND) CO., LTD.</v>
          </cell>
        </row>
      </sheetData>
      <sheetData sheetId="560">
        <row r="1">
          <cell r="A1" t="str">
            <v>CARAT MEDIA SERVICES (THAILAND) CO., LTD.</v>
          </cell>
        </row>
      </sheetData>
      <sheetData sheetId="561">
        <row r="1">
          <cell r="A1" t="str">
            <v>CARAT MEDIA SERVICES (THAILAND) CO., LTD.</v>
          </cell>
        </row>
      </sheetData>
      <sheetData sheetId="562">
        <row r="1">
          <cell r="A1" t="str">
            <v>CARAT MEDIA SERVICES (THAILAND) CO., LTD.</v>
          </cell>
        </row>
      </sheetData>
      <sheetData sheetId="563">
        <row r="1">
          <cell r="A1" t="str">
            <v>CARAT MEDIA SERVICES (THAILAND) CO., LTD.</v>
          </cell>
        </row>
      </sheetData>
      <sheetData sheetId="564">
        <row r="1">
          <cell r="A1" t="str">
            <v>CARAT MEDIA SERVICES (THAILAND) CO., LTD.</v>
          </cell>
        </row>
      </sheetData>
      <sheetData sheetId="565">
        <row r="1">
          <cell r="A1" t="str">
            <v>CARAT MEDIA SERVICES (THAILAND) CO., LTD.</v>
          </cell>
        </row>
      </sheetData>
      <sheetData sheetId="566">
        <row r="1">
          <cell r="A1" t="str">
            <v>CARAT MEDIA SERVICES (THAILAND) CO., LTD.</v>
          </cell>
        </row>
      </sheetData>
      <sheetData sheetId="567">
        <row r="1">
          <cell r="A1" t="str">
            <v>CARAT MEDIA SERVICES (THAILAND) CO., LTD.</v>
          </cell>
        </row>
      </sheetData>
      <sheetData sheetId="568">
        <row r="1">
          <cell r="A1" t="str">
            <v>CARAT MEDIA SERVICES (THAILAND) CO., LTD.</v>
          </cell>
        </row>
      </sheetData>
      <sheetData sheetId="569">
        <row r="1">
          <cell r="A1" t="str">
            <v>CARAT MEDIA SERVICES (THAILAND) CO., LTD.</v>
          </cell>
        </row>
      </sheetData>
      <sheetData sheetId="570">
        <row r="1">
          <cell r="A1" t="str">
            <v>CARAT MEDIA SERVICES (THAILAND) CO., LTD.</v>
          </cell>
        </row>
      </sheetData>
      <sheetData sheetId="571">
        <row r="1">
          <cell r="A1" t="str">
            <v>CARAT MEDIA SERVICES (THAILAND) CO., LTD.</v>
          </cell>
        </row>
      </sheetData>
      <sheetData sheetId="572">
        <row r="1">
          <cell r="A1" t="str">
            <v>CARAT MEDIA SERVICES (THAILAND) CO., LTD.</v>
          </cell>
        </row>
      </sheetData>
      <sheetData sheetId="573">
        <row r="1">
          <cell r="A1" t="str">
            <v>CARAT MEDIA SERVICES (THAILAND) CO., LTD.</v>
          </cell>
        </row>
      </sheetData>
      <sheetData sheetId="574">
        <row r="1">
          <cell r="A1" t="str">
            <v>CARAT MEDIA SERVICES (THAILAND) CO., LTD.</v>
          </cell>
        </row>
      </sheetData>
      <sheetData sheetId="575">
        <row r="1">
          <cell r="A1" t="str">
            <v>CARAT MEDIA SERVICES (THAILAND) CO., LTD.</v>
          </cell>
        </row>
      </sheetData>
      <sheetData sheetId="576">
        <row r="1">
          <cell r="A1" t="str">
            <v>CARAT MEDIA SERVICES (THAILAND) CO., LTD.</v>
          </cell>
        </row>
      </sheetData>
      <sheetData sheetId="577">
        <row r="1">
          <cell r="A1" t="str">
            <v>CARAT MEDIA SERVICES (THAILAND) CO., LTD.</v>
          </cell>
        </row>
      </sheetData>
      <sheetData sheetId="578">
        <row r="1">
          <cell r="A1" t="str">
            <v>CARAT MEDIA SERVICES (THAILAND) CO., LTD.</v>
          </cell>
        </row>
      </sheetData>
      <sheetData sheetId="579">
        <row r="1">
          <cell r="A1" t="str">
            <v>CARAT MEDIA SERVICES (THAILAND) CO., LTD.</v>
          </cell>
        </row>
      </sheetData>
      <sheetData sheetId="580">
        <row r="1">
          <cell r="A1" t="str">
            <v>CARAT MEDIA SERVICES (THAILAND) CO., LTD.</v>
          </cell>
        </row>
      </sheetData>
      <sheetData sheetId="581">
        <row r="1">
          <cell r="A1" t="str">
            <v>CARAT MEDIA SERVICES (THAILAND) CO., LTD.</v>
          </cell>
        </row>
      </sheetData>
      <sheetData sheetId="582">
        <row r="1">
          <cell r="A1" t="str">
            <v>CARAT MEDIA SERVICES (THAILAND) CO., LTD.</v>
          </cell>
        </row>
      </sheetData>
      <sheetData sheetId="583">
        <row r="1">
          <cell r="A1" t="str">
            <v>CARAT MEDIA SERVICES (THAILAND) CO., LTD.</v>
          </cell>
        </row>
      </sheetData>
      <sheetData sheetId="584">
        <row r="1">
          <cell r="A1" t="str">
            <v>CARAT MEDIA SERVICES (THAILAND) CO., LTD.</v>
          </cell>
        </row>
      </sheetData>
      <sheetData sheetId="585">
        <row r="2">
          <cell r="L2">
            <v>0</v>
          </cell>
        </row>
      </sheetData>
      <sheetData sheetId="586">
        <row r="1">
          <cell r="A1" t="str">
            <v>CARAT MEDIA SERVICES (THAILAND) CO., LTD.</v>
          </cell>
        </row>
      </sheetData>
      <sheetData sheetId="587">
        <row r="1">
          <cell r="A1" t="str">
            <v>CARAT MEDIA SERVICES (THAILAND) CO., LTD.</v>
          </cell>
        </row>
      </sheetData>
      <sheetData sheetId="588">
        <row r="1">
          <cell r="A1" t="str">
            <v>CARAT MEDIA SERVICES (THAILAND) CO., LTD.</v>
          </cell>
        </row>
      </sheetData>
      <sheetData sheetId="589">
        <row r="1">
          <cell r="A1" t="str">
            <v>CARAT MEDIA SERVICES (THAILAND) CO., LTD.</v>
          </cell>
        </row>
      </sheetData>
      <sheetData sheetId="590">
        <row r="1">
          <cell r="A1" t="str">
            <v>CARAT MEDIA SERVICES (THAILAND) CO., LTD.</v>
          </cell>
        </row>
      </sheetData>
      <sheetData sheetId="591">
        <row r="1">
          <cell r="A1" t="str">
            <v>CARAT MEDIA SERVICES (THAILAND) CO., LTD.</v>
          </cell>
        </row>
      </sheetData>
      <sheetData sheetId="592">
        <row r="1">
          <cell r="A1" t="str">
            <v>CARAT MEDIA SERVICES (THAILAND) CO., LTD.</v>
          </cell>
        </row>
      </sheetData>
      <sheetData sheetId="593">
        <row r="1">
          <cell r="A1" t="str">
            <v>CARAT MEDIA SERVICES (THAILAND) CO., LTD.</v>
          </cell>
        </row>
      </sheetData>
      <sheetData sheetId="594">
        <row r="1">
          <cell r="A1" t="str">
            <v>CARAT MEDIA SERVICES (THAILAND) CO., LTD.</v>
          </cell>
        </row>
      </sheetData>
      <sheetData sheetId="595">
        <row r="1">
          <cell r="A1" t="str">
            <v>CARAT MEDIA SERVICES (THAILAND) CO., LTD.</v>
          </cell>
        </row>
      </sheetData>
      <sheetData sheetId="596">
        <row r="1">
          <cell r="A1" t="str">
            <v>CARAT MEDIA SERVICES (THAILAND) CO., LTD.</v>
          </cell>
        </row>
      </sheetData>
      <sheetData sheetId="597">
        <row r="1">
          <cell r="A1" t="str">
            <v>CARAT MEDIA SERVICES (THAILAND) CO., LTD.</v>
          </cell>
        </row>
      </sheetData>
      <sheetData sheetId="598">
        <row r="1">
          <cell r="A1" t="str">
            <v>CARAT MEDIA SERVICES (THAILAND) CO., LTD.</v>
          </cell>
        </row>
      </sheetData>
      <sheetData sheetId="599">
        <row r="1">
          <cell r="A1" t="str">
            <v>CARAT MEDIA SERVICES (THAILAND) CO., LTD.</v>
          </cell>
        </row>
      </sheetData>
      <sheetData sheetId="600">
        <row r="1">
          <cell r="A1" t="str">
            <v>CARAT MEDIA SERVICES (THAILAND) CO., LTD.</v>
          </cell>
        </row>
      </sheetData>
      <sheetData sheetId="601">
        <row r="1">
          <cell r="A1" t="str">
            <v>CARAT MEDIA SERVICES (THAILAND) CO., LTD.</v>
          </cell>
        </row>
      </sheetData>
      <sheetData sheetId="602">
        <row r="1">
          <cell r="A1" t="str">
            <v>CARAT MEDIA SERVICES (THAILAND) CO., LTD.</v>
          </cell>
        </row>
      </sheetData>
      <sheetData sheetId="603">
        <row r="1">
          <cell r="A1" t="str">
            <v>CARAT MEDIA SERVICES (THAILAND) CO., LTD.</v>
          </cell>
        </row>
      </sheetData>
      <sheetData sheetId="604">
        <row r="1">
          <cell r="A1" t="str">
            <v>CARAT MEDIA SERVICES (THAILAND) CO., LTD.</v>
          </cell>
        </row>
      </sheetData>
      <sheetData sheetId="605">
        <row r="1">
          <cell r="A1" t="str">
            <v>CARAT MEDIA SERVICES (THAILAND) CO., LTD.</v>
          </cell>
        </row>
      </sheetData>
      <sheetData sheetId="606">
        <row r="1">
          <cell r="A1" t="str">
            <v>CARAT MEDIA SERVICES (THAILAND) CO., LTD.</v>
          </cell>
        </row>
      </sheetData>
      <sheetData sheetId="607">
        <row r="1">
          <cell r="A1" t="str">
            <v>CARAT MEDIA SERVICES (THAILAND) CO., LTD.</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ow r="1">
          <cell r="A1" t="str">
            <v>CARAT MEDIA SERVICES (THAILAND) CO., LTD.</v>
          </cell>
        </row>
      </sheetData>
      <sheetData sheetId="634">
        <row r="1">
          <cell r="A1" t="str">
            <v>CARAT MEDIA SERVICES (THAILAND) CO., LTD.</v>
          </cell>
        </row>
      </sheetData>
      <sheetData sheetId="635">
        <row r="1">
          <cell r="A1" t="str">
            <v>CARAT MEDIA SERVICES (THAILAND) CO., LTD.</v>
          </cell>
        </row>
      </sheetData>
      <sheetData sheetId="636">
        <row r="1">
          <cell r="A1" t="str">
            <v>CARAT MEDIA SERVICES (THAILAND) CO., LTD.</v>
          </cell>
        </row>
      </sheetData>
      <sheetData sheetId="637">
        <row r="1">
          <cell r="A1" t="str">
            <v>CARAT MEDIA SERVICES (THAILAND) CO., LTD.</v>
          </cell>
        </row>
      </sheetData>
      <sheetData sheetId="638">
        <row r="1">
          <cell r="A1" t="str">
            <v>CARAT MEDIA SERVICES (THAILAND) CO., LTD.</v>
          </cell>
        </row>
      </sheetData>
      <sheetData sheetId="639">
        <row r="1">
          <cell r="A1" t="str">
            <v>CARAT MEDIA SERVICES (THAILAND) CO., LTD.</v>
          </cell>
        </row>
      </sheetData>
      <sheetData sheetId="640">
        <row r="1">
          <cell r="A1" t="str">
            <v>CARAT MEDIA SERVICES (THAILAND) CO., LTD.</v>
          </cell>
        </row>
      </sheetData>
      <sheetData sheetId="641">
        <row r="1">
          <cell r="A1" t="str">
            <v>CARAT MEDIA SERVICES (THAILAND) CO., LTD.</v>
          </cell>
        </row>
      </sheetData>
      <sheetData sheetId="642">
        <row r="1">
          <cell r="A1" t="str">
            <v>CARAT MEDIA SERVICES (THAILAND) CO., LTD.</v>
          </cell>
        </row>
      </sheetData>
      <sheetData sheetId="643">
        <row r="1">
          <cell r="A1" t="str">
            <v>CARAT MEDIA SERVICES (THAILAND) CO., LTD.</v>
          </cell>
        </row>
      </sheetData>
      <sheetData sheetId="644">
        <row r="1">
          <cell r="A1" t="str">
            <v>CARAT MEDIA SERVICES (THAILAND) CO., LTD.</v>
          </cell>
        </row>
      </sheetData>
      <sheetData sheetId="645">
        <row r="1">
          <cell r="A1" t="str">
            <v>CARAT MEDIA SERVICES (THAILAND) CO., LTD.</v>
          </cell>
        </row>
      </sheetData>
      <sheetData sheetId="646">
        <row r="1">
          <cell r="A1" t="str">
            <v>CARAT MEDIA SERVICES (THAILAND) CO., LTD.</v>
          </cell>
        </row>
      </sheetData>
      <sheetData sheetId="647">
        <row r="1">
          <cell r="A1" t="str">
            <v>CARAT MEDIA SERVICES (THAILAND) CO., LTD.</v>
          </cell>
        </row>
      </sheetData>
      <sheetData sheetId="648">
        <row r="1">
          <cell r="A1" t="str">
            <v>CARAT MEDIA SERVICES (THAILAND) CO., LTD.</v>
          </cell>
        </row>
      </sheetData>
      <sheetData sheetId="649">
        <row r="1">
          <cell r="A1" t="str">
            <v>CARAT MEDIA SERVICES (THAILAND) CO., LTD.</v>
          </cell>
        </row>
      </sheetData>
      <sheetData sheetId="650">
        <row r="1">
          <cell r="A1" t="str">
            <v>CARAT MEDIA SERVICES (THAILAND) CO., LTD.</v>
          </cell>
        </row>
      </sheetData>
      <sheetData sheetId="651">
        <row r="1">
          <cell r="A1" t="str">
            <v>CARAT MEDIA SERVICES (THAILAND) CO., LTD.</v>
          </cell>
        </row>
      </sheetData>
      <sheetData sheetId="652">
        <row r="1">
          <cell r="A1" t="str">
            <v>CARAT MEDIA SERVICES (THAILAND) CO., LTD.</v>
          </cell>
        </row>
      </sheetData>
      <sheetData sheetId="653">
        <row r="1">
          <cell r="A1" t="str">
            <v>CARAT MEDIA SERVICES (THAILAND) CO., LTD.</v>
          </cell>
        </row>
      </sheetData>
      <sheetData sheetId="654">
        <row r="1">
          <cell r="A1" t="str">
            <v>CARAT MEDIA SERVICES (THAILAND) CO., LTD.</v>
          </cell>
        </row>
      </sheetData>
      <sheetData sheetId="655">
        <row r="1">
          <cell r="A1" t="str">
            <v>CARAT MEDIA SERVICES (THAILAND) CO., LTD.</v>
          </cell>
        </row>
      </sheetData>
      <sheetData sheetId="656">
        <row r="1">
          <cell r="A1" t="str">
            <v>CARAT MEDIA SERVICES (THAILAND) CO., LTD.</v>
          </cell>
        </row>
      </sheetData>
      <sheetData sheetId="657">
        <row r="1">
          <cell r="A1" t="str">
            <v>CARAT MEDIA SERVICES (THAILAND) CO., LTD.</v>
          </cell>
        </row>
      </sheetData>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A1" t="str">
            <v>CARAT MEDIA SERVICES (THAILAND) CO., LTD.</v>
          </cell>
        </row>
      </sheetData>
      <sheetData sheetId="673">
        <row r="1">
          <cell r="A1" t="str">
            <v>CARAT MEDIA SERVICES (THAILAND) CO., LTD.</v>
          </cell>
        </row>
      </sheetData>
      <sheetData sheetId="674">
        <row r="1">
          <cell r="A1" t="str">
            <v>CARAT MEDIA SERVICES (THAILAND) CO., LTD.</v>
          </cell>
        </row>
      </sheetData>
      <sheetData sheetId="675">
        <row r="1">
          <cell r="A1" t="str">
            <v>CARAT MEDIA SERVICES (THAILAND) CO., LTD.</v>
          </cell>
        </row>
      </sheetData>
      <sheetData sheetId="676">
        <row r="1">
          <cell r="A1" t="str">
            <v>CARAT MEDIA SERVICES (THAILAND) CO., LTD.</v>
          </cell>
        </row>
      </sheetData>
      <sheetData sheetId="677">
        <row r="1">
          <cell r="A1" t="str">
            <v>CARAT MEDIA SERVICES (THAILAND) CO., LTD.</v>
          </cell>
        </row>
      </sheetData>
      <sheetData sheetId="678">
        <row r="1">
          <cell r="A1" t="str">
            <v>CARAT MEDIA SERVICES (THAILAND) CO., LTD.</v>
          </cell>
        </row>
      </sheetData>
      <sheetData sheetId="679">
        <row r="1">
          <cell r="A1" t="str">
            <v>CARAT MEDIA SERVICES (THAILAND) CO., LTD.</v>
          </cell>
        </row>
      </sheetData>
      <sheetData sheetId="680">
        <row r="1">
          <cell r="A1" t="str">
            <v>CARAT MEDIA SERVICES (THAILAND) CO., LTD.</v>
          </cell>
        </row>
      </sheetData>
      <sheetData sheetId="681">
        <row r="1">
          <cell r="A1" t="str">
            <v>CARAT MEDIA SERVICES (THAILAND) CO., LTD.</v>
          </cell>
        </row>
      </sheetData>
      <sheetData sheetId="682">
        <row r="1">
          <cell r="A1" t="str">
            <v>CARAT MEDIA SERVICES (THAILAND) CO., LTD.</v>
          </cell>
        </row>
      </sheetData>
      <sheetData sheetId="683">
        <row r="1">
          <cell r="A1" t="str">
            <v>CARAT MEDIA SERVICES (THAILAND) CO., LTD.</v>
          </cell>
        </row>
      </sheetData>
      <sheetData sheetId="684">
        <row r="1">
          <cell r="A1" t="str">
            <v>CARAT MEDIA SERVICES (THAILAND) CO., LTD.</v>
          </cell>
        </row>
      </sheetData>
      <sheetData sheetId="685">
        <row r="1">
          <cell r="A1" t="str">
            <v>CARAT MEDIA SERVICES (THAILAND) CO., LTD.</v>
          </cell>
        </row>
      </sheetData>
      <sheetData sheetId="686">
        <row r="1">
          <cell r="A1" t="str">
            <v>CARAT MEDIA SERVICES (THAILAND) CO., LTD.</v>
          </cell>
        </row>
      </sheetData>
      <sheetData sheetId="687">
        <row r="1">
          <cell r="A1" t="str">
            <v>CARAT MEDIA SERVICES (THAILAND) CO., LTD.</v>
          </cell>
        </row>
      </sheetData>
      <sheetData sheetId="688">
        <row r="1">
          <cell r="A1" t="str">
            <v>CARAT MEDIA SERVICES (THAILAND) CO., LTD.</v>
          </cell>
        </row>
      </sheetData>
      <sheetData sheetId="689">
        <row r="1">
          <cell r="A1" t="str">
            <v>CARAT MEDIA SERVICES (THAILAND) CO., LTD.</v>
          </cell>
        </row>
      </sheetData>
      <sheetData sheetId="690">
        <row r="1">
          <cell r="A1" t="str">
            <v>CARAT MEDIA SERVICES (THAILAND) CO., LTD.</v>
          </cell>
        </row>
      </sheetData>
      <sheetData sheetId="691">
        <row r="1">
          <cell r="A1" t="str">
            <v>CARAT MEDIA SERVICES (THAILAND) CO., LTD.</v>
          </cell>
        </row>
      </sheetData>
      <sheetData sheetId="692">
        <row r="1">
          <cell r="A1" t="str">
            <v>CARAT MEDIA SERVICES (THAILAND) CO., LTD.</v>
          </cell>
        </row>
      </sheetData>
      <sheetData sheetId="693">
        <row r="1">
          <cell r="A1" t="str">
            <v>CARAT MEDIA SERVICES (THAILAND) CO., LTD.</v>
          </cell>
        </row>
      </sheetData>
      <sheetData sheetId="694">
        <row r="1">
          <cell r="A1" t="str">
            <v>CARAT MEDIA SERVICES (THAILAND) CO., LTD.</v>
          </cell>
        </row>
      </sheetData>
      <sheetData sheetId="695">
        <row r="1">
          <cell r="A1" t="str">
            <v>CARAT MEDIA SERVICES (THAILAND) CO., LTD.</v>
          </cell>
        </row>
      </sheetData>
      <sheetData sheetId="696">
        <row r="1">
          <cell r="A1" t="str">
            <v>CARAT MEDIA SERVICES (THAILAND) CO., LTD.</v>
          </cell>
        </row>
      </sheetData>
      <sheetData sheetId="697">
        <row r="1">
          <cell r="A1" t="str">
            <v>CARAT MEDIA SERVICES (THAILAND) CO., LTD.</v>
          </cell>
        </row>
      </sheetData>
      <sheetData sheetId="698">
        <row r="1">
          <cell r="A1" t="str">
            <v>CARAT MEDIA SERVICES (THAILAND) CO., LTD.</v>
          </cell>
        </row>
      </sheetData>
      <sheetData sheetId="699">
        <row r="1">
          <cell r="A1" t="str">
            <v>CARAT MEDIA SERVICES (THAILAND) CO., LTD.</v>
          </cell>
        </row>
      </sheetData>
      <sheetData sheetId="700">
        <row r="1">
          <cell r="A1" t="str">
            <v>CARAT MEDIA SERVICES (THAILAND) CO., LTD.</v>
          </cell>
        </row>
      </sheetData>
      <sheetData sheetId="701">
        <row r="1">
          <cell r="A1" t="str">
            <v>CARAT MEDIA SERVICES (THAILAND) CO., LTD.</v>
          </cell>
        </row>
      </sheetData>
      <sheetData sheetId="702">
        <row r="1">
          <cell r="A1" t="str">
            <v>CARAT MEDIA SERVICES (THAILAND) CO., LTD.</v>
          </cell>
        </row>
      </sheetData>
      <sheetData sheetId="703">
        <row r="1">
          <cell r="A1" t="str">
            <v>CARAT MEDIA SERVICES (THAILAND) CO., LTD.</v>
          </cell>
        </row>
      </sheetData>
      <sheetData sheetId="704">
        <row r="1">
          <cell r="A1" t="str">
            <v>CARAT MEDIA SERVICES (THAILAND) CO., LTD.</v>
          </cell>
        </row>
      </sheetData>
      <sheetData sheetId="705">
        <row r="1">
          <cell r="A1" t="str">
            <v>CARAT MEDIA SERVICES (THAILAND) CO., LTD.</v>
          </cell>
        </row>
      </sheetData>
      <sheetData sheetId="706">
        <row r="1">
          <cell r="A1" t="str">
            <v>CARAT MEDIA SERVICES (THAILAND) CO., LTD.</v>
          </cell>
        </row>
      </sheetData>
      <sheetData sheetId="707">
        <row r="1">
          <cell r="A1" t="str">
            <v>CARAT MEDIA SERVICES (THAILAND) CO., LTD.</v>
          </cell>
        </row>
      </sheetData>
      <sheetData sheetId="708">
        <row r="1">
          <cell r="A1" t="str">
            <v>CARAT MEDIA SERVICES (THAILAND) CO., LTD.</v>
          </cell>
        </row>
      </sheetData>
      <sheetData sheetId="709">
        <row r="1">
          <cell r="A1" t="str">
            <v>CARAT MEDIA SERVICES (THAILAND) CO., LTD.</v>
          </cell>
        </row>
      </sheetData>
      <sheetData sheetId="710">
        <row r="1">
          <cell r="A1" t="str">
            <v>CARAT MEDIA SERVICES (THAILAND) CO., LTD.</v>
          </cell>
        </row>
      </sheetData>
      <sheetData sheetId="711">
        <row r="1">
          <cell r="A1" t="str">
            <v>CARAT MEDIA SERVICES (THAILAND) CO., LTD.</v>
          </cell>
        </row>
      </sheetData>
      <sheetData sheetId="712" refreshError="1"/>
      <sheetData sheetId="713">
        <row r="1">
          <cell r="A1" t="str">
            <v>CARAT MEDIA SERVICES (THAILAND) CO., LTD.</v>
          </cell>
        </row>
      </sheetData>
      <sheetData sheetId="714">
        <row r="1">
          <cell r="A1" t="str">
            <v>CARAT MEDIA SERVICES (THAILAND) CO., LTD.</v>
          </cell>
        </row>
      </sheetData>
      <sheetData sheetId="715">
        <row r="1">
          <cell r="A1" t="str">
            <v>CARAT MEDIA SERVICES (THAILAND) CO., LTD.</v>
          </cell>
        </row>
      </sheetData>
      <sheetData sheetId="716">
        <row r="1">
          <cell r="A1" t="str">
            <v>CARAT MEDIA SERVICES (THAILAND) CO., LTD.</v>
          </cell>
        </row>
      </sheetData>
      <sheetData sheetId="717">
        <row r="1">
          <cell r="A1" t="str">
            <v>CARAT MEDIA SERVICES (THAILAND) CO., LTD.</v>
          </cell>
        </row>
      </sheetData>
      <sheetData sheetId="718">
        <row r="1">
          <cell r="A1" t="str">
            <v>CARAT MEDIA SERVICES (THAILAND) CO., LTD.</v>
          </cell>
        </row>
      </sheetData>
      <sheetData sheetId="719">
        <row r="1">
          <cell r="A1" t="str">
            <v>CARAT MEDIA SERVICES (THAILAND) CO., LTD.</v>
          </cell>
        </row>
      </sheetData>
      <sheetData sheetId="720">
        <row r="1">
          <cell r="A1" t="str">
            <v>CARAT MEDIA SERVICES (THAILAND) CO., LTD.</v>
          </cell>
        </row>
      </sheetData>
      <sheetData sheetId="721">
        <row r="1">
          <cell r="A1" t="str">
            <v>CARAT MEDIA SERVICES (THAILAND) CO., LTD.</v>
          </cell>
        </row>
      </sheetData>
      <sheetData sheetId="722">
        <row r="1">
          <cell r="A1" t="str">
            <v>CARAT MEDIA SERVICES (THAILAND) CO., LTD.</v>
          </cell>
        </row>
      </sheetData>
      <sheetData sheetId="723">
        <row r="1">
          <cell r="A1" t="str">
            <v>CARAT MEDIA SERVICES (THAILAND) CO., LTD.</v>
          </cell>
        </row>
      </sheetData>
      <sheetData sheetId="724">
        <row r="1">
          <cell r="A1" t="str">
            <v>CARAT MEDIA SERVICES (THAILAND) CO., LTD.</v>
          </cell>
        </row>
      </sheetData>
      <sheetData sheetId="725">
        <row r="1">
          <cell r="A1" t="str">
            <v>CARAT MEDIA SERVICES (THAILAND) CO., LTD.</v>
          </cell>
        </row>
      </sheetData>
      <sheetData sheetId="726">
        <row r="1">
          <cell r="A1" t="str">
            <v>CARAT MEDIA SERVICES (THAILAND) CO., LTD.</v>
          </cell>
        </row>
      </sheetData>
      <sheetData sheetId="727">
        <row r="1">
          <cell r="A1" t="str">
            <v>CARAT MEDIA SERVICES (THAILAND) CO., LTD.</v>
          </cell>
        </row>
      </sheetData>
      <sheetData sheetId="728">
        <row r="1">
          <cell r="A1" t="str">
            <v>CARAT MEDIA SERVICES (THAILAND) CO., LTD.</v>
          </cell>
        </row>
      </sheetData>
      <sheetData sheetId="729">
        <row r="1">
          <cell r="A1" t="str">
            <v>CARAT MEDIA SERVICES (THAILAND) CO., LTD.</v>
          </cell>
        </row>
      </sheetData>
      <sheetData sheetId="730">
        <row r="1">
          <cell r="A1" t="str">
            <v>CARAT MEDIA SERVICES (THAILAND) CO., LTD.</v>
          </cell>
        </row>
      </sheetData>
      <sheetData sheetId="731"/>
      <sheetData sheetId="732"/>
      <sheetData sheetId="733">
        <row r="1">
          <cell r="A1" t="str">
            <v>CARAT MEDIA SERVICES (THAILAND) CO., LTD.</v>
          </cell>
        </row>
      </sheetData>
      <sheetData sheetId="734">
        <row r="1">
          <cell r="A1" t="str">
            <v>CARAT MEDIA SERVICES (THAILAND) CO., LTD.</v>
          </cell>
        </row>
      </sheetData>
      <sheetData sheetId="735">
        <row r="1">
          <cell r="A1" t="str">
            <v>CARAT MEDIA SERVICES (THAILAND) CO., LTD.</v>
          </cell>
        </row>
      </sheetData>
      <sheetData sheetId="736">
        <row r="1">
          <cell r="A1" t="str">
            <v>CARAT MEDIA SERVICES (THAILAND) CO., LTD.</v>
          </cell>
        </row>
      </sheetData>
      <sheetData sheetId="737"/>
      <sheetData sheetId="738"/>
      <sheetData sheetId="739"/>
      <sheetData sheetId="740">
        <row r="1">
          <cell r="A1" t="str">
            <v>CARAT MEDIA SERVICES (THAILAND) CO., LTD.</v>
          </cell>
        </row>
      </sheetData>
      <sheetData sheetId="741">
        <row r="1">
          <cell r="A1" t="str">
            <v>CARAT MEDIA SERVICES (THAILAND) CO., LTD.</v>
          </cell>
        </row>
      </sheetData>
      <sheetData sheetId="742">
        <row r="1">
          <cell r="A1" t="str">
            <v>CARAT MEDIA SERVICES (THAILAND) CO., LTD.</v>
          </cell>
        </row>
      </sheetData>
      <sheetData sheetId="743"/>
      <sheetData sheetId="744"/>
      <sheetData sheetId="745"/>
      <sheetData sheetId="746"/>
      <sheetData sheetId="747">
        <row r="1">
          <cell r="A1" t="str">
            <v>CARAT MEDIA SERVICES (THAILAND) CO., LTD.</v>
          </cell>
        </row>
      </sheetData>
      <sheetData sheetId="748">
        <row r="1">
          <cell r="A1" t="str">
            <v>CARAT MEDIA SERVICES (THAILAND) CO., LTD.</v>
          </cell>
        </row>
      </sheetData>
      <sheetData sheetId="749">
        <row r="1">
          <cell r="A1" t="str">
            <v>CARAT MEDIA SERVICES (THAILAND) CO., LTD.</v>
          </cell>
        </row>
      </sheetData>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row r="1">
          <cell r="A1" t="str">
            <v>CARAT MEDIA SERVICES (THAILAND) CO., LTD.</v>
          </cell>
        </row>
      </sheetData>
      <sheetData sheetId="814"/>
      <sheetData sheetId="815"/>
      <sheetData sheetId="816"/>
      <sheetData sheetId="817">
        <row r="1">
          <cell r="A1" t="str">
            <v>CARAT MEDIA SERVICES (THAILAND) CO., LTD.</v>
          </cell>
        </row>
      </sheetData>
      <sheetData sheetId="818">
        <row r="1">
          <cell r="A1" t="str">
            <v>CARAT MEDIA SERVICES (THAILAND) CO., LTD.</v>
          </cell>
        </row>
      </sheetData>
      <sheetData sheetId="819"/>
      <sheetData sheetId="820"/>
      <sheetData sheetId="821"/>
      <sheetData sheetId="822">
        <row r="2">
          <cell r="L2">
            <v>0</v>
          </cell>
        </row>
      </sheetData>
      <sheetData sheetId="823"/>
      <sheetData sheetId="824"/>
      <sheetData sheetId="825">
        <row r="2">
          <cell r="L2">
            <v>0</v>
          </cell>
        </row>
      </sheetData>
      <sheetData sheetId="826">
        <row r="2">
          <cell r="L2">
            <v>0</v>
          </cell>
        </row>
      </sheetData>
      <sheetData sheetId="827">
        <row r="2">
          <cell r="L2">
            <v>0</v>
          </cell>
        </row>
      </sheetData>
      <sheetData sheetId="828">
        <row r="2">
          <cell r="L2">
            <v>0</v>
          </cell>
        </row>
      </sheetData>
      <sheetData sheetId="829">
        <row r="2">
          <cell r="L2">
            <v>0</v>
          </cell>
        </row>
      </sheetData>
      <sheetData sheetId="830">
        <row r="2">
          <cell r="L2">
            <v>0</v>
          </cell>
        </row>
      </sheetData>
      <sheetData sheetId="831">
        <row r="2">
          <cell r="L2">
            <v>0</v>
          </cell>
        </row>
      </sheetData>
      <sheetData sheetId="832"/>
      <sheetData sheetId="833"/>
      <sheetData sheetId="834">
        <row r="2">
          <cell r="L2">
            <v>0</v>
          </cell>
        </row>
      </sheetData>
      <sheetData sheetId="835">
        <row r="2">
          <cell r="L2">
            <v>0</v>
          </cell>
        </row>
      </sheetData>
      <sheetData sheetId="836">
        <row r="2">
          <cell r="L2">
            <v>0</v>
          </cell>
        </row>
      </sheetData>
      <sheetData sheetId="837"/>
      <sheetData sheetId="838"/>
      <sheetData sheetId="839"/>
      <sheetData sheetId="840"/>
      <sheetData sheetId="841"/>
      <sheetData sheetId="842">
        <row r="2">
          <cell r="L2">
            <v>0</v>
          </cell>
        </row>
      </sheetData>
      <sheetData sheetId="843">
        <row r="2">
          <cell r="L2">
            <v>0</v>
          </cell>
        </row>
      </sheetData>
      <sheetData sheetId="844"/>
      <sheetData sheetId="845"/>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sheetData sheetId="882"/>
      <sheetData sheetId="883"/>
      <sheetData sheetId="884"/>
      <sheetData sheetId="885"/>
      <sheetData sheetId="886"/>
      <sheetData sheetId="887"/>
      <sheetData sheetId="888"/>
      <sheetData sheetId="889"/>
      <sheetData sheetId="890">
        <row r="1">
          <cell r="A1">
            <v>0</v>
          </cell>
        </row>
      </sheetData>
      <sheetData sheetId="891">
        <row r="1">
          <cell r="A1" t="str">
            <v>CARAT MEDIA SERVICES (THAILAND) CO., LTD.</v>
          </cell>
        </row>
      </sheetData>
      <sheetData sheetId="892">
        <row r="1">
          <cell r="A1" t="str">
            <v>CARAT MEDIA SERVICES (THAILAND) CO., LTD.</v>
          </cell>
        </row>
      </sheetData>
      <sheetData sheetId="893">
        <row r="1">
          <cell r="A1" t="str">
            <v>CARAT MEDIA SERVICES (THAILAND) CO., LTD.</v>
          </cell>
        </row>
      </sheetData>
      <sheetData sheetId="894">
        <row r="1">
          <cell r="A1" t="str">
            <v>CARAT MEDIA SERVICES (THAILAND) CO., LTD.</v>
          </cell>
        </row>
      </sheetData>
      <sheetData sheetId="895">
        <row r="1">
          <cell r="A1" t="str">
            <v>CARAT MEDIA SERVICES (THAILAND) CO., LTD.</v>
          </cell>
        </row>
      </sheetData>
      <sheetData sheetId="896">
        <row r="1">
          <cell r="A1" t="str">
            <v>CARAT MEDIA SERVICES (THAILAND) CO., LTD.</v>
          </cell>
        </row>
      </sheetData>
      <sheetData sheetId="897">
        <row r="1">
          <cell r="A1" t="str">
            <v>CARAT MEDIA SERVICES (THAILAND) CO., LTD.</v>
          </cell>
        </row>
      </sheetData>
      <sheetData sheetId="898">
        <row r="1">
          <cell r="A1" t="str">
            <v>CARAT MEDIA SERVICES (THAILAND) CO., LTD.</v>
          </cell>
        </row>
      </sheetData>
      <sheetData sheetId="899">
        <row r="1">
          <cell r="A1" t="str">
            <v>CARAT MEDIA SERVICES (THAILAND) CO., LTD.</v>
          </cell>
        </row>
      </sheetData>
      <sheetData sheetId="900">
        <row r="1">
          <cell r="A1" t="str">
            <v>CARAT MEDIA SERVICES (THAILAND) CO., LTD.</v>
          </cell>
        </row>
      </sheetData>
      <sheetData sheetId="901">
        <row r="1">
          <cell r="A1" t="str">
            <v>CARAT MEDIA SERVICES (THAILAND) CO., LTD.</v>
          </cell>
        </row>
      </sheetData>
      <sheetData sheetId="902">
        <row r="1">
          <cell r="A1" t="str">
            <v>CARAT MEDIA SERVICES (THAILAND) CO., LTD.</v>
          </cell>
        </row>
      </sheetData>
      <sheetData sheetId="903">
        <row r="1">
          <cell r="A1" t="str">
            <v>CARAT MEDIA SERVICES (THAILAND) CO., LTD.</v>
          </cell>
        </row>
      </sheetData>
      <sheetData sheetId="904">
        <row r="1">
          <cell r="A1" t="str">
            <v>CARAT MEDIA SERVICES (THAILAND) CO., LTD.</v>
          </cell>
        </row>
      </sheetData>
      <sheetData sheetId="905"/>
      <sheetData sheetId="906">
        <row r="1">
          <cell r="A1" t="str">
            <v>CARAT MEDIA SERVICES (THAILAND) CO., LTD.</v>
          </cell>
        </row>
      </sheetData>
      <sheetData sheetId="907">
        <row r="1">
          <cell r="A1" t="str">
            <v>CARAT MEDIA SERVICES (THAILAND) CO., LTD.</v>
          </cell>
        </row>
      </sheetData>
      <sheetData sheetId="908">
        <row r="1">
          <cell r="A1" t="str">
            <v>CARAT MEDIA SERVICES (THAILAND) CO., LTD.</v>
          </cell>
        </row>
      </sheetData>
      <sheetData sheetId="909">
        <row r="1">
          <cell r="A1" t="str">
            <v>CARAT MEDIA SERVICES (THAILAND) CO., LTD.</v>
          </cell>
        </row>
      </sheetData>
      <sheetData sheetId="910">
        <row r="1">
          <cell r="A1" t="str">
            <v>CARAT MEDIA SERVICES (THAILAND) CO., LTD.</v>
          </cell>
        </row>
      </sheetData>
      <sheetData sheetId="911">
        <row r="1">
          <cell r="A1" t="str">
            <v>CARAT MEDIA SERVICES (THAILAND) CO., LTD.</v>
          </cell>
        </row>
      </sheetData>
      <sheetData sheetId="912">
        <row r="1">
          <cell r="A1" t="str">
            <v>CARAT MEDIA SERVICES (THAILAND) CO., LTD.</v>
          </cell>
        </row>
      </sheetData>
      <sheetData sheetId="913"/>
      <sheetData sheetId="914">
        <row r="1">
          <cell r="A1" t="str">
            <v>CARAT MEDIA SERVICES (THAILAND) CO., LTD.</v>
          </cell>
        </row>
      </sheetData>
      <sheetData sheetId="915">
        <row r="1">
          <cell r="A1" t="str">
            <v>CARAT MEDIA SERVICES (THAILAND) CO., LTD.</v>
          </cell>
        </row>
      </sheetData>
      <sheetData sheetId="916">
        <row r="2">
          <cell r="L2">
            <v>0</v>
          </cell>
        </row>
      </sheetData>
      <sheetData sheetId="917">
        <row r="1">
          <cell r="A1" t="str">
            <v>CARAT MEDIA SERVICES (THAILAND) CO., LTD.</v>
          </cell>
        </row>
      </sheetData>
      <sheetData sheetId="918">
        <row r="1">
          <cell r="A1" t="str">
            <v>CARAT MEDIA SERVICES (THAILAND) CO., LTD.</v>
          </cell>
        </row>
      </sheetData>
      <sheetData sheetId="919">
        <row r="1">
          <cell r="A1" t="str">
            <v>CARAT MEDIA SERVICES (THAILAND) CO., LTD.</v>
          </cell>
        </row>
      </sheetData>
      <sheetData sheetId="920"/>
      <sheetData sheetId="921">
        <row r="1">
          <cell r="A1" t="str">
            <v>CARAT MEDIA SERVICES (THAILAND) CO., LTD.</v>
          </cell>
        </row>
      </sheetData>
      <sheetData sheetId="922">
        <row r="1">
          <cell r="A1" t="str">
            <v>CARAT MEDIA SERVICES (THAILAND) CO., LTD.</v>
          </cell>
        </row>
      </sheetData>
      <sheetData sheetId="923">
        <row r="1">
          <cell r="A1" t="str">
            <v>CARAT MEDIA SERVICES (THAILAND) CO., LTD.</v>
          </cell>
        </row>
      </sheetData>
      <sheetData sheetId="924">
        <row r="1">
          <cell r="A1" t="str">
            <v>CARAT MEDIA SERVICES (THAILAND) CO., LTD.</v>
          </cell>
        </row>
      </sheetData>
      <sheetData sheetId="925">
        <row r="1">
          <cell r="A1" t="str">
            <v>CARAT MEDIA SERVICES (THAILAND) CO., LTD.</v>
          </cell>
        </row>
      </sheetData>
      <sheetData sheetId="926">
        <row r="1">
          <cell r="A1" t="str">
            <v>CARAT MEDIA SERVICES (THAILAND) CO., LTD.</v>
          </cell>
        </row>
      </sheetData>
      <sheetData sheetId="927"/>
      <sheetData sheetId="928"/>
      <sheetData sheetId="929"/>
      <sheetData sheetId="930"/>
      <sheetData sheetId="931"/>
      <sheetData sheetId="932"/>
      <sheetData sheetId="933"/>
      <sheetData sheetId="934"/>
      <sheetData sheetId="935"/>
      <sheetData sheetId="936"/>
      <sheetData sheetId="937"/>
      <sheetData sheetId="938">
        <row r="2">
          <cell r="L2">
            <v>0</v>
          </cell>
        </row>
      </sheetData>
      <sheetData sheetId="939"/>
      <sheetData sheetId="940">
        <row r="2">
          <cell r="L2">
            <v>0</v>
          </cell>
        </row>
      </sheetData>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ow r="2">
          <cell r="L2">
            <v>0</v>
          </cell>
        </row>
      </sheetData>
      <sheetData sheetId="958"/>
      <sheetData sheetId="959"/>
      <sheetData sheetId="960"/>
      <sheetData sheetId="961"/>
      <sheetData sheetId="962"/>
      <sheetData sheetId="963">
        <row r="1">
          <cell r="A1" t="str">
            <v>CARAT MEDIA SERVICES (THAILAND) CO., LTD.</v>
          </cell>
        </row>
      </sheetData>
      <sheetData sheetId="964">
        <row r="1">
          <cell r="A1" t="str">
            <v>CARAT MEDIA SERVICES (THAILAND) CO., LTD.</v>
          </cell>
        </row>
      </sheetData>
      <sheetData sheetId="965">
        <row r="2">
          <cell r="L2">
            <v>0</v>
          </cell>
        </row>
      </sheetData>
      <sheetData sheetId="966">
        <row r="1">
          <cell r="A1" t="str">
            <v>CARAT MEDIA SERVICES (THAILAND) CO., LTD.</v>
          </cell>
        </row>
      </sheetData>
      <sheetData sheetId="967">
        <row r="1">
          <cell r="A1" t="str">
            <v>CARAT MEDIA SERVICES (THAILAND) CO., LTD.</v>
          </cell>
        </row>
      </sheetData>
      <sheetData sheetId="968">
        <row r="1">
          <cell r="A1" t="str">
            <v>CARAT MEDIA SERVICES (THAILAND) CO., LTD.</v>
          </cell>
        </row>
      </sheetData>
      <sheetData sheetId="969">
        <row r="1">
          <cell r="A1" t="str">
            <v>CARAT MEDIA SERVICES (THAILAND) CO., LTD.</v>
          </cell>
        </row>
      </sheetData>
      <sheetData sheetId="970">
        <row r="1">
          <cell r="A1" t="str">
            <v>CARAT MEDIA SERVICES (THAILAND) CO., LTD.</v>
          </cell>
        </row>
      </sheetData>
      <sheetData sheetId="971"/>
      <sheetData sheetId="972">
        <row r="1">
          <cell r="A1" t="str">
            <v>CARAT MEDIA SERVICES (THAILAND) CO., LTD.</v>
          </cell>
        </row>
      </sheetData>
      <sheetData sheetId="973">
        <row r="1">
          <cell r="A1" t="str">
            <v>CARAT MEDIA SERVICES (THAILAND) CO., LTD.</v>
          </cell>
        </row>
      </sheetData>
      <sheetData sheetId="974">
        <row r="1">
          <cell r="A1" t="str">
            <v>CARAT MEDIA SERVICES (THAILAND) CO., LTD.</v>
          </cell>
        </row>
      </sheetData>
      <sheetData sheetId="975">
        <row r="1">
          <cell r="A1" t="str">
            <v>CARAT MEDIA SERVICES (THAILAND) CO., LTD.</v>
          </cell>
        </row>
      </sheetData>
      <sheetData sheetId="976">
        <row r="1">
          <cell r="A1" t="str">
            <v>CARAT MEDIA SERVICES (THAILAND) CO., LTD.</v>
          </cell>
        </row>
      </sheetData>
      <sheetData sheetId="977">
        <row r="1">
          <cell r="A1" t="str">
            <v>CARAT MEDIA SERVICES (THAILAND) CO., LTD.</v>
          </cell>
        </row>
      </sheetData>
      <sheetData sheetId="978">
        <row r="1">
          <cell r="A1" t="str">
            <v>CARAT MEDIA SERVICES (THAILAND) CO., LTD.</v>
          </cell>
        </row>
      </sheetData>
      <sheetData sheetId="979">
        <row r="1">
          <cell r="A1" t="str">
            <v>CARAT MEDIA SERVICES (THAILAND) CO., LTD.</v>
          </cell>
        </row>
      </sheetData>
      <sheetData sheetId="980">
        <row r="1">
          <cell r="A1" t="str">
            <v>CARAT MEDIA SERVICES (THAILAND) CO., LTD.</v>
          </cell>
        </row>
      </sheetData>
      <sheetData sheetId="981">
        <row r="1">
          <cell r="A1" t="str">
            <v>CARAT MEDIA SERVICES (THAILAND) CO., LTD.</v>
          </cell>
        </row>
      </sheetData>
      <sheetData sheetId="982">
        <row r="1">
          <cell r="A1" t="str">
            <v>CARAT MEDIA SERVICES (THAILAND) CO., LTD.</v>
          </cell>
        </row>
      </sheetData>
      <sheetData sheetId="983">
        <row r="1">
          <cell r="A1" t="str">
            <v>CARAT MEDIA SERVICES (THAILAND) CO., LTD.</v>
          </cell>
        </row>
      </sheetData>
      <sheetData sheetId="984">
        <row r="1">
          <cell r="A1" t="str">
            <v>CARAT MEDIA SERVICES (THAILAND) CO., LTD.</v>
          </cell>
        </row>
      </sheetData>
      <sheetData sheetId="985">
        <row r="1">
          <cell r="A1" t="str">
            <v>CARAT MEDIA SERVICES (THAILAND) CO., LTD.</v>
          </cell>
        </row>
      </sheetData>
      <sheetData sheetId="986">
        <row r="1">
          <cell r="A1" t="str">
            <v>CARAT MEDIA SERVICES (THAILAND) CO., LTD.</v>
          </cell>
        </row>
      </sheetData>
      <sheetData sheetId="987">
        <row r="1">
          <cell r="A1" t="str">
            <v>CARAT MEDIA SERVICES (THAILAND) CO., LTD.</v>
          </cell>
        </row>
      </sheetData>
      <sheetData sheetId="988">
        <row r="1">
          <cell r="A1" t="str">
            <v>CARAT MEDIA SERVICES (THAILAND) CO., LTD.</v>
          </cell>
        </row>
      </sheetData>
      <sheetData sheetId="989">
        <row r="1">
          <cell r="A1" t="str">
            <v>CARAT MEDIA SERVICES (THAILAND) CO., LTD.</v>
          </cell>
        </row>
      </sheetData>
      <sheetData sheetId="990">
        <row r="1">
          <cell r="A1" t="str">
            <v>CARAT MEDIA SERVICES (THAILAND) CO., LTD.</v>
          </cell>
        </row>
      </sheetData>
      <sheetData sheetId="991">
        <row r="1">
          <cell r="A1" t="str">
            <v>CARAT MEDIA SERVICES (THAILAND) CO., LTD.</v>
          </cell>
        </row>
      </sheetData>
      <sheetData sheetId="992">
        <row r="2">
          <cell r="L2">
            <v>0</v>
          </cell>
        </row>
      </sheetData>
      <sheetData sheetId="993">
        <row r="1">
          <cell r="A1" t="str">
            <v>CARAT MEDIA SERVICES (THAILAND) CO., LTD.</v>
          </cell>
        </row>
      </sheetData>
      <sheetData sheetId="994">
        <row r="1">
          <cell r="A1" t="str">
            <v>CARAT MEDIA SERVICES (THAILAND) CO., LTD.</v>
          </cell>
        </row>
      </sheetData>
      <sheetData sheetId="995">
        <row r="1">
          <cell r="A1" t="str">
            <v>CARAT MEDIA SERVICES (THAILAND) CO., LTD.</v>
          </cell>
        </row>
      </sheetData>
      <sheetData sheetId="996">
        <row r="1">
          <cell r="A1" t="str">
            <v>CARAT MEDIA SERVICES (THAILAND) CO., LTD.</v>
          </cell>
        </row>
      </sheetData>
      <sheetData sheetId="997">
        <row r="1">
          <cell r="A1" t="str">
            <v>CARAT MEDIA SERVICES (THAILAND) CO., LTD.</v>
          </cell>
        </row>
      </sheetData>
      <sheetData sheetId="998">
        <row r="1">
          <cell r="A1" t="str">
            <v>CARAT MEDIA SERVICES (THAILAND) CO., LTD.</v>
          </cell>
        </row>
      </sheetData>
      <sheetData sheetId="999">
        <row r="1">
          <cell r="A1" t="str">
            <v>CARAT MEDIA SERVICES (THAILAND) CO., LTD.</v>
          </cell>
        </row>
      </sheetData>
      <sheetData sheetId="1000">
        <row r="1">
          <cell r="A1" t="str">
            <v>CARAT MEDIA SERVICES (THAILAND) CO., LTD.</v>
          </cell>
        </row>
      </sheetData>
      <sheetData sheetId="1001">
        <row r="1">
          <cell r="A1" t="str">
            <v>CARAT MEDIA SERVICES (THAILAND) CO., LTD.</v>
          </cell>
        </row>
      </sheetData>
      <sheetData sheetId="1002">
        <row r="1">
          <cell r="A1" t="str">
            <v>CARAT MEDIA SERVICES (THAILAND) CO., LTD.</v>
          </cell>
        </row>
      </sheetData>
      <sheetData sheetId="1003">
        <row r="2">
          <cell r="L2">
            <v>0</v>
          </cell>
        </row>
      </sheetData>
      <sheetData sheetId="1004">
        <row r="1">
          <cell r="A1" t="str">
            <v>CARAT MEDIA SERVICES (THAILAND) CO., LTD.</v>
          </cell>
        </row>
      </sheetData>
      <sheetData sheetId="1005">
        <row r="1">
          <cell r="A1" t="str">
            <v>CARAT MEDIA SERVICES (THAILAND) CO., LTD.</v>
          </cell>
        </row>
      </sheetData>
      <sheetData sheetId="1006">
        <row r="1">
          <cell r="A1" t="str">
            <v>CARAT MEDIA SERVICES (THAILAND) CO., LTD.</v>
          </cell>
        </row>
      </sheetData>
      <sheetData sheetId="1007">
        <row r="1">
          <cell r="A1" t="str">
            <v>CARAT MEDIA SERVICES (THAILAND) CO., LTD.</v>
          </cell>
        </row>
      </sheetData>
      <sheetData sheetId="1008">
        <row r="1">
          <cell r="A1" t="str">
            <v>CARAT MEDIA SERVICES (THAILAND) CO., LTD.</v>
          </cell>
        </row>
      </sheetData>
      <sheetData sheetId="1009"/>
      <sheetData sheetId="1010">
        <row r="2">
          <cell r="L2">
            <v>0</v>
          </cell>
        </row>
      </sheetData>
      <sheetData sheetId="1011"/>
      <sheetData sheetId="1012"/>
      <sheetData sheetId="1013">
        <row r="1">
          <cell r="A1" t="str">
            <v>CARAT MEDIA SERVICES (THAILAND) CO., LTD.</v>
          </cell>
        </row>
      </sheetData>
      <sheetData sheetId="1014">
        <row r="1">
          <cell r="A1" t="str">
            <v>CARAT MEDIA SERVICES (THAILAND) CO., LTD.</v>
          </cell>
        </row>
      </sheetData>
      <sheetData sheetId="1015">
        <row r="1">
          <cell r="A1" t="str">
            <v>CARAT MEDIA SERVICES (THAILAND) CO., LTD.</v>
          </cell>
        </row>
      </sheetData>
      <sheetData sheetId="1016">
        <row r="1">
          <cell r="A1" t="str">
            <v>CARAT MEDIA SERVICES (THAILAND) CO., LTD.</v>
          </cell>
        </row>
      </sheetData>
      <sheetData sheetId="1017">
        <row r="1">
          <cell r="A1" t="str">
            <v>CARAT MEDIA SERVICES (THAILAND) CO., LTD.</v>
          </cell>
        </row>
      </sheetData>
      <sheetData sheetId="1018"/>
      <sheetData sheetId="1019">
        <row r="2">
          <cell r="L2">
            <v>0</v>
          </cell>
        </row>
      </sheetData>
      <sheetData sheetId="1020"/>
      <sheetData sheetId="1021"/>
      <sheetData sheetId="1022"/>
      <sheetData sheetId="1023">
        <row r="1">
          <cell r="A1" t="str">
            <v>CARAT MEDIA SERVICES (THAILAND) CO., LTD.</v>
          </cell>
        </row>
      </sheetData>
      <sheetData sheetId="1024">
        <row r="1">
          <cell r="A1" t="str">
            <v>CARAT MEDIA SERVICES (THAILAND) CO., LTD.</v>
          </cell>
        </row>
      </sheetData>
      <sheetData sheetId="1025">
        <row r="2">
          <cell r="L2">
            <v>0</v>
          </cell>
        </row>
      </sheetData>
      <sheetData sheetId="1026">
        <row r="1">
          <cell r="A1" t="str">
            <v>CARAT MEDIA SERVICES (THAILAND) CO., LTD.</v>
          </cell>
        </row>
      </sheetData>
      <sheetData sheetId="1027">
        <row r="1">
          <cell r="A1" t="str">
            <v>CARAT MEDIA SERVICES (THAILAND) CO., LTD.</v>
          </cell>
        </row>
      </sheetData>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ow r="1">
          <cell r="A1" t="str">
            <v>CARAT MEDIA SERVICES (THAILAND) CO., LTD.</v>
          </cell>
        </row>
      </sheetData>
      <sheetData sheetId="1136">
        <row r="1">
          <cell r="A1" t="str">
            <v>CARAT MEDIA SERVICES (THAILAND) CO., LTD.</v>
          </cell>
        </row>
      </sheetData>
      <sheetData sheetId="1137">
        <row r="1">
          <cell r="A1" t="str">
            <v>CARAT MEDIA SERVICES (THAILAND) CO., LTD.</v>
          </cell>
        </row>
      </sheetData>
      <sheetData sheetId="1138">
        <row r="1">
          <cell r="A1" t="str">
            <v>CARAT MEDIA SERVICES (THAILAND) CO., LTD.</v>
          </cell>
        </row>
      </sheetData>
      <sheetData sheetId="1139">
        <row r="1">
          <cell r="A1" t="str">
            <v>CARAT MEDIA SERVICES (THAILAND) CO., LTD.</v>
          </cell>
        </row>
      </sheetData>
      <sheetData sheetId="1140">
        <row r="1">
          <cell r="A1" t="str">
            <v>CARAT MEDIA SERVICES (THAILAND) CO., LTD.</v>
          </cell>
        </row>
      </sheetData>
      <sheetData sheetId="1141">
        <row r="1">
          <cell r="A1" t="str">
            <v>CARAT MEDIA SERVICES (THAILAND) CO., LTD.</v>
          </cell>
        </row>
      </sheetData>
      <sheetData sheetId="1142">
        <row r="1">
          <cell r="A1" t="str">
            <v>CARAT MEDIA SERVICES (THAILAND) CO., LTD.</v>
          </cell>
        </row>
      </sheetData>
      <sheetData sheetId="1143">
        <row r="1">
          <cell r="A1" t="str">
            <v>CARAT MEDIA SERVICES (THAILAND) CO., LTD.</v>
          </cell>
        </row>
      </sheetData>
      <sheetData sheetId="1144">
        <row r="1">
          <cell r="A1" t="str">
            <v>CARAT MEDIA SERVICES (THAILAND) CO., LTD.</v>
          </cell>
        </row>
      </sheetData>
      <sheetData sheetId="1145">
        <row r="1">
          <cell r="A1" t="str">
            <v>CARAT MEDIA SERVICES (THAILAND) CO., LTD.</v>
          </cell>
        </row>
      </sheetData>
      <sheetData sheetId="1146"/>
      <sheetData sheetId="1147"/>
      <sheetData sheetId="1148"/>
      <sheetData sheetId="1149"/>
      <sheetData sheetId="1150">
        <row r="1">
          <cell r="A1" t="str">
            <v>CARAT MEDIA SERVICES (THAILAND) CO., LTD.</v>
          </cell>
        </row>
      </sheetData>
      <sheetData sheetId="1151">
        <row r="1">
          <cell r="A1" t="str">
            <v>CARAT MEDIA SERVICES (THAILAND) CO., LTD.</v>
          </cell>
        </row>
      </sheetData>
      <sheetData sheetId="1152" refreshError="1"/>
      <sheetData sheetId="1153" refreshError="1"/>
      <sheetData sheetId="1154" refreshError="1"/>
      <sheetData sheetId="1155">
        <row r="1">
          <cell r="A1" t="str">
            <v>CARAT MEDIA SERVICES (THAILAND) CO., LTD.</v>
          </cell>
        </row>
      </sheetData>
      <sheetData sheetId="1156">
        <row r="1">
          <cell r="A1" t="str">
            <v>CARAT MEDIA SERVICES (THAILAND) CO., LTD.</v>
          </cell>
        </row>
      </sheetData>
      <sheetData sheetId="1157">
        <row r="1">
          <cell r="A1" t="str">
            <v>CARAT MEDIA SERVICES (THAILAND) CO., LTD.</v>
          </cell>
        </row>
      </sheetData>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ow r="1">
          <cell r="A1">
            <v>0</v>
          </cell>
        </row>
      </sheetData>
      <sheetData sheetId="1171">
        <row r="1">
          <cell r="A1">
            <v>0</v>
          </cell>
        </row>
      </sheetData>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ow r="1">
          <cell r="A1" t="str">
            <v>CARAT MEDIA SERVICES (THAILAND) CO., LTD.</v>
          </cell>
        </row>
      </sheetData>
      <sheetData sheetId="1188">
        <row r="1">
          <cell r="A1" t="str">
            <v>CARAT MEDIA SERVICES (THAILAND) CO., LTD.</v>
          </cell>
        </row>
      </sheetData>
      <sheetData sheetId="1189">
        <row r="1">
          <cell r="A1" t="str">
            <v>CARAT MEDIA SERVICES (THAILAND) CO., LTD.</v>
          </cell>
        </row>
      </sheetData>
      <sheetData sheetId="1190">
        <row r="1">
          <cell r="A1" t="str">
            <v>CARAT MEDIA SERVICES (THAILAND) CO., LTD.</v>
          </cell>
        </row>
      </sheetData>
      <sheetData sheetId="1191">
        <row r="1">
          <cell r="A1" t="str">
            <v>CARAT MEDIA SERVICES (THAILAND) CO., LTD.</v>
          </cell>
        </row>
      </sheetData>
      <sheetData sheetId="1192">
        <row r="1">
          <cell r="A1" t="str">
            <v>CARAT MEDIA SERVICES (THAILAND) CO., LTD.</v>
          </cell>
        </row>
      </sheetData>
      <sheetData sheetId="1193">
        <row r="1">
          <cell r="A1" t="str">
            <v>CARAT MEDIA SERVICES (THAILAND) CO., LTD.</v>
          </cell>
        </row>
      </sheetData>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sheetData sheetId="1203"/>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sheetData sheetId="1231"/>
      <sheetData sheetId="1232"/>
      <sheetData sheetId="1233"/>
      <sheetData sheetId="1234"/>
      <sheetData sheetId="1235"/>
      <sheetData sheetId="1236"/>
      <sheetData sheetId="1237"/>
      <sheetData sheetId="1238"/>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sheetData sheetId="1260">
        <row r="2">
          <cell r="L2">
            <v>0</v>
          </cell>
        </row>
      </sheetData>
      <sheetData sheetId="1261">
        <row r="1">
          <cell r="A1">
            <v>0</v>
          </cell>
        </row>
      </sheetData>
      <sheetData sheetId="1262"/>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ow r="1">
          <cell r="A1" t="str">
            <v>CARAT MEDIA SERVICES (THAILAND) CO., LTD.</v>
          </cell>
        </row>
      </sheetData>
      <sheetData sheetId="1284">
        <row r="1">
          <cell r="A1" t="str">
            <v>CARAT MEDIA SERVICES (THAILAND) CO., LTD.</v>
          </cell>
        </row>
      </sheetData>
      <sheetData sheetId="1285">
        <row r="1">
          <cell r="A1" t="str">
            <v>CARAT MEDIA SERVICES (THAILAND) CO., LTD.</v>
          </cell>
        </row>
      </sheetData>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ow r="1">
          <cell r="A1" t="str">
            <v>CARAT MEDIA SERVICES (THAILAND) CO., LTD.</v>
          </cell>
        </row>
      </sheetData>
      <sheetData sheetId="1341">
        <row r="1">
          <cell r="A1" t="str">
            <v>CARAT MEDIA SERVICES (THAILAND) CO., LTD.</v>
          </cell>
        </row>
      </sheetData>
      <sheetData sheetId="1342">
        <row r="1">
          <cell r="A1" t="str">
            <v>CARAT MEDIA SERVICES (THAILAND) CO., LTD.</v>
          </cell>
        </row>
      </sheetData>
      <sheetData sheetId="1343">
        <row r="1">
          <cell r="A1" t="str">
            <v>CARAT MEDIA SERVICES (THAILAND) CO., LTD.</v>
          </cell>
        </row>
      </sheetData>
      <sheetData sheetId="1344">
        <row r="1">
          <cell r="A1" t="str">
            <v>CARAT MEDIA SERVICES (THAILAND) CO., LTD.</v>
          </cell>
        </row>
      </sheetData>
      <sheetData sheetId="1345">
        <row r="1">
          <cell r="A1" t="str">
            <v>CARAT MEDIA SERVICES (THAILAND) CO., LTD.</v>
          </cell>
        </row>
      </sheetData>
      <sheetData sheetId="1346">
        <row r="1">
          <cell r="A1" t="str">
            <v>CARAT MEDIA SERVICES (THAILAND) CO., LTD.</v>
          </cell>
        </row>
      </sheetData>
      <sheetData sheetId="1347">
        <row r="1">
          <cell r="A1" t="str">
            <v>CARAT MEDIA SERVICES (THAILAND) CO., LTD.</v>
          </cell>
        </row>
      </sheetData>
      <sheetData sheetId="1348">
        <row r="1">
          <cell r="A1" t="str">
            <v>CARAT MEDIA SERVICES (THAILAND) CO., LTD.</v>
          </cell>
        </row>
      </sheetData>
      <sheetData sheetId="1349">
        <row r="1">
          <cell r="A1" t="str">
            <v>CARAT MEDIA SERVICES (THAILAND) CO., LTD.</v>
          </cell>
        </row>
      </sheetData>
      <sheetData sheetId="1350">
        <row r="1">
          <cell r="A1" t="str">
            <v>CARAT MEDIA SERVICES (THAILAND) CO., LTD.</v>
          </cell>
        </row>
      </sheetData>
      <sheetData sheetId="1351">
        <row r="1">
          <cell r="A1" t="str">
            <v>CARAT MEDIA SERVICES (THAILAND) CO., LTD.</v>
          </cell>
        </row>
      </sheetData>
      <sheetData sheetId="1352"/>
      <sheetData sheetId="1353">
        <row r="1">
          <cell r="A1" t="str">
            <v>CARAT MEDIA SERVICES (THAILAND) CO., LTD.</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row r="1">
          <cell r="A1" t="str">
            <v>CARAT MEDIA SERVICES (THAILAND) CO., LTD.</v>
          </cell>
        </row>
      </sheetData>
      <sheetData sheetId="1368">
        <row r="1">
          <cell r="A1" t="str">
            <v>CARAT MEDIA SERVICES (THAILAND) CO., LTD.</v>
          </cell>
        </row>
      </sheetData>
      <sheetData sheetId="1369">
        <row r="1">
          <cell r="A1" t="str">
            <v>CARAT MEDIA SERVICES (THAILAND) CO., LTD.</v>
          </cell>
        </row>
      </sheetData>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ow r="1">
          <cell r="A1" t="str">
            <v>CARAT MEDIA SERVICES (THAILAND) CO., LTD.</v>
          </cell>
        </row>
      </sheetData>
      <sheetData sheetId="1463">
        <row r="1">
          <cell r="A1" t="str">
            <v>CARAT MEDIA SERVICES (THAILAND) CO., LTD.</v>
          </cell>
        </row>
      </sheetData>
      <sheetData sheetId="1464">
        <row r="1">
          <cell r="A1" t="str">
            <v>CARAT MEDIA SERVICES (THAILAND) CO., LTD.</v>
          </cell>
        </row>
      </sheetData>
      <sheetData sheetId="1465">
        <row r="1">
          <cell r="A1" t="str">
            <v>CARAT MEDIA SERVICES (THAILAND) CO., LTD.</v>
          </cell>
        </row>
      </sheetData>
      <sheetData sheetId="1466">
        <row r="1">
          <cell r="A1" t="str">
            <v>CARAT MEDIA SERVICES (THAILAND) CO., LTD.</v>
          </cell>
        </row>
      </sheetData>
      <sheetData sheetId="1467">
        <row r="1">
          <cell r="A1" t="str">
            <v>CARAT MEDIA SERVICES (THAILAND) CO., LTD.</v>
          </cell>
        </row>
      </sheetData>
      <sheetData sheetId="1468">
        <row r="1">
          <cell r="A1" t="str">
            <v>CARAT MEDIA SERVICES (THAILAND) CO., LTD.</v>
          </cell>
        </row>
      </sheetData>
      <sheetData sheetId="1469">
        <row r="1">
          <cell r="A1" t="str">
            <v>CARAT MEDIA SERVICES (THAILAND) CO., LTD.</v>
          </cell>
        </row>
      </sheetData>
      <sheetData sheetId="1470">
        <row r="1">
          <cell r="A1" t="str">
            <v>CARAT MEDIA SERVICES (THAILAND) CO., LTD.</v>
          </cell>
        </row>
      </sheetData>
      <sheetData sheetId="1471">
        <row r="1">
          <cell r="A1" t="str">
            <v>CARAT MEDIA SERVICES (THAILAND) CO., LTD.</v>
          </cell>
        </row>
      </sheetData>
      <sheetData sheetId="1472">
        <row r="1">
          <cell r="A1" t="str">
            <v>CARAT MEDIA SERVICES (THAILAND) CO., LTD.</v>
          </cell>
        </row>
      </sheetData>
      <sheetData sheetId="1473">
        <row r="1">
          <cell r="A1" t="str">
            <v>CARAT MEDIA SERVICES (THAILAND) CO., LTD.</v>
          </cell>
        </row>
      </sheetData>
      <sheetData sheetId="1474">
        <row r="1">
          <cell r="A1" t="str">
            <v>CARAT MEDIA SERVICES (THAILAND) CO., LTD.</v>
          </cell>
        </row>
      </sheetData>
      <sheetData sheetId="1475">
        <row r="1">
          <cell r="A1" t="str">
            <v>CARAT MEDIA SERVICES (THAILAND) CO., LTD.</v>
          </cell>
        </row>
      </sheetData>
      <sheetData sheetId="1476">
        <row r="1">
          <cell r="A1" t="str">
            <v>CARAT MEDIA SERVICES (THAILAND) CO., LTD.</v>
          </cell>
        </row>
      </sheetData>
      <sheetData sheetId="1477">
        <row r="1">
          <cell r="A1" t="str">
            <v>CARAT MEDIA SERVICES (THAILAND) CO., LTD.</v>
          </cell>
        </row>
      </sheetData>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row r="1">
          <cell r="A1" t="str">
            <v>CARAT MEDIA SERVICES (THAILAND) CO., LTD.</v>
          </cell>
        </row>
      </sheetData>
      <sheetData sheetId="1615">
        <row r="1">
          <cell r="A1" t="str">
            <v>CARAT MEDIA SERVICES (THAILAND) CO., LTD.</v>
          </cell>
        </row>
      </sheetData>
      <sheetData sheetId="1616">
        <row r="1">
          <cell r="A1" t="str">
            <v>CARAT MEDIA SERVICES (THAILAND) CO., LTD.</v>
          </cell>
        </row>
      </sheetData>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sheetData sheetId="1657"/>
      <sheetData sheetId="1658"/>
      <sheetData sheetId="1659"/>
      <sheetData sheetId="1660"/>
      <sheetData sheetId="1661"/>
      <sheetData sheetId="1662"/>
      <sheetData sheetId="1663"/>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refreshError="1"/>
      <sheetData sheetId="1719" refreshError="1"/>
      <sheetData sheetId="1720" refreshError="1"/>
      <sheetData sheetId="1721" refreshError="1"/>
      <sheetData sheetId="1722" refreshError="1"/>
      <sheetData sheetId="1723" refreshError="1"/>
      <sheetData sheetId="1724" refreshError="1"/>
      <sheetData sheetId="1725"/>
      <sheetData sheetId="1726" refreshError="1"/>
      <sheetData sheetId="1727" refreshError="1"/>
      <sheetData sheetId="1728" refreshError="1"/>
      <sheetData sheetId="1729"/>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sheetData sheetId="1747"/>
      <sheetData sheetId="1748"/>
      <sheetData sheetId="1749"/>
      <sheetData sheetId="1750"/>
      <sheetData sheetId="175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sheetData sheetId="1769"/>
      <sheetData sheetId="1770"/>
      <sheetData sheetId="1771"/>
      <sheetData sheetId="1772"/>
      <sheetData sheetId="1773"/>
      <sheetData sheetId="1774"/>
      <sheetData sheetId="1775" refreshError="1"/>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refreshError="1"/>
      <sheetData sheetId="1817" refreshError="1"/>
      <sheetData sheetId="1818" refreshError="1"/>
      <sheetData sheetId="1819"/>
      <sheetData sheetId="1820"/>
      <sheetData sheetId="1821"/>
      <sheetData sheetId="1822"/>
      <sheetData sheetId="1823"/>
      <sheetData sheetId="1824">
        <row r="1">
          <cell r="A1" t="str">
            <v>B North 2 Ltd.</v>
          </cell>
        </row>
      </sheetData>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sheetData sheetId="1907" refreshError="1"/>
      <sheetData sheetId="1908" refreshError="1"/>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row r="1">
          <cell r="A1" t="str">
            <v>CARAT MEDIA SERVICES (THAILAND) CO., LTD.</v>
          </cell>
        </row>
      </sheetData>
      <sheetData sheetId="1992">
        <row r="1">
          <cell r="A1" t="str">
            <v>CARAT MEDIA SERVICES (THAILAND) CO., LTD.</v>
          </cell>
        </row>
      </sheetData>
      <sheetData sheetId="1993">
        <row r="1">
          <cell r="A1" t="str">
            <v>CARAT MEDIA SERVICES (THAILAND) CO., LTD.</v>
          </cell>
        </row>
      </sheetData>
      <sheetData sheetId="1994">
        <row r="1">
          <cell r="A1" t="str">
            <v>CARAT MEDIA SERVICES (THAILAND) CO., LTD.</v>
          </cell>
        </row>
      </sheetData>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refreshError="1"/>
      <sheetData sheetId="2077" refreshError="1"/>
      <sheetData sheetId="2078" refreshError="1"/>
      <sheetData sheetId="2079" refreshError="1"/>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ow r="1">
          <cell r="A1" t="str">
            <v>CARAT MEDIA SERVICES (THAILAND) CO., LTD.</v>
          </cell>
        </row>
      </sheetData>
      <sheetData sheetId="2290">
        <row r="1">
          <cell r="A1" t="str">
            <v>CARAT MEDIA SERVICES (THAILAND) CO., LTD.</v>
          </cell>
        </row>
      </sheetData>
      <sheetData sheetId="2291">
        <row r="1">
          <cell r="A1" t="str">
            <v>CARAT MEDIA SERVICES (THAILAND) CO., LTD.</v>
          </cell>
        </row>
      </sheetData>
      <sheetData sheetId="2292">
        <row r="1">
          <cell r="A1" t="str">
            <v>CARAT MEDIA SERVICES (THAILAND) CO., LTD.</v>
          </cell>
        </row>
      </sheetData>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row r="1">
          <cell r="A1" t="str">
            <v>CARAT MEDIA SERVICES (THAILAND) CO., LTD.</v>
          </cell>
        </row>
      </sheetData>
      <sheetData sheetId="2422">
        <row r="1">
          <cell r="A1" t="str">
            <v>CARAT MEDIA SERVICES (THAILAND) CO., LTD.</v>
          </cell>
        </row>
      </sheetData>
      <sheetData sheetId="2423">
        <row r="1">
          <cell r="A1" t="str">
            <v>CARAT MEDIA SERVICES (THAILAND) CO., LTD.</v>
          </cell>
        </row>
      </sheetData>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row r="1">
          <cell r="A1">
            <v>0</v>
          </cell>
        </row>
      </sheetData>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 val="Data"/>
      <sheetName val="LastYearData"/>
      <sheetName val="InputAdmin"/>
      <sheetName val="Confi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 val="GENERAL"/>
      <sheetName val="J1"/>
      <sheetName val="cho"/>
      <sheetName val="fac"/>
      <sheetName val="HOF"/>
      <sheetName val="mal"/>
      <sheetName val="mang"/>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 val="ELEC45-01"/>
      <sheetName val=" IB-PL-00-01 SUMMARY"/>
      <sheetName val="Links"/>
      <sheetName val="Sheet6"/>
      <sheetName val="GL"/>
      <sheetName val="Law"/>
      <sheetName val="Dept Consolidation"/>
      <sheetName val="Stock Aging"/>
      <sheetName val="COMMON"/>
      <sheetName val="Sheet1"/>
      <sheetName val="N-4 Patent right"/>
      <sheetName val="wk"/>
      <sheetName val="AFEMAI"/>
      <sheetName val="KEY"/>
      <sheetName val="Data Sheet"/>
      <sheetName val="PopCache"/>
      <sheetName val="stockทุน"/>
      <sheetName val="Co info"/>
      <sheetName val="Detail Movment"/>
      <sheetName val="Sumary AUC"/>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Group"/>
      <sheetName val="J1"/>
      <sheetName val="0200MK"/>
      <sheetName val="0200IM"/>
      <sheetName val="0100PL_MF"/>
      <sheetName val="Ref_Data"/>
      <sheetName val="สอน.05(Gasoline)Vobs(มิถุนายน)"/>
      <sheetName val="PDT-015"/>
      <sheetName val="CompanyList"/>
      <sheetName val="Basic_Information"/>
      <sheetName val="Du_lieu"/>
      <sheetName val="cost06"/>
      <sheetName val="MS"/>
      <sheetName val="code G"/>
      <sheetName val="BASIC"/>
      <sheetName val="CPT ﾃﾞｰﾀ"/>
      <sheetName val="ZQ_F0911_002BSCR"/>
      <sheetName val="Data Sheet"/>
      <sheetName val="RUN OFF"/>
      <sheetName val="PRINT"/>
      <sheetName val="Summary"/>
      <sheetName val="COGS2006"/>
      <sheetName val="C100-KICK"/>
      <sheetName val="แบบฟอร์ม"/>
      <sheetName val="Product"/>
      <sheetName val="COGS"/>
      <sheetName val="VLOOKUP"/>
      <sheetName val="cost4-47"/>
      <sheetName val="Company Info"/>
      <sheetName val="CA Comp"/>
      <sheetName val="PL _ ____________"/>
      <sheetName val="PL_______________"/>
      <sheetName val="report"/>
      <sheetName val="10.25"/>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 val="PL_SUM_NEW__PF1"/>
      <sheetName val="PROFIT_96-99_new1"/>
      <sheetName val="PROFIT_96-99_old1"/>
      <sheetName val="PL___ผลงานใหม่1"/>
      <sheetName val="PL___ผลงานใหม่รวม1"/>
      <sheetName val="PL___ผลงานใหม่_(3)1"/>
      <sheetName val="PL___????????????1"/>
      <sheetName val="input_data"/>
      <sheetName val="group-C2001_ADD1"/>
      <sheetName val="10-1_Media"/>
      <sheetName val="code_G"/>
      <sheetName val="CPT_ﾃﾞｰﾀ"/>
      <sheetName val="Data_Sheet"/>
      <sheetName val="frptolocal"/>
      <sheetName val="31-12-03"/>
      <sheetName val="SOPSG"/>
      <sheetName val="Sheet1"/>
      <sheetName val="CST1198"/>
      <sheetName val="สอน_05(Gasoline)Vobs(มิถุนายน)"/>
      <sheetName val="RUN_OFF"/>
      <sheetName val="PL_______________1"/>
      <sheetName val="P.6"/>
      <sheetName val="PL___ผลงานใหม่รวม2"/>
      <sheetName val="PL_SUM_NEW__PF2"/>
      <sheetName val="PROFIT_96-99_new2"/>
      <sheetName val="PROFIT_96-99_old2"/>
      <sheetName val="PL___ผลงานใหม่2"/>
      <sheetName val="PL___ผลงานใหม่_(3)2"/>
      <sheetName val="PL___ผลงานใหม่รวม3"/>
      <sheetName val="PL_SUM_NEW__PF3"/>
      <sheetName val="PROFIT_96-99_new3"/>
      <sheetName val="PROFIT_96-99_old3"/>
      <sheetName val="PL___ผลงานใหม่3"/>
      <sheetName val="PL___ผลงานใหม่_(3)3"/>
      <sheetName val="PL___ผลงานใหม่รวม4"/>
      <sheetName val="PL_SUM_NEW__PF4"/>
      <sheetName val="PROFIT_96-99_new4"/>
      <sheetName val="PROFIT_96-99_old4"/>
      <sheetName val="PL___ผลงานใหม่4"/>
      <sheetName val="PL___ผลงานใหม่_(3)4"/>
      <sheetName val="PL___????????????2"/>
      <sheetName val="group-C2001_ADD2"/>
      <sheetName val="input_data1"/>
      <sheetName val="10-1_Media1"/>
      <sheetName val="N-4 Patent right"/>
      <sheetName val="PL___ผลงานใหม่รวม5"/>
      <sheetName val="PL_SUM_NEW__PF5"/>
      <sheetName val="PROFIT_96-99_new5"/>
      <sheetName val="PROFIT_96-99_old5"/>
      <sheetName val="PL___ผลงานใหม่5"/>
      <sheetName val="PL___ผลงานใหม่_(3)5"/>
      <sheetName val="PL___????????????3"/>
      <sheetName val="group-C2001_ADD3"/>
      <sheetName val="input_data2"/>
      <sheetName val="10-1_Media2"/>
      <sheetName val="N-4_Patent_right"/>
      <sheetName val="PL___ผลงานใหม่รวม6"/>
      <sheetName val="PL_SUM_NEW__PF6"/>
      <sheetName val="PROFIT_96-99_new6"/>
      <sheetName val="PROFIT_96-99_old6"/>
      <sheetName val="PL___ผลงานใหม่6"/>
      <sheetName val="PL___ผลงานใหม่_(3)6"/>
      <sheetName val="PL___????????????4"/>
      <sheetName val="group-C2001_ADD4"/>
      <sheetName val="input_data3"/>
      <sheetName val="10-1_Media3"/>
      <sheetName val="N-4_Patent_right1"/>
      <sheetName val="Assumptions"/>
      <sheetName val="Summary (full)"/>
      <sheetName val="Summary (12 mth fwd)"/>
      <sheetName val="Detail P&amp;L Tower A รวม .8"/>
      <sheetName val="Base Rental"/>
      <sheetName val="Service Charge"/>
      <sheetName val="Common Service"/>
      <sheetName val="Lease Supporting"/>
      <sheetName val="Down Time"/>
      <sheetName val="Leasing Comm"/>
      <sheetName val="Consignment"/>
      <sheetName val="Utility Rev &amp; Cost"/>
      <sheetName val="Other Income"/>
      <sheetName val="Expense Budget 2006"/>
      <sheetName val="Occupancy"/>
      <sheetName val="Configuration"/>
      <sheetName val="HISTORICO"/>
      <sheetName val="DI-ESTI"/>
      <sheetName val="Summary_(full)"/>
      <sheetName val="Summary_(12_mth_fwd)"/>
      <sheetName val="Detail_P&amp;L_Tower_A_รวม__8"/>
      <sheetName val="Base_Rental"/>
      <sheetName val="Service_Charge"/>
      <sheetName val="Common_Service"/>
      <sheetName val="Lease_Supporting"/>
      <sheetName val="Down_Time"/>
      <sheetName val="Leasing_Comm"/>
      <sheetName val="Utility_Rev_&amp;_Cost"/>
      <sheetName val="Other_Income"/>
      <sheetName val="Expense_Budget_2006"/>
      <sheetName val="Summary_(full)1"/>
      <sheetName val="Summary_(12_mth_fwd)1"/>
      <sheetName val="Detail_P&amp;L_Tower_A_รวม__81"/>
      <sheetName val="Base_Rental1"/>
      <sheetName val="Service_Charge1"/>
      <sheetName val="Common_Service1"/>
      <sheetName val="Lease_Supporting1"/>
      <sheetName val="Down_Time1"/>
      <sheetName val="Leasing_Comm1"/>
      <sheetName val="Utility_Rev_&amp;_Cost1"/>
      <sheetName val="Other_Income1"/>
      <sheetName val="Expense_Budget_20061"/>
      <sheetName val="Summary_(full)2"/>
      <sheetName val="Summary_(12_mth_fwd)2"/>
      <sheetName val="Detail_P&amp;L_Tower_A_รวม__82"/>
      <sheetName val="Base_Rental2"/>
      <sheetName val="Service_Charge2"/>
      <sheetName val="Common_Service2"/>
      <sheetName val="Lease_Supporting2"/>
      <sheetName val="Down_Time2"/>
      <sheetName val="Leasing_Comm2"/>
      <sheetName val="Utility_Rev_&amp;_Cost2"/>
      <sheetName val="Other_Income2"/>
      <sheetName val="Expense_Budget_20062"/>
      <sheetName val="Summary_(full)3"/>
      <sheetName val="Summary_(12_mth_fwd)3"/>
      <sheetName val="Detail_P&amp;L_Tower_A_รวม__83"/>
      <sheetName val="Base_Rental3"/>
      <sheetName val="Service_Charge3"/>
      <sheetName val="Common_Service3"/>
      <sheetName val="Lease_Supporting3"/>
      <sheetName val="Down_Time3"/>
      <sheetName val="Leasing_Comm3"/>
      <sheetName val="Utility_Rev_&amp;_Cost3"/>
      <sheetName val="Other_Income3"/>
      <sheetName val="Expense_Budget_20063"/>
      <sheetName val="Summary_(full)4"/>
      <sheetName val="Summary_(12_mth_fwd)4"/>
      <sheetName val="Detail_P&amp;L_Tower_A_รวม__84"/>
      <sheetName val="Base_Rental4"/>
      <sheetName val="Service_Charge4"/>
      <sheetName val="Common_Service4"/>
      <sheetName val="Lease_Supporting4"/>
      <sheetName val="Down_Time4"/>
      <sheetName val="Leasing_Comm4"/>
      <sheetName val="Utility_Rev_&amp;_Cost4"/>
      <sheetName val="Other_Income4"/>
      <sheetName val="Expense_Budget_20064"/>
      <sheetName val="TrialBalance Q3-2002"/>
      <sheetName val="Summary_(full)5"/>
      <sheetName val="Summary_(12_mth_fwd)5"/>
      <sheetName val="Detail_P&amp;L_Tower_A_รวม__85"/>
      <sheetName val="Base_Rental5"/>
      <sheetName val="Service_Charge5"/>
      <sheetName val="Common_Service5"/>
      <sheetName val="Lease_Supporting5"/>
      <sheetName val="Down_Time5"/>
      <sheetName val="Leasing_Comm5"/>
      <sheetName val="Utility_Rev_&amp;_Cost5"/>
      <sheetName val="Other_Income5"/>
      <sheetName val="Expense_Budget_20065"/>
      <sheetName val="TrialBalance_Q3-2002"/>
      <sheetName val="F_OH"/>
      <sheetName val="TB as of Sep 2002"/>
      <sheetName val="ยานพาหนะ"/>
      <sheetName val="เครื่องมือ"/>
      <sheetName val="PL-D1"/>
      <sheetName val="CJEs"/>
      <sheetName val="BS ATTACH"/>
      <sheetName val="M_Maincomp"/>
      <sheetName val="PL"/>
      <sheetName val="CRJE"/>
      <sheetName val=" IB-PL-YTD"/>
      <sheetName val="BS"/>
      <sheetName val="Summary_(full)6"/>
      <sheetName val="Summary_(12_mth_fwd)6"/>
      <sheetName val="Detail_P&amp;L_Tower_A_รวม__86"/>
      <sheetName val="Base_Rental6"/>
      <sheetName val="Service_Charge6"/>
      <sheetName val="Common_Service6"/>
      <sheetName val="Lease_Supporting6"/>
      <sheetName val="Down_Time6"/>
      <sheetName val="Leasing_Comm6"/>
      <sheetName val="Utility_Rev_&amp;_Cost6"/>
      <sheetName val="Other_Income6"/>
      <sheetName val="Expense_Budget_20066"/>
      <sheetName val="TrialBalance_Q3-20021"/>
      <sheetName val="TB_as_of_Sep_2002"/>
      <sheetName val="BS_ATTACH"/>
      <sheetName val="_IB-PL-YTD"/>
      <sheetName val="Assignment 2020"/>
      <sheetName val="SAD2019 "/>
      <sheetName val="SUAD"/>
      <sheetName val="SAD20"/>
      <sheetName val="FS"/>
      <sheetName val="TB"/>
      <sheetName val="K"/>
      <sheetName val="J3"/>
      <sheetName val="J7"/>
      <sheetName val="F1"/>
      <sheetName val="L1"/>
      <sheetName val="L2"/>
      <sheetName val="O"/>
      <sheetName val="RA3"/>
      <sheetName val="RB3"/>
      <sheetName val="P1"/>
      <sheetName val="Sale Oct'06 "/>
      <sheetName val="Prepaid"/>
      <sheetName val="Sheet3"/>
      <sheetName val="วิเคราะห์"/>
      <sheetName val="Sale_Oct'06_"/>
      <sheetName val="Sale_Oct'06_1"/>
      <sheetName val="Dt"/>
      <sheetName val="data"/>
      <sheetName val="Inputs"/>
      <sheetName val="List Data"/>
      <sheetName val="Sales Summary For Bu"/>
      <sheetName val="Sale_Oct'06_2"/>
      <sheetName val="Sale_Oct'06_3"/>
      <sheetName val="List_Data"/>
      <sheetName val="Sales_Summary_For_Bu"/>
      <sheetName val="Sale_Oct'06_4"/>
      <sheetName val="List_Data1"/>
      <sheetName val="Sales_Summary_For_Bu1"/>
      <sheetName val="Sale_Oct'06_5"/>
      <sheetName val="List_Data2"/>
      <sheetName val="Sales_Summary_For_Bu2"/>
      <sheetName val="Sale_Oct'06_6"/>
      <sheetName val="List_Data3"/>
      <sheetName val="Sales_Summary_For_Bu3"/>
      <sheetName val="Exchange Rate"/>
      <sheetName val="Class"/>
      <sheetName val="001 Warren"/>
      <sheetName val="002 Evendale Plant"/>
      <sheetName val="002-1 Evendale HQ"/>
      <sheetName val="003 Rocklin"/>
      <sheetName val="004 Odenton"/>
      <sheetName val="005 Atlanta"/>
      <sheetName val="006 Dallas"/>
      <sheetName val="007 INDIANAPOLIS"/>
      <sheetName val="008 Mt. BETHEL"/>
      <sheetName val="010 QUEBEC"/>
      <sheetName val="012 PUERTO RICO"/>
      <sheetName val="013 MEXICO CITY"/>
      <sheetName val="014 SAN BERNARDO"/>
      <sheetName val="016 NEWTON"/>
      <sheetName val="017 NORTH SHIELDS"/>
      <sheetName val="018 GALDAKAO"/>
      <sheetName val="018A GALDAKO WH"/>
      <sheetName val="019 ALBAL"/>
      <sheetName val="020 QUILAN HPL"/>
      <sheetName val="020A QUILAN PLATE"/>
      <sheetName val="021 LOGNES"/>
      <sheetName val="022 ST AVOLD"/>
      <sheetName val="023 PERSTORP"/>
      <sheetName val="024 PERSTORP"/>
      <sheetName val="025 TAASTRUP"/>
      <sheetName val="026 NESBRU"/>
      <sheetName val="029 OUBEIJERLAND"/>
      <sheetName val="030 WARSAW"/>
      <sheetName val="031 BANGKOK"/>
      <sheetName val="032 SAMUTPRAKARN"/>
      <sheetName val="033 SHANGHAI"/>
      <sheetName val="034 SHANGHAI"/>
      <sheetName val="035 HONG KONG"/>
      <sheetName val="036 HSINFENG"/>
      <sheetName val="037 TIAPEI"/>
      <sheetName val="038 SEOUL"/>
      <sheetName val="039 SINGAPORE"/>
      <sheetName val="040 SELANGER"/>
      <sheetName val="Sheet6"/>
      <sheetName val="DEP12"/>
      <sheetName val="Exchange_Rate"/>
      <sheetName val="001_Warren"/>
      <sheetName val="002_Evendale_Plant"/>
      <sheetName val="002-1_Evendale_HQ"/>
      <sheetName val="003_Rocklin"/>
      <sheetName val="004_Odenton"/>
      <sheetName val="005_Atlanta"/>
      <sheetName val="006_Dallas"/>
      <sheetName val="007_INDIANAPOLIS"/>
      <sheetName val="008_Mt__BETHEL"/>
      <sheetName val="010_QUEBEC"/>
      <sheetName val="012_PUERTO_RICO"/>
      <sheetName val="013_MEXICO_CITY"/>
      <sheetName val="014_SAN_BERNARDO"/>
      <sheetName val="016_NEWTON"/>
      <sheetName val="017_NORTH_SHIELDS"/>
      <sheetName val="018_GALDAKAO"/>
      <sheetName val="018A_GALDAKO_WH"/>
      <sheetName val="019_ALBAL"/>
      <sheetName val="020_QUILAN_HPL"/>
      <sheetName val="020A_QUILAN_PLATE"/>
      <sheetName val="021_LOGNES"/>
      <sheetName val="022_ST_AVOLD"/>
      <sheetName val="023_PERSTORP"/>
      <sheetName val="024_PERSTORP"/>
      <sheetName val="025_TAASTRUP"/>
      <sheetName val="026_NESBRU"/>
      <sheetName val="029_OUBEIJERLAND"/>
      <sheetName val="030_WARSAW"/>
      <sheetName val="031_BANGKOK"/>
      <sheetName val="032_SAMUTPRAKARN"/>
      <sheetName val="033_SHANGHAI"/>
      <sheetName val="034_SHANGHAI"/>
      <sheetName val="035_HONG_KONG"/>
      <sheetName val="036_HSINFENG"/>
      <sheetName val="037_TIAPEI"/>
      <sheetName val="038_SEOUL"/>
      <sheetName val="039_SINGAPORE"/>
      <sheetName val="040_SELANGER"/>
      <sheetName val="Exchange_Rate1"/>
      <sheetName val="001_Warren1"/>
      <sheetName val="002_Evendale_Plant1"/>
      <sheetName val="002-1_Evendale_HQ1"/>
      <sheetName val="003_Rocklin1"/>
      <sheetName val="004_Odenton1"/>
      <sheetName val="005_Atlanta1"/>
      <sheetName val="006_Dallas1"/>
      <sheetName val="007_INDIANAPOLIS1"/>
      <sheetName val="008_Mt__BETHEL1"/>
      <sheetName val="010_QUEBEC1"/>
      <sheetName val="012_PUERTO_RICO1"/>
      <sheetName val="013_MEXICO_CITY1"/>
      <sheetName val="014_SAN_BERNARDO1"/>
      <sheetName val="016_NEWTON1"/>
      <sheetName val="017_NORTH_SHIELDS1"/>
      <sheetName val="018_GALDAKAO1"/>
      <sheetName val="018A_GALDAKO_WH1"/>
      <sheetName val="019_ALBAL1"/>
      <sheetName val="020_QUILAN_HPL1"/>
      <sheetName val="020A_QUILAN_PLATE1"/>
      <sheetName val="021_LOGNES1"/>
      <sheetName val="022_ST_AVOLD1"/>
      <sheetName val="023_PERSTORP1"/>
      <sheetName val="024_PERSTORP1"/>
      <sheetName val="025_TAASTRUP1"/>
      <sheetName val="026_NESBRU1"/>
      <sheetName val="029_OUBEIJERLAND1"/>
      <sheetName val="030_WARSAW1"/>
      <sheetName val="031_BANGKOK1"/>
      <sheetName val="032_SAMUTPRAKARN1"/>
      <sheetName val="033_SHANGHAI1"/>
      <sheetName val="034_SHANGHAI1"/>
      <sheetName val="035_HONG_KONG1"/>
      <sheetName val="036_HSINFENG1"/>
      <sheetName val="037_TIAPEI1"/>
      <sheetName val="038_SEOUL1"/>
      <sheetName val="039_SINGAPORE1"/>
      <sheetName val="040_SELANGER1"/>
      <sheetName val="Exchange_Rate2"/>
      <sheetName val="001_Warren2"/>
      <sheetName val="002_Evendale_Plant2"/>
      <sheetName val="002-1_Evendale_HQ2"/>
      <sheetName val="003_Rocklin2"/>
      <sheetName val="004_Odenton2"/>
      <sheetName val="005_Atlanta2"/>
      <sheetName val="006_Dallas2"/>
      <sheetName val="007_INDIANAPOLIS2"/>
      <sheetName val="008_Mt__BETHEL2"/>
      <sheetName val="010_QUEBEC2"/>
      <sheetName val="012_PUERTO_RICO2"/>
      <sheetName val="013_MEXICO_CITY2"/>
      <sheetName val="014_SAN_BERNARDO2"/>
      <sheetName val="016_NEWTON2"/>
      <sheetName val="017_NORTH_SHIELDS2"/>
      <sheetName val="018_GALDAKAO2"/>
      <sheetName val="018A_GALDAKO_WH2"/>
      <sheetName val="019_ALBAL2"/>
      <sheetName val="020_QUILAN_HPL2"/>
      <sheetName val="020A_QUILAN_PLATE2"/>
      <sheetName val="021_LOGNES2"/>
      <sheetName val="022_ST_AVOLD2"/>
      <sheetName val="023_PERSTORP2"/>
      <sheetName val="024_PERSTORP2"/>
      <sheetName val="025_TAASTRUP2"/>
      <sheetName val="026_NESBRU2"/>
      <sheetName val="029_OUBEIJERLAND2"/>
      <sheetName val="030_WARSAW2"/>
      <sheetName val="031_BANGKOK2"/>
      <sheetName val="032_SAMUTPRAKARN2"/>
      <sheetName val="033_SHANGHAI2"/>
      <sheetName val="034_SHANGHAI2"/>
      <sheetName val="035_HONG_KONG2"/>
      <sheetName val="036_HSINFENG2"/>
      <sheetName val="037_TIAPEI2"/>
      <sheetName val="038_SEOUL2"/>
      <sheetName val="039_SINGAPORE2"/>
      <sheetName val="040_SELANGER2"/>
      <sheetName val="Exchange_Rate3"/>
      <sheetName val="001_Warren3"/>
      <sheetName val="002_Evendale_Plant3"/>
      <sheetName val="002-1_Evendale_HQ3"/>
      <sheetName val="003_Rocklin3"/>
      <sheetName val="004_Odenton3"/>
      <sheetName val="005_Atlanta3"/>
      <sheetName val="006_Dallas3"/>
      <sheetName val="007_INDIANAPOLIS3"/>
      <sheetName val="008_Mt__BETHEL3"/>
      <sheetName val="010_QUEBEC3"/>
      <sheetName val="012_PUERTO_RICO3"/>
      <sheetName val="013_MEXICO_CITY3"/>
      <sheetName val="014_SAN_BERNARDO3"/>
      <sheetName val="016_NEWTON3"/>
      <sheetName val="017_NORTH_SHIELDS3"/>
      <sheetName val="018_GALDAKAO3"/>
      <sheetName val="018A_GALDAKO_WH3"/>
      <sheetName val="019_ALBAL3"/>
      <sheetName val="020_QUILAN_HPL3"/>
      <sheetName val="020A_QUILAN_PLATE3"/>
      <sheetName val="021_LOGNES3"/>
      <sheetName val="022_ST_AVOLD3"/>
      <sheetName val="023_PERSTORP3"/>
      <sheetName val="024_PERSTORP3"/>
      <sheetName val="025_TAASTRUP3"/>
      <sheetName val="026_NESBRU3"/>
      <sheetName val="029_OUBEIJERLAND3"/>
      <sheetName val="030_WARSAW3"/>
      <sheetName val="031_BANGKOK3"/>
      <sheetName val="032_SAMUTPRAKARN3"/>
      <sheetName val="033_SHANGHAI3"/>
      <sheetName val="034_SHANGHAI3"/>
      <sheetName val="035_HONG_KONG3"/>
      <sheetName val="036_HSINFENG3"/>
      <sheetName val="037_TIAPEI3"/>
      <sheetName val="038_SEOUL3"/>
      <sheetName val="039_SINGAPORE3"/>
      <sheetName val="040_SELANGER3"/>
      <sheetName val="Exchange_Rate4"/>
      <sheetName val="001_Warren4"/>
      <sheetName val="002_Evendale_Plant4"/>
      <sheetName val="002-1_Evendale_HQ4"/>
      <sheetName val="003_Rocklin4"/>
      <sheetName val="004_Odenton4"/>
      <sheetName val="005_Atlanta4"/>
      <sheetName val="006_Dallas4"/>
      <sheetName val="007_INDIANAPOLIS4"/>
      <sheetName val="008_Mt__BETHEL4"/>
      <sheetName val="010_QUEBEC4"/>
      <sheetName val="012_PUERTO_RICO4"/>
      <sheetName val="013_MEXICO_CITY4"/>
      <sheetName val="014_SAN_BERNARDO4"/>
      <sheetName val="016_NEWTON4"/>
      <sheetName val="017_NORTH_SHIELDS4"/>
      <sheetName val="018_GALDAKAO4"/>
      <sheetName val="018A_GALDAKO_WH4"/>
      <sheetName val="019_ALBAL4"/>
      <sheetName val="020_QUILAN_HPL4"/>
      <sheetName val="020A_QUILAN_PLATE4"/>
      <sheetName val="021_LOGNES4"/>
      <sheetName val="022_ST_AVOLD4"/>
      <sheetName val="023_PERSTORP4"/>
      <sheetName val="024_PERSTORP4"/>
      <sheetName val="025_TAASTRUP4"/>
      <sheetName val="026_NESBRU4"/>
      <sheetName val="029_OUBEIJERLAND4"/>
      <sheetName val="030_WARSAW4"/>
      <sheetName val="031_BANGKOK4"/>
      <sheetName val="032_SAMUTPRAKARN4"/>
      <sheetName val="033_SHANGHAI4"/>
      <sheetName val="034_SHANGHAI4"/>
      <sheetName val="035_HONG_KONG4"/>
      <sheetName val="036_HSINFENG4"/>
      <sheetName val="037_TIAPEI4"/>
      <sheetName val="038_SEOUL4"/>
      <sheetName val="039_SINGAPORE4"/>
      <sheetName val="040_SELANGER4"/>
      <sheetName val="Exchange_Rate5"/>
      <sheetName val="001_Warren5"/>
      <sheetName val="002_Evendale_Plant5"/>
      <sheetName val="002-1_Evendale_HQ5"/>
      <sheetName val="003_Rocklin5"/>
      <sheetName val="004_Odenton5"/>
      <sheetName val="005_Atlanta5"/>
      <sheetName val="006_Dallas5"/>
      <sheetName val="007_INDIANAPOLIS5"/>
      <sheetName val="008_Mt__BETHEL5"/>
      <sheetName val="010_QUEBEC5"/>
      <sheetName val="012_PUERTO_RICO5"/>
      <sheetName val="013_MEXICO_CITY5"/>
      <sheetName val="014_SAN_BERNARDO5"/>
      <sheetName val="016_NEWTON5"/>
      <sheetName val="017_NORTH_SHIELDS5"/>
      <sheetName val="018_GALDAKAO5"/>
      <sheetName val="018A_GALDAKO_WH5"/>
      <sheetName val="019_ALBAL5"/>
      <sheetName val="020_QUILAN_HPL5"/>
      <sheetName val="020A_QUILAN_PLATE5"/>
      <sheetName val="021_LOGNES5"/>
      <sheetName val="022_ST_AVOLD5"/>
      <sheetName val="023_PERSTORP5"/>
      <sheetName val="024_PERSTORP5"/>
      <sheetName val="025_TAASTRUP5"/>
      <sheetName val="026_NESBRU5"/>
      <sheetName val="029_OUBEIJERLAND5"/>
      <sheetName val="030_WARSAW5"/>
      <sheetName val="031_BANGKOK5"/>
      <sheetName val="032_SAMUTPRAKARN5"/>
      <sheetName val="033_SHANGHAI5"/>
      <sheetName val="034_SHANGHAI5"/>
      <sheetName val="035_HONG_KONG5"/>
      <sheetName val="036_HSINFENG5"/>
      <sheetName val="037_TIAPEI5"/>
      <sheetName val="038_SEOUL5"/>
      <sheetName val="039_SINGAPORE5"/>
      <sheetName val="040_SELANGER5"/>
      <sheetName val="@Master9612"/>
      <sheetName val="NZDUTY-JAN01"/>
      <sheetName val="Q300_old"/>
      <sheetName val="งบกำไรฯ_48(1)"/>
      <sheetName val="Wkgs_BS Lead"/>
      <sheetName val="J2"/>
      <sheetName val="INFO"/>
      <sheetName val="List_valid_date"/>
      <sheetName val="Exchange_Rate6"/>
      <sheetName val="001_Warren6"/>
      <sheetName val="002_Evendale_Plant6"/>
      <sheetName val="002-1_Evendale_HQ6"/>
      <sheetName val="003_Rocklin6"/>
      <sheetName val="004_Odenton6"/>
      <sheetName val="005_Atlanta6"/>
      <sheetName val="006_Dallas6"/>
      <sheetName val="007_INDIANAPOLIS6"/>
      <sheetName val="008_Mt__BETHEL6"/>
      <sheetName val="010_QUEBEC6"/>
      <sheetName val="012_PUERTO_RICO6"/>
      <sheetName val="013_MEXICO_CITY6"/>
      <sheetName val="014_SAN_BERNARDO6"/>
      <sheetName val="016_NEWTON6"/>
      <sheetName val="017_NORTH_SHIELDS6"/>
      <sheetName val="018_GALDAKAO6"/>
      <sheetName val="018A_GALDAKO_WH6"/>
      <sheetName val="019_ALBAL6"/>
      <sheetName val="020_QUILAN_HPL6"/>
      <sheetName val="020A_QUILAN_PLATE6"/>
      <sheetName val="021_LOGNES6"/>
      <sheetName val="022_ST_AVOLD6"/>
      <sheetName val="023_PERSTORP6"/>
      <sheetName val="024_PERSTORP6"/>
      <sheetName val="025_TAASTRUP6"/>
      <sheetName val="026_NESBRU6"/>
      <sheetName val="029_OUBEIJERLAND6"/>
      <sheetName val="030_WARSAW6"/>
      <sheetName val="031_BANGKOK6"/>
      <sheetName val="032_SAMUTPRAKARN6"/>
      <sheetName val="033_SHANGHAI6"/>
      <sheetName val="034_SHANGHAI6"/>
      <sheetName val="035_HONG_KONG6"/>
      <sheetName val="036_HSINFENG6"/>
      <sheetName val="037_TIAPEI6"/>
      <sheetName val="038_SEOUL6"/>
      <sheetName val="039_SINGAPORE6"/>
      <sheetName val="040_SELANGER6"/>
      <sheetName val="Wkgs_BS_Lead"/>
      <sheetName val="EL COA"/>
      <sheetName val="Help"/>
      <sheetName val="Master"/>
      <sheetName val="ELIM"/>
      <sheetName val="MAPPING"/>
      <sheetName val="TB_YTD"/>
      <sheetName val="Consol_YTD"/>
      <sheetName val="Consol_Mth"/>
      <sheetName val="PL v Forecast ALL"/>
      <sheetName val="EL1"/>
      <sheetName val="EL2"/>
      <sheetName val="EL3"/>
      <sheetName val="EL4"/>
      <sheetName val="PL v Forecast"/>
      <sheetName val="EL2_GROUP"/>
      <sheetName val="Date"/>
      <sheetName val="Main"/>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2)"/>
      <sheetName val="งบกำไรฯ_48(3)"/>
      <sheetName val="สินค้า-สุรา48(1)"/>
      <sheetName val="สินค้า-เบียร์48(2)"/>
      <sheetName val="สินค้า-อื่นๆ48(3)"/>
      <sheetName val="ทั่วไป"/>
      <sheetName val="นโยบาย"/>
      <sheetName val="ค่าใช้จ่าย"/>
      <sheetName val="งบกำไรฯ_48_(M1)"/>
      <sheetName val="งบกำไรฯ_48_(M2)"/>
      <sheetName val="S-5"/>
      <sheetName val="งบกำไรฯ_48_(M1)1"/>
      <sheetName val="งบกำไรฯ_48_(M2)1"/>
      <sheetName val="งบกำไรฯ_48_(M1)2"/>
      <sheetName val="งบกำไรฯ_48_(M2)2"/>
      <sheetName val="เครื่องตกแต่ง"/>
      <sheetName val="อาคาร"/>
      <sheetName val="BSLA"/>
      <sheetName val="DataSheet"/>
      <sheetName val="Utility"/>
      <sheetName val="cost"/>
      <sheetName val="code_G1"/>
      <sheetName val="Data_Sheet1"/>
      <sheetName val="CPT_ﾃﾞｰﾀ1"/>
      <sheetName val="Company_Info"/>
      <sheetName val="CA_Comp"/>
      <sheetName val="10_25"/>
      <sheetName val="0-Basics"/>
      <sheetName val="LookupTable"/>
      <sheetName val="MCS_P&amp;L_By_Sub_ USD"/>
      <sheetName val="Marshal"/>
      <sheetName val="part-import"/>
      <sheetName val="part-local"/>
      <sheetName val="cho"/>
      <sheetName val="fac"/>
      <sheetName val="HOF"/>
      <sheetName val="mal"/>
      <sheetName val="mang"/>
      <sheetName val="Produced Products"/>
      <sheetName val="Data2009"/>
      <sheetName val="Use"/>
      <sheetName val="Qty Produce(Case)"/>
      <sheetName val="PRICE(Link)"/>
      <sheetName val="TONGKE3p "/>
      <sheetName val="TDTKP"/>
      <sheetName val="ThongSo"/>
      <sheetName val="CT Thang Mo"/>
      <sheetName val="CT  PL"/>
      <sheetName val="ActSheetList"/>
      <sheetName val="PL_SUM_NEW__PF7"/>
      <sheetName val="PROFIT_96-99_new7"/>
      <sheetName val="PROFIT_96-99_old7"/>
      <sheetName val="PL___ผลงานใหม่7"/>
      <sheetName val="PL___ผลงานใหม่รวม7"/>
      <sheetName val="PL___ผลงานใหม่_(3)7"/>
      <sheetName val="PL___????????????5"/>
      <sheetName val="group-C2001_ADD5"/>
      <sheetName val="input_data4"/>
      <sheetName val="10-1_Media4"/>
      <sheetName val="code_G2"/>
      <sheetName val="Data_Sheet2"/>
      <sheetName val="CPT_ﾃﾞｰﾀ2"/>
      <sheetName val="สอน_05(Gasoline)Vobs(มิถุนายน)1"/>
      <sheetName val="RUN_OFF1"/>
      <sheetName val="Company_Info1"/>
      <sheetName val="CA_Comp1"/>
      <sheetName val="PL_______________2"/>
      <sheetName val="10_251"/>
      <sheetName val="N-4_Patent_right2"/>
      <sheetName val="Summary_(full)7"/>
      <sheetName val="Summary_(12_mth_fwd)7"/>
      <sheetName val="Detail_P&amp;L_Tower_A_รวม__87"/>
      <sheetName val="Base_Rental7"/>
      <sheetName val="Service_Charge7"/>
      <sheetName val="Common_Service7"/>
      <sheetName val="Lease_Supporting7"/>
      <sheetName val="Down_Time7"/>
      <sheetName val="Leasing_Comm7"/>
      <sheetName val="Utility_Rev_&amp;_Cost7"/>
      <sheetName val="Other_Income7"/>
      <sheetName val="Expense_Budget_20067"/>
      <sheetName val="TrialBalance_Q3-20022"/>
      <sheetName val="TB_as_of_Sep_20021"/>
      <sheetName val="BS_ATTACH1"/>
      <sheetName val="_IB-PL-YTD1"/>
      <sheetName val="Assignment_2020"/>
      <sheetName val="SAD2019_"/>
      <sheetName val="Qty_Produce(Case)"/>
      <sheetName val="TONGKE3p_"/>
      <sheetName val="Sale_Oct'06_7"/>
      <sheetName val="List_Data4"/>
      <sheetName val="Sales_Summary_For_Bu4"/>
      <sheetName val="Exchange_Rate7"/>
      <sheetName val="001_Warren7"/>
      <sheetName val="002_Evendale_Plant7"/>
      <sheetName val="002-1_Evendale_HQ7"/>
      <sheetName val="003_Rocklin7"/>
      <sheetName val="004_Odenton7"/>
      <sheetName val="005_Atlanta7"/>
      <sheetName val="006_Dallas7"/>
      <sheetName val="007_INDIANAPOLIS7"/>
      <sheetName val="008_Mt__BETHEL7"/>
      <sheetName val="010_QUEBEC7"/>
      <sheetName val="012_PUERTO_RICO7"/>
      <sheetName val="013_MEXICO_CITY7"/>
      <sheetName val="014_SAN_BERNARDO7"/>
      <sheetName val="016_NEWTON7"/>
      <sheetName val="017_NORTH_SHIELDS7"/>
      <sheetName val="018_GALDAKAO7"/>
      <sheetName val="018A_GALDAKO_WH7"/>
      <sheetName val="019_ALBAL7"/>
      <sheetName val="020_QUILAN_HPL7"/>
      <sheetName val="020A_QUILAN_PLATE7"/>
      <sheetName val="021_LOGNES7"/>
      <sheetName val="022_ST_AVOLD7"/>
      <sheetName val="023_PERSTORP7"/>
      <sheetName val="024_PERSTORP7"/>
      <sheetName val="025_TAASTRUP7"/>
      <sheetName val="026_NESBRU7"/>
      <sheetName val="029_OUBEIJERLAND7"/>
      <sheetName val="030_WARSAW7"/>
      <sheetName val="031_BANGKOK7"/>
      <sheetName val="032_SAMUTPRAKARN7"/>
      <sheetName val="033_SHANGHAI7"/>
      <sheetName val="034_SHANGHAI7"/>
      <sheetName val="035_HONG_KONG7"/>
      <sheetName val="036_HSINFENG7"/>
      <sheetName val="037_TIAPEI7"/>
      <sheetName val="038_SEOUL7"/>
      <sheetName val="039_SINGAPORE7"/>
      <sheetName val="040_SELANGER7"/>
      <sheetName val="Wkgs_BS_Lead1"/>
      <sheetName val="EL_COA"/>
      <sheetName val="PL_v_Forecast_ALL"/>
      <sheetName val="PL_v_Forecast"/>
      <sheetName val="งบกำไรฯ_48_(M1)3"/>
      <sheetName val="งบกำไรฯ_48_(M2)3"/>
      <sheetName val="P_6"/>
      <sheetName val="Plant&amp;SLOC"/>
      <sheetName val="MTP"/>
      <sheetName val="Country"/>
      <sheetName val="gVL"/>
      <sheetName val="twc-d"/>
      <sheetName val="B1"/>
      <sheetName val="P&amp;L"/>
      <sheetName val="EFR30696"/>
      <sheetName val="库存.外购原料"/>
      <sheetName val="#REF!"/>
      <sheetName val="CHITIET"/>
      <sheetName val="fg-issued"/>
      <sheetName val="tttram"/>
      <sheetName val="外销明细帐"/>
      <sheetName val="Calendar"/>
      <sheetName val="CC"/>
      <sheetName val="DD"/>
      <sheetName val="AS"/>
      <sheetName val="INDEX"/>
      <sheetName val="RE-Mo"/>
      <sheetName val="RE-Qt"/>
      <sheetName val="CompanyA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S7">
            <v>244642</v>
          </cell>
        </row>
      </sheetData>
      <sheetData sheetId="78">
        <row r="7">
          <cell r="S7">
            <v>244642</v>
          </cell>
        </row>
      </sheetData>
      <sheetData sheetId="79">
        <row r="7">
          <cell r="S7">
            <v>244642</v>
          </cell>
        </row>
      </sheetData>
      <sheetData sheetId="80"/>
      <sheetData sheetId="81">
        <row r="7">
          <cell r="S7">
            <v>244642</v>
          </cell>
        </row>
      </sheetData>
      <sheetData sheetId="82">
        <row r="7">
          <cell r="S7">
            <v>244642</v>
          </cell>
        </row>
      </sheetData>
      <sheetData sheetId="83">
        <row r="7">
          <cell r="S7">
            <v>244642</v>
          </cell>
        </row>
      </sheetData>
      <sheetData sheetId="84"/>
      <sheetData sheetId="85"/>
      <sheetData sheetId="86">
        <row r="7">
          <cell r="S7">
            <v>244642</v>
          </cell>
        </row>
      </sheetData>
      <sheetData sheetId="87">
        <row r="7">
          <cell r="S7">
            <v>244642</v>
          </cell>
        </row>
      </sheetData>
      <sheetData sheetId="88"/>
      <sheetData sheetId="89">
        <row r="7">
          <cell r="S7">
            <v>244642</v>
          </cell>
        </row>
      </sheetData>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row r="7">
          <cell r="S7">
            <v>244642</v>
          </cell>
        </row>
      </sheetData>
      <sheetData sheetId="100">
        <row r="7">
          <cell r="S7">
            <v>244642</v>
          </cell>
        </row>
      </sheetData>
      <sheetData sheetId="101"/>
      <sheetData sheetId="102"/>
      <sheetData sheetId="103"/>
      <sheetData sheetId="104">
        <row r="7">
          <cell r="S7">
            <v>244642</v>
          </cell>
        </row>
      </sheetData>
      <sheetData sheetId="105">
        <row r="7">
          <cell r="S7">
            <v>244642</v>
          </cell>
        </row>
      </sheetData>
      <sheetData sheetId="106">
        <row r="7">
          <cell r="S7">
            <v>244642</v>
          </cell>
        </row>
      </sheetData>
      <sheetData sheetId="107"/>
      <sheetData sheetId="108"/>
      <sheetData sheetId="109">
        <row r="7">
          <cell r="S7">
            <v>244642</v>
          </cell>
        </row>
      </sheetData>
      <sheetData sheetId="110"/>
      <sheetData sheetId="111">
        <row r="7">
          <cell r="S7">
            <v>244642</v>
          </cell>
        </row>
      </sheetData>
      <sheetData sheetId="112">
        <row r="7">
          <cell r="S7">
            <v>244642</v>
          </cell>
        </row>
      </sheetData>
      <sheetData sheetId="113"/>
      <sheetData sheetId="114"/>
      <sheetData sheetId="115"/>
      <sheetData sheetId="116"/>
      <sheetData sheetId="117"/>
      <sheetData sheetId="118"/>
      <sheetData sheetId="119"/>
      <sheetData sheetId="120"/>
      <sheetData sheetId="121" refreshError="1"/>
      <sheetData sheetId="122">
        <row r="7">
          <cell r="S7">
            <v>244642</v>
          </cell>
        </row>
      </sheetData>
      <sheetData sheetId="123"/>
      <sheetData sheetId="124"/>
      <sheetData sheetId="125"/>
      <sheetData sheetId="126"/>
      <sheetData sheetId="127"/>
      <sheetData sheetId="128"/>
      <sheetData sheetId="129"/>
      <sheetData sheetId="130"/>
      <sheetData sheetId="131"/>
      <sheetData sheetId="132"/>
      <sheetData sheetId="133">
        <row r="7">
          <cell r="S7">
            <v>244642</v>
          </cell>
        </row>
      </sheetData>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6">
          <cell r="D6" t="str">
            <v>Account #</v>
          </cell>
        </row>
      </sheetData>
      <sheetData sheetId="268"/>
      <sheetData sheetId="269">
        <row r="1">
          <cell r="A1" t="str">
            <v>RPM Aqua Park Co., Ltd.</v>
          </cell>
        </row>
      </sheetData>
      <sheetData sheetId="270">
        <row r="2">
          <cell r="H2" t="str">
            <v>Prepared by ……..Date……...….</v>
          </cell>
        </row>
      </sheetData>
      <sheetData sheetId="271"/>
      <sheetData sheetId="272">
        <row r="3">
          <cell r="B3" t="str">
            <v>as at 31 March 2020</v>
          </cell>
        </row>
      </sheetData>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ow r="1">
          <cell r="A1" t="str">
            <v>BRL</v>
          </cell>
        </row>
      </sheetData>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ow r="1">
          <cell r="A1" t="str">
            <v>BRL</v>
          </cell>
        </row>
      </sheetData>
      <sheetData sheetId="347">
        <row r="1">
          <cell r="A1" t="str">
            <v>BRL</v>
          </cell>
        </row>
      </sheetData>
      <sheetData sheetId="348">
        <row r="1">
          <cell r="A1" t="str">
            <v>BRL</v>
          </cell>
        </row>
      </sheetData>
      <sheetData sheetId="349">
        <row r="1">
          <cell r="A1" t="str">
            <v>BRL</v>
          </cell>
        </row>
      </sheetData>
      <sheetData sheetId="350">
        <row r="1">
          <cell r="A1" t="str">
            <v>BRL</v>
          </cell>
        </row>
      </sheetData>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
          <cell r="A1" t="str">
            <v>BRL</v>
          </cell>
        </row>
      </sheetData>
      <sheetData sheetId="383">
        <row r="1">
          <cell r="A1" t="str">
            <v>BRL</v>
          </cell>
        </row>
      </sheetData>
      <sheetData sheetId="384">
        <row r="1">
          <cell r="A1" t="str">
            <v>BRL</v>
          </cell>
        </row>
      </sheetData>
      <sheetData sheetId="385">
        <row r="1">
          <cell r="A1" t="str">
            <v>BRL</v>
          </cell>
        </row>
      </sheetData>
      <sheetData sheetId="386">
        <row r="1">
          <cell r="A1" t="str">
            <v>BRL</v>
          </cell>
        </row>
      </sheetData>
      <sheetData sheetId="387">
        <row r="1">
          <cell r="A1" t="str">
            <v>BRL</v>
          </cell>
        </row>
      </sheetData>
      <sheetData sheetId="388">
        <row r="1">
          <cell r="A1" t="str">
            <v>BRL</v>
          </cell>
        </row>
      </sheetData>
      <sheetData sheetId="389">
        <row r="1">
          <cell r="A1" t="str">
            <v>BRL</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1">
          <cell r="A1" t="str">
            <v>BRL</v>
          </cell>
        </row>
      </sheetData>
      <sheetData sheetId="422">
        <row r="1">
          <cell r="A1" t="str">
            <v>BRL</v>
          </cell>
        </row>
      </sheetData>
      <sheetData sheetId="423">
        <row r="1">
          <cell r="A1" t="str">
            <v>BRL</v>
          </cell>
        </row>
      </sheetData>
      <sheetData sheetId="424">
        <row r="1">
          <cell r="A1" t="str">
            <v>BRL</v>
          </cell>
        </row>
      </sheetData>
      <sheetData sheetId="425">
        <row r="1">
          <cell r="A1" t="str">
            <v>BRL</v>
          </cell>
        </row>
      </sheetData>
      <sheetData sheetId="426">
        <row r="1">
          <cell r="A1" t="str">
            <v>BRL</v>
          </cell>
        </row>
      </sheetData>
      <sheetData sheetId="427">
        <row r="1">
          <cell r="A1" t="str">
            <v>BRL</v>
          </cell>
        </row>
      </sheetData>
      <sheetData sheetId="428">
        <row r="1">
          <cell r="A1" t="str">
            <v>BRL</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
          <cell r="A1" t="str">
            <v>BRL</v>
          </cell>
        </row>
      </sheetData>
      <sheetData sheetId="461">
        <row r="1">
          <cell r="A1" t="str">
            <v>BRL</v>
          </cell>
        </row>
      </sheetData>
      <sheetData sheetId="462">
        <row r="1">
          <cell r="A1" t="str">
            <v>BRL</v>
          </cell>
        </row>
      </sheetData>
      <sheetData sheetId="463">
        <row r="1">
          <cell r="A1" t="str">
            <v>BRL</v>
          </cell>
        </row>
      </sheetData>
      <sheetData sheetId="464">
        <row r="1">
          <cell r="A1" t="str">
            <v>BRL</v>
          </cell>
        </row>
      </sheetData>
      <sheetData sheetId="465">
        <row r="1">
          <cell r="A1" t="str">
            <v>BRL</v>
          </cell>
        </row>
      </sheetData>
      <sheetData sheetId="466">
        <row r="1">
          <cell r="A1" t="str">
            <v>BRL</v>
          </cell>
        </row>
      </sheetData>
      <sheetData sheetId="467">
        <row r="1">
          <cell r="A1" t="str">
            <v>BRL</v>
          </cell>
        </row>
      </sheetData>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ow r="1">
          <cell r="A1" t="str">
            <v>BRL</v>
          </cell>
        </row>
      </sheetData>
      <sheetData sheetId="500">
        <row r="1">
          <cell r="A1" t="str">
            <v>BRL</v>
          </cell>
        </row>
      </sheetData>
      <sheetData sheetId="501">
        <row r="1">
          <cell r="A1" t="str">
            <v>BRL</v>
          </cell>
        </row>
      </sheetData>
      <sheetData sheetId="502">
        <row r="1">
          <cell r="A1" t="str">
            <v>BRL</v>
          </cell>
        </row>
      </sheetData>
      <sheetData sheetId="503">
        <row r="1">
          <cell r="A1" t="str">
            <v>BRL</v>
          </cell>
        </row>
      </sheetData>
      <sheetData sheetId="504">
        <row r="1">
          <cell r="A1" t="str">
            <v>BRL</v>
          </cell>
        </row>
      </sheetData>
      <sheetData sheetId="505">
        <row r="1">
          <cell r="A1" t="str">
            <v>BRL</v>
          </cell>
        </row>
      </sheetData>
      <sheetData sheetId="506">
        <row r="1">
          <cell r="A1" t="str">
            <v>BRL</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ow r="1">
          <cell r="A1" t="str">
            <v>BRL</v>
          </cell>
        </row>
      </sheetData>
      <sheetData sheetId="539">
        <row r="1">
          <cell r="A1" t="str">
            <v>BRL</v>
          </cell>
        </row>
      </sheetData>
      <sheetData sheetId="540">
        <row r="1">
          <cell r="A1" t="str">
            <v>BRL</v>
          </cell>
        </row>
      </sheetData>
      <sheetData sheetId="541">
        <row r="1">
          <cell r="A1" t="str">
            <v>BRL</v>
          </cell>
        </row>
      </sheetData>
      <sheetData sheetId="542">
        <row r="1">
          <cell r="A1" t="str">
            <v>BRL</v>
          </cell>
        </row>
      </sheetData>
      <sheetData sheetId="543">
        <row r="1">
          <cell r="A1" t="str">
            <v>BRL</v>
          </cell>
        </row>
      </sheetData>
      <sheetData sheetId="544">
        <row r="1">
          <cell r="A1" t="str">
            <v>BRL</v>
          </cell>
        </row>
      </sheetData>
      <sheetData sheetId="545">
        <row r="1">
          <cell r="A1" t="str">
            <v>BRL</v>
          </cell>
        </row>
      </sheetData>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1">
          <cell r="A1" t="str">
            <v>BRL</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sheetData sheetId="667"/>
      <sheetData sheetId="668" refreshError="1"/>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sheetData sheetId="710"/>
      <sheetData sheetId="711">
        <row r="7">
          <cell r="S7">
            <v>244642</v>
          </cell>
        </row>
      </sheetData>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ow r="1">
          <cell r="A1" t="str">
            <v>BRL</v>
          </cell>
        </row>
      </sheetData>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 sheetId="5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 val="Assum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Variables"/>
      <sheetName val="IMQ-001"/>
      <sheetName val="LEGAL GUJ"/>
      <sheetName val="คีย์ข้อมูลรายละเอียดต่างๆ"/>
      <sheetName val="MP account"/>
      <sheetName val="MA"/>
      <sheetName val="P2対D1"/>
      <sheetName val="Trial Balance"/>
      <sheetName val="Ex_Rate"/>
      <sheetName val="Group"/>
      <sheetName val="DF"/>
      <sheetName val="YTD Data"/>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 val="CompanyList"/>
      <sheetName val="Basic_Information"/>
      <sheetName val="Detail-Sep"/>
      <sheetName val="Prft&amp;Loss"/>
      <sheetName val="FIN TB_SI"/>
      <sheetName val="S&amp;S BGT"/>
      <sheetName val="Value"/>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ESM ver2"/>
      <sheetName val="RECY"/>
      <sheetName val="สำนักงาน"/>
      <sheetName val="DC"/>
      <sheetName val="DG"/>
      <sheetName val="DFA"/>
      <sheetName val="DI"/>
      <sheetName val="DRE - LUCRO"/>
      <sheetName val="EQ4NTV"/>
      <sheetName val="Param"/>
      <sheetName val="LookUp"/>
      <sheetName val="M.1"/>
      <sheetName val="data"/>
      <sheetName val="A"/>
      <sheetName val="NBCA_2001_Completed"/>
      <sheetName val="10-1 Media"/>
      <sheetName val="10-cut"/>
      <sheetName val="ACTUAL_CurYear"/>
      <sheetName val="PRM"/>
      <sheetName val="PS-1995"/>
      <sheetName val="Base Info"/>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17">
          <cell r="D17">
            <v>30</v>
          </cell>
        </row>
      </sheetData>
      <sheetData sheetId="49">
        <row r="17">
          <cell r="D17">
            <v>30</v>
          </cell>
        </row>
      </sheetData>
      <sheetData sheetId="50">
        <row r="17">
          <cell r="D17">
            <v>30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17">
          <cell r="D17">
            <v>30</v>
          </cell>
        </row>
      </sheetData>
      <sheetData sheetId="105">
        <row r="17">
          <cell r="D17">
            <v>30</v>
          </cell>
        </row>
      </sheetData>
      <sheetData sheetId="106"/>
      <sheetData sheetId="107">
        <row r="17">
          <cell r="D17">
            <v>30</v>
          </cell>
        </row>
      </sheetData>
      <sheetData sheetId="108"/>
      <sheetData sheetId="109">
        <row r="17">
          <cell r="D17">
            <v>30</v>
          </cell>
        </row>
      </sheetData>
      <sheetData sheetId="110"/>
      <sheetData sheetId="111">
        <row r="17">
          <cell r="D17">
            <v>30</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L00457-USD"/>
      <sheetName val="516"/>
      <sheetName val="RJE"/>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786"/>
      <sheetName val="CST1198"/>
      <sheetName val="JE9801"/>
      <sheetName val="CUSTOMER"/>
      <sheetName val="213100"/>
      <sheetName val="925"/>
      <sheetName val="Allocate96-98"/>
      <sheetName val="CDT coating,salvage was"/>
      <sheetName val="co"/>
      <sheetName val="stat local"/>
      <sheetName val="wip"/>
      <sheetName val="Asset Class"/>
      <sheetName val="Breakeven Analysis"/>
      <sheetName val="group"/>
      <sheetName val="JUNE"/>
      <sheetName val="ADM_A"/>
      <sheetName val="JUNE1"/>
      <sheetName val="Admin"/>
      <sheetName val="CDC"/>
      <sheetName val="Estate"/>
      <sheetName val="Fire"/>
      <sheetName val="Guest"/>
      <sheetName val="Medical"/>
      <sheetName val="PR"/>
      <sheetName val="PRE"/>
      <sheetName val="Secutiry"/>
      <sheetName val="Waste"/>
      <sheetName val="Y2K cashflow"/>
      <sheetName val="Raw Material"/>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Data"/>
      <sheetName val="Manufacturability"/>
      <sheetName val="CODE,NAME"/>
      <sheetName val="Comsole"/>
      <sheetName val="CRITERIA1"/>
      <sheetName val="55435-0D060"/>
      <sheetName val="55436-0D060"/>
      <sheetName val="BOM 043L,351L,299L"/>
      <sheetName val="C-LOAD(L-FACTORY.)"/>
      <sheetName val="summary"/>
      <sheetName val="covere"/>
      <sheetName val="外気負荷"/>
      <sheetName val="ค่าวัสดุ"/>
      <sheetName val="SH-E"/>
      <sheetName val="SH-C"/>
      <sheetName val="Purchase Order1"/>
      <sheetName val="Defect Report(M&amp;E)"/>
      <sheetName val="EXF"/>
      <sheetName val="TABLES"/>
      <sheetName val="建築代価"/>
      <sheetName val="Code"/>
      <sheetName val="Price per model"/>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SAN_REDUCED_1"/>
      <sheetName val="DETAIL_"/>
      <sheetName val="C-LOAD(L-FACTORY_)"/>
      <sheetName val="Customize_Your_Purchase_Order1"/>
      <sheetName val="Purchase_Order1"/>
      <sheetName val="AutoOpen_Stub_Data1"/>
      <sheetName val="Intl_Data_Table1"/>
      <sheetName val="SAN_REDUCED_11"/>
      <sheetName val="DETAIL_1"/>
      <sheetName val="C-LOAD(L-FACTORY_)1"/>
      <sheetName val="Customize_Your_Purchase_Order2"/>
      <sheetName val="Purchase_Order2"/>
      <sheetName val="AutoOpen_Stub_Data2"/>
      <sheetName val="Intl_Data_Table2"/>
      <sheetName val="SAN_REDUCED_12"/>
      <sheetName val="DETAIL_2"/>
      <sheetName val="C-LOAD(L-FACTORY_)2"/>
      <sheetName val="Currency Rate"/>
      <sheetName val="BQ-E20-02(Rp)"/>
      <sheetName val="Intro"/>
      <sheetName val="Template"/>
      <sheetName val="Variables"/>
      <sheetName val="Purchase_Order11"/>
      <sheetName val="SOURCE"/>
      <sheetName val="Report"/>
      <sheetName val="Book 1 Summary"/>
      <sheetName val="Total"/>
      <sheetName val="sort2"/>
      <sheetName val="PO(Thai)"/>
      <sheetName val="ARM 39C "/>
      <sheetName val="n"/>
      <sheetName val="Customer"/>
      <sheetName val="ProductName"/>
      <sheetName val="FS(E)"/>
      <sheetName val="รายละเอียดเสาเข็มที่ใช้แต่ละแบบ"/>
      <sheetName val="DailyInput"/>
      <sheetName val="2006"/>
      <sheetName val="Sheet2"/>
      <sheetName val="COMP"/>
      <sheetName val="2.1.1Take pipe"/>
      <sheetName val="2.1.2Take Copper Pipe"/>
      <sheetName val="COA-17"/>
      <sheetName val="C-18"/>
      <sheetName val="Main Summary"/>
      <sheetName val="AC"/>
      <sheetName val="일위대가목차"/>
      <sheetName val="IMV"/>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 val="WConso YE19"/>
      <sheetName val="Breakdown"/>
      <sheetName val="PT"/>
      <sheetName val="note_defect"/>
      <sheetName val="3. Effect By Month"/>
      <sheetName val="Machine2,3'04"/>
      <sheetName val="Register_Local"/>
      <sheetName val="Allocate96-98"/>
      <sheetName val="รวมราคาทั้งสิ้น"/>
      <sheetName val="Database"/>
      <sheetName val="Output"/>
      <sheetName val="Data3"/>
      <sheetName val="วงเครดิต 3"/>
      <sheetName val="description"/>
      <sheetName val="FF-3"/>
      <sheetName val="IP標時xls"/>
      <sheetName val="Parameters"/>
      <sheetName val="Fagor04-A3112e"/>
      <sheetName val="112200-Y08"/>
      <sheetName val="1.Basic Data"/>
      <sheetName val="10. Tax basis Balance Sheet"/>
      <sheetName val="3. TAX WS 23"/>
      <sheetName val="5.Tax losses and credits expiry"/>
      <sheetName val="2. Tax WS 82"/>
      <sheetName val="Index"/>
      <sheetName val="Data2"/>
      <sheetName val="Sales"/>
      <sheetName val="ﾕｰｻﾞｰ設定"/>
      <sheetName val="10-1 Media"/>
      <sheetName val="10-cut"/>
      <sheetName val="MOULD"/>
      <sheetName val="Cost_Categories"/>
      <sheetName val="Cost Data"/>
      <sheetName val="Material"/>
      <sheetName val="Waterg"/>
      <sheetName val="A1.2"/>
      <sheetName val="코드관리"/>
      <sheetName val="Interial"/>
      <sheetName val="DETAIL"/>
      <sheetName val="#REF"/>
      <sheetName val="BUR4-Rd"/>
      <sheetName val="BUR3-DrnRC"/>
      <sheetName val="SPT vs PHI"/>
      <sheetName val="노무비"/>
      <sheetName val="GAAP Pru"/>
      <sheetName val="Currency"/>
      <sheetName val="Ceil."/>
      <sheetName val="งานภายนอก"/>
      <sheetName val="Paint."/>
      <sheetName val="Roof"/>
      <sheetName val="Struc."/>
      <sheetName val="SanFix"/>
      <sheetName val="Wall"/>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EFR30696"/>
      <sheetName val="main sum (hotel &amp; residences)"/>
      <sheetName val="ตารางส่วนลด EE."/>
      <sheetName val="bk unit rate"/>
      <sheetName val="STMspry"/>
      <sheetName val="PsychroData"/>
      <sheetName val="21"/>
      <sheetName val="inWords"/>
      <sheetName val="Customize_Your_Purchase_Order6"/>
      <sheetName val="Purchase_Order6"/>
      <sheetName val="Sch  3"/>
      <sheetName val="Equipment"/>
      <sheetName val="unitcost"/>
      <sheetName val="402"/>
      <sheetName val="sheetNO"/>
      <sheetName val="Assumptions"/>
      <sheetName val="FORM6"/>
      <sheetName val="FORM8(1)"/>
      <sheetName val="FORM1"/>
      <sheetName val="Employee"/>
      <sheetName val="table"/>
      <sheetName val="Sale 0407"/>
      <sheetName val="Account"/>
      <sheetName val="JOB_FO"/>
      <sheetName val="Table Master"/>
      <sheetName val="HYO"/>
      <sheetName val="PASTE N CUT"/>
      <sheetName val="Sheet1 (2)"/>
      <sheetName val="Amortization Table"/>
      <sheetName val="ExRates"/>
      <sheetName val="Sheet1 _2_"/>
      <sheetName val="Sheet5"/>
      <sheetName val="Sheet3"/>
      <sheetName val="รวม"/>
      <sheetName val="HTP"/>
      <sheetName val="Indicator"/>
      <sheetName val="NAME"/>
      <sheetName val="2. TB-VT-2012"/>
      <sheetName val="4. RE"/>
      <sheetName val="Drop_list"/>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SH-A"/>
      <sheetName val="stair"/>
      <sheetName val="footing"/>
      <sheetName val="Manpower"/>
      <sheetName val="status"/>
      <sheetName val="ราคาต่ำสุด-721"/>
      <sheetName val="Attendance配合费"/>
      <sheetName val="ELIM"/>
      <sheetName val="K-5"/>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10150001"/>
      <sheetName val="ACTABLE"/>
      <sheetName val="COMMON"/>
      <sheetName val="ytd"/>
      <sheetName val="TB_GEN"/>
      <sheetName val="Loan Amortization Schedule"/>
      <sheetName val="Budget 2008"/>
      <sheetName val="Phase 2 project"/>
      <sheetName val="INPUTS2 "/>
      <sheetName val="MILESTONE_BOQ306-Q406"/>
      <sheetName val="DecTopAgedPvt"/>
      <sheetName val="DCD Kits"/>
      <sheetName val="configuration"/>
      <sheetName val="Data Sheet"/>
      <sheetName val="1-C,D"/>
      <sheetName val="200-110"/>
      <sheetName val="งบการเงิน"/>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เพิ่มข้อมูลe-Pro"/>
      <sheetName val="ข้อมูลรหัสลูกค้า-องค์กร"/>
      <sheetName val="ข้อมูลหน่วยงาน-เเผนก"/>
      <sheetName val="Cert1"/>
      <sheetName val="2nd"/>
      <sheetName val="A1_2"/>
      <sheetName val="_Sample_request_(JC41-00834A)_-"/>
      <sheetName val="GAAP_Pru"/>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LpC"/>
      <sheetName val="Form"/>
      <sheetName val="Structure"/>
      <sheetName val="Artisan一类材料进度表-丽萍更新"/>
      <sheetName val="中日程"/>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MA"/>
      <sheetName val=" ACE_Purchase Order1_AutoOpen S"/>
      <sheetName val=" ACE_Purchase Order1_Customize "/>
      <sheetName val=" ACE_Purchase Order1_Purchase O"/>
      <sheetName val=" ACE_Purchase Order1_Macros"/>
      <sheetName val=" ACE_Purchase Order1_ATW"/>
      <sheetName val=" ACE_Purchase Order1_Lock"/>
      <sheetName val=" ACE_Purchase Order1_Intl Data "/>
      <sheetName val=" ACE_Purchase Order1_TemplateIn"/>
      <sheetName val=" ACE_Purchase Order1_DETAIL "/>
      <sheetName val=" ACE_Purchase Order1_Data"/>
      <sheetName val=" ACE_Purchase Order1_SAN REDUCE"/>
      <sheetName val=" ACE_Purchase Order1_List"/>
      <sheetName val=" ACE_Purchase Order1_Boq(1)"/>
      <sheetName val=" ACE_Purchase Order1_SH-D"/>
      <sheetName val=" ACE_Purchase Order1_SH-G"/>
      <sheetName val=" ACE_Purchase Order1_外気負荷"/>
      <sheetName val=" ACE_Purchase Order1_ค่าวัสดุ"/>
      <sheetName val=" ACE_Purchase Order1_C-LOAD(L-F"/>
      <sheetName val=" ACE_Purchase Order1_SH-E"/>
      <sheetName val=" ACE_Purchase Order1_SH-C"/>
      <sheetName val=" ACE_Purchase Order1_summary"/>
      <sheetName val=" ACE_Purchase Order1_covere"/>
      <sheetName val=" ACE_Purchase Order1_SOR"/>
      <sheetName val=" ACE_Purchase Order1_040"/>
      <sheetName val=" ACE_Purchase Order1_060"/>
      <sheetName val=" ACE_Purchase Order1_SILICATE"/>
      <sheetName val=" ACE_Purchase Order1_Defect Rep"/>
      <sheetName val=" ACE_Purchase Order1_A กลาง"/>
      <sheetName val=" ACE_Purchase Order1_A กลาง เกส"/>
      <sheetName val=" ACE_Purchase Order1_A แฝด"/>
      <sheetName val=" ACE_Purchase Order1_A ริม"/>
      <sheetName val=" ACE_Purchase Order1_B กลาง"/>
      <sheetName val=" ACE_Purchase Order1_B ริม"/>
      <sheetName val=" ACE_Purchase Order1_B แฝด"/>
      <sheetName val=" ACE_Purchase Order1_C กลาง"/>
      <sheetName val=" ACE_Purchase Order1_C ริม"/>
      <sheetName val=" ACE_Purchase Order1_C แฝด"/>
      <sheetName val=" ACE_Purchase Order1_สรุป"/>
      <sheetName val=" ACE_Purchase Order1_เอกสารแนบ"/>
      <sheetName val=" ACE_Purchase Order1_cov-estima"/>
      <sheetName val=" ACE_Purchase Order1_EXF"/>
      <sheetName val=" ACE_Purchase Order1_CODE,NAME"/>
      <sheetName val=" ACE_Purchase Order1_CST1198"/>
      <sheetName val=" ACE_Purchase Order1_Currency R"/>
      <sheetName val=" ACE_Purchase Order1_BQ-E20-02("/>
      <sheetName val=" ACE_Purchase Order1_Code"/>
      <sheetName val=" ACE_Purchase Order1_Price per "/>
      <sheetName val=" ACE_Purchase Order1_建築代価"/>
      <sheetName val=" ACE_Purchase Order1_Intro"/>
      <sheetName val=" ACE_Purchase Order1_Template"/>
      <sheetName val=" ACE_Purchase Order1_Variables"/>
      <sheetName val=" ACE_Purchase Order1_Report"/>
      <sheetName val=" ACE_Purchase Order1_Customize_"/>
      <sheetName val=" ACE_Purchase Order1_Purchase_O"/>
      <sheetName val=" ACE_Purchase Order1_AutoOpen_S"/>
      <sheetName val=" ACE_Purchase Order1_Intl_Data_"/>
      <sheetName val=" ACE_Purchase Order1_DETAIL_"/>
      <sheetName val=" ACE_Purchase Order1_SAN_REDUCE"/>
      <sheetName val=" ACE_Purchase Order1_DETAIL_1"/>
      <sheetName val=" ACE_Purchase Order1_TABLES"/>
      <sheetName val=" ACE_Purchase Order1_SOURCE"/>
      <sheetName val=" ACE_Purchase Order1_Invoice"/>
      <sheetName val=" ACE_Purchase Order1_Sheet1 (3)"/>
      <sheetName val=" ACE_Purchase Order1_APR'09"/>
      <sheetName val=" ACE_Purchase Order1_COMMOND LI"/>
      <sheetName val=" ACE_Purchase Order1_CrEstimate"/>
      <sheetName val=" ACE_Purchase Order1_Nov.'02"/>
      <sheetName val=" ACE_Purchase Order1_Comsole"/>
      <sheetName val=" ACE_Purchase Order1_55435-0D06"/>
      <sheetName val=" ACE_Purchase Order1_55436-0D06"/>
      <sheetName val=" ACE_Purchase Order1_797T輸入部品リス"/>
      <sheetName val=" ACE_Purchase Order1_data list"/>
      <sheetName val=" ACE_Purchase Order1_Plate_Bump"/>
      <sheetName val=" ACE_Purchase Order1_CRITERIA1"/>
      <sheetName val=" ACE_Purchase Order1_ConfigMode"/>
      <sheetName val=" ACE_Purchase Order1_ResourceMo"/>
      <sheetName val="[Purchase Order1]_ACE_Purchas_2"/>
      <sheetName val="[Purchase Order1]_ACE_Purchas_3"/>
      <sheetName val="[Purchase Order1]_ACE_Purchas_4"/>
      <sheetName val="[Purchase Order1]_ACE_Purchas_5"/>
      <sheetName val="[Purchase Order1]_ACE_Purchas_6"/>
      <sheetName val="[Purchase Order1]_ACE_Purchas_7"/>
      <sheetName val="[Purchase Order1]_ACE_Purchas_8"/>
      <sheetName val="[Purchase Order1]_ACE_Purchas_9"/>
      <sheetName val="[Purchase Order1]_ACE_Purcha_10"/>
      <sheetName val="[Purchase Order1]_ACE_Purcha_11"/>
      <sheetName val="[Purchase Order1]_ACE_Purcha_12"/>
      <sheetName val="[Purchase Order1]_ACE_Purcha_13"/>
      <sheetName val="[Purchase Order1]_ACE_Purcha_14"/>
      <sheetName val="[Purchase Order1]_ACE_Purcha_15"/>
      <sheetName val="[Purchase Order1]_ACE_Purcha_16"/>
      <sheetName val="[Purchase Order1]_ACE_Purcha_17"/>
      <sheetName val="[Purchase Order1]_ACE_Purcha_18"/>
      <sheetName val="[Purchase Order1]_ACE_Purcha_19"/>
      <sheetName val="[Purchase Order1]_ACE_Purcha_20"/>
      <sheetName val="[Purchase Order1]_ACE_Purcha_21"/>
      <sheetName val="[Purchase Order1]_ACE_Purcha_22"/>
      <sheetName val="[Purchase Order1]_ACE_Purcha_23"/>
      <sheetName val="[Purchase Order1]_ACE_Purcha_24"/>
      <sheetName val="[Purchase Order1]_ACE_Purcha_25"/>
      <sheetName val="[Purchase Order1]_ACE_Purcha_26"/>
      <sheetName val="[Purchase Order1]_ACE_Purcha_27"/>
      <sheetName val="[Purchase Order1]_ACE_Purcha_28"/>
      <sheetName val="[Purchase Order1]_ACE_Purcha_29"/>
      <sheetName val="[Purchase Order1]_ACE_Purcha_30"/>
      <sheetName val="[Purchase Order1]_ACE_Purcha_31"/>
      <sheetName val="[Purchase Order1]_ACE_Purcha_32"/>
      <sheetName val="[Purchase Order1]_ACE_Purcha_33"/>
      <sheetName val="[Purchase Order1]_ACE_Purcha_34"/>
      <sheetName val="[Purchase Order1]_ACE_Purcha_35"/>
      <sheetName val="[Purchase Order1]_ACE_Purcha_36"/>
      <sheetName val="[Purchase Order1]_ACE_Purcha_37"/>
      <sheetName val="[Purchase Order1]_ACE_Purcha_38"/>
      <sheetName val="[Purchase Order1]_ACE_Purcha_39"/>
      <sheetName val="[Purchase Order1]_ACE_Purcha_40"/>
      <sheetName val="[Purchase Order1]_ACE_Purcha_41"/>
      <sheetName val="[Purchase Order1]_ACE_Purcha_42"/>
      <sheetName val="[Purchase Order1]_ACE_Purcha_43"/>
      <sheetName val="[Purchase Order1]_ACE_Purcha_44"/>
      <sheetName val="[Purchase Order1]_ACE_Purcha_45"/>
      <sheetName val="[Purchase Order1]_ACE_Purcha_46"/>
      <sheetName val="[Purchase Order1]_ACE_Purcha_47"/>
      <sheetName val="[Purchase Order1]_ACE_Purcha_48"/>
      <sheetName val="[Purchase Order1]_ACE_Purcha_49"/>
      <sheetName val="[Purchase Order1]_ACE_Purcha_50"/>
      <sheetName val="[Purchase Order1]_ACE_Purcha_51"/>
      <sheetName val="[Purchase Order1]_ACE_Purcha_52"/>
      <sheetName val="[Purchase Order1]_ACE_Purcha_53"/>
      <sheetName val="[Purchase Order1]_ACE_Purcha_54"/>
      <sheetName val="[Purchase Order1]_ACE_Purcha_55"/>
      <sheetName val="[Purchase Order1]_ACE_Purcha_56"/>
      <sheetName val="[Purchase Order1]_ACE_Purcha_57"/>
      <sheetName val="[Purchase Order1]_ACE_Purcha_58"/>
      <sheetName val="[Purchase Order1]_ACE_Purcha_59"/>
      <sheetName val="[Purchase Order1]_ACE_Purcha_60"/>
      <sheetName val="[Purchase Order1]_ACE_Purcha_61"/>
      <sheetName val="[Purchase Order1]_ACE_Purcha_62"/>
      <sheetName val="[Purchase Order1]_ACE_Purcha_63"/>
      <sheetName val="[Purchase Order1]_ACE_Purcha_64"/>
      <sheetName val="[Purchase Order1]_ACE_Purcha_65"/>
      <sheetName val="[Purchase Order1]_ACE_Purcha_66"/>
      <sheetName val="[Purchase Order1]_ACE_Purcha_67"/>
      <sheetName val="[Purchase Order1]_ACE_Purcha_68"/>
      <sheetName val="[Purchase Order1]_ACE_Purcha_69"/>
      <sheetName val="[Purchase Order1]_ACE_Purcha_70"/>
      <sheetName val="[Purchase Order1]_ACE_Purcha_71"/>
      <sheetName val="[Purchase Order1]_ACE_Purcha_72"/>
      <sheetName val="[Purchase Order1]_ACE_Purcha_73"/>
      <sheetName val="[Purchase Order1]_ACE_Purcha_74"/>
      <sheetName val="[Purchase Order1]_ACE_Purcha_75"/>
      <sheetName val="[Purchase Order1]_ACE_Purcha_76"/>
      <sheetName val="[Purchase Order1]_ACE_Purcha_77"/>
      <sheetName val="[Purchase Order1]_ACE_Purcha_78"/>
      <sheetName val="[Purchase Order1]_ACE_Purcha_79"/>
      <sheetName val="[Purchase Order1]_ACE_Purcha_80"/>
      <sheetName val="[Purchase Order1]_ACE_Purcha_81"/>
      <sheetName val="[Purchase Order1]_ACE_Purcha_82"/>
      <sheetName val="[Purchase Order1]_ACE_Purcha_83"/>
      <sheetName val="[Purchase Order1]_ACE_Purcha_84"/>
      <sheetName val=" ACE_Purchase Order1_ＦＣ～FT"/>
      <sheetName val=" ACE_Purchase Order1_New DYNA"/>
      <sheetName val=" ACE_Purchase Order1_CRITERIA2"/>
      <sheetName val=" ACE_Purchase Order1_PRODUCT MI"/>
      <sheetName val=" ACE_Purchase Order1_BOM 043L,3"/>
      <sheetName val=" ACE_Purchase Order1_DailyInput"/>
      <sheetName val=" ACE_Purchase Order1_ ACE_Purch"/>
      <sheetName val="Daily_Record"/>
      <sheetName val="13  N"/>
      <sheetName val="每日工場數W"/>
      <sheetName val="Dates"/>
      <sheetName val="EPR"/>
      <sheetName val="VSAMS Summary"/>
      <sheetName val="Glossary"/>
      <sheetName val="Contents"/>
      <sheetName val="PT Eng_FY-00"/>
      <sheetName val="Time_Measurement"/>
      <sheetName val="電設"/>
      <sheetName val="cham cong朝のタイムシット"/>
      <sheetName val="Ｃ。Ｃ ca dem夜のタイムシット"/>
      <sheetName val="DSNV　社員メンバー"/>
      <sheetName val="TTDN会社の情報"/>
      <sheetName val="TCa残業"/>
      <sheetName val="Tca dem夜の残業"/>
      <sheetName val="P&amp;L HCM"/>
      <sheetName val="NKChungTu"/>
      <sheetName val="#REF!"/>
      <sheetName val="PL"/>
      <sheetName val="Table_Master"/>
      <sheetName val="PASTE_N_CUT"/>
      <sheetName val="Avensis+d seg  in &amp; out of UK+F"/>
      <sheetName val="DuctWork_Summary"/>
      <sheetName val="Data_Dep1"/>
      <sheetName val="Production_info"/>
      <sheetName val="P-200_Grid"/>
      <sheetName val="Check_C"/>
      <sheetName val="Revised_021099"/>
      <sheetName val="full_pot"/>
      <sheetName val="Project_Data"/>
      <sheetName val="bp_bill"/>
      <sheetName val="Discounted_Cash_Flow"/>
      <sheetName val="DATA_BASE"/>
      <sheetName val="Corp-Eng"/>
      <sheetName val="SthBank"/>
      <sheetName val="UGRNQ"/>
      <sheetName val="HK"/>
      <sheetName val="NZ"/>
      <sheetName val="MT"/>
      <sheetName val="Preston"/>
      <sheetName val="KMC"/>
      <sheetName val="Milperra"/>
      <sheetName val="RATES"/>
      <sheetName val="Project Status Overview"/>
      <sheetName val="Cover Page"/>
      <sheetName val="COST SUM"/>
      <sheetName val="GFA"/>
      <sheetName val="Costmaster"/>
      <sheetName val="Sale_0407"/>
      <sheetName val="Sheet1__2_"/>
      <sheetName val="Sheet1_(2)"/>
      <sheetName val="Amortization_Table"/>
      <sheetName val="วงเครดิต_3"/>
      <sheetName val="Customize_Your_Invoice2"/>
      <sheetName val="Record"/>
      <sheetName val="3-ADJ"/>
      <sheetName val="AKS-1826"/>
      <sheetName val="Pareto 7-2"/>
      <sheetName val="新製品10-3価）"/>
      <sheetName val="Name list"/>
      <sheetName val="ราคาต่อหน่วย"/>
      <sheetName val="ค่าวัสดุ&amp;ค่าแรง"/>
      <sheetName val="สรุป2"/>
      <sheetName val="หมวดที่1"/>
      <sheetName val="Cost"/>
      <sheetName val="Unit Cost ที่ไม่ใช้"/>
      <sheetName val="WACC"/>
      <sheetName val="PRICE_LIST"/>
      <sheetName val="I-slab"/>
      <sheetName val="STAIR-A"/>
      <sheetName val="UKG Graph Regional"/>
      <sheetName val="SH-B"/>
      <sheetName val="UKG All"/>
      <sheetName val="MFA"/>
      <sheetName val="Loan Data"/>
      <sheetName val="95삼성급(본사)"/>
      <sheetName val="START"/>
      <sheetName val="Prm"/>
      <sheetName val="COST_RM_0208"/>
      <sheetName val="Sale_04071"/>
      <sheetName val="Table_Master1"/>
      <sheetName val="PASTE_N_CUT1"/>
      <sheetName val="Sheet1__2_1"/>
      <sheetName val="Sheet1_(2)1"/>
      <sheetName val="Amortization_Table1"/>
      <sheetName val="วงเครดิต_31"/>
      <sheetName val="cham_cong朝のタイムシット"/>
      <sheetName val="Ｃ。Ｃ_ca_dem夜のタイムシット"/>
      <sheetName val="Tca_dem夜の残業"/>
      <sheetName val="P&amp;L_HCM"/>
      <sheetName val="物性"/>
      <sheetName val="Sheet1 _3_"/>
      <sheetName val="OT"/>
      <sheetName val="mnly"/>
      <sheetName val="13__N"/>
      <sheetName val="塗装不良"/>
      <sheetName val="AutoOpen_Stub_Data15"/>
      <sheetName val="Customize_Your_Purchase_Order17"/>
      <sheetName val="Purchase_Order24"/>
      <sheetName val="Intl_Data_Table15"/>
      <sheetName val="Sheet1_(3)11"/>
      <sheetName val="COMMOND_LINE11"/>
      <sheetName val="Nov_'0211"/>
      <sheetName val="data_list11"/>
      <sheetName val="New_DYNA11"/>
      <sheetName val="PRODUCT_MIX_TRUCK11"/>
      <sheetName val="BOM_043L,351L,299L11"/>
      <sheetName val="DETAIL_15"/>
      <sheetName val="C-LOAD(L-FACTORY_)14"/>
      <sheetName val="SAN_REDUCED_114"/>
      <sheetName val="Purchase_Order115"/>
      <sheetName val="Defect_Report(M&amp;E)11"/>
      <sheetName val="Price_per_model11"/>
      <sheetName val="A_กลาง11"/>
      <sheetName val="A_กลาง_เกสร11"/>
      <sheetName val="A_แฝด11"/>
      <sheetName val="A_ริม11"/>
      <sheetName val="B_กลาง11"/>
      <sheetName val="B_ริม11"/>
      <sheetName val="B_แฝด11"/>
      <sheetName val="C_กลาง11"/>
      <sheetName val="C_ริม11"/>
      <sheetName val="C_แฝด11"/>
      <sheetName val="Currency_Rate11"/>
      <sheetName val="Book_1_Summary10"/>
      <sheetName val="ARM_39C_10"/>
      <sheetName val="Customize_Your_Invoice8"/>
      <sheetName val="Sale_04078"/>
      <sheetName val="2_1_1Take_pipe10"/>
      <sheetName val="2_1_2Take_Copper_Pipe10"/>
      <sheetName val="Main_Summary10"/>
      <sheetName val="Order_List10"/>
      <sheetName val="Construction_cost_assumption10"/>
      <sheetName val="JLL_Assumption10"/>
      <sheetName val="Retail_Program&amp;Rev_Assumption10"/>
      <sheetName val="Annual_Production10"/>
      <sheetName val="GAAP_Pru8"/>
      <sheetName val="Fill_this_out_first___10"/>
      <sheetName val="ITB_COST10"/>
      <sheetName val="Direct_Cost10"/>
      <sheetName val="Table_Master8"/>
      <sheetName val="Supplier_Master_IF10"/>
      <sheetName val="PASTE_N_CUT8"/>
      <sheetName val="Buy_vs__Lease_Car10"/>
      <sheetName val="_ELECTRICAL_ROOM_CENTER_xlsx10"/>
      <sheetName val="Income_Statement10"/>
      <sheetName val="Balance_Sheet10"/>
      <sheetName val="Sheet1__2_8"/>
      <sheetName val="Sheet1_(2)8"/>
      <sheetName val="Amortization_Table8"/>
      <sheetName val="วงเครดิต_38"/>
      <sheetName val="Cost_Data10"/>
      <sheetName val="main_sum_(hotel_&amp;_residences)8"/>
      <sheetName val="ตารางส่วนลด_EE_8"/>
      <sheetName val="bk_unit_rate8"/>
      <sheetName val="_Sample_request_(JC41-00834A)_8"/>
      <sheetName val="cham_cong朝のタイムシット7"/>
      <sheetName val="Ｃ。Ｃ_ca_dem夜のタイムシット7"/>
      <sheetName val="Tca_dem夜の残業7"/>
      <sheetName val="P&amp;L_HCM7"/>
      <sheetName val="A1_28"/>
      <sheetName val="SPT_vs_PHI8"/>
      <sheetName val="Sch__38"/>
      <sheetName val="Grand_Summary8"/>
      <sheetName val="Sub_Summary8"/>
      <sheetName val="Hotel_A_type_A8"/>
      <sheetName val="Hotel_A_type_B8"/>
      <sheetName val="Hotel_A_type_C8"/>
      <sheetName val="Hotel_B_type_B8"/>
      <sheetName val="Hotel_B_type_C8"/>
      <sheetName val="Hote_C__type_C8"/>
      <sheetName val="Hotel_A_suite8"/>
      <sheetName val="Gyp_Pavilion8"/>
      <sheetName val="Reception_Pavilion8"/>
      <sheetName val="WC__Reception8"/>
      <sheetName val="Corridor_Hote_A_8"/>
      <sheetName val="Corridor_Hote_B_8"/>
      <sheetName val="Corridor_Hote_C_8"/>
      <sheetName val="Ceil_8"/>
      <sheetName val="Paint_8"/>
      <sheetName val="Struc_8"/>
      <sheetName val="DuctWork_Summary7"/>
      <sheetName val="Data_Dep17"/>
      <sheetName val="Production_info7"/>
      <sheetName val="DATA_BASE7"/>
      <sheetName val="P-200_Grid7"/>
      <sheetName val="Check_C7"/>
      <sheetName val="bp_bill7"/>
      <sheetName val="Discounted_Cash_Flow7"/>
      <sheetName val="Revised_0210997"/>
      <sheetName val="full_pot7"/>
      <sheetName val="Project_Data7"/>
      <sheetName val="3_Cost_Summary_with_classes6"/>
      <sheetName val="VSAMS_Summary6"/>
      <sheetName val="PT_Eng_FY-006"/>
      <sheetName val="13__N6"/>
      <sheetName val="Avensis+d_seg__in_&amp;_out_of_UK+6"/>
      <sheetName val="PRICE_LIST6"/>
      <sheetName val="Bill_No__2_-_Carpark6"/>
      <sheetName val="Loan_Amortization_Schedule7"/>
      <sheetName val="Material_Cost6"/>
      <sheetName val="Ridge_Ventilation6"/>
      <sheetName val="Project_Status_Overview6"/>
      <sheetName val="Cover_Page6"/>
      <sheetName val="COST_SUM6"/>
      <sheetName val="Weekly_CHART6"/>
      <sheetName val="1_Basic_Data6"/>
      <sheetName val="10__Tax_basis_Balance_Sheet6"/>
      <sheetName val="3__TAX_WS_236"/>
      <sheetName val="5_Tax_losses_and_credits_expir6"/>
      <sheetName val="2__Tax_WS_826"/>
      <sheetName val="WConso_YE196"/>
      <sheetName val="10-1_Media6"/>
      <sheetName val="3__Effect_By_Month6"/>
      <sheetName val="Status_Plan6"/>
      <sheetName val="4A-Consume_List_Rev_66"/>
      <sheetName val="In-house_assy_TKD6"/>
      <sheetName val="In-house_assy_TEC6"/>
      <sheetName val="AutoOpen_Stub_Data14"/>
      <sheetName val="Customize_Your_Purchase_Order16"/>
      <sheetName val="Purchase_Order23"/>
      <sheetName val="Intl_Data_Table14"/>
      <sheetName val="Sheet1_(3)10"/>
      <sheetName val="COMMOND_LINE10"/>
      <sheetName val="Nov_'0210"/>
      <sheetName val="data_list10"/>
      <sheetName val="New_DYNA10"/>
      <sheetName val="PRODUCT_MIX_TRUCK10"/>
      <sheetName val="BOM_043L,351L,299L10"/>
      <sheetName val="DETAIL_14"/>
      <sheetName val="C-LOAD(L-FACTORY_)13"/>
      <sheetName val="SAN_REDUCED_113"/>
      <sheetName val="Purchase_Order114"/>
      <sheetName val="Defect_Report(M&amp;E)10"/>
      <sheetName val="Price_per_model10"/>
      <sheetName val="A_กลาง10"/>
      <sheetName val="A_กลาง_เกสร10"/>
      <sheetName val="A_แฝด10"/>
      <sheetName val="A_ริม10"/>
      <sheetName val="B_กลาง10"/>
      <sheetName val="B_ริม10"/>
      <sheetName val="B_แฝด10"/>
      <sheetName val="C_กลาง10"/>
      <sheetName val="C_ริม10"/>
      <sheetName val="C_แฝด10"/>
      <sheetName val="Currency_Rate10"/>
      <sheetName val="Book_1_Summary9"/>
      <sheetName val="ARM_39C_9"/>
      <sheetName val="Customize_Your_Invoice7"/>
      <sheetName val="Sale_04077"/>
      <sheetName val="2_1_1Take_pipe9"/>
      <sheetName val="2_1_2Take_Copper_Pipe9"/>
      <sheetName val="Main_Summary9"/>
      <sheetName val="Order_List9"/>
      <sheetName val="Construction_cost_assumption9"/>
      <sheetName val="JLL_Assumption9"/>
      <sheetName val="Retail_Program&amp;Rev_Assumption9"/>
      <sheetName val="Annual_Production9"/>
      <sheetName val="GAAP_Pru7"/>
      <sheetName val="Fill_this_out_first___9"/>
      <sheetName val="ITB_COST9"/>
      <sheetName val="Direct_Cost9"/>
      <sheetName val="Table_Master7"/>
      <sheetName val="Supplier_Master_IF9"/>
      <sheetName val="PASTE_N_CUT7"/>
      <sheetName val="Buy_vs__Lease_Car9"/>
      <sheetName val="_ELECTRICAL_ROOM_CENTER_xlsx9"/>
      <sheetName val="Income_Statement9"/>
      <sheetName val="Balance_Sheet9"/>
      <sheetName val="Sheet1__2_7"/>
      <sheetName val="Sheet1_(2)7"/>
      <sheetName val="Amortization_Table7"/>
      <sheetName val="วงเครดิต_37"/>
      <sheetName val="Cost_Data9"/>
      <sheetName val="main_sum_(hotel_&amp;_residences)7"/>
      <sheetName val="ตารางส่วนลด_EE_7"/>
      <sheetName val="bk_unit_rate7"/>
      <sheetName val="_Sample_request_(JC41-00834A)_7"/>
      <sheetName val="cham_cong朝のタイムシット6"/>
      <sheetName val="Ｃ。Ｃ_ca_dem夜のタイムシット6"/>
      <sheetName val="Tca_dem夜の残業6"/>
      <sheetName val="P&amp;L_HCM6"/>
      <sheetName val="A1_27"/>
      <sheetName val="SPT_vs_PHI7"/>
      <sheetName val="Sch__37"/>
      <sheetName val="Grand_Summary7"/>
      <sheetName val="Sub_Summary7"/>
      <sheetName val="Hotel_A_type_A7"/>
      <sheetName val="Hotel_A_type_B7"/>
      <sheetName val="Hotel_A_type_C7"/>
      <sheetName val="Hotel_B_type_B7"/>
      <sheetName val="Hotel_B_type_C7"/>
      <sheetName val="Hote_C__type_C7"/>
      <sheetName val="Hotel_A_suite7"/>
      <sheetName val="Gyp_Pavilion7"/>
      <sheetName val="Reception_Pavilion7"/>
      <sheetName val="WC__Reception7"/>
      <sheetName val="Corridor_Hote_A_7"/>
      <sheetName val="Corridor_Hote_B_7"/>
      <sheetName val="Corridor_Hote_C_7"/>
      <sheetName val="Ceil_7"/>
      <sheetName val="Paint_7"/>
      <sheetName val="Struc_7"/>
      <sheetName val="DuctWork_Summary6"/>
      <sheetName val="Data_Dep16"/>
      <sheetName val="Production_info6"/>
      <sheetName val="DATA_BASE6"/>
      <sheetName val="P-200_Grid6"/>
      <sheetName val="Check_C6"/>
      <sheetName val="bp_bill6"/>
      <sheetName val="Discounted_Cash_Flow6"/>
      <sheetName val="Revised_0210996"/>
      <sheetName val="full_pot6"/>
      <sheetName val="Project_Data6"/>
      <sheetName val="3_Cost_Summary_with_classes5"/>
      <sheetName val="VSAMS_Summary5"/>
      <sheetName val="PT_Eng_FY-005"/>
      <sheetName val="13__N5"/>
      <sheetName val="Avensis+d_seg__in_&amp;_out_of_UK+5"/>
      <sheetName val="PRICE_LIST5"/>
      <sheetName val="Bill_No__2_-_Carpark5"/>
      <sheetName val="Loan_Amortization_Schedule6"/>
      <sheetName val="Material_Cost5"/>
      <sheetName val="Ridge_Ventilation5"/>
      <sheetName val="Project_Status_Overview5"/>
      <sheetName val="Cover_Page5"/>
      <sheetName val="COST_SUM5"/>
      <sheetName val="Weekly_CHART5"/>
      <sheetName val="1_Basic_Data5"/>
      <sheetName val="10__Tax_basis_Balance_Sheet5"/>
      <sheetName val="3__TAX_WS_235"/>
      <sheetName val="5_Tax_losses_and_credits_expir5"/>
      <sheetName val="2__Tax_WS_825"/>
      <sheetName val="WConso_YE195"/>
      <sheetName val="10-1_Media5"/>
      <sheetName val="3__Effect_By_Month5"/>
      <sheetName val="Status_Plan5"/>
      <sheetName val="4A-Consume_List_Rev_65"/>
      <sheetName val="In-house_assy_TKD5"/>
      <sheetName val="In-house_assy_TEC5"/>
      <sheetName val="AutoOpen_Stub_Data12"/>
      <sheetName val="Customize_Your_Purchase_Order14"/>
      <sheetName val="Purchase_Order21"/>
      <sheetName val="Intl_Data_Table12"/>
      <sheetName val="Sheet1_(3)8"/>
      <sheetName val="COMMOND_LINE8"/>
      <sheetName val="Nov_'028"/>
      <sheetName val="data_list8"/>
      <sheetName val="New_DYNA8"/>
      <sheetName val="PRODUCT_MIX_TRUCK8"/>
      <sheetName val="BOM_043L,351L,299L8"/>
      <sheetName val="DETAIL_12"/>
      <sheetName val="C-LOAD(L-FACTORY_)11"/>
      <sheetName val="SAN_REDUCED_111"/>
      <sheetName val="Purchase_Order112"/>
      <sheetName val="Defect_Report(M&amp;E)8"/>
      <sheetName val="Price_per_model8"/>
      <sheetName val="A_กลาง8"/>
      <sheetName val="A_กลาง_เกสร8"/>
      <sheetName val="A_แฝด8"/>
      <sheetName val="A_ริม8"/>
      <sheetName val="B_กลาง8"/>
      <sheetName val="B_ริม8"/>
      <sheetName val="B_แฝด8"/>
      <sheetName val="C_กลาง8"/>
      <sheetName val="C_ริม8"/>
      <sheetName val="C_แฝด8"/>
      <sheetName val="Currency_Rate8"/>
      <sheetName val="Book_1_Summary7"/>
      <sheetName val="ARM_39C_7"/>
      <sheetName val="Customize_Your_Invoice5"/>
      <sheetName val="Sale_04075"/>
      <sheetName val="2_1_1Take_pipe7"/>
      <sheetName val="2_1_2Take_Copper_Pipe7"/>
      <sheetName val="Main_Summary7"/>
      <sheetName val="Order_List7"/>
      <sheetName val="Construction_cost_assumption7"/>
      <sheetName val="JLL_Assumption7"/>
      <sheetName val="Retail_Program&amp;Rev_Assumption7"/>
      <sheetName val="Annual_Production7"/>
      <sheetName val="GAAP_Pru5"/>
      <sheetName val="Fill_this_out_first___7"/>
      <sheetName val="ITB_COST7"/>
      <sheetName val="Direct_Cost7"/>
      <sheetName val="Table_Master5"/>
      <sheetName val="Supplier_Master_IF7"/>
      <sheetName val="PASTE_N_CUT5"/>
      <sheetName val="Buy_vs__Lease_Car7"/>
      <sheetName val="_ELECTRICAL_ROOM_CENTER_xlsx7"/>
      <sheetName val="Income_Statement7"/>
      <sheetName val="Balance_Sheet7"/>
      <sheetName val="Sheet1__2_5"/>
      <sheetName val="Sheet1_(2)5"/>
      <sheetName val="Amortization_Table5"/>
      <sheetName val="วงเครดิต_35"/>
      <sheetName val="Cost_Data7"/>
      <sheetName val="main_sum_(hotel_&amp;_residences)5"/>
      <sheetName val="ตารางส่วนลด_EE_5"/>
      <sheetName val="bk_unit_rate5"/>
      <sheetName val="_Sample_request_(JC41-00834A)_5"/>
      <sheetName val="cham_cong朝のタイムシット4"/>
      <sheetName val="Ｃ。Ｃ_ca_dem夜のタイムシット4"/>
      <sheetName val="Tca_dem夜の残業4"/>
      <sheetName val="P&amp;L_HCM4"/>
      <sheetName val="A1_25"/>
      <sheetName val="SPT_vs_PHI5"/>
      <sheetName val="Sch__35"/>
      <sheetName val="Grand_Summary5"/>
      <sheetName val="Sub_Summary5"/>
      <sheetName val="Hotel_A_type_A5"/>
      <sheetName val="Hotel_A_type_B5"/>
      <sheetName val="Hotel_A_type_C5"/>
      <sheetName val="Hotel_B_type_B5"/>
      <sheetName val="Hotel_B_type_C5"/>
      <sheetName val="Hote_C__type_C5"/>
      <sheetName val="Hotel_A_suite5"/>
      <sheetName val="Gyp_Pavilion5"/>
      <sheetName val="Reception_Pavilion5"/>
      <sheetName val="WC__Reception5"/>
      <sheetName val="Corridor_Hote_A_5"/>
      <sheetName val="Corridor_Hote_B_5"/>
      <sheetName val="Corridor_Hote_C_5"/>
      <sheetName val="Ceil_5"/>
      <sheetName val="Paint_5"/>
      <sheetName val="Struc_5"/>
      <sheetName val="DuctWork_Summary4"/>
      <sheetName val="Data_Dep14"/>
      <sheetName val="Production_info4"/>
      <sheetName val="DATA_BASE4"/>
      <sheetName val="P-200_Grid4"/>
      <sheetName val="Check_C4"/>
      <sheetName val="bp_bill4"/>
      <sheetName val="Discounted_Cash_Flow4"/>
      <sheetName val="Revised_0210994"/>
      <sheetName val="full_pot4"/>
      <sheetName val="Project_Data4"/>
      <sheetName val="3_Cost_Summary_with_classes3"/>
      <sheetName val="VSAMS_Summary3"/>
      <sheetName val="PT_Eng_FY-003"/>
      <sheetName val="13__N3"/>
      <sheetName val="Avensis+d_seg__in_&amp;_out_of_UK+3"/>
      <sheetName val="PRICE_LIST3"/>
      <sheetName val="Bill_No__2_-_Carpark3"/>
      <sheetName val="Loan_Amortization_Schedule4"/>
      <sheetName val="Material_Cost3"/>
      <sheetName val="Ridge_Ventilation3"/>
      <sheetName val="Project_Status_Overview3"/>
      <sheetName val="Cover_Page3"/>
      <sheetName val="COST_SUM3"/>
      <sheetName val="Weekly_CHART3"/>
      <sheetName val="1_Basic_Data3"/>
      <sheetName val="10__Tax_basis_Balance_Sheet3"/>
      <sheetName val="3__TAX_WS_233"/>
      <sheetName val="5_Tax_losses_and_credits_expir3"/>
      <sheetName val="2__Tax_WS_823"/>
      <sheetName val="WConso_YE193"/>
      <sheetName val="10-1_Media3"/>
      <sheetName val="3__Effect_By_Month3"/>
      <sheetName val="Status_Plan3"/>
      <sheetName val="4A-Consume_List_Rev_63"/>
      <sheetName val="In-house_assy_TKD3"/>
      <sheetName val="In-house_assy_TEC3"/>
      <sheetName val="AutoOpen_Stub_Data10"/>
      <sheetName val="Customize_Your_Purchase_Order12"/>
      <sheetName val="Purchase_Order19"/>
      <sheetName val="Intl_Data_Table10"/>
      <sheetName val="Sheet1_(3)6"/>
      <sheetName val="COMMOND_LINE6"/>
      <sheetName val="Nov_'026"/>
      <sheetName val="data_list6"/>
      <sheetName val="New_DYNA6"/>
      <sheetName val="PRODUCT_MIX_TRUCK6"/>
      <sheetName val="BOM_043L,351L,299L6"/>
      <sheetName val="DETAIL_10"/>
      <sheetName val="C-LOAD(L-FACTORY_)9"/>
      <sheetName val="SAN_REDUCED_19"/>
      <sheetName val="Purchase_Order110"/>
      <sheetName val="Defect_Report(M&amp;E)6"/>
      <sheetName val="Price_per_model6"/>
      <sheetName val="A_กลาง6"/>
      <sheetName val="A_กลาง_เกสร6"/>
      <sheetName val="A_แฝด6"/>
      <sheetName val="A_ริม6"/>
      <sheetName val="B_กลาง6"/>
      <sheetName val="B_ริม6"/>
      <sheetName val="B_แฝด6"/>
      <sheetName val="C_กลาง6"/>
      <sheetName val="C_ริม6"/>
      <sheetName val="C_แฝด6"/>
      <sheetName val="Currency_Rate6"/>
      <sheetName val="Book_1_Summary5"/>
      <sheetName val="ARM_39C_5"/>
      <sheetName val="Customize_Your_Invoice3"/>
      <sheetName val="Sale_04073"/>
      <sheetName val="2_1_1Take_pipe5"/>
      <sheetName val="2_1_2Take_Copper_Pipe5"/>
      <sheetName val="Main_Summary5"/>
      <sheetName val="Order_List5"/>
      <sheetName val="Construction_cost_assumption5"/>
      <sheetName val="JLL_Assumption5"/>
      <sheetName val="Retail_Program&amp;Rev_Assumption5"/>
      <sheetName val="Annual_Production5"/>
      <sheetName val="GAAP_Pru3"/>
      <sheetName val="Fill_this_out_first___5"/>
      <sheetName val="ITB_COST5"/>
      <sheetName val="Direct_Cost5"/>
      <sheetName val="Table_Master3"/>
      <sheetName val="Supplier_Master_IF5"/>
      <sheetName val="PASTE_N_CUT3"/>
      <sheetName val="Buy_vs__Lease_Car5"/>
      <sheetName val="_ELECTRICAL_ROOM_CENTER_xlsx5"/>
      <sheetName val="Income_Statement5"/>
      <sheetName val="Balance_Sheet5"/>
      <sheetName val="Sheet1__2_3"/>
      <sheetName val="Sheet1_(2)3"/>
      <sheetName val="Amortization_Table3"/>
      <sheetName val="วงเครดิต_33"/>
      <sheetName val="Cost_Data5"/>
      <sheetName val="main_sum_(hotel_&amp;_residences)3"/>
      <sheetName val="ตารางส่วนลด_EE_3"/>
      <sheetName val="bk_unit_rate3"/>
      <sheetName val="_Sample_request_(JC41-00834A)_3"/>
      <sheetName val="cham_cong朝のタイムシット2"/>
      <sheetName val="Ｃ。Ｃ_ca_dem夜のタイムシット2"/>
      <sheetName val="Tca_dem夜の残業2"/>
      <sheetName val="P&amp;L_HCM2"/>
      <sheetName val="A1_23"/>
      <sheetName val="SPT_vs_PHI3"/>
      <sheetName val="Sch__33"/>
      <sheetName val="Grand_Summary3"/>
      <sheetName val="Sub_Summary3"/>
      <sheetName val="Hotel_A_type_A3"/>
      <sheetName val="Hotel_A_type_B3"/>
      <sheetName val="Hotel_A_type_C3"/>
      <sheetName val="Hotel_B_type_B3"/>
      <sheetName val="Hotel_B_type_C3"/>
      <sheetName val="Hote_C__type_C3"/>
      <sheetName val="Hotel_A_suite3"/>
      <sheetName val="Gyp_Pavilion3"/>
      <sheetName val="Reception_Pavilion3"/>
      <sheetName val="WC__Reception3"/>
      <sheetName val="Corridor_Hote_A_3"/>
      <sheetName val="Corridor_Hote_B_3"/>
      <sheetName val="Corridor_Hote_C_3"/>
      <sheetName val="Ceil_3"/>
      <sheetName val="Paint_3"/>
      <sheetName val="Struc_3"/>
      <sheetName val="DuctWork_Summary2"/>
      <sheetName val="Data_Dep12"/>
      <sheetName val="Production_info2"/>
      <sheetName val="DATA_BASE2"/>
      <sheetName val="P-200_Grid2"/>
      <sheetName val="Check_C2"/>
      <sheetName val="bp_bill2"/>
      <sheetName val="Discounted_Cash_Flow2"/>
      <sheetName val="Revised_0210992"/>
      <sheetName val="full_pot2"/>
      <sheetName val="Project_Data2"/>
      <sheetName val="3_Cost_Summary_with_classes1"/>
      <sheetName val="VSAMS_Summary1"/>
      <sheetName val="PT_Eng_FY-001"/>
      <sheetName val="13__N1"/>
      <sheetName val="Avensis+d_seg__in_&amp;_out_of_UK+1"/>
      <sheetName val="PRICE_LIST1"/>
      <sheetName val="Bill_No__2_-_Carpark1"/>
      <sheetName val="Loan_Amortization_Schedule2"/>
      <sheetName val="Material_Cost1"/>
      <sheetName val="Ridge_Ventilation1"/>
      <sheetName val="Project_Status_Overview1"/>
      <sheetName val="Cover_Page1"/>
      <sheetName val="COST_SUM1"/>
      <sheetName val="Weekly_CHART1"/>
      <sheetName val="1_Basic_Data1"/>
      <sheetName val="10__Tax_basis_Balance_Sheet1"/>
      <sheetName val="3__TAX_WS_231"/>
      <sheetName val="5_Tax_losses_and_credits_expir1"/>
      <sheetName val="2__Tax_WS_821"/>
      <sheetName val="WConso_YE191"/>
      <sheetName val="10-1_Media1"/>
      <sheetName val="3__Effect_By_Month1"/>
      <sheetName val="Status_Plan1"/>
      <sheetName val="4A-Consume_List_Rev_61"/>
      <sheetName val="In-house_assy_TKD1"/>
      <sheetName val="In-house_assy_TEC1"/>
      <sheetName val="AutoOpen_Stub_Data9"/>
      <sheetName val="Customize_Your_Purchase_Order11"/>
      <sheetName val="Purchase_Order17"/>
      <sheetName val="Intl_Data_Table9"/>
      <sheetName val="Sheet1_(3)5"/>
      <sheetName val="COMMOND_LINE5"/>
      <sheetName val="Nov_'025"/>
      <sheetName val="data_list5"/>
      <sheetName val="New_DYNA5"/>
      <sheetName val="PRODUCT_MIX_TRUCK5"/>
      <sheetName val="BOM_043L,351L,299L5"/>
      <sheetName val="DETAIL_9"/>
      <sheetName val="C-LOAD(L-FACTORY_)8"/>
      <sheetName val="SAN_REDUCED_18"/>
      <sheetName val="Purchase_Order18"/>
      <sheetName val="Defect_Report(M&amp;E)5"/>
      <sheetName val="Price_per_model5"/>
      <sheetName val="A_กลาง5"/>
      <sheetName val="A_กลาง_เกสร5"/>
      <sheetName val="A_แฝด5"/>
      <sheetName val="A_ริม5"/>
      <sheetName val="B_กลาง5"/>
      <sheetName val="B_ริม5"/>
      <sheetName val="B_แฝด5"/>
      <sheetName val="C_กลาง5"/>
      <sheetName val="C_ริม5"/>
      <sheetName val="C_แฝด5"/>
      <sheetName val="Currency_Rate5"/>
      <sheetName val="Book_1_Summary4"/>
      <sheetName val="ARM_39C_4"/>
      <sheetName val="Sale_04072"/>
      <sheetName val="2_1_1Take_pipe4"/>
      <sheetName val="2_1_2Take_Copper_Pipe4"/>
      <sheetName val="Main_Summary4"/>
      <sheetName val="Order_List4"/>
      <sheetName val="Construction_cost_assumption4"/>
      <sheetName val="JLL_Assumption4"/>
      <sheetName val="Retail_Program&amp;Rev_Assumption4"/>
      <sheetName val="Annual_Production4"/>
      <sheetName val="GAAP_Pru2"/>
      <sheetName val="Fill_this_out_first___4"/>
      <sheetName val="ITB_COST4"/>
      <sheetName val="Direct_Cost4"/>
      <sheetName val="Table_Master2"/>
      <sheetName val="Supplier_Master_IF4"/>
      <sheetName val="PASTE_N_CUT2"/>
      <sheetName val="Buy_vs__Lease_Car4"/>
      <sheetName val="_ELECTRICAL_ROOM_CENTER_xlsx4"/>
      <sheetName val="Income_Statement4"/>
      <sheetName val="Balance_Sheet4"/>
      <sheetName val="Sheet1__2_2"/>
      <sheetName val="Sheet1_(2)2"/>
      <sheetName val="Amortization_Table2"/>
      <sheetName val="วงเครดิต_32"/>
      <sheetName val="Cost_Data4"/>
      <sheetName val="main_sum_(hotel_&amp;_residences)2"/>
      <sheetName val="ตารางส่วนลด_EE_2"/>
      <sheetName val="bk_unit_rate2"/>
      <sheetName val="_Sample_request_(JC41-00834A)_2"/>
      <sheetName val="cham_cong朝のタイムシット1"/>
      <sheetName val="Ｃ。Ｃ_ca_dem夜のタイムシット1"/>
      <sheetName val="Tca_dem夜の残業1"/>
      <sheetName val="P&amp;L_HCM1"/>
      <sheetName val="A1_22"/>
      <sheetName val="SPT_vs_PHI2"/>
      <sheetName val="Sch__32"/>
      <sheetName val="Grand_Summary2"/>
      <sheetName val="Sub_Summary2"/>
      <sheetName val="Hotel_A_type_A2"/>
      <sheetName val="Hotel_A_type_B2"/>
      <sheetName val="Hotel_A_type_C2"/>
      <sheetName val="Hotel_B_type_B2"/>
      <sheetName val="Hotel_B_type_C2"/>
      <sheetName val="Hote_C__type_C2"/>
      <sheetName val="Hotel_A_suite2"/>
      <sheetName val="Gyp_Pavilion2"/>
      <sheetName val="Reception_Pavilion2"/>
      <sheetName val="WC__Reception2"/>
      <sheetName val="Corridor_Hote_A_2"/>
      <sheetName val="Corridor_Hote_B_2"/>
      <sheetName val="Corridor_Hote_C_2"/>
      <sheetName val="Ceil_2"/>
      <sheetName val="Paint_2"/>
      <sheetName val="Struc_2"/>
      <sheetName val="DuctWork_Summary1"/>
      <sheetName val="Data_Dep11"/>
      <sheetName val="Production_info1"/>
      <sheetName val="DATA_BASE1"/>
      <sheetName val="P-200_Grid1"/>
      <sheetName val="Check_C1"/>
      <sheetName val="bp_bill1"/>
      <sheetName val="Discounted_Cash_Flow1"/>
      <sheetName val="Revised_0210991"/>
      <sheetName val="full_pot1"/>
      <sheetName val="Project_Data1"/>
      <sheetName val="3_Cost_Summary_with_classes"/>
      <sheetName val="VSAMS_Summary"/>
      <sheetName val="PT_Eng_FY-00"/>
      <sheetName val="Avensis+d_seg__in_&amp;_out_of_UK+F"/>
      <sheetName val="Bill_No__2_-_Carpark"/>
      <sheetName val="Loan_Amortization_Schedule1"/>
      <sheetName val="Material_Cost"/>
      <sheetName val="Ridge_Ventilation"/>
      <sheetName val="Project_Status_Overview"/>
      <sheetName val="Cover_Page"/>
      <sheetName val="COST_SUM"/>
      <sheetName val="Weekly_CHART"/>
      <sheetName val="1_Basic_Data"/>
      <sheetName val="10__Tax_basis_Balance_Sheet"/>
      <sheetName val="3__TAX_WS_23"/>
      <sheetName val="5_Tax_losses_and_credits_expiry"/>
      <sheetName val="2__Tax_WS_82"/>
      <sheetName val="WConso_YE19"/>
      <sheetName val="10-1_Media"/>
      <sheetName val="3__Effect_By_Month"/>
      <sheetName val="Status_Plan"/>
      <sheetName val="4A-Consume_List_Rev_6"/>
      <sheetName val="In-house_assy_TKD"/>
      <sheetName val="In-house_assy_TEC"/>
      <sheetName val="AutoOpen_Stub_Data11"/>
      <sheetName val="Customize_Your_Purchase_Order13"/>
      <sheetName val="Purchase_Order20"/>
      <sheetName val="Intl_Data_Table11"/>
      <sheetName val="Sheet1_(3)7"/>
      <sheetName val="COMMOND_LINE7"/>
      <sheetName val="Nov_'027"/>
      <sheetName val="data_list7"/>
      <sheetName val="New_DYNA7"/>
      <sheetName val="PRODUCT_MIX_TRUCK7"/>
      <sheetName val="BOM_043L,351L,299L7"/>
      <sheetName val="DETAIL_11"/>
      <sheetName val="C-LOAD(L-FACTORY_)10"/>
      <sheetName val="SAN_REDUCED_110"/>
      <sheetName val="Purchase_Order111"/>
      <sheetName val="Defect_Report(M&amp;E)7"/>
      <sheetName val="Price_per_model7"/>
      <sheetName val="A_กลาง7"/>
      <sheetName val="A_กลาง_เกสร7"/>
      <sheetName val="A_แฝด7"/>
      <sheetName val="A_ริม7"/>
      <sheetName val="B_กลาง7"/>
      <sheetName val="B_ริม7"/>
      <sheetName val="B_แฝด7"/>
      <sheetName val="C_กลาง7"/>
      <sheetName val="C_ริม7"/>
      <sheetName val="C_แฝด7"/>
      <sheetName val="Currency_Rate7"/>
      <sheetName val="Book_1_Summary6"/>
      <sheetName val="ARM_39C_6"/>
      <sheetName val="Customize_Your_Invoice4"/>
      <sheetName val="Sale_04074"/>
      <sheetName val="2_1_1Take_pipe6"/>
      <sheetName val="2_1_2Take_Copper_Pipe6"/>
      <sheetName val="Main_Summary6"/>
      <sheetName val="Order_List6"/>
      <sheetName val="Construction_cost_assumption6"/>
      <sheetName val="JLL_Assumption6"/>
      <sheetName val="Retail_Program&amp;Rev_Assumption6"/>
      <sheetName val="Annual_Production6"/>
      <sheetName val="GAAP_Pru4"/>
      <sheetName val="Fill_this_out_first___6"/>
      <sheetName val="ITB_COST6"/>
      <sheetName val="Direct_Cost6"/>
      <sheetName val="Table_Master4"/>
      <sheetName val="Supplier_Master_IF6"/>
      <sheetName val="PASTE_N_CUT4"/>
      <sheetName val="Buy_vs__Lease_Car6"/>
      <sheetName val="_ELECTRICAL_ROOM_CENTER_xlsx6"/>
      <sheetName val="Income_Statement6"/>
      <sheetName val="Balance_Sheet6"/>
      <sheetName val="Sheet1__2_4"/>
      <sheetName val="Sheet1_(2)4"/>
      <sheetName val="Amortization_Table4"/>
      <sheetName val="วงเครดิต_34"/>
      <sheetName val="Cost_Data6"/>
      <sheetName val="main_sum_(hotel_&amp;_residences)4"/>
      <sheetName val="ตารางส่วนลด_EE_4"/>
      <sheetName val="bk_unit_rate4"/>
      <sheetName val="_Sample_request_(JC41-00834A)_4"/>
      <sheetName val="cham_cong朝のタイムシット3"/>
      <sheetName val="Ｃ。Ｃ_ca_dem夜のタイムシット3"/>
      <sheetName val="Tca_dem夜の残業3"/>
      <sheetName val="P&amp;L_HCM3"/>
      <sheetName val="A1_24"/>
      <sheetName val="SPT_vs_PHI4"/>
      <sheetName val="Sch__34"/>
      <sheetName val="Grand_Summary4"/>
      <sheetName val="Sub_Summary4"/>
      <sheetName val="Hotel_A_type_A4"/>
      <sheetName val="Hotel_A_type_B4"/>
      <sheetName val="Hotel_A_type_C4"/>
      <sheetName val="Hotel_B_type_B4"/>
      <sheetName val="Hotel_B_type_C4"/>
      <sheetName val="Hote_C__type_C4"/>
      <sheetName val="Hotel_A_suite4"/>
      <sheetName val="Gyp_Pavilion4"/>
      <sheetName val="Reception_Pavilion4"/>
      <sheetName val="WC__Reception4"/>
      <sheetName val="Corridor_Hote_A_4"/>
      <sheetName val="Corridor_Hote_B_4"/>
      <sheetName val="Corridor_Hote_C_4"/>
      <sheetName val="Ceil_4"/>
      <sheetName val="Paint_4"/>
      <sheetName val="Struc_4"/>
      <sheetName val="DuctWork_Summary3"/>
      <sheetName val="Data_Dep13"/>
      <sheetName val="Production_info3"/>
      <sheetName val="DATA_BASE3"/>
      <sheetName val="P-200_Grid3"/>
      <sheetName val="Check_C3"/>
      <sheetName val="bp_bill3"/>
      <sheetName val="Discounted_Cash_Flow3"/>
      <sheetName val="Revised_0210993"/>
      <sheetName val="full_pot3"/>
      <sheetName val="Project_Data3"/>
      <sheetName val="3_Cost_Summary_with_classes2"/>
      <sheetName val="VSAMS_Summary2"/>
      <sheetName val="PT_Eng_FY-002"/>
      <sheetName val="13__N2"/>
      <sheetName val="Avensis+d_seg__in_&amp;_out_of_UK+2"/>
      <sheetName val="PRICE_LIST2"/>
      <sheetName val="Bill_No__2_-_Carpark2"/>
      <sheetName val="Loan_Amortization_Schedule3"/>
      <sheetName val="Material_Cost2"/>
      <sheetName val="Ridge_Ventilation2"/>
      <sheetName val="Project_Status_Overview2"/>
      <sheetName val="Cover_Page2"/>
      <sheetName val="COST_SUM2"/>
      <sheetName val="Weekly_CHART2"/>
      <sheetName val="1_Basic_Data2"/>
      <sheetName val="10__Tax_basis_Balance_Sheet2"/>
      <sheetName val="3__TAX_WS_232"/>
      <sheetName val="5_Tax_losses_and_credits_expir2"/>
      <sheetName val="2__Tax_WS_822"/>
      <sheetName val="WConso_YE192"/>
      <sheetName val="10-1_Media2"/>
      <sheetName val="3__Effect_By_Month2"/>
      <sheetName val="Status_Plan2"/>
      <sheetName val="4A-Consume_List_Rev_62"/>
      <sheetName val="In-house_assy_TKD2"/>
      <sheetName val="In-house_assy_TEC2"/>
      <sheetName val="AutoOpen_Stub_Data13"/>
      <sheetName val="Customize_Your_Purchase_Order15"/>
      <sheetName val="Purchase_Order22"/>
      <sheetName val="Intl_Data_Table13"/>
      <sheetName val="Sheet1_(3)9"/>
      <sheetName val="COMMOND_LINE9"/>
      <sheetName val="Nov_'029"/>
      <sheetName val="data_list9"/>
      <sheetName val="New_DYNA9"/>
      <sheetName val="PRODUCT_MIX_TRUCK9"/>
      <sheetName val="BOM_043L,351L,299L9"/>
      <sheetName val="DETAIL_13"/>
      <sheetName val="C-LOAD(L-FACTORY_)12"/>
      <sheetName val="SAN_REDUCED_112"/>
      <sheetName val="Purchase_Order113"/>
      <sheetName val="Defect_Report(M&amp;E)9"/>
      <sheetName val="Price_per_model9"/>
      <sheetName val="A_กลาง9"/>
      <sheetName val="A_กลาง_เกสร9"/>
      <sheetName val="A_แฝด9"/>
      <sheetName val="A_ริม9"/>
      <sheetName val="B_กลาง9"/>
      <sheetName val="B_ริม9"/>
      <sheetName val="B_แฝด9"/>
      <sheetName val="C_กลาง9"/>
      <sheetName val="C_ริม9"/>
      <sheetName val="C_แฝด9"/>
      <sheetName val="Currency_Rate9"/>
      <sheetName val="Book_1_Summary8"/>
      <sheetName val="ARM_39C_8"/>
      <sheetName val="Customize_Your_Invoice6"/>
      <sheetName val="Sale_04076"/>
      <sheetName val="2_1_1Take_pipe8"/>
      <sheetName val="2_1_2Take_Copper_Pipe8"/>
      <sheetName val="Main_Summary8"/>
      <sheetName val="Order_List8"/>
      <sheetName val="Construction_cost_assumption8"/>
      <sheetName val="JLL_Assumption8"/>
      <sheetName val="Retail_Program&amp;Rev_Assumption8"/>
      <sheetName val="Annual_Production8"/>
      <sheetName val="GAAP_Pru6"/>
      <sheetName val="Fill_this_out_first___8"/>
      <sheetName val="ITB_COST8"/>
      <sheetName val="Direct_Cost8"/>
      <sheetName val="Table_Master6"/>
      <sheetName val="Supplier_Master_IF8"/>
      <sheetName val="PASTE_N_CUT6"/>
      <sheetName val="Buy_vs__Lease_Car8"/>
      <sheetName val="_ELECTRICAL_ROOM_CENTER_xlsx8"/>
      <sheetName val="Income_Statement8"/>
      <sheetName val="Balance_Sheet8"/>
      <sheetName val="Sheet1__2_6"/>
      <sheetName val="Sheet1_(2)6"/>
      <sheetName val="Amortization_Table6"/>
      <sheetName val="วงเครดิต_36"/>
      <sheetName val="Cost_Data8"/>
      <sheetName val="main_sum_(hotel_&amp;_residences)6"/>
      <sheetName val="ตารางส่วนลด_EE_6"/>
      <sheetName val="bk_unit_rate6"/>
      <sheetName val="_Sample_request_(JC41-00834A)_6"/>
      <sheetName val="cham_cong朝のタイムシット5"/>
      <sheetName val="Ｃ。Ｃ_ca_dem夜のタイムシット5"/>
      <sheetName val="Tca_dem夜の残業5"/>
      <sheetName val="P&amp;L_HCM5"/>
      <sheetName val="A1_26"/>
      <sheetName val="SPT_vs_PHI6"/>
      <sheetName val="Sch__36"/>
      <sheetName val="Grand_Summary6"/>
      <sheetName val="Sub_Summary6"/>
      <sheetName val="Hotel_A_type_A6"/>
      <sheetName val="Hotel_A_type_B6"/>
      <sheetName val="Hotel_A_type_C6"/>
      <sheetName val="Hotel_B_type_B6"/>
      <sheetName val="Hotel_B_type_C6"/>
      <sheetName val="Hote_C__type_C6"/>
      <sheetName val="Hotel_A_suite6"/>
      <sheetName val="Gyp_Pavilion6"/>
      <sheetName val="Reception_Pavilion6"/>
      <sheetName val="WC__Reception6"/>
      <sheetName val="Corridor_Hote_A_6"/>
      <sheetName val="Corridor_Hote_B_6"/>
      <sheetName val="Corridor_Hote_C_6"/>
      <sheetName val="Ceil_6"/>
      <sheetName val="Paint_6"/>
      <sheetName val="Struc_6"/>
      <sheetName val="DuctWork_Summary5"/>
      <sheetName val="Data_Dep15"/>
      <sheetName val="Production_info5"/>
      <sheetName val="DATA_BASE5"/>
      <sheetName val="P-200_Grid5"/>
      <sheetName val="Check_C5"/>
      <sheetName val="bp_bill5"/>
      <sheetName val="Discounted_Cash_Flow5"/>
      <sheetName val="Revised_0210995"/>
      <sheetName val="full_pot5"/>
      <sheetName val="Project_Data5"/>
      <sheetName val="3_Cost_Summary_with_classes4"/>
      <sheetName val="VSAMS_Summary4"/>
      <sheetName val="PT_Eng_FY-004"/>
      <sheetName val="13__N4"/>
      <sheetName val="Avensis+d_seg__in_&amp;_out_of_UK+4"/>
      <sheetName val="PRICE_LIST4"/>
      <sheetName val="Bill_No__2_-_Carpark4"/>
      <sheetName val="Loan_Amortization_Schedule5"/>
      <sheetName val="Material_Cost4"/>
      <sheetName val="Ridge_Ventilation4"/>
      <sheetName val="Project_Status_Overview4"/>
      <sheetName val="Cover_Page4"/>
      <sheetName val="COST_SUM4"/>
      <sheetName val="Weekly_CHART4"/>
      <sheetName val="1_Basic_Data4"/>
      <sheetName val="10__Tax_basis_Balance_Sheet4"/>
      <sheetName val="3__TAX_WS_234"/>
      <sheetName val="5_Tax_losses_and_credits_expir4"/>
      <sheetName val="2__Tax_WS_824"/>
      <sheetName val="WConso_YE194"/>
      <sheetName val="10-1_Media4"/>
      <sheetName val="3__Effect_By_Month4"/>
      <sheetName val="Status_Plan4"/>
      <sheetName val="4A-Consume_List_Rev_64"/>
      <sheetName val="In-house_assy_TKD4"/>
      <sheetName val="In-house_assy_TEC4"/>
      <sheetName val="PRE"/>
      <sheetName val="4-Series - Control Model"/>
      <sheetName val="SM-04"/>
      <sheetName val="Models"/>
      <sheetName val="計算結果"/>
      <sheetName val="bm"/>
      <sheetName val="ราคาวัสดุ"/>
      <sheetName val="concrete&amp;งานไม้แบบ"/>
      <sheetName val="ส่วนลดระบบไฟฟ้า"/>
      <sheetName val="VENDER (2)"/>
      <sheetName val="SELL"/>
      <sheetName val="sum-sys"/>
      <sheetName val="EXCLUDE"/>
      <sheetName val="VENDER"/>
      <sheetName val="DATA "/>
      <sheetName val="SITE OFFICE"/>
      <sheetName val="DONGIA"/>
      <sheetName val="5a.)LTV_1002-4001"/>
      <sheetName val="หมวด 6(2)"/>
      <sheetName val="หมวด 2"/>
      <sheetName val="Control"/>
      <sheetName val="ปริมาณดินที่ต้องใช้ (2)"/>
      <sheetName val="Commissioning Disc Progress"/>
      <sheetName val="LMB Forecast plan"/>
      <sheetName val="Customize_Your_Purchase_Order18"/>
      <sheetName val="Purchase_Order25"/>
      <sheetName val="wk prgs"/>
      <sheetName val="Mock up "/>
      <sheetName val="Unit rate Architecture"/>
      <sheetName val="付款进度表"/>
      <sheetName val="科目列表"/>
      <sheetName val="无合同工程及销费"/>
      <sheetName val="   合同台账  "/>
      <sheetName val="Quotation"/>
      <sheetName val="磨煤加压"/>
      <sheetName val="Lookup Formula"/>
      <sheetName val="Référentiel"/>
      <sheetName val="Store"/>
      <sheetName val="(2)AIR"/>
      <sheetName val="calc_menu_déroulant"/>
      <sheetName val="corbeldatail"/>
      <sheetName val="Infra"/>
      <sheetName val="BQ1"/>
      <sheetName val="BQ9"/>
      <sheetName val="BQ12"/>
      <sheetName val="BQ3"/>
      <sheetName val="BQ4"/>
      <sheetName val="BQ8"/>
      <sheetName val="Blk A"/>
      <sheetName val="Road"/>
      <sheetName val="bq-pk1"/>
      <sheetName val="1B"/>
      <sheetName val="QuantitySegment"/>
      <sheetName val="schedule "/>
      <sheetName val="Master01"/>
      <sheetName val="Prod-1"/>
      <sheetName val="CABLE"/>
      <sheetName val="FAB별"/>
      <sheetName val="3.1 Piling"/>
      <sheetName val="area converter"/>
      <sheetName val="5101"/>
      <sheetName val="Kihon-Jiko"/>
      <sheetName val="Sheraton Reef Village"/>
      <sheetName val="(A)min"/>
      <sheetName val="SKA"/>
      <sheetName val="Company Info"/>
      <sheetName val="APR99"/>
      <sheetName val="AUG99"/>
      <sheetName val="DEC99"/>
      <sheetName val="FEB99"/>
      <sheetName val="JAN99"/>
      <sheetName val="JUL99"/>
      <sheetName val="JUN99"/>
      <sheetName val="MAR99"/>
      <sheetName val="MAY99"/>
      <sheetName val="1999 Base-std"/>
      <sheetName val="NOV99"/>
      <sheetName val="OCT99"/>
      <sheetName val="SEP99"/>
      <sheetName val="TBPL"/>
      <sheetName val="เงินกู้ธนชาติ"/>
      <sheetName val="Ending April 2015"/>
      <sheetName val="Ending_April_2015"/>
      <sheetName val="Asset register-Nov'10"/>
      <sheetName val="CF RECONCILE - 1"/>
      <sheetName val="VariableII  period"/>
      <sheetName val="Drop Down List"/>
      <sheetName val="CT Thang Mo"/>
      <sheetName val="CT  PL"/>
      <sheetName val="12 Sep'19"/>
      <sheetName val="13 Sep'19 "/>
      <sheetName val="1-10-19"/>
      <sheetName val="2-10-19"/>
      <sheetName val="3-10-19 "/>
      <sheetName val="FM-HRS-352 REV.00 (2)"/>
      <sheetName val="แบบฟอร์ม"/>
      <sheetName val="รายชื่อ 9.9.19"/>
      <sheetName val="รายชื่อ 26.8.19 (2)"/>
      <sheetName val="รายชื่อ 11.9.19 "/>
      <sheetName val="รายชื่อ 17.9.19  "/>
      <sheetName val="รายชื่อ 20.9.19"/>
      <sheetName val="รายชื่อ 17.9.19   (2)"/>
      <sheetName val="รายชื่อ 17.9.19   (3)"/>
      <sheetName val="Macrůs"/>
      <sheetName val="완성차 미수금"/>
      <sheetName val="HC Facilities"/>
      <sheetName val="Borrower"/>
      <sheetName val="ST_Table"/>
      <sheetName val="dev_3"/>
      <sheetName val="dev_4"/>
      <sheetName val="dev_5"/>
      <sheetName val="dev_1"/>
      <sheetName val="dev_2"/>
      <sheetName val="Dropdown List"/>
      <sheetName val="Store List"/>
      <sheetName val="หัวข้อเหตุผล"/>
      <sheetName val="D_Overview"/>
      <sheetName val="Lube - Price (ICICS)"/>
      <sheetName val="TB"/>
      <sheetName val="Apr04-raw"/>
      <sheetName val="4960"/>
      <sheetName val="Companies"/>
      <sheetName val="it-support"/>
      <sheetName val="Marketing Costs"/>
      <sheetName val="[Purchase Order1]_ACE_Purcha_85"/>
      <sheetName val="[Purchase Order1]_ACE_Purcha_86"/>
      <sheetName val="[Purchase Order1]_ACE_Purcha_87"/>
      <sheetName val="[Purchase Order1]_ACE_Purcha_88"/>
      <sheetName val="[Purchase Order1]_ACE_Purcha_89"/>
      <sheetName val="[Purchase Order1]_ACE_Purcha_90"/>
      <sheetName val="[Purchase Order1]_ACE_Purcha_91"/>
      <sheetName val="[Purchase Order1]_ACE_Purcha_92"/>
      <sheetName val="[Purchase Order1]_ACE_Purcha_93"/>
      <sheetName val="[Purchase Order1]_ACE_Purcha_94"/>
      <sheetName val="[Purchase Order1]_ACE_Purcha_95"/>
      <sheetName val="[Purchase Order1]_ACE_Purcha_96"/>
      <sheetName val="[Purchase Order1]_ACE_Purcha_97"/>
      <sheetName val="[Purchase Order1]_ACE_Purcha_98"/>
      <sheetName val="[Purchase Order1]_ACE_Purcha_99"/>
      <sheetName val="[Purchase Order1]_ACE_Purch_100"/>
      <sheetName val="[Purchase Order1]_ACE_Purch_101"/>
      <sheetName val="[Purchase Order1]_ACE_Purch_102"/>
      <sheetName val="[Purchase Order1]_ACE_Purch_103"/>
      <sheetName val="[Purchase Order1]_ACE_Purch_104"/>
      <sheetName val="[Purchase Order1]_ACE_Purch_105"/>
      <sheetName val="[Purchase Order1]_ACE_Purch_106"/>
      <sheetName val="[Purchase Order1]_ACE_Purch_107"/>
      <sheetName val="[Purchase Order1]_ACE_Purch_108"/>
      <sheetName val="[Purchase Order1]_ACE_Purch_109"/>
      <sheetName val="[Purchase Order1]_ACE_Purch_110"/>
      <sheetName val="[Purchase Order1]_ACE_Purch_111"/>
      <sheetName val="[Purchase Order1]_ACE_Purch_112"/>
      <sheetName val="[Purchase Order1]_ACE_Purch_113"/>
      <sheetName val="[Purchase Order1]_ACE_Purch_114"/>
      <sheetName val="[Purchase Order1]_ACE_Purch_115"/>
      <sheetName val="[Purchase Order1]_ACE_Purch_116"/>
      <sheetName val="[Purchase Order1]_ACE_Purch_117"/>
      <sheetName val="[Purchase Order1]_ACE_Purch_118"/>
      <sheetName val="[Purchase Order1]_ACE_Purch_119"/>
      <sheetName val="[Purchase Order1]_ACE_Purch_120"/>
      <sheetName val="[Purchase Order1]_ACE_Purch_121"/>
      <sheetName val="[Purchase Order1]_ACE_Purch_122"/>
      <sheetName val="[Purchase Order1]_ACE_Purch_123"/>
      <sheetName val="[Purchase Order1]_ACE_Purch_124"/>
      <sheetName val="[Purchase Order1]_ACE_Purch_125"/>
      <sheetName val="[Purchase Order1]_ACE_Purch_126"/>
      <sheetName val="[Purchase Order1]_ACE_Purch_127"/>
      <sheetName val="[Purchase Order1]_ACE_Purch_128"/>
      <sheetName val="[Purchase Order1]_ACE_Purch_129"/>
      <sheetName val="[Purchase Order1]_ACE_Purch_130"/>
      <sheetName val="[Purchase Order1]_ACE_Purch_131"/>
      <sheetName val="[Purchase Order1]_ACE_Purch_132"/>
      <sheetName val="[Purchase Order1]_ACE_Purch_133"/>
      <sheetName val="[Purchase Order1]_ACE_Purch_134"/>
      <sheetName val="[Purchase Order1]_ACE_Purch_135"/>
      <sheetName val="[Purchase Order1]_ACE_Purch_136"/>
      <sheetName val="[Purchase Order1]_ACE_Purch_137"/>
      <sheetName val="[Purchase Order1]_ACE_Purch_138"/>
      <sheetName val="[Purchase Order1]_ACE_Purch_139"/>
      <sheetName val="[Purchase Order1]_ACE_Purch_140"/>
      <sheetName val="[Purchase Order1]_ACE_Purch_141"/>
      <sheetName val="[Purchase Order1]_ACE_Purch_142"/>
      <sheetName val="[Purchase Order1]_ACE_Purch_143"/>
      <sheetName val="[Purchase Order1]_ACE_Purch_144"/>
      <sheetName val="[Purchase Order1]_ACE_Purch_145"/>
      <sheetName val="[Purchase Order1]_ACE_Purch_146"/>
      <sheetName val="[Purchase Order1]_ACE_Purch_147"/>
      <sheetName val="[Purchase Order1]_ACE_Purch_148"/>
      <sheetName val="[Purchase Order1]_ACE_Purch_149"/>
      <sheetName val="[Purchase Order1]_ACE_Purch_150"/>
      <sheetName val="[Purchase Order1]_ACE_Purch_151"/>
      <sheetName val="[Purchase Order1]_ACE_Purch_152"/>
      <sheetName val="[Purchase Order1]_ACE_Purch_153"/>
      <sheetName val="[Purchase Order1]_ACE_Purch_154"/>
      <sheetName val="[Purchase Order1]_ACE_Purch_155"/>
      <sheetName val="[Purchase Order1]_ACE_Purch_156"/>
      <sheetName val="[Purchase Order1]_ACE_Purch_157"/>
      <sheetName val="[Purchase Order1]_ACE_Purch_158"/>
      <sheetName val="[Purchase Order1]_ACE_Purch_159"/>
      <sheetName val="[Purchase Order1]_ACE_Purch_160"/>
      <sheetName val="[Purchase Order1]_ACE_Purch_161"/>
      <sheetName val="[Purchase Order1]_ACE_Purch_162"/>
      <sheetName val="[Purchase Order1]_ACE_Purch_163"/>
      <sheetName val="[Purchase Order1]_ACE_Purch_164"/>
      <sheetName val="[Purchase Order1]_ACE_Purch_165"/>
      <sheetName val="[Purchase Order1]_ACE_Purch_166"/>
      <sheetName val="[Purchase Order1]_ACE_Purch_167"/>
      <sheetName val="[Purchase Order1]_ACE_Purch_168"/>
      <sheetName val="[Purchase Order1]_ACE_Purch_169"/>
      <sheetName val="[Purchase Order1]_ACE_Purch_170"/>
      <sheetName val="[Purchase Order1]_ACE_Purch_171"/>
      <sheetName val="[Purchase Order1]_ACE_Purch_172"/>
      <sheetName val="[Purchase Order1]_ACE_Purch_173"/>
      <sheetName val="[Purchase Order1]_ACE_Purch_174"/>
      <sheetName val="[Purchase Order1]_ACE_Purch_175"/>
      <sheetName val="[Purchase Order1]_ACE_Purch_176"/>
      <sheetName val="[Purchase Order1]_ACE_Purch_177"/>
      <sheetName val="[Purchase Order1]_ACE_Purch_178"/>
      <sheetName val="[Purchase Order1]_ACE_Purch_179"/>
      <sheetName val="[Purchase Order1]_ACE_Purch_180"/>
      <sheetName val="[Purchase Order1]_ACE_Purch_181"/>
      <sheetName val="[Purchase Order1]_ACE_Purch_182"/>
      <sheetName val="[Purchase Order1]_ACE_Purch_183"/>
      <sheetName val="[Purchase Order1]_ACE_Purch_184"/>
      <sheetName val="[Purchase Order1]_ACE_Purch_185"/>
      <sheetName val="[Purchase Order1]_ACE_Purch_186"/>
      <sheetName val="[Purchase Order1]_ACE_Purch_187"/>
      <sheetName val="[Purchase Order1]_ACE_Purch_188"/>
      <sheetName val="[Purchase Order1]_ACE_Purch_189"/>
      <sheetName val="[Purchase Order1]_ACE_Purch_190"/>
      <sheetName val="[Purchase Order1]_ACE_Purch_191"/>
      <sheetName val="[Purchase Order1]_ACE_Purch_192"/>
      <sheetName val="[Purchase Order1]_ACE_Purch_193"/>
      <sheetName val="[Purchase Order1]_ACE_Purch_194"/>
      <sheetName val="[Purchase Order1]_ACE_Purch_195"/>
      <sheetName val="[Purchase Order1]_ACE_Purch_196"/>
      <sheetName val="[Purchase Order1]_ACE_Purch_197"/>
      <sheetName val="[Purchase Order1]_ACE_Purch_198"/>
      <sheetName val="[Purchase Order1]_ACE_Purch_199"/>
      <sheetName val="[Purchase Order1]_ACE_Purch_200"/>
      <sheetName val="[Purchase Order1]_ACE_Purch_201"/>
      <sheetName val="[Purchase Order1]_ACE_Purch_202"/>
      <sheetName val="[Purchase Order1]_ACE_Purch_203"/>
      <sheetName val="[Purchase Order1]_ACE_Purch_204"/>
      <sheetName val="[Purchase Order1]_ACE_Purch_205"/>
      <sheetName val="[Purchase Order1]_ACE_Purch_206"/>
      <sheetName val="[Purchase Order1]_ACE_Purch_207"/>
      <sheetName val="[Purchase Order1]_ACE_Purch_208"/>
      <sheetName val="[Purchase Order1]_ACE_Purch_209"/>
      <sheetName val="[Purchase Order1]_ACE_Purch_210"/>
      <sheetName val="[Purchase Order1]_ACE_Purch_211"/>
      <sheetName val="[Purchase Order1]_ACE_Purch_212"/>
      <sheetName val="[Purchase Order1]_ACE_Purch_213"/>
      <sheetName val="[Purchase Order1]_ACE_Purch_214"/>
      <sheetName val="[Purchase Order1]_ACE_Purch_215"/>
      <sheetName val="[Purchase Order1]_ACE_Purch_216"/>
      <sheetName val="[Purchase Order1]_ACE_Purch_217"/>
      <sheetName val="[Purchase Order1]_ACE_Purch_218"/>
      <sheetName val="[Purchase Order1]_ACE_Purch_219"/>
      <sheetName val="[Purchase Order1]_ACE_Purch_220"/>
      <sheetName val="[Purchase Order1]_ACE_Purch_221"/>
      <sheetName val="[Purchase Order1]_ACE_Purch_222"/>
      <sheetName val="[Purchase Order1]_ACE_Purch_223"/>
      <sheetName val="[Purchase Order1]_ACE_Purch_224"/>
      <sheetName val="[Purchase Order1]_ACE_Purch_225"/>
      <sheetName val="[Purchase Order1]_ACE_Purch_226"/>
      <sheetName val="[Purchase Order1]_ACE_Purch_227"/>
      <sheetName val="[Purchase Order1]_ACE_Purch_228"/>
      <sheetName val="[Purchase Order1]_ACE_Purch_229"/>
      <sheetName val="[Purchase Order1]_ACE_Purch_230"/>
      <sheetName val="[Purchase Order1]_ACE_Purch_231"/>
      <sheetName val="[Purchase Order1]_ACE_Purch_232"/>
      <sheetName val="[Purchase Order1]_ACE_Purch_233"/>
      <sheetName val="[Purchase Order1]_ACE_Purch_234"/>
      <sheetName val="[Purchase Order1]_ACE_Purch_235"/>
      <sheetName val="[Purchase Order1]_ACE_Purch_236"/>
      <sheetName val="[Purchase Order1]_ACE_Purch_237"/>
      <sheetName val="[Purchase Order1]_ACE_Purch_238"/>
      <sheetName val="[Purchase Order1]_ACE_Purch_239"/>
      <sheetName val="[Purchase Order1]_ACE_Purch_240"/>
      <sheetName val="[Purchase Order1]_ACE_Purch_241"/>
      <sheetName val="[Purchase Order1]_ACE_Purch_242"/>
      <sheetName val="[Purchase Order1]_ACE_Purch_243"/>
      <sheetName val="[Purchase Order1]_ACE_Purch_244"/>
      <sheetName val="[Purchase Order1]_ACE_Purch_245"/>
      <sheetName val="[Purchase Order1]_ACE_Purch_246"/>
      <sheetName val="[Purchase Order1]_ACE_Purch_247"/>
      <sheetName val="[Purchase Order1]_ACE_Purch_248"/>
      <sheetName val="[Purchase Order1]_ACE_Purch_249"/>
      <sheetName val="[Purchase Order1]_ACE_Purch_250"/>
      <sheetName val="[Purchase Order1]_ACE_Purch_251"/>
      <sheetName val="[Purchase Order1]_ACE_Purch_252"/>
      <sheetName val="[Purchase Order1]_ACE_Purch_253"/>
      <sheetName val="[Purchase Order1]_ACE_Purch_254"/>
      <sheetName val="[Purchase Order1]_ACE_Purch_255"/>
      <sheetName val="[Purchase Order1]_ACE_Purch_256"/>
      <sheetName val="[Purchase Order1]_ACE_Purch_257"/>
      <sheetName val="[Purchase Order1]_ACE_Purch_258"/>
      <sheetName val="[Purchase Order1]_ACE_Purch_259"/>
      <sheetName val="[Purchase Order1]_ACE_Purch_260"/>
      <sheetName val="[Purchase Order1]_ACE_Purch_261"/>
      <sheetName val="[Purchase Order1]_ACE_Purch_262"/>
      <sheetName val="[Purchase Order1]_ACE_Purch_263"/>
      <sheetName val="[Purchase Order1]_ACE_Purch_264"/>
      <sheetName val="[Purchase Order1]_ACE_Purch_265"/>
      <sheetName val="[Purchase Order1]_ACE_Purch_266"/>
      <sheetName val="[Purchase Order1]_ACE_Purch_267"/>
      <sheetName val="[Purchase Order1]_ACE_Purch_268"/>
      <sheetName val="[Purchase Order1]_ACE_Purch_269"/>
      <sheetName val="[Purchase Order1]_ACE_Purch_270"/>
      <sheetName val="[Purchase Order1]_ACE_Purch_271"/>
      <sheetName val="[Purchase Order1]_ACE_Purch_272"/>
      <sheetName val="[Purchase Order1]_ACE_Purch_273"/>
      <sheetName val="[Purchase Order1]_ACE_Purch_274"/>
      <sheetName val="[Purchase Order1]_ACE_Purch_275"/>
      <sheetName val="[Purchase Order1]_ACE_Purch_276"/>
      <sheetName val="[Purchase Order1]_ACE_Purch_277"/>
      <sheetName val="[Purchase Order1]_ACE_Purch_278"/>
      <sheetName val="[Purchase Order1]_ACE_Purch_279"/>
      <sheetName val="[Purchase Order1]_ACE_Purch_280"/>
      <sheetName val="[Purchase Order1]_ACE_Purch_281"/>
      <sheetName val="[Purchase Order1]_ACE_Purch_282"/>
      <sheetName val="[Purchase Order1]_ACE_Purch_283"/>
      <sheetName val="[Purchase Order1]_ACE_Purch_284"/>
      <sheetName val="[Purchase Order1]_ACE_Purch_285"/>
      <sheetName val="[Purchase Order1]_ACE_Purch_286"/>
      <sheetName val="[Purchase Order1]_ACE_Purch_287"/>
      <sheetName val="[Purchase Order1]_ACE_Purch_288"/>
      <sheetName val="[Purchase Order1]_ACE_Purch_289"/>
      <sheetName val="[Purchase Order1]_ACE_Purch_290"/>
      <sheetName val="[Purchase Order1]_ACE_Purch_291"/>
      <sheetName val="[Purchase Order1]_ACE_Purch_292"/>
      <sheetName val="[Purchase Order1]_ACE_Purch_293"/>
      <sheetName val="[Purchase Order1]_ACE_Purch_294"/>
      <sheetName val="[Purchase Order1]_ACE_Purch_295"/>
      <sheetName val="[Purchase Order1]_ACE_Purch_296"/>
      <sheetName val="[Purchase Order1]_ACE_Purch_297"/>
      <sheetName val="[Purchase Order1]_ACE_Purch_298"/>
      <sheetName val="[Purchase Order1]_ACE_Purch_299"/>
      <sheetName val="[Purchase Order1]_ACE_Purch_300"/>
      <sheetName val="[Purchase Order1]_ACE_Purch_301"/>
      <sheetName val="[Purchase Order1]_ACE_Purch_302"/>
      <sheetName val="[Purchase Order1]_ACE_Purch_303"/>
      <sheetName val="[Purchase Order1]_ACE_Purch_304"/>
      <sheetName val="[Purchase Order1]_ACE_Purch_305"/>
      <sheetName val="[Purchase Order1]_ACE_Purch_306"/>
      <sheetName val="[Purchase Order1]_ACE_Purch_307"/>
      <sheetName val="[Purchase Order1]_ACE_Purch_308"/>
      <sheetName val="[Purchase Order1]_ACE_Purch_309"/>
      <sheetName val="[Purchase Order1]_ACE_Purch_310"/>
      <sheetName val="[Purchase Order1]_ACE_Purch_311"/>
      <sheetName val="[Purchase Order1]_ACE_Purch_312"/>
      <sheetName val="[Purchase Order1]_ACE_Purch_313"/>
      <sheetName val="[Purchase Order1]_ACE_Purch_314"/>
      <sheetName val="[Purchase Order1]_ACE_Purch_315"/>
      <sheetName val="[Purchase Order1]_ACE_Purch_316"/>
      <sheetName val="[Purchase Order1]_ACE_Purch_317"/>
      <sheetName val="[Purchase Order1]_ACE_Purch_318"/>
      <sheetName val="[Purchase Order1]_ACE_Purch_319"/>
      <sheetName val="[Purchase Order1]_ACE_Purch_320"/>
      <sheetName val="[Purchase Order1]_ACE_Purch_321"/>
      <sheetName val="[Purchase Order1]_ACE_Purch_322"/>
      <sheetName val="[Purchase Order1]_ACE_Purch_323"/>
      <sheetName val="[Purchase Order1]_ACE_Purch_324"/>
      <sheetName val="[Purchase Order1]_ACE_Purch_325"/>
      <sheetName val="[Purchase Order1]_ACE_Purch_326"/>
      <sheetName val="[Purchase Order1]_ACE_Purch_327"/>
      <sheetName val="[Purchase Order1]_ACE_Purch_328"/>
      <sheetName val="[Purchase Order1]_ACE_Purch_329"/>
      <sheetName val="[Purchase Order1]_ACE_Purch_330"/>
      <sheetName val="[Purchase Order1]_ACE_Purch_331"/>
      <sheetName val="[Purchase Order1]_ACE_Purch_332"/>
      <sheetName val="[Purchase Order1]_ACE_Purch_333"/>
      <sheetName val="Man7"/>
      <sheetName val="Ref"/>
      <sheetName val="CD340 p2f"/>
      <sheetName val="T_GetOperating_Schedule"/>
      <sheetName val="VIOS"/>
      <sheetName val="KLUGER"/>
      <sheetName val="IPSAION"/>
      <sheetName val="315W"/>
      <sheetName val="LAPIN_AERIO"/>
      <sheetName val="ALTO_YN3"/>
      <sheetName val="HIACE"/>
      <sheetName val="ISIS"/>
      <sheetName val="Sap_Actual"/>
      <sheetName val="3_FS"/>
      <sheetName val="OB2"/>
      <sheetName val="Preliminaries "/>
      <sheetName val="SUM-AIR-Submit"/>
      <sheetName val="FORM-VAR"/>
      <sheetName val="Appendix A.2"/>
      <sheetName val="Model"/>
      <sheetName val="SA Lifecycle Inputs"/>
      <sheetName val="Key Stats Timeline"/>
      <sheetName val="SA FM Inputs"/>
      <sheetName val="Internal Input"/>
      <sheetName val="SA SPC Summary Inputs"/>
      <sheetName val="Key Data"/>
      <sheetName val="JAN2002"/>
      <sheetName val="Criteria"/>
      <sheetName val="Danamon LK"/>
    </sheetNames>
    <sheetDataSet>
      <sheetData sheetId="0" refreshError="1"/>
      <sheetData sheetId="1" refreshError="1">
        <row r="21">
          <cell r="E21" t="b">
            <v>0</v>
          </cell>
        </row>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row r="23">
          <cell r="F23" t="str">
            <v>State</v>
          </cell>
        </row>
      </sheetData>
      <sheetData sheetId="210">
        <row r="23">
          <cell r="F23" t="str">
            <v>State</v>
          </cell>
        </row>
      </sheetData>
      <sheetData sheetId="211">
        <row r="23">
          <cell r="F23" t="str">
            <v>State</v>
          </cell>
        </row>
      </sheetData>
      <sheetData sheetId="212">
        <row r="23">
          <cell r="F23" t="str">
            <v>State</v>
          </cell>
        </row>
      </sheetData>
      <sheetData sheetId="213">
        <row r="23">
          <cell r="F23" t="str">
            <v>State</v>
          </cell>
        </row>
      </sheetData>
      <sheetData sheetId="214">
        <row r="23">
          <cell r="F23" t="str">
            <v>State</v>
          </cell>
        </row>
      </sheetData>
      <sheetData sheetId="215">
        <row r="23">
          <cell r="F23" t="str">
            <v>State</v>
          </cell>
        </row>
      </sheetData>
      <sheetData sheetId="216">
        <row r="23">
          <cell r="F23" t="str">
            <v>State</v>
          </cell>
        </row>
      </sheetData>
      <sheetData sheetId="217"/>
      <sheetData sheetId="218"/>
      <sheetData sheetId="219"/>
      <sheetData sheetId="220"/>
      <sheetData sheetId="221"/>
      <sheetData sheetId="222">
        <row r="23">
          <cell r="F23" t="str">
            <v>State</v>
          </cell>
        </row>
      </sheetData>
      <sheetData sheetId="223">
        <row r="23">
          <cell r="F23">
            <v>0</v>
          </cell>
        </row>
      </sheetData>
      <sheetData sheetId="224">
        <row r="23">
          <cell r="F23" t="str">
            <v>State</v>
          </cell>
        </row>
      </sheetData>
      <sheetData sheetId="225">
        <row r="23">
          <cell r="F23" t="str">
            <v>State</v>
          </cell>
        </row>
      </sheetData>
      <sheetData sheetId="226">
        <row r="23">
          <cell r="F23" t="str">
            <v>State</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ow r="23">
          <cell r="F23" t="str">
            <v>State</v>
          </cell>
        </row>
      </sheetData>
      <sheetData sheetId="522">
        <row r="23">
          <cell r="F23" t="str">
            <v>State</v>
          </cell>
        </row>
      </sheetData>
      <sheetData sheetId="523">
        <row r="23">
          <cell r="F23" t="str">
            <v>State</v>
          </cell>
        </row>
      </sheetData>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efreshError="1"/>
      <sheetData sheetId="570"/>
      <sheetData sheetId="571">
        <row r="23">
          <cell r="F23" t="str">
            <v>บริษัท มิลเลนเนียม ออโต้ จำกัด</v>
          </cell>
        </row>
      </sheetData>
      <sheetData sheetId="572">
        <row r="23">
          <cell r="F23" t="str">
            <v>State</v>
          </cell>
        </row>
      </sheetData>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ow r="23">
          <cell r="F23" t="str">
            <v>State</v>
          </cell>
        </row>
      </sheetData>
      <sheetData sheetId="616" refreshError="1"/>
      <sheetData sheetId="617" refreshError="1"/>
      <sheetData sheetId="618" refreshError="1"/>
      <sheetData sheetId="619">
        <row r="23">
          <cell r="F23" t="str">
            <v>State</v>
          </cell>
        </row>
      </sheetData>
      <sheetData sheetId="620" refreshError="1"/>
      <sheetData sheetId="621" refreshError="1"/>
      <sheetData sheetId="622" refreshError="1"/>
      <sheetData sheetId="623" refreshError="1"/>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ow r="23">
          <cell r="F23" t="str">
            <v>State</v>
          </cell>
        </row>
      </sheetData>
      <sheetData sheetId="637">
        <row r="23">
          <cell r="F23" t="str">
            <v>State</v>
          </cell>
        </row>
      </sheetData>
      <sheetData sheetId="638">
        <row r="23">
          <cell r="F23" t="str">
            <v>State</v>
          </cell>
        </row>
      </sheetData>
      <sheetData sheetId="639">
        <row r="23">
          <cell r="F23" t="str">
            <v>State</v>
          </cell>
        </row>
      </sheetData>
      <sheetData sheetId="640">
        <row r="23">
          <cell r="F23" t="str">
            <v>State</v>
          </cell>
        </row>
      </sheetData>
      <sheetData sheetId="641">
        <row r="23">
          <cell r="F23" t="str">
            <v>State</v>
          </cell>
        </row>
      </sheetData>
      <sheetData sheetId="642">
        <row r="23">
          <cell r="F23" t="str">
            <v>State</v>
          </cell>
        </row>
      </sheetData>
      <sheetData sheetId="643">
        <row r="23">
          <cell r="F23" t="str">
            <v>State</v>
          </cell>
        </row>
      </sheetData>
      <sheetData sheetId="644">
        <row r="23">
          <cell r="F23" t="str">
            <v>State</v>
          </cell>
        </row>
      </sheetData>
      <sheetData sheetId="645">
        <row r="23">
          <cell r="F23" t="str">
            <v>State</v>
          </cell>
        </row>
      </sheetData>
      <sheetData sheetId="646">
        <row r="23">
          <cell r="F23" t="str">
            <v>State</v>
          </cell>
        </row>
      </sheetData>
      <sheetData sheetId="647">
        <row r="23">
          <cell r="F23" t="str">
            <v>State</v>
          </cell>
        </row>
      </sheetData>
      <sheetData sheetId="648">
        <row r="23">
          <cell r="F23" t="str">
            <v>State</v>
          </cell>
        </row>
      </sheetData>
      <sheetData sheetId="649">
        <row r="23">
          <cell r="F23" t="str">
            <v>State</v>
          </cell>
        </row>
      </sheetData>
      <sheetData sheetId="650">
        <row r="23">
          <cell r="F23" t="str">
            <v>State</v>
          </cell>
        </row>
      </sheetData>
      <sheetData sheetId="651">
        <row r="23">
          <cell r="F23" t="str">
            <v>State</v>
          </cell>
        </row>
      </sheetData>
      <sheetData sheetId="652">
        <row r="23">
          <cell r="F23" t="str">
            <v>State</v>
          </cell>
        </row>
      </sheetData>
      <sheetData sheetId="653">
        <row r="23">
          <cell r="F23" t="str">
            <v>State</v>
          </cell>
        </row>
      </sheetData>
      <sheetData sheetId="654">
        <row r="23">
          <cell r="F23" t="str">
            <v>State</v>
          </cell>
        </row>
      </sheetData>
      <sheetData sheetId="655">
        <row r="23">
          <cell r="F23" t="str">
            <v>State</v>
          </cell>
        </row>
      </sheetData>
      <sheetData sheetId="656">
        <row r="23">
          <cell r="F23" t="str">
            <v>State</v>
          </cell>
        </row>
      </sheetData>
      <sheetData sheetId="657">
        <row r="23">
          <cell r="F23" t="str">
            <v>State</v>
          </cell>
        </row>
      </sheetData>
      <sheetData sheetId="658">
        <row r="23">
          <cell r="F23" t="str">
            <v>State</v>
          </cell>
        </row>
      </sheetData>
      <sheetData sheetId="659">
        <row r="23">
          <cell r="F23" t="str">
            <v>State</v>
          </cell>
        </row>
      </sheetData>
      <sheetData sheetId="660">
        <row r="23">
          <cell r="F23" t="str">
            <v>State</v>
          </cell>
        </row>
      </sheetData>
      <sheetData sheetId="661">
        <row r="23">
          <cell r="F23" t="str">
            <v>State</v>
          </cell>
        </row>
      </sheetData>
      <sheetData sheetId="662">
        <row r="23">
          <cell r="F23" t="str">
            <v>State</v>
          </cell>
        </row>
      </sheetData>
      <sheetData sheetId="663">
        <row r="23">
          <cell r="F23" t="str">
            <v>State</v>
          </cell>
        </row>
      </sheetData>
      <sheetData sheetId="664">
        <row r="23">
          <cell r="F23" t="str">
            <v>State</v>
          </cell>
        </row>
      </sheetData>
      <sheetData sheetId="665">
        <row r="23">
          <cell r="F23" t="str">
            <v>State</v>
          </cell>
        </row>
      </sheetData>
      <sheetData sheetId="666">
        <row r="23">
          <cell r="F23" t="str">
            <v>State</v>
          </cell>
        </row>
      </sheetData>
      <sheetData sheetId="667">
        <row r="23">
          <cell r="F23" t="str">
            <v>State</v>
          </cell>
        </row>
      </sheetData>
      <sheetData sheetId="668">
        <row r="23">
          <cell r="F23" t="str">
            <v>State</v>
          </cell>
        </row>
      </sheetData>
      <sheetData sheetId="669">
        <row r="23">
          <cell r="F23" t="str">
            <v>State</v>
          </cell>
        </row>
      </sheetData>
      <sheetData sheetId="670">
        <row r="23">
          <cell r="F23" t="str">
            <v>State</v>
          </cell>
        </row>
      </sheetData>
      <sheetData sheetId="671">
        <row r="23">
          <cell r="F23" t="str">
            <v>State</v>
          </cell>
        </row>
      </sheetData>
      <sheetData sheetId="672">
        <row r="23">
          <cell r="F23" t="str">
            <v>State</v>
          </cell>
        </row>
      </sheetData>
      <sheetData sheetId="673">
        <row r="23">
          <cell r="F23" t="str">
            <v>State</v>
          </cell>
        </row>
      </sheetData>
      <sheetData sheetId="674">
        <row r="23">
          <cell r="F23" t="str">
            <v>State</v>
          </cell>
        </row>
      </sheetData>
      <sheetData sheetId="675">
        <row r="23">
          <cell r="F23" t="str">
            <v>State</v>
          </cell>
        </row>
      </sheetData>
      <sheetData sheetId="676">
        <row r="23">
          <cell r="F23" t="str">
            <v>State</v>
          </cell>
        </row>
      </sheetData>
      <sheetData sheetId="677">
        <row r="23">
          <cell r="F23" t="str">
            <v>State</v>
          </cell>
        </row>
      </sheetData>
      <sheetData sheetId="678">
        <row r="23">
          <cell r="F23" t="str">
            <v>State</v>
          </cell>
        </row>
      </sheetData>
      <sheetData sheetId="679">
        <row r="23">
          <cell r="F23" t="str">
            <v>State</v>
          </cell>
        </row>
      </sheetData>
      <sheetData sheetId="680">
        <row r="23">
          <cell r="F23" t="str">
            <v>State</v>
          </cell>
        </row>
      </sheetData>
      <sheetData sheetId="681">
        <row r="23">
          <cell r="F23" t="str">
            <v>State</v>
          </cell>
        </row>
      </sheetData>
      <sheetData sheetId="682">
        <row r="23">
          <cell r="F23" t="str">
            <v>State</v>
          </cell>
        </row>
      </sheetData>
      <sheetData sheetId="683">
        <row r="23">
          <cell r="F23" t="str">
            <v>State</v>
          </cell>
        </row>
      </sheetData>
      <sheetData sheetId="684">
        <row r="23">
          <cell r="F23" t="str">
            <v>State</v>
          </cell>
        </row>
      </sheetData>
      <sheetData sheetId="685">
        <row r="23">
          <cell r="F23" t="str">
            <v>State</v>
          </cell>
        </row>
      </sheetData>
      <sheetData sheetId="686">
        <row r="23">
          <cell r="F23" t="str">
            <v>State</v>
          </cell>
        </row>
      </sheetData>
      <sheetData sheetId="687">
        <row r="23">
          <cell r="F23" t="str">
            <v>State</v>
          </cell>
        </row>
      </sheetData>
      <sheetData sheetId="688">
        <row r="23">
          <cell r="F23" t="str">
            <v>State</v>
          </cell>
        </row>
      </sheetData>
      <sheetData sheetId="689">
        <row r="23">
          <cell r="F23" t="str">
            <v>State</v>
          </cell>
        </row>
      </sheetData>
      <sheetData sheetId="690">
        <row r="23">
          <cell r="F23" t="str">
            <v>State</v>
          </cell>
        </row>
      </sheetData>
      <sheetData sheetId="691">
        <row r="23">
          <cell r="F23" t="str">
            <v>State</v>
          </cell>
        </row>
      </sheetData>
      <sheetData sheetId="692">
        <row r="23">
          <cell r="F23" t="str">
            <v>State</v>
          </cell>
        </row>
      </sheetData>
      <sheetData sheetId="693">
        <row r="23">
          <cell r="F23" t="str">
            <v>State</v>
          </cell>
        </row>
      </sheetData>
      <sheetData sheetId="694">
        <row r="23">
          <cell r="F23" t="str">
            <v>State</v>
          </cell>
        </row>
      </sheetData>
      <sheetData sheetId="695">
        <row r="23">
          <cell r="F23" t="str">
            <v>State</v>
          </cell>
        </row>
      </sheetData>
      <sheetData sheetId="696">
        <row r="23">
          <cell r="F23" t="str">
            <v>State</v>
          </cell>
        </row>
      </sheetData>
      <sheetData sheetId="697">
        <row r="23">
          <cell r="F23" t="str">
            <v>State</v>
          </cell>
        </row>
      </sheetData>
      <sheetData sheetId="698">
        <row r="23">
          <cell r="F23" t="str">
            <v>State</v>
          </cell>
        </row>
      </sheetData>
      <sheetData sheetId="699">
        <row r="23">
          <cell r="F23" t="str">
            <v>State</v>
          </cell>
        </row>
      </sheetData>
      <sheetData sheetId="700">
        <row r="23">
          <cell r="F23" t="str">
            <v>State</v>
          </cell>
        </row>
      </sheetData>
      <sheetData sheetId="701">
        <row r="23">
          <cell r="F23" t="str">
            <v>State</v>
          </cell>
        </row>
      </sheetData>
      <sheetData sheetId="702">
        <row r="23">
          <cell r="F23" t="str">
            <v>State</v>
          </cell>
        </row>
      </sheetData>
      <sheetData sheetId="703">
        <row r="23">
          <cell r="F23" t="str">
            <v>State</v>
          </cell>
        </row>
      </sheetData>
      <sheetData sheetId="704">
        <row r="23">
          <cell r="F23" t="str">
            <v>State</v>
          </cell>
        </row>
      </sheetData>
      <sheetData sheetId="705">
        <row r="23">
          <cell r="F23" t="str">
            <v>State</v>
          </cell>
        </row>
      </sheetData>
      <sheetData sheetId="706">
        <row r="23">
          <cell r="F23" t="str">
            <v>State</v>
          </cell>
        </row>
      </sheetData>
      <sheetData sheetId="707">
        <row r="23">
          <cell r="F23" t="str">
            <v>State</v>
          </cell>
        </row>
      </sheetData>
      <sheetData sheetId="708">
        <row r="23">
          <cell r="F23" t="str">
            <v>State</v>
          </cell>
        </row>
      </sheetData>
      <sheetData sheetId="709">
        <row r="23">
          <cell r="F23" t="str">
            <v>State</v>
          </cell>
        </row>
      </sheetData>
      <sheetData sheetId="710">
        <row r="23">
          <cell r="F23" t="str">
            <v>State</v>
          </cell>
        </row>
      </sheetData>
      <sheetData sheetId="711">
        <row r="23">
          <cell r="F23" t="str">
            <v>State</v>
          </cell>
        </row>
      </sheetData>
      <sheetData sheetId="712">
        <row r="23">
          <cell r="F23" t="str">
            <v>State</v>
          </cell>
        </row>
      </sheetData>
      <sheetData sheetId="713">
        <row r="23">
          <cell r="F23" t="str">
            <v>State</v>
          </cell>
        </row>
      </sheetData>
      <sheetData sheetId="714">
        <row r="23">
          <cell r="F23" t="str">
            <v>State</v>
          </cell>
        </row>
      </sheetData>
      <sheetData sheetId="715">
        <row r="23">
          <cell r="F23" t="str">
            <v>State</v>
          </cell>
        </row>
      </sheetData>
      <sheetData sheetId="716">
        <row r="23">
          <cell r="F23" t="str">
            <v>State</v>
          </cell>
        </row>
      </sheetData>
      <sheetData sheetId="717">
        <row r="23">
          <cell r="F23" t="str">
            <v>State</v>
          </cell>
        </row>
      </sheetData>
      <sheetData sheetId="718">
        <row r="23">
          <cell r="F23" t="str">
            <v>State</v>
          </cell>
        </row>
      </sheetData>
      <sheetData sheetId="719">
        <row r="23">
          <cell r="F23" t="str">
            <v>State</v>
          </cell>
        </row>
      </sheetData>
      <sheetData sheetId="720">
        <row r="23">
          <cell r="F23" t="str">
            <v>State</v>
          </cell>
        </row>
      </sheetData>
      <sheetData sheetId="721">
        <row r="23">
          <cell r="F23" t="str">
            <v>State</v>
          </cell>
        </row>
      </sheetData>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ow r="23">
          <cell r="F23" t="str">
            <v>State</v>
          </cell>
        </row>
      </sheetData>
      <sheetData sheetId="736">
        <row r="23">
          <cell r="F23" t="str">
            <v>State</v>
          </cell>
        </row>
      </sheetData>
      <sheetData sheetId="737">
        <row r="23">
          <cell r="F23" t="str">
            <v>State</v>
          </cell>
        </row>
      </sheetData>
      <sheetData sheetId="738">
        <row r="23">
          <cell r="F23" t="str">
            <v>State</v>
          </cell>
        </row>
      </sheetData>
      <sheetData sheetId="739">
        <row r="23">
          <cell r="F23" t="str">
            <v>State</v>
          </cell>
        </row>
      </sheetData>
      <sheetData sheetId="740">
        <row r="23">
          <cell r="F23" t="str">
            <v>State</v>
          </cell>
        </row>
      </sheetData>
      <sheetData sheetId="741">
        <row r="23">
          <cell r="F23" t="str">
            <v>State</v>
          </cell>
        </row>
      </sheetData>
      <sheetData sheetId="742">
        <row r="23">
          <cell r="F23" t="str">
            <v>State</v>
          </cell>
        </row>
      </sheetData>
      <sheetData sheetId="743">
        <row r="23">
          <cell r="F23" t="str">
            <v>State</v>
          </cell>
        </row>
      </sheetData>
      <sheetData sheetId="744">
        <row r="23">
          <cell r="F23" t="str">
            <v>State</v>
          </cell>
        </row>
      </sheetData>
      <sheetData sheetId="745">
        <row r="23">
          <cell r="F23" t="str">
            <v>State</v>
          </cell>
        </row>
      </sheetData>
      <sheetData sheetId="746">
        <row r="23">
          <cell r="F23" t="str">
            <v>State</v>
          </cell>
        </row>
      </sheetData>
      <sheetData sheetId="747">
        <row r="23">
          <cell r="F23" t="str">
            <v>State</v>
          </cell>
        </row>
      </sheetData>
      <sheetData sheetId="748">
        <row r="23">
          <cell r="F23" t="str">
            <v>State</v>
          </cell>
        </row>
      </sheetData>
      <sheetData sheetId="749">
        <row r="23">
          <cell r="F23" t="str">
            <v>State</v>
          </cell>
        </row>
      </sheetData>
      <sheetData sheetId="750">
        <row r="23">
          <cell r="F23" t="str">
            <v>State</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40">
          <cell r="E40">
            <v>0</v>
          </cell>
        </row>
      </sheetData>
      <sheetData sheetId="760"/>
      <sheetData sheetId="761">
        <row r="23">
          <cell r="F23" t="str">
            <v>EB3B 3600 NJ3JPP</v>
          </cell>
        </row>
      </sheetData>
      <sheetData sheetId="762">
        <row r="40">
          <cell r="E40">
            <v>0</v>
          </cell>
        </row>
      </sheetData>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ow r="23">
          <cell r="F23" t="str">
            <v>State</v>
          </cell>
        </row>
      </sheetData>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ow r="23">
          <cell r="F23" t="str">
            <v>บริษัท มิลเลนเนียม ออโต้ จำกัด</v>
          </cell>
        </row>
      </sheetData>
      <sheetData sheetId="968" refreshError="1"/>
      <sheetData sheetId="969">
        <row r="23">
          <cell r="F23" t="str">
            <v>บริษัท มิลเลนเนียม ออโต้ จำกัด</v>
          </cell>
        </row>
      </sheetData>
      <sheetData sheetId="970">
        <row r="23">
          <cell r="F23" t="str">
            <v>บริษัท มิลเลนเนียม ออโต้ จำกัด</v>
          </cell>
        </row>
      </sheetData>
      <sheetData sheetId="971">
        <row r="23">
          <cell r="F23" t="str">
            <v>State</v>
          </cell>
        </row>
      </sheetData>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ow r="23">
          <cell r="F23" t="str">
            <v>EB3B 3600 NJ3JPP</v>
          </cell>
        </row>
      </sheetData>
      <sheetData sheetId="986">
        <row r="23">
          <cell r="F23" t="str">
            <v>EB3B 3600 NJ3JPP</v>
          </cell>
        </row>
      </sheetData>
      <sheetData sheetId="987">
        <row r="23">
          <cell r="F23" t="str">
            <v>EB3B 3600 NJ3JPP</v>
          </cell>
        </row>
      </sheetData>
      <sheetData sheetId="988">
        <row r="23">
          <cell r="F23" t="str">
            <v>State</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ow r="23">
          <cell r="F23" t="str">
            <v>State</v>
          </cell>
        </row>
      </sheetData>
      <sheetData sheetId="1014" refreshError="1"/>
      <sheetData sheetId="1015" refreshError="1"/>
      <sheetData sheetId="1016">
        <row r="23">
          <cell r="F23" t="str">
            <v>State</v>
          </cell>
        </row>
      </sheetData>
      <sheetData sheetId="1017">
        <row r="23">
          <cell r="F23" t="str">
            <v>State</v>
          </cell>
        </row>
      </sheetData>
      <sheetData sheetId="1018">
        <row r="23">
          <cell r="F23" t="str">
            <v>State</v>
          </cell>
        </row>
      </sheetData>
      <sheetData sheetId="1019">
        <row r="23">
          <cell r="F23" t="str">
            <v>State</v>
          </cell>
        </row>
      </sheetData>
      <sheetData sheetId="1020">
        <row r="23">
          <cell r="F23" t="str">
            <v>State</v>
          </cell>
        </row>
      </sheetData>
      <sheetData sheetId="1021">
        <row r="23">
          <cell r="F23" t="str">
            <v>State</v>
          </cell>
        </row>
      </sheetData>
      <sheetData sheetId="1022">
        <row r="23">
          <cell r="F23" t="str">
            <v>State</v>
          </cell>
        </row>
      </sheetData>
      <sheetData sheetId="1023">
        <row r="23">
          <cell r="F23" t="str">
            <v>State</v>
          </cell>
        </row>
      </sheetData>
      <sheetData sheetId="1024">
        <row r="23">
          <cell r="F23" t="str">
            <v>State</v>
          </cell>
        </row>
      </sheetData>
      <sheetData sheetId="1025">
        <row r="23">
          <cell r="F23" t="str">
            <v>State</v>
          </cell>
        </row>
      </sheetData>
      <sheetData sheetId="1026">
        <row r="23">
          <cell r="F23" t="str">
            <v>State</v>
          </cell>
        </row>
      </sheetData>
      <sheetData sheetId="1027" refreshError="1"/>
      <sheetData sheetId="1028" refreshError="1"/>
      <sheetData sheetId="1029">
        <row r="23">
          <cell r="F23" t="str">
            <v>State</v>
          </cell>
        </row>
      </sheetData>
      <sheetData sheetId="1030">
        <row r="23">
          <cell r="F23" t="str">
            <v>State</v>
          </cell>
        </row>
      </sheetData>
      <sheetData sheetId="1031">
        <row r="23">
          <cell r="F23" t="str">
            <v>State</v>
          </cell>
        </row>
      </sheetData>
      <sheetData sheetId="1032">
        <row r="23">
          <cell r="F23" t="str">
            <v>State</v>
          </cell>
        </row>
      </sheetData>
      <sheetData sheetId="1033">
        <row r="23">
          <cell r="F23" t="str">
            <v>State</v>
          </cell>
        </row>
      </sheetData>
      <sheetData sheetId="1034">
        <row r="23">
          <cell r="F23" t="str">
            <v>State</v>
          </cell>
        </row>
      </sheetData>
      <sheetData sheetId="1035">
        <row r="23">
          <cell r="F23" t="str">
            <v>State</v>
          </cell>
        </row>
      </sheetData>
      <sheetData sheetId="1036">
        <row r="23">
          <cell r="F23" t="str">
            <v>State</v>
          </cell>
        </row>
      </sheetData>
      <sheetData sheetId="1037">
        <row r="23">
          <cell r="F23" t="str">
            <v>State</v>
          </cell>
        </row>
      </sheetData>
      <sheetData sheetId="1038">
        <row r="23">
          <cell r="F23" t="str">
            <v>State</v>
          </cell>
        </row>
      </sheetData>
      <sheetData sheetId="1039">
        <row r="23">
          <cell r="F23" t="str">
            <v>State</v>
          </cell>
        </row>
      </sheetData>
      <sheetData sheetId="1040">
        <row r="23">
          <cell r="F23" t="str">
            <v>State</v>
          </cell>
        </row>
      </sheetData>
      <sheetData sheetId="1041">
        <row r="23">
          <cell r="F23" t="str">
            <v>State</v>
          </cell>
        </row>
      </sheetData>
      <sheetData sheetId="1042">
        <row r="23">
          <cell r="F23" t="str">
            <v>State</v>
          </cell>
        </row>
      </sheetData>
      <sheetData sheetId="1043">
        <row r="23">
          <cell r="F23" t="str">
            <v>State</v>
          </cell>
        </row>
      </sheetData>
      <sheetData sheetId="1044">
        <row r="23">
          <cell r="F23" t="str">
            <v>State</v>
          </cell>
        </row>
      </sheetData>
      <sheetData sheetId="1045">
        <row r="23">
          <cell r="F23" t="str">
            <v>State</v>
          </cell>
        </row>
      </sheetData>
      <sheetData sheetId="1046">
        <row r="23">
          <cell r="F23" t="str">
            <v>State</v>
          </cell>
        </row>
      </sheetData>
      <sheetData sheetId="1047">
        <row r="23">
          <cell r="F23" t="str">
            <v>State</v>
          </cell>
        </row>
      </sheetData>
      <sheetData sheetId="1048">
        <row r="23">
          <cell r="F23" t="str">
            <v>State</v>
          </cell>
        </row>
      </sheetData>
      <sheetData sheetId="1049">
        <row r="23">
          <cell r="F23" t="str">
            <v>State</v>
          </cell>
        </row>
      </sheetData>
      <sheetData sheetId="1050">
        <row r="23">
          <cell r="F23" t="str">
            <v>State</v>
          </cell>
        </row>
      </sheetData>
      <sheetData sheetId="1051">
        <row r="23">
          <cell r="F23" t="str">
            <v>State</v>
          </cell>
        </row>
      </sheetData>
      <sheetData sheetId="1052">
        <row r="23">
          <cell r="F23" t="str">
            <v>State</v>
          </cell>
        </row>
      </sheetData>
      <sheetData sheetId="1053">
        <row r="23">
          <cell r="F23" t="str">
            <v>State</v>
          </cell>
        </row>
      </sheetData>
      <sheetData sheetId="1054">
        <row r="23">
          <cell r="F23" t="str">
            <v>State</v>
          </cell>
        </row>
      </sheetData>
      <sheetData sheetId="1055">
        <row r="23">
          <cell r="F23" t="str">
            <v>State</v>
          </cell>
        </row>
      </sheetData>
      <sheetData sheetId="1056">
        <row r="23">
          <cell r="F23" t="str">
            <v>State</v>
          </cell>
        </row>
      </sheetData>
      <sheetData sheetId="1057">
        <row r="23">
          <cell r="F23" t="str">
            <v>State</v>
          </cell>
        </row>
      </sheetData>
      <sheetData sheetId="1058">
        <row r="23">
          <cell r="F23" t="str">
            <v>State</v>
          </cell>
        </row>
      </sheetData>
      <sheetData sheetId="1059">
        <row r="23">
          <cell r="F23" t="str">
            <v>State</v>
          </cell>
        </row>
      </sheetData>
      <sheetData sheetId="1060">
        <row r="23">
          <cell r="F23" t="str">
            <v>State</v>
          </cell>
        </row>
      </sheetData>
      <sheetData sheetId="1061">
        <row r="23">
          <cell r="F23" t="str">
            <v>State</v>
          </cell>
        </row>
      </sheetData>
      <sheetData sheetId="1062">
        <row r="23">
          <cell r="F23" t="str">
            <v>State</v>
          </cell>
        </row>
      </sheetData>
      <sheetData sheetId="1063">
        <row r="23">
          <cell r="F23" t="str">
            <v>State</v>
          </cell>
        </row>
      </sheetData>
      <sheetData sheetId="1064">
        <row r="23">
          <cell r="F23" t="str">
            <v>State</v>
          </cell>
        </row>
      </sheetData>
      <sheetData sheetId="1065">
        <row r="23">
          <cell r="F23" t="str">
            <v>State</v>
          </cell>
        </row>
      </sheetData>
      <sheetData sheetId="1066">
        <row r="23">
          <cell r="F23" t="str">
            <v>State</v>
          </cell>
        </row>
      </sheetData>
      <sheetData sheetId="1067">
        <row r="23">
          <cell r="F23" t="str">
            <v>State</v>
          </cell>
        </row>
      </sheetData>
      <sheetData sheetId="1068">
        <row r="23">
          <cell r="F23" t="str">
            <v>State</v>
          </cell>
        </row>
      </sheetData>
      <sheetData sheetId="1069">
        <row r="23">
          <cell r="F23" t="str">
            <v>State</v>
          </cell>
        </row>
      </sheetData>
      <sheetData sheetId="1070">
        <row r="23">
          <cell r="F23" t="str">
            <v>State</v>
          </cell>
        </row>
      </sheetData>
      <sheetData sheetId="1071">
        <row r="23">
          <cell r="F23" t="str">
            <v>State</v>
          </cell>
        </row>
      </sheetData>
      <sheetData sheetId="1072">
        <row r="23">
          <cell r="F23" t="str">
            <v>State</v>
          </cell>
        </row>
      </sheetData>
      <sheetData sheetId="1073">
        <row r="23">
          <cell r="F23" t="str">
            <v>State</v>
          </cell>
        </row>
      </sheetData>
      <sheetData sheetId="1074">
        <row r="23">
          <cell r="F23" t="str">
            <v>State</v>
          </cell>
        </row>
      </sheetData>
      <sheetData sheetId="1075">
        <row r="23">
          <cell r="F23" t="str">
            <v>State</v>
          </cell>
        </row>
      </sheetData>
      <sheetData sheetId="1076">
        <row r="23">
          <cell r="F23" t="str">
            <v>State</v>
          </cell>
        </row>
      </sheetData>
      <sheetData sheetId="1077">
        <row r="23">
          <cell r="F23" t="str">
            <v>State</v>
          </cell>
        </row>
      </sheetData>
      <sheetData sheetId="1078">
        <row r="23">
          <cell r="F23" t="str">
            <v>State</v>
          </cell>
        </row>
      </sheetData>
      <sheetData sheetId="1079">
        <row r="23">
          <cell r="F23" t="str">
            <v>State</v>
          </cell>
        </row>
      </sheetData>
      <sheetData sheetId="1080">
        <row r="23">
          <cell r="F23" t="str">
            <v>State</v>
          </cell>
        </row>
      </sheetData>
      <sheetData sheetId="1081">
        <row r="23">
          <cell r="F23" t="str">
            <v>State</v>
          </cell>
        </row>
      </sheetData>
      <sheetData sheetId="1082">
        <row r="23">
          <cell r="F23" t="str">
            <v>State</v>
          </cell>
        </row>
      </sheetData>
      <sheetData sheetId="1083">
        <row r="23">
          <cell r="F23" t="str">
            <v>State</v>
          </cell>
        </row>
      </sheetData>
      <sheetData sheetId="1084">
        <row r="23">
          <cell r="F23" t="str">
            <v>State</v>
          </cell>
        </row>
      </sheetData>
      <sheetData sheetId="1085">
        <row r="23">
          <cell r="F23" t="str">
            <v>State</v>
          </cell>
        </row>
      </sheetData>
      <sheetData sheetId="1086">
        <row r="23">
          <cell r="F23" t="str">
            <v>State</v>
          </cell>
        </row>
      </sheetData>
      <sheetData sheetId="1087">
        <row r="23">
          <cell r="F23" t="str">
            <v>State</v>
          </cell>
        </row>
      </sheetData>
      <sheetData sheetId="1088">
        <row r="23">
          <cell r="F23" t="str">
            <v>State</v>
          </cell>
        </row>
      </sheetData>
      <sheetData sheetId="1089">
        <row r="23">
          <cell r="F23" t="str">
            <v>State</v>
          </cell>
        </row>
      </sheetData>
      <sheetData sheetId="1090">
        <row r="23">
          <cell r="F23" t="str">
            <v>State</v>
          </cell>
        </row>
      </sheetData>
      <sheetData sheetId="1091">
        <row r="23">
          <cell r="F23" t="str">
            <v>State</v>
          </cell>
        </row>
      </sheetData>
      <sheetData sheetId="1092">
        <row r="23">
          <cell r="F23" t="str">
            <v>State</v>
          </cell>
        </row>
      </sheetData>
      <sheetData sheetId="1093">
        <row r="23">
          <cell r="F23" t="str">
            <v>State</v>
          </cell>
        </row>
      </sheetData>
      <sheetData sheetId="1094">
        <row r="23">
          <cell r="F23" t="str">
            <v>State</v>
          </cell>
        </row>
      </sheetData>
      <sheetData sheetId="1095">
        <row r="23">
          <cell r="F23" t="str">
            <v>State</v>
          </cell>
        </row>
      </sheetData>
      <sheetData sheetId="1096">
        <row r="23">
          <cell r="F23" t="str">
            <v>State</v>
          </cell>
        </row>
      </sheetData>
      <sheetData sheetId="1097">
        <row r="23">
          <cell r="F23" t="str">
            <v>State</v>
          </cell>
        </row>
      </sheetData>
      <sheetData sheetId="1098">
        <row r="23">
          <cell r="F23" t="str">
            <v>State</v>
          </cell>
        </row>
      </sheetData>
      <sheetData sheetId="1099">
        <row r="23">
          <cell r="F23" t="str">
            <v>State</v>
          </cell>
        </row>
      </sheetData>
      <sheetData sheetId="1100">
        <row r="23">
          <cell r="F23" t="str">
            <v>State</v>
          </cell>
        </row>
      </sheetData>
      <sheetData sheetId="1101">
        <row r="23">
          <cell r="F23" t="str">
            <v>State</v>
          </cell>
        </row>
      </sheetData>
      <sheetData sheetId="1102">
        <row r="23">
          <cell r="F23" t="str">
            <v>State</v>
          </cell>
        </row>
      </sheetData>
      <sheetData sheetId="1103">
        <row r="23">
          <cell r="F23" t="str">
            <v>State</v>
          </cell>
        </row>
      </sheetData>
      <sheetData sheetId="1104">
        <row r="23">
          <cell r="F23" t="str">
            <v>State</v>
          </cell>
        </row>
      </sheetData>
      <sheetData sheetId="1105">
        <row r="23">
          <cell r="F23" t="str">
            <v>State</v>
          </cell>
        </row>
      </sheetData>
      <sheetData sheetId="1106">
        <row r="23">
          <cell r="F23" t="str">
            <v>State</v>
          </cell>
        </row>
      </sheetData>
      <sheetData sheetId="1107">
        <row r="23">
          <cell r="F23" t="str">
            <v>State</v>
          </cell>
        </row>
      </sheetData>
      <sheetData sheetId="1108">
        <row r="23">
          <cell r="F23" t="str">
            <v>State</v>
          </cell>
        </row>
      </sheetData>
      <sheetData sheetId="1109">
        <row r="23">
          <cell r="F23" t="str">
            <v>State</v>
          </cell>
        </row>
      </sheetData>
      <sheetData sheetId="1110">
        <row r="23">
          <cell r="F23" t="str">
            <v>State</v>
          </cell>
        </row>
      </sheetData>
      <sheetData sheetId="1111">
        <row r="23">
          <cell r="F23" t="str">
            <v>State</v>
          </cell>
        </row>
      </sheetData>
      <sheetData sheetId="1112">
        <row r="23">
          <cell r="F23" t="str">
            <v>State</v>
          </cell>
        </row>
      </sheetData>
      <sheetData sheetId="1113">
        <row r="23">
          <cell r="F23" t="str">
            <v>State</v>
          </cell>
        </row>
      </sheetData>
      <sheetData sheetId="1114">
        <row r="23">
          <cell r="F23" t="str">
            <v>State</v>
          </cell>
        </row>
      </sheetData>
      <sheetData sheetId="1115">
        <row r="23">
          <cell r="F23" t="str">
            <v>State</v>
          </cell>
        </row>
      </sheetData>
      <sheetData sheetId="1116">
        <row r="23">
          <cell r="F23" t="str">
            <v>State</v>
          </cell>
        </row>
      </sheetData>
      <sheetData sheetId="1117">
        <row r="23">
          <cell r="F23" t="str">
            <v>State</v>
          </cell>
        </row>
      </sheetData>
      <sheetData sheetId="1118">
        <row r="23">
          <cell r="F23" t="str">
            <v>State</v>
          </cell>
        </row>
      </sheetData>
      <sheetData sheetId="1119">
        <row r="23">
          <cell r="F23" t="str">
            <v>State</v>
          </cell>
        </row>
      </sheetData>
      <sheetData sheetId="1120">
        <row r="23">
          <cell r="F23" t="str">
            <v>State</v>
          </cell>
        </row>
      </sheetData>
      <sheetData sheetId="1121">
        <row r="23">
          <cell r="F23" t="str">
            <v>State</v>
          </cell>
        </row>
      </sheetData>
      <sheetData sheetId="1122">
        <row r="23">
          <cell r="F23" t="str">
            <v>State</v>
          </cell>
        </row>
      </sheetData>
      <sheetData sheetId="1123">
        <row r="23">
          <cell r="F23" t="str">
            <v>State</v>
          </cell>
        </row>
      </sheetData>
      <sheetData sheetId="1124">
        <row r="23">
          <cell r="F23" t="str">
            <v>State</v>
          </cell>
        </row>
      </sheetData>
      <sheetData sheetId="1125">
        <row r="23">
          <cell r="F23" t="str">
            <v>State</v>
          </cell>
        </row>
      </sheetData>
      <sheetData sheetId="1126">
        <row r="23">
          <cell r="F23" t="str">
            <v>State</v>
          </cell>
        </row>
      </sheetData>
      <sheetData sheetId="1127">
        <row r="23">
          <cell r="F23" t="str">
            <v>State</v>
          </cell>
        </row>
      </sheetData>
      <sheetData sheetId="1128">
        <row r="23">
          <cell r="F23" t="str">
            <v>State</v>
          </cell>
        </row>
      </sheetData>
      <sheetData sheetId="1129">
        <row r="23">
          <cell r="F23" t="str">
            <v>State</v>
          </cell>
        </row>
      </sheetData>
      <sheetData sheetId="1130">
        <row r="23">
          <cell r="F23" t="str">
            <v>State</v>
          </cell>
        </row>
      </sheetData>
      <sheetData sheetId="1131">
        <row r="23">
          <cell r="F23" t="str">
            <v>State</v>
          </cell>
        </row>
      </sheetData>
      <sheetData sheetId="1132">
        <row r="23">
          <cell r="F23" t="str">
            <v>State</v>
          </cell>
        </row>
      </sheetData>
      <sheetData sheetId="1133">
        <row r="23">
          <cell r="F23" t="str">
            <v>State</v>
          </cell>
        </row>
      </sheetData>
      <sheetData sheetId="1134">
        <row r="23">
          <cell r="F23" t="str">
            <v>State</v>
          </cell>
        </row>
      </sheetData>
      <sheetData sheetId="1135">
        <row r="23">
          <cell r="F23" t="str">
            <v>State</v>
          </cell>
        </row>
      </sheetData>
      <sheetData sheetId="1136">
        <row r="23">
          <cell r="F23" t="str">
            <v>State</v>
          </cell>
        </row>
      </sheetData>
      <sheetData sheetId="1137">
        <row r="23">
          <cell r="F23" t="str">
            <v>State</v>
          </cell>
        </row>
      </sheetData>
      <sheetData sheetId="1138">
        <row r="23">
          <cell r="F23" t="str">
            <v>State</v>
          </cell>
        </row>
      </sheetData>
      <sheetData sheetId="1139">
        <row r="23">
          <cell r="F23" t="str">
            <v>State</v>
          </cell>
        </row>
      </sheetData>
      <sheetData sheetId="1140">
        <row r="23">
          <cell r="F23" t="str">
            <v>State</v>
          </cell>
        </row>
      </sheetData>
      <sheetData sheetId="1141">
        <row r="23">
          <cell r="F23" t="str">
            <v>State</v>
          </cell>
        </row>
      </sheetData>
      <sheetData sheetId="1142">
        <row r="23">
          <cell r="F23" t="str">
            <v>State</v>
          </cell>
        </row>
      </sheetData>
      <sheetData sheetId="1143">
        <row r="23">
          <cell r="F23" t="str">
            <v>State</v>
          </cell>
        </row>
      </sheetData>
      <sheetData sheetId="1144">
        <row r="23">
          <cell r="F23" t="str">
            <v>State</v>
          </cell>
        </row>
      </sheetData>
      <sheetData sheetId="1145">
        <row r="23">
          <cell r="F23" t="str">
            <v>State</v>
          </cell>
        </row>
      </sheetData>
      <sheetData sheetId="1146">
        <row r="23">
          <cell r="F23" t="str">
            <v>State</v>
          </cell>
        </row>
      </sheetData>
      <sheetData sheetId="1147">
        <row r="23">
          <cell r="F23" t="str">
            <v>State</v>
          </cell>
        </row>
      </sheetData>
      <sheetData sheetId="1148">
        <row r="23">
          <cell r="F23" t="str">
            <v>State</v>
          </cell>
        </row>
      </sheetData>
      <sheetData sheetId="1149">
        <row r="23">
          <cell r="F23" t="str">
            <v>State</v>
          </cell>
        </row>
      </sheetData>
      <sheetData sheetId="1150">
        <row r="23">
          <cell r="F23" t="str">
            <v>State</v>
          </cell>
        </row>
      </sheetData>
      <sheetData sheetId="1151">
        <row r="23">
          <cell r="F23" t="str">
            <v>State</v>
          </cell>
        </row>
      </sheetData>
      <sheetData sheetId="1152">
        <row r="23">
          <cell r="F23" t="str">
            <v>State</v>
          </cell>
        </row>
      </sheetData>
      <sheetData sheetId="1153">
        <row r="23">
          <cell r="F23" t="str">
            <v>State</v>
          </cell>
        </row>
      </sheetData>
      <sheetData sheetId="1154">
        <row r="23">
          <cell r="F23" t="str">
            <v>State</v>
          </cell>
        </row>
      </sheetData>
      <sheetData sheetId="1155">
        <row r="23">
          <cell r="F23" t="str">
            <v>State</v>
          </cell>
        </row>
      </sheetData>
      <sheetData sheetId="1156">
        <row r="23">
          <cell r="F23" t="str">
            <v>State</v>
          </cell>
        </row>
      </sheetData>
      <sheetData sheetId="1157">
        <row r="23">
          <cell r="F23" t="str">
            <v>State</v>
          </cell>
        </row>
      </sheetData>
      <sheetData sheetId="1158">
        <row r="23">
          <cell r="F23" t="str">
            <v>State</v>
          </cell>
        </row>
      </sheetData>
      <sheetData sheetId="1159">
        <row r="23">
          <cell r="F23" t="str">
            <v>State</v>
          </cell>
        </row>
      </sheetData>
      <sheetData sheetId="1160">
        <row r="23">
          <cell r="F23" t="str">
            <v>State</v>
          </cell>
        </row>
      </sheetData>
      <sheetData sheetId="1161">
        <row r="23">
          <cell r="F23" t="str">
            <v>State</v>
          </cell>
        </row>
      </sheetData>
      <sheetData sheetId="1162">
        <row r="23">
          <cell r="F23" t="str">
            <v>State</v>
          </cell>
        </row>
      </sheetData>
      <sheetData sheetId="1163">
        <row r="23">
          <cell r="F23" t="str">
            <v>State</v>
          </cell>
        </row>
      </sheetData>
      <sheetData sheetId="1164">
        <row r="23">
          <cell r="F23" t="str">
            <v>State</v>
          </cell>
        </row>
      </sheetData>
      <sheetData sheetId="1165">
        <row r="23">
          <cell r="F23" t="str">
            <v>State</v>
          </cell>
        </row>
      </sheetData>
      <sheetData sheetId="1166">
        <row r="23">
          <cell r="F23" t="str">
            <v>State</v>
          </cell>
        </row>
      </sheetData>
      <sheetData sheetId="1167">
        <row r="23">
          <cell r="F23" t="str">
            <v>State</v>
          </cell>
        </row>
      </sheetData>
      <sheetData sheetId="1168">
        <row r="23">
          <cell r="F23" t="str">
            <v>State</v>
          </cell>
        </row>
      </sheetData>
      <sheetData sheetId="1169">
        <row r="23">
          <cell r="F23" t="str">
            <v>State</v>
          </cell>
        </row>
      </sheetData>
      <sheetData sheetId="1170">
        <row r="23">
          <cell r="F23" t="str">
            <v>State</v>
          </cell>
        </row>
      </sheetData>
      <sheetData sheetId="1171">
        <row r="23">
          <cell r="F23" t="str">
            <v>State</v>
          </cell>
        </row>
      </sheetData>
      <sheetData sheetId="1172">
        <row r="23">
          <cell r="F23" t="str">
            <v>State</v>
          </cell>
        </row>
      </sheetData>
      <sheetData sheetId="1173">
        <row r="23">
          <cell r="F23" t="str">
            <v>State</v>
          </cell>
        </row>
      </sheetData>
      <sheetData sheetId="1174">
        <row r="23">
          <cell r="F23" t="str">
            <v>State</v>
          </cell>
        </row>
      </sheetData>
      <sheetData sheetId="1175">
        <row r="23">
          <cell r="F23" t="str">
            <v>State</v>
          </cell>
        </row>
      </sheetData>
      <sheetData sheetId="1176">
        <row r="23">
          <cell r="F23" t="str">
            <v>State</v>
          </cell>
        </row>
      </sheetData>
      <sheetData sheetId="1177">
        <row r="23">
          <cell r="F23" t="str">
            <v>State</v>
          </cell>
        </row>
      </sheetData>
      <sheetData sheetId="1178">
        <row r="23">
          <cell r="F23" t="str">
            <v>State</v>
          </cell>
        </row>
      </sheetData>
      <sheetData sheetId="1179">
        <row r="23">
          <cell r="F23" t="str">
            <v>State</v>
          </cell>
        </row>
      </sheetData>
      <sheetData sheetId="1180">
        <row r="23">
          <cell r="F23" t="str">
            <v>State</v>
          </cell>
        </row>
      </sheetData>
      <sheetData sheetId="1181">
        <row r="23">
          <cell r="F23" t="str">
            <v>State</v>
          </cell>
        </row>
      </sheetData>
      <sheetData sheetId="1182">
        <row r="23">
          <cell r="F23" t="str">
            <v>State</v>
          </cell>
        </row>
      </sheetData>
      <sheetData sheetId="1183">
        <row r="23">
          <cell r="F23" t="str">
            <v>State</v>
          </cell>
        </row>
      </sheetData>
      <sheetData sheetId="1184">
        <row r="23">
          <cell r="F23" t="str">
            <v>State</v>
          </cell>
        </row>
      </sheetData>
      <sheetData sheetId="1185">
        <row r="23">
          <cell r="F23" t="str">
            <v>State</v>
          </cell>
        </row>
      </sheetData>
      <sheetData sheetId="1186">
        <row r="23">
          <cell r="F23" t="str">
            <v>State</v>
          </cell>
        </row>
      </sheetData>
      <sheetData sheetId="1187">
        <row r="23">
          <cell r="F23" t="str">
            <v>State</v>
          </cell>
        </row>
      </sheetData>
      <sheetData sheetId="1188">
        <row r="23">
          <cell r="F23" t="str">
            <v>State</v>
          </cell>
        </row>
      </sheetData>
      <sheetData sheetId="1189">
        <row r="23">
          <cell r="F23" t="str">
            <v>State</v>
          </cell>
        </row>
      </sheetData>
      <sheetData sheetId="1190">
        <row r="23">
          <cell r="F23" t="str">
            <v>State</v>
          </cell>
        </row>
      </sheetData>
      <sheetData sheetId="1191">
        <row r="23">
          <cell r="F23" t="str">
            <v>State</v>
          </cell>
        </row>
      </sheetData>
      <sheetData sheetId="1192">
        <row r="23">
          <cell r="F23" t="str">
            <v>State</v>
          </cell>
        </row>
      </sheetData>
      <sheetData sheetId="1193">
        <row r="23">
          <cell r="F23" t="str">
            <v>State</v>
          </cell>
        </row>
      </sheetData>
      <sheetData sheetId="1194">
        <row r="23">
          <cell r="F23" t="str">
            <v>State</v>
          </cell>
        </row>
      </sheetData>
      <sheetData sheetId="1195">
        <row r="23">
          <cell r="F23" t="str">
            <v>State</v>
          </cell>
        </row>
      </sheetData>
      <sheetData sheetId="1196">
        <row r="23">
          <cell r="F23" t="str">
            <v>State</v>
          </cell>
        </row>
      </sheetData>
      <sheetData sheetId="1197">
        <row r="23">
          <cell r="F23" t="str">
            <v>State</v>
          </cell>
        </row>
      </sheetData>
      <sheetData sheetId="1198">
        <row r="23">
          <cell r="F23" t="str">
            <v>State</v>
          </cell>
        </row>
      </sheetData>
      <sheetData sheetId="1199">
        <row r="23">
          <cell r="F23" t="str">
            <v>State</v>
          </cell>
        </row>
      </sheetData>
      <sheetData sheetId="1200">
        <row r="23">
          <cell r="F23" t="str">
            <v>State</v>
          </cell>
        </row>
      </sheetData>
      <sheetData sheetId="1201">
        <row r="23">
          <cell r="F23" t="str">
            <v>State</v>
          </cell>
        </row>
      </sheetData>
      <sheetData sheetId="1202">
        <row r="23">
          <cell r="F23" t="str">
            <v>State</v>
          </cell>
        </row>
      </sheetData>
      <sheetData sheetId="1203">
        <row r="23">
          <cell r="F23" t="str">
            <v>State</v>
          </cell>
        </row>
      </sheetData>
      <sheetData sheetId="1204">
        <row r="23">
          <cell r="F23" t="str">
            <v>State</v>
          </cell>
        </row>
      </sheetData>
      <sheetData sheetId="1205">
        <row r="23">
          <cell r="F23" t="str">
            <v>State</v>
          </cell>
        </row>
      </sheetData>
      <sheetData sheetId="1206">
        <row r="23">
          <cell r="F23" t="str">
            <v>State</v>
          </cell>
        </row>
      </sheetData>
      <sheetData sheetId="1207">
        <row r="23">
          <cell r="F23" t="str">
            <v>State</v>
          </cell>
        </row>
      </sheetData>
      <sheetData sheetId="1208">
        <row r="23">
          <cell r="F23" t="str">
            <v>State</v>
          </cell>
        </row>
      </sheetData>
      <sheetData sheetId="1209">
        <row r="23">
          <cell r="F23" t="str">
            <v>State</v>
          </cell>
        </row>
      </sheetData>
      <sheetData sheetId="1210">
        <row r="23">
          <cell r="F23" t="str">
            <v>State</v>
          </cell>
        </row>
      </sheetData>
      <sheetData sheetId="1211">
        <row r="23">
          <cell r="F23" t="str">
            <v>State</v>
          </cell>
        </row>
      </sheetData>
      <sheetData sheetId="1212">
        <row r="23">
          <cell r="F23" t="str">
            <v>State</v>
          </cell>
        </row>
      </sheetData>
      <sheetData sheetId="1213">
        <row r="23">
          <cell r="F23" t="str">
            <v>State</v>
          </cell>
        </row>
      </sheetData>
      <sheetData sheetId="1214">
        <row r="23">
          <cell r="F23" t="str">
            <v>State</v>
          </cell>
        </row>
      </sheetData>
      <sheetData sheetId="1215">
        <row r="23">
          <cell r="F23" t="str">
            <v>State</v>
          </cell>
        </row>
      </sheetData>
      <sheetData sheetId="1216">
        <row r="23">
          <cell r="F23" t="str">
            <v>State</v>
          </cell>
        </row>
      </sheetData>
      <sheetData sheetId="1217">
        <row r="23">
          <cell r="F23" t="str">
            <v>State</v>
          </cell>
        </row>
      </sheetData>
      <sheetData sheetId="1218">
        <row r="23">
          <cell r="F23" t="str">
            <v>State</v>
          </cell>
        </row>
      </sheetData>
      <sheetData sheetId="1219">
        <row r="23">
          <cell r="F23" t="str">
            <v>State</v>
          </cell>
        </row>
      </sheetData>
      <sheetData sheetId="1220">
        <row r="23">
          <cell r="F23" t="str">
            <v>State</v>
          </cell>
        </row>
      </sheetData>
      <sheetData sheetId="1221">
        <row r="23">
          <cell r="F23" t="str">
            <v>State</v>
          </cell>
        </row>
      </sheetData>
      <sheetData sheetId="1222">
        <row r="23">
          <cell r="F23" t="str">
            <v>State</v>
          </cell>
        </row>
      </sheetData>
      <sheetData sheetId="1223">
        <row r="23">
          <cell r="F23" t="str">
            <v>State</v>
          </cell>
        </row>
      </sheetData>
      <sheetData sheetId="1224">
        <row r="23">
          <cell r="F23" t="str">
            <v>State</v>
          </cell>
        </row>
      </sheetData>
      <sheetData sheetId="1225">
        <row r="23">
          <cell r="F23" t="str">
            <v>State</v>
          </cell>
        </row>
      </sheetData>
      <sheetData sheetId="1226">
        <row r="23">
          <cell r="F23" t="str">
            <v>State</v>
          </cell>
        </row>
      </sheetData>
      <sheetData sheetId="1227">
        <row r="23">
          <cell r="F23" t="str">
            <v>State</v>
          </cell>
        </row>
      </sheetData>
      <sheetData sheetId="1228">
        <row r="23">
          <cell r="F23" t="str">
            <v>State</v>
          </cell>
        </row>
      </sheetData>
      <sheetData sheetId="1229">
        <row r="23">
          <cell r="F23" t="str">
            <v>State</v>
          </cell>
        </row>
      </sheetData>
      <sheetData sheetId="1230">
        <row r="23">
          <cell r="F23" t="str">
            <v>State</v>
          </cell>
        </row>
      </sheetData>
      <sheetData sheetId="1231">
        <row r="23">
          <cell r="F23" t="str">
            <v>State</v>
          </cell>
        </row>
      </sheetData>
      <sheetData sheetId="1232">
        <row r="23">
          <cell r="F23" t="str">
            <v>State</v>
          </cell>
        </row>
      </sheetData>
      <sheetData sheetId="1233">
        <row r="23">
          <cell r="F23" t="str">
            <v>State</v>
          </cell>
        </row>
      </sheetData>
      <sheetData sheetId="1234">
        <row r="23">
          <cell r="F23" t="str">
            <v>State</v>
          </cell>
        </row>
      </sheetData>
      <sheetData sheetId="1235">
        <row r="23">
          <cell r="F23" t="str">
            <v>State</v>
          </cell>
        </row>
      </sheetData>
      <sheetData sheetId="1236">
        <row r="23">
          <cell r="F23" t="str">
            <v>State</v>
          </cell>
        </row>
      </sheetData>
      <sheetData sheetId="1237">
        <row r="23">
          <cell r="F23" t="str">
            <v>State</v>
          </cell>
        </row>
      </sheetData>
      <sheetData sheetId="1238">
        <row r="23">
          <cell r="F23" t="str">
            <v>State</v>
          </cell>
        </row>
      </sheetData>
      <sheetData sheetId="1239">
        <row r="23">
          <cell r="F23" t="str">
            <v>State</v>
          </cell>
        </row>
      </sheetData>
      <sheetData sheetId="1240">
        <row r="23">
          <cell r="F23" t="str">
            <v>State</v>
          </cell>
        </row>
      </sheetData>
      <sheetData sheetId="1241">
        <row r="23">
          <cell r="F23" t="str">
            <v>State</v>
          </cell>
        </row>
      </sheetData>
      <sheetData sheetId="1242">
        <row r="23">
          <cell r="F23" t="str">
            <v>State</v>
          </cell>
        </row>
      </sheetData>
      <sheetData sheetId="1243">
        <row r="23">
          <cell r="F23" t="str">
            <v>State</v>
          </cell>
        </row>
      </sheetData>
      <sheetData sheetId="1244">
        <row r="23">
          <cell r="F23" t="str">
            <v>State</v>
          </cell>
        </row>
      </sheetData>
      <sheetData sheetId="1245">
        <row r="23">
          <cell r="F23" t="str">
            <v>State</v>
          </cell>
        </row>
      </sheetData>
      <sheetData sheetId="1246">
        <row r="23">
          <cell r="F23" t="str">
            <v>State</v>
          </cell>
        </row>
      </sheetData>
      <sheetData sheetId="1247">
        <row r="23">
          <cell r="F23" t="str">
            <v>State</v>
          </cell>
        </row>
      </sheetData>
      <sheetData sheetId="1248">
        <row r="23">
          <cell r="F23" t="str">
            <v>State</v>
          </cell>
        </row>
      </sheetData>
      <sheetData sheetId="1249">
        <row r="23">
          <cell r="F23" t="str">
            <v>State</v>
          </cell>
        </row>
      </sheetData>
      <sheetData sheetId="1250">
        <row r="23">
          <cell r="F23" t="str">
            <v>State</v>
          </cell>
        </row>
      </sheetData>
      <sheetData sheetId="1251">
        <row r="23">
          <cell r="F23" t="str">
            <v>State</v>
          </cell>
        </row>
      </sheetData>
      <sheetData sheetId="1252">
        <row r="23">
          <cell r="F23" t="str">
            <v>State</v>
          </cell>
        </row>
      </sheetData>
      <sheetData sheetId="1253">
        <row r="23">
          <cell r="F23" t="str">
            <v>State</v>
          </cell>
        </row>
      </sheetData>
      <sheetData sheetId="1254">
        <row r="23">
          <cell r="F23" t="str">
            <v>State</v>
          </cell>
        </row>
      </sheetData>
      <sheetData sheetId="1255">
        <row r="23">
          <cell r="F23" t="str">
            <v>State</v>
          </cell>
        </row>
      </sheetData>
      <sheetData sheetId="1256">
        <row r="23">
          <cell r="F23" t="str">
            <v>State</v>
          </cell>
        </row>
      </sheetData>
      <sheetData sheetId="1257">
        <row r="23">
          <cell r="F23" t="str">
            <v>State</v>
          </cell>
        </row>
      </sheetData>
      <sheetData sheetId="1258">
        <row r="23">
          <cell r="F23" t="str">
            <v>State</v>
          </cell>
        </row>
      </sheetData>
      <sheetData sheetId="1259">
        <row r="23">
          <cell r="F23" t="str">
            <v>State</v>
          </cell>
        </row>
      </sheetData>
      <sheetData sheetId="1260">
        <row r="23">
          <cell r="F23" t="str">
            <v>State</v>
          </cell>
        </row>
      </sheetData>
      <sheetData sheetId="1261">
        <row r="23">
          <cell r="F23" t="str">
            <v>State</v>
          </cell>
        </row>
      </sheetData>
      <sheetData sheetId="1262">
        <row r="23">
          <cell r="F23" t="str">
            <v>State</v>
          </cell>
        </row>
      </sheetData>
      <sheetData sheetId="1263">
        <row r="23">
          <cell r="F23" t="str">
            <v>State</v>
          </cell>
        </row>
      </sheetData>
      <sheetData sheetId="1264">
        <row r="23">
          <cell r="F23" t="str">
            <v>State</v>
          </cell>
        </row>
      </sheetData>
      <sheetData sheetId="1265">
        <row r="23">
          <cell r="F23" t="str">
            <v>State</v>
          </cell>
        </row>
      </sheetData>
      <sheetData sheetId="1266">
        <row r="23">
          <cell r="F23" t="str">
            <v>State</v>
          </cell>
        </row>
      </sheetData>
      <sheetData sheetId="1267">
        <row r="23">
          <cell r="F23" t="str">
            <v>State</v>
          </cell>
        </row>
      </sheetData>
      <sheetData sheetId="1268">
        <row r="23">
          <cell r="F23" t="str">
            <v>State</v>
          </cell>
        </row>
      </sheetData>
      <sheetData sheetId="1269">
        <row r="23">
          <cell r="F23" t="str">
            <v>State</v>
          </cell>
        </row>
      </sheetData>
      <sheetData sheetId="1270">
        <row r="23">
          <cell r="F23" t="str">
            <v>State</v>
          </cell>
        </row>
      </sheetData>
      <sheetData sheetId="1271">
        <row r="23">
          <cell r="F23" t="str">
            <v>State</v>
          </cell>
        </row>
      </sheetData>
      <sheetData sheetId="1272">
        <row r="23">
          <cell r="F23" t="str">
            <v>State</v>
          </cell>
        </row>
      </sheetData>
      <sheetData sheetId="1273">
        <row r="23">
          <cell r="F23" t="str">
            <v>State</v>
          </cell>
        </row>
      </sheetData>
      <sheetData sheetId="1274">
        <row r="23">
          <cell r="F23" t="str">
            <v>State</v>
          </cell>
        </row>
      </sheetData>
      <sheetData sheetId="1275">
        <row r="23">
          <cell r="F23" t="str">
            <v>State</v>
          </cell>
        </row>
      </sheetData>
      <sheetData sheetId="1276">
        <row r="23">
          <cell r="F23" t="str">
            <v>State</v>
          </cell>
        </row>
      </sheetData>
      <sheetData sheetId="1277">
        <row r="23">
          <cell r="F23" t="str">
            <v>State</v>
          </cell>
        </row>
      </sheetData>
      <sheetData sheetId="1278">
        <row r="23">
          <cell r="F23" t="str">
            <v>State</v>
          </cell>
        </row>
      </sheetData>
      <sheetData sheetId="1279">
        <row r="23">
          <cell r="F23" t="str">
            <v>State</v>
          </cell>
        </row>
      </sheetData>
      <sheetData sheetId="1280">
        <row r="23">
          <cell r="F23" t="str">
            <v>State</v>
          </cell>
        </row>
      </sheetData>
      <sheetData sheetId="1281">
        <row r="23">
          <cell r="F23" t="str">
            <v>State</v>
          </cell>
        </row>
      </sheetData>
      <sheetData sheetId="1282">
        <row r="23">
          <cell r="F23" t="str">
            <v>State</v>
          </cell>
        </row>
      </sheetData>
      <sheetData sheetId="1283">
        <row r="23">
          <cell r="F23" t="str">
            <v>State</v>
          </cell>
        </row>
      </sheetData>
      <sheetData sheetId="1284">
        <row r="23">
          <cell r="F23" t="str">
            <v>State</v>
          </cell>
        </row>
      </sheetData>
      <sheetData sheetId="1285">
        <row r="23">
          <cell r="F23" t="str">
            <v>State</v>
          </cell>
        </row>
      </sheetData>
      <sheetData sheetId="1286">
        <row r="23">
          <cell r="F23" t="str">
            <v>State</v>
          </cell>
        </row>
      </sheetData>
      <sheetData sheetId="1287">
        <row r="23">
          <cell r="F23" t="str">
            <v>State</v>
          </cell>
        </row>
      </sheetData>
      <sheetData sheetId="1288">
        <row r="23">
          <cell r="F23" t="str">
            <v>State</v>
          </cell>
        </row>
      </sheetData>
      <sheetData sheetId="1289">
        <row r="23">
          <cell r="F23" t="str">
            <v>State</v>
          </cell>
        </row>
      </sheetData>
      <sheetData sheetId="1290">
        <row r="23">
          <cell r="F23" t="str">
            <v>State</v>
          </cell>
        </row>
      </sheetData>
      <sheetData sheetId="1291">
        <row r="23">
          <cell r="F23" t="str">
            <v>State</v>
          </cell>
        </row>
      </sheetData>
      <sheetData sheetId="1292">
        <row r="23">
          <cell r="F23" t="str">
            <v>State</v>
          </cell>
        </row>
      </sheetData>
      <sheetData sheetId="1293">
        <row r="23">
          <cell r="F23" t="str">
            <v>State</v>
          </cell>
        </row>
      </sheetData>
      <sheetData sheetId="1294">
        <row r="23">
          <cell r="F23" t="str">
            <v>State</v>
          </cell>
        </row>
      </sheetData>
      <sheetData sheetId="1295">
        <row r="23">
          <cell r="F23" t="str">
            <v>State</v>
          </cell>
        </row>
      </sheetData>
      <sheetData sheetId="1296">
        <row r="23">
          <cell r="F23" t="str">
            <v>State</v>
          </cell>
        </row>
      </sheetData>
      <sheetData sheetId="1297">
        <row r="23">
          <cell r="F23" t="str">
            <v>State</v>
          </cell>
        </row>
      </sheetData>
      <sheetData sheetId="1298">
        <row r="23">
          <cell r="F23" t="str">
            <v>State</v>
          </cell>
        </row>
      </sheetData>
      <sheetData sheetId="1299">
        <row r="23">
          <cell r="F23" t="str">
            <v>State</v>
          </cell>
        </row>
      </sheetData>
      <sheetData sheetId="1300">
        <row r="23">
          <cell r="F23" t="str">
            <v>State</v>
          </cell>
        </row>
      </sheetData>
      <sheetData sheetId="1301">
        <row r="23">
          <cell r="F23" t="str">
            <v>State</v>
          </cell>
        </row>
      </sheetData>
      <sheetData sheetId="1302">
        <row r="23">
          <cell r="F23" t="str">
            <v>State</v>
          </cell>
        </row>
      </sheetData>
      <sheetData sheetId="1303">
        <row r="23">
          <cell r="F23" t="str">
            <v>State</v>
          </cell>
        </row>
      </sheetData>
      <sheetData sheetId="1304">
        <row r="23">
          <cell r="F23" t="str">
            <v>State</v>
          </cell>
        </row>
      </sheetData>
      <sheetData sheetId="1305">
        <row r="23">
          <cell r="F23" t="str">
            <v>State</v>
          </cell>
        </row>
      </sheetData>
      <sheetData sheetId="1306">
        <row r="23">
          <cell r="F23" t="str">
            <v>State</v>
          </cell>
        </row>
      </sheetData>
      <sheetData sheetId="1307">
        <row r="23">
          <cell r="F23" t="str">
            <v>State</v>
          </cell>
        </row>
      </sheetData>
      <sheetData sheetId="1308">
        <row r="23">
          <cell r="F23" t="str">
            <v>State</v>
          </cell>
        </row>
      </sheetData>
      <sheetData sheetId="1309">
        <row r="23">
          <cell r="F23" t="str">
            <v>State</v>
          </cell>
        </row>
      </sheetData>
      <sheetData sheetId="1310">
        <row r="23">
          <cell r="F23" t="str">
            <v>State</v>
          </cell>
        </row>
      </sheetData>
      <sheetData sheetId="1311">
        <row r="23">
          <cell r="F23" t="str">
            <v>State</v>
          </cell>
        </row>
      </sheetData>
      <sheetData sheetId="1312">
        <row r="23">
          <cell r="F23" t="str">
            <v>State</v>
          </cell>
        </row>
      </sheetData>
      <sheetData sheetId="1313">
        <row r="23">
          <cell r="F23" t="str">
            <v>State</v>
          </cell>
        </row>
      </sheetData>
      <sheetData sheetId="1314">
        <row r="23">
          <cell r="F23" t="str">
            <v>State</v>
          </cell>
        </row>
      </sheetData>
      <sheetData sheetId="1315">
        <row r="23">
          <cell r="F23" t="str">
            <v>State</v>
          </cell>
        </row>
      </sheetData>
      <sheetData sheetId="1316">
        <row r="23">
          <cell r="F23" t="str">
            <v>State</v>
          </cell>
        </row>
      </sheetData>
      <sheetData sheetId="1317">
        <row r="23">
          <cell r="F23" t="str">
            <v>State</v>
          </cell>
        </row>
      </sheetData>
      <sheetData sheetId="1318">
        <row r="23">
          <cell r="F23" t="str">
            <v>State</v>
          </cell>
        </row>
      </sheetData>
      <sheetData sheetId="1319">
        <row r="23">
          <cell r="F23" t="str">
            <v>State</v>
          </cell>
        </row>
      </sheetData>
      <sheetData sheetId="1320">
        <row r="23">
          <cell r="F23" t="str">
            <v>State</v>
          </cell>
        </row>
      </sheetData>
      <sheetData sheetId="1321">
        <row r="23">
          <cell r="F23" t="str">
            <v>State</v>
          </cell>
        </row>
      </sheetData>
      <sheetData sheetId="1322">
        <row r="23">
          <cell r="F23" t="str">
            <v>State</v>
          </cell>
        </row>
      </sheetData>
      <sheetData sheetId="1323">
        <row r="23">
          <cell r="F23" t="str">
            <v>State</v>
          </cell>
        </row>
      </sheetData>
      <sheetData sheetId="1324">
        <row r="23">
          <cell r="F23" t="str">
            <v>State</v>
          </cell>
        </row>
      </sheetData>
      <sheetData sheetId="1325">
        <row r="23">
          <cell r="F23" t="str">
            <v>State</v>
          </cell>
        </row>
      </sheetData>
      <sheetData sheetId="1326">
        <row r="23">
          <cell r="F23" t="str">
            <v>State</v>
          </cell>
        </row>
      </sheetData>
      <sheetData sheetId="1327">
        <row r="23">
          <cell r="F23" t="str">
            <v>State</v>
          </cell>
        </row>
      </sheetData>
      <sheetData sheetId="1328">
        <row r="23">
          <cell r="F23" t="str">
            <v>State</v>
          </cell>
        </row>
      </sheetData>
      <sheetData sheetId="1329">
        <row r="23">
          <cell r="F23" t="str">
            <v>State</v>
          </cell>
        </row>
      </sheetData>
      <sheetData sheetId="1330">
        <row r="23">
          <cell r="F23" t="str">
            <v>State</v>
          </cell>
        </row>
      </sheetData>
      <sheetData sheetId="1331">
        <row r="23">
          <cell r="F23" t="str">
            <v>State</v>
          </cell>
        </row>
      </sheetData>
      <sheetData sheetId="1332">
        <row r="23">
          <cell r="F23" t="str">
            <v>State</v>
          </cell>
        </row>
      </sheetData>
      <sheetData sheetId="1333">
        <row r="23">
          <cell r="F23" t="str">
            <v>State</v>
          </cell>
        </row>
      </sheetData>
      <sheetData sheetId="1334">
        <row r="23">
          <cell r="F23" t="str">
            <v>State</v>
          </cell>
        </row>
      </sheetData>
      <sheetData sheetId="1335">
        <row r="23">
          <cell r="F23" t="str">
            <v>State</v>
          </cell>
        </row>
      </sheetData>
      <sheetData sheetId="1336">
        <row r="23">
          <cell r="F23" t="str">
            <v>State</v>
          </cell>
        </row>
      </sheetData>
      <sheetData sheetId="1337">
        <row r="23">
          <cell r="F23" t="str">
            <v>State</v>
          </cell>
        </row>
      </sheetData>
      <sheetData sheetId="1338">
        <row r="23">
          <cell r="F23" t="str">
            <v>State</v>
          </cell>
        </row>
      </sheetData>
      <sheetData sheetId="1339">
        <row r="23">
          <cell r="F23" t="str">
            <v>State</v>
          </cell>
        </row>
      </sheetData>
      <sheetData sheetId="1340">
        <row r="23">
          <cell r="F23" t="str">
            <v>State</v>
          </cell>
        </row>
      </sheetData>
      <sheetData sheetId="1341">
        <row r="23">
          <cell r="F23" t="str">
            <v>State</v>
          </cell>
        </row>
      </sheetData>
      <sheetData sheetId="1342">
        <row r="23">
          <cell r="F23" t="str">
            <v>State</v>
          </cell>
        </row>
      </sheetData>
      <sheetData sheetId="1343">
        <row r="23">
          <cell r="F23" t="str">
            <v>State</v>
          </cell>
        </row>
      </sheetData>
      <sheetData sheetId="1344">
        <row r="23">
          <cell r="F23" t="str">
            <v>State</v>
          </cell>
        </row>
      </sheetData>
      <sheetData sheetId="1345">
        <row r="23">
          <cell r="F23" t="str">
            <v>State</v>
          </cell>
        </row>
      </sheetData>
      <sheetData sheetId="1346">
        <row r="23">
          <cell r="F23" t="str">
            <v>State</v>
          </cell>
        </row>
      </sheetData>
      <sheetData sheetId="1347">
        <row r="23">
          <cell r="F23" t="str">
            <v>State</v>
          </cell>
        </row>
      </sheetData>
      <sheetData sheetId="1348">
        <row r="23">
          <cell r="F23" t="str">
            <v>State</v>
          </cell>
        </row>
      </sheetData>
      <sheetData sheetId="1349">
        <row r="23">
          <cell r="F23" t="str">
            <v>State</v>
          </cell>
        </row>
      </sheetData>
      <sheetData sheetId="1350">
        <row r="23">
          <cell r="F23" t="str">
            <v>State</v>
          </cell>
        </row>
      </sheetData>
      <sheetData sheetId="1351">
        <row r="23">
          <cell r="F23" t="str">
            <v>State</v>
          </cell>
        </row>
      </sheetData>
      <sheetData sheetId="1352">
        <row r="23">
          <cell r="F23" t="str">
            <v>State</v>
          </cell>
        </row>
      </sheetData>
      <sheetData sheetId="1353">
        <row r="23">
          <cell r="F23" t="str">
            <v>State</v>
          </cell>
        </row>
      </sheetData>
      <sheetData sheetId="1354">
        <row r="23">
          <cell r="F23" t="str">
            <v>State</v>
          </cell>
        </row>
      </sheetData>
      <sheetData sheetId="1355">
        <row r="23">
          <cell r="F23" t="str">
            <v>State</v>
          </cell>
        </row>
      </sheetData>
      <sheetData sheetId="1356">
        <row r="23">
          <cell r="F23" t="str">
            <v>State</v>
          </cell>
        </row>
      </sheetData>
      <sheetData sheetId="1357">
        <row r="23">
          <cell r="F23" t="str">
            <v>State</v>
          </cell>
        </row>
      </sheetData>
      <sheetData sheetId="1358">
        <row r="23">
          <cell r="F23" t="str">
            <v>State</v>
          </cell>
        </row>
      </sheetData>
      <sheetData sheetId="1359">
        <row r="23">
          <cell r="F23" t="str">
            <v>State</v>
          </cell>
        </row>
      </sheetData>
      <sheetData sheetId="1360">
        <row r="23">
          <cell r="F23" t="str">
            <v>State</v>
          </cell>
        </row>
      </sheetData>
      <sheetData sheetId="1361">
        <row r="23">
          <cell r="F23" t="str">
            <v>State</v>
          </cell>
        </row>
      </sheetData>
      <sheetData sheetId="1362">
        <row r="23">
          <cell r="F23" t="str">
            <v>State</v>
          </cell>
        </row>
      </sheetData>
      <sheetData sheetId="1363">
        <row r="23">
          <cell r="F23" t="str">
            <v>State</v>
          </cell>
        </row>
      </sheetData>
      <sheetData sheetId="1364">
        <row r="23">
          <cell r="F23" t="str">
            <v>State</v>
          </cell>
        </row>
      </sheetData>
      <sheetData sheetId="1365">
        <row r="23">
          <cell r="F23" t="str">
            <v>State</v>
          </cell>
        </row>
      </sheetData>
      <sheetData sheetId="1366">
        <row r="23">
          <cell r="F23" t="str">
            <v>State</v>
          </cell>
        </row>
      </sheetData>
      <sheetData sheetId="1367">
        <row r="23">
          <cell r="F23" t="str">
            <v>State</v>
          </cell>
        </row>
      </sheetData>
      <sheetData sheetId="1368">
        <row r="23">
          <cell r="F23" t="str">
            <v>State</v>
          </cell>
        </row>
      </sheetData>
      <sheetData sheetId="1369">
        <row r="23">
          <cell r="F23" t="str">
            <v>State</v>
          </cell>
        </row>
      </sheetData>
      <sheetData sheetId="1370">
        <row r="23">
          <cell r="F23" t="str">
            <v>State</v>
          </cell>
        </row>
      </sheetData>
      <sheetData sheetId="1371">
        <row r="23">
          <cell r="F23" t="str">
            <v>State</v>
          </cell>
        </row>
      </sheetData>
      <sheetData sheetId="1372">
        <row r="23">
          <cell r="F23" t="str">
            <v>State</v>
          </cell>
        </row>
      </sheetData>
      <sheetData sheetId="1373">
        <row r="23">
          <cell r="F23" t="str">
            <v>State</v>
          </cell>
        </row>
      </sheetData>
      <sheetData sheetId="1374">
        <row r="23">
          <cell r="F23" t="str">
            <v>State</v>
          </cell>
        </row>
      </sheetData>
      <sheetData sheetId="1375">
        <row r="23">
          <cell r="F23" t="str">
            <v>State</v>
          </cell>
        </row>
      </sheetData>
      <sheetData sheetId="1376">
        <row r="23">
          <cell r="F23" t="str">
            <v>State</v>
          </cell>
        </row>
      </sheetData>
      <sheetData sheetId="1377">
        <row r="23">
          <cell r="F23" t="str">
            <v>State</v>
          </cell>
        </row>
      </sheetData>
      <sheetData sheetId="1378">
        <row r="23">
          <cell r="F23" t="str">
            <v>State</v>
          </cell>
        </row>
      </sheetData>
      <sheetData sheetId="1379">
        <row r="23">
          <cell r="F23" t="str">
            <v>State</v>
          </cell>
        </row>
      </sheetData>
      <sheetData sheetId="1380">
        <row r="23">
          <cell r="F23" t="str">
            <v>State</v>
          </cell>
        </row>
      </sheetData>
      <sheetData sheetId="1381">
        <row r="23">
          <cell r="F23" t="str">
            <v>State</v>
          </cell>
        </row>
      </sheetData>
      <sheetData sheetId="1382">
        <row r="23">
          <cell r="F23" t="str">
            <v>State</v>
          </cell>
        </row>
      </sheetData>
      <sheetData sheetId="1383">
        <row r="23">
          <cell r="F23" t="str">
            <v>State</v>
          </cell>
        </row>
      </sheetData>
      <sheetData sheetId="1384">
        <row r="23">
          <cell r="F23" t="str">
            <v>State</v>
          </cell>
        </row>
      </sheetData>
      <sheetData sheetId="1385">
        <row r="23">
          <cell r="F23" t="str">
            <v>State</v>
          </cell>
        </row>
      </sheetData>
      <sheetData sheetId="1386">
        <row r="23">
          <cell r="F23" t="str">
            <v>State</v>
          </cell>
        </row>
      </sheetData>
      <sheetData sheetId="1387">
        <row r="23">
          <cell r="F23" t="str">
            <v>State</v>
          </cell>
        </row>
      </sheetData>
      <sheetData sheetId="1388">
        <row r="23">
          <cell r="F23" t="str">
            <v>State</v>
          </cell>
        </row>
      </sheetData>
      <sheetData sheetId="1389">
        <row r="23">
          <cell r="F23" t="str">
            <v>State</v>
          </cell>
        </row>
      </sheetData>
      <sheetData sheetId="1390">
        <row r="23">
          <cell r="F23" t="str">
            <v>State</v>
          </cell>
        </row>
      </sheetData>
      <sheetData sheetId="1391">
        <row r="23">
          <cell r="F23" t="str">
            <v>State</v>
          </cell>
        </row>
      </sheetData>
      <sheetData sheetId="1392">
        <row r="23">
          <cell r="F23" t="str">
            <v>State</v>
          </cell>
        </row>
      </sheetData>
      <sheetData sheetId="1393">
        <row r="23">
          <cell r="F23" t="str">
            <v>State</v>
          </cell>
        </row>
      </sheetData>
      <sheetData sheetId="1394">
        <row r="23">
          <cell r="F23" t="str">
            <v>State</v>
          </cell>
        </row>
      </sheetData>
      <sheetData sheetId="1395">
        <row r="23">
          <cell r="F23" t="str">
            <v>State</v>
          </cell>
        </row>
      </sheetData>
      <sheetData sheetId="1396">
        <row r="23">
          <cell r="F23" t="str">
            <v>State</v>
          </cell>
        </row>
      </sheetData>
      <sheetData sheetId="1397">
        <row r="23">
          <cell r="F23" t="str">
            <v>State</v>
          </cell>
        </row>
      </sheetData>
      <sheetData sheetId="1398">
        <row r="23">
          <cell r="F23" t="str">
            <v>State</v>
          </cell>
        </row>
      </sheetData>
      <sheetData sheetId="1399">
        <row r="23">
          <cell r="F23" t="str">
            <v>State</v>
          </cell>
        </row>
      </sheetData>
      <sheetData sheetId="1400">
        <row r="23">
          <cell r="F23" t="str">
            <v>State</v>
          </cell>
        </row>
      </sheetData>
      <sheetData sheetId="1401">
        <row r="23">
          <cell r="F23" t="str">
            <v>State</v>
          </cell>
        </row>
      </sheetData>
      <sheetData sheetId="1402">
        <row r="23">
          <cell r="F23" t="str">
            <v>State</v>
          </cell>
        </row>
      </sheetData>
      <sheetData sheetId="1403">
        <row r="23">
          <cell r="F23" t="str">
            <v>State</v>
          </cell>
        </row>
      </sheetData>
      <sheetData sheetId="1404">
        <row r="23">
          <cell r="F23" t="str">
            <v>State</v>
          </cell>
        </row>
      </sheetData>
      <sheetData sheetId="1405">
        <row r="23">
          <cell r="F23" t="str">
            <v>State</v>
          </cell>
        </row>
      </sheetData>
      <sheetData sheetId="1406">
        <row r="23">
          <cell r="F23" t="str">
            <v>State</v>
          </cell>
        </row>
      </sheetData>
      <sheetData sheetId="1407">
        <row r="23">
          <cell r="F23" t="str">
            <v>State</v>
          </cell>
        </row>
      </sheetData>
      <sheetData sheetId="1408">
        <row r="23">
          <cell r="F23" t="str">
            <v>State</v>
          </cell>
        </row>
      </sheetData>
      <sheetData sheetId="1409">
        <row r="23">
          <cell r="F23" t="str">
            <v>State</v>
          </cell>
        </row>
      </sheetData>
      <sheetData sheetId="1410">
        <row r="23">
          <cell r="F23" t="str">
            <v>State</v>
          </cell>
        </row>
      </sheetData>
      <sheetData sheetId="1411">
        <row r="23">
          <cell r="F23" t="str">
            <v>State</v>
          </cell>
        </row>
      </sheetData>
      <sheetData sheetId="1412">
        <row r="23">
          <cell r="F23" t="str">
            <v>State</v>
          </cell>
        </row>
      </sheetData>
      <sheetData sheetId="1413">
        <row r="23">
          <cell r="F23" t="str">
            <v>State</v>
          </cell>
        </row>
      </sheetData>
      <sheetData sheetId="1414">
        <row r="23">
          <cell r="F23" t="str">
            <v>State</v>
          </cell>
        </row>
      </sheetData>
      <sheetData sheetId="1415">
        <row r="23">
          <cell r="F23" t="str">
            <v>State</v>
          </cell>
        </row>
      </sheetData>
      <sheetData sheetId="1416">
        <row r="23">
          <cell r="F23" t="str">
            <v>State</v>
          </cell>
        </row>
      </sheetData>
      <sheetData sheetId="1417">
        <row r="23">
          <cell r="F23" t="str">
            <v>State</v>
          </cell>
        </row>
      </sheetData>
      <sheetData sheetId="1418">
        <row r="23">
          <cell r="F23" t="str">
            <v>State</v>
          </cell>
        </row>
      </sheetData>
      <sheetData sheetId="1419">
        <row r="23">
          <cell r="F23" t="str">
            <v>State</v>
          </cell>
        </row>
      </sheetData>
      <sheetData sheetId="1420">
        <row r="23">
          <cell r="F23" t="str">
            <v>State</v>
          </cell>
        </row>
      </sheetData>
      <sheetData sheetId="1421">
        <row r="23">
          <cell r="F23" t="str">
            <v>State</v>
          </cell>
        </row>
      </sheetData>
      <sheetData sheetId="1422">
        <row r="23">
          <cell r="F23" t="str">
            <v>State</v>
          </cell>
        </row>
      </sheetData>
      <sheetData sheetId="1423">
        <row r="23">
          <cell r="F23" t="str">
            <v>State</v>
          </cell>
        </row>
      </sheetData>
      <sheetData sheetId="1424">
        <row r="23">
          <cell r="F23" t="str">
            <v>State</v>
          </cell>
        </row>
      </sheetData>
      <sheetData sheetId="1425">
        <row r="23">
          <cell r="F23" t="str">
            <v>State</v>
          </cell>
        </row>
      </sheetData>
      <sheetData sheetId="1426">
        <row r="23">
          <cell r="F23" t="str">
            <v>State</v>
          </cell>
        </row>
      </sheetData>
      <sheetData sheetId="1427">
        <row r="23">
          <cell r="F23" t="str">
            <v>State</v>
          </cell>
        </row>
      </sheetData>
      <sheetData sheetId="1428">
        <row r="23">
          <cell r="F23" t="str">
            <v>State</v>
          </cell>
        </row>
      </sheetData>
      <sheetData sheetId="1429">
        <row r="23">
          <cell r="F23" t="str">
            <v>State</v>
          </cell>
        </row>
      </sheetData>
      <sheetData sheetId="1430">
        <row r="23">
          <cell r="F23" t="str">
            <v>State</v>
          </cell>
        </row>
      </sheetData>
      <sheetData sheetId="1431">
        <row r="23">
          <cell r="F23" t="str">
            <v>State</v>
          </cell>
        </row>
      </sheetData>
      <sheetData sheetId="1432">
        <row r="23">
          <cell r="F23" t="str">
            <v>State</v>
          </cell>
        </row>
      </sheetData>
      <sheetData sheetId="1433">
        <row r="23">
          <cell r="F23" t="str">
            <v>State</v>
          </cell>
        </row>
      </sheetData>
      <sheetData sheetId="1434">
        <row r="23">
          <cell r="F23" t="str">
            <v>State</v>
          </cell>
        </row>
      </sheetData>
      <sheetData sheetId="1435">
        <row r="23">
          <cell r="F23" t="str">
            <v>State</v>
          </cell>
        </row>
      </sheetData>
      <sheetData sheetId="1436">
        <row r="23">
          <cell r="F23" t="str">
            <v>State</v>
          </cell>
        </row>
      </sheetData>
      <sheetData sheetId="1437">
        <row r="23">
          <cell r="F23" t="str">
            <v>State</v>
          </cell>
        </row>
      </sheetData>
      <sheetData sheetId="1438">
        <row r="23">
          <cell r="F23" t="str">
            <v>State</v>
          </cell>
        </row>
      </sheetData>
      <sheetData sheetId="1439">
        <row r="23">
          <cell r="F23" t="str">
            <v>State</v>
          </cell>
        </row>
      </sheetData>
      <sheetData sheetId="1440">
        <row r="23">
          <cell r="F23" t="str">
            <v>State</v>
          </cell>
        </row>
      </sheetData>
      <sheetData sheetId="1441">
        <row r="23">
          <cell r="F23" t="str">
            <v>State</v>
          </cell>
        </row>
      </sheetData>
      <sheetData sheetId="1442">
        <row r="23">
          <cell r="F23" t="str">
            <v>State</v>
          </cell>
        </row>
      </sheetData>
      <sheetData sheetId="1443">
        <row r="23">
          <cell r="F23" t="str">
            <v>State</v>
          </cell>
        </row>
      </sheetData>
      <sheetData sheetId="1444">
        <row r="23">
          <cell r="F23" t="str">
            <v>State</v>
          </cell>
        </row>
      </sheetData>
      <sheetData sheetId="1445">
        <row r="23">
          <cell r="F23" t="str">
            <v>State</v>
          </cell>
        </row>
      </sheetData>
      <sheetData sheetId="1446">
        <row r="23">
          <cell r="F23" t="str">
            <v>State</v>
          </cell>
        </row>
      </sheetData>
      <sheetData sheetId="1447">
        <row r="23">
          <cell r="F23" t="str">
            <v>State</v>
          </cell>
        </row>
      </sheetData>
      <sheetData sheetId="1448">
        <row r="23">
          <cell r="F23" t="str">
            <v>State</v>
          </cell>
        </row>
      </sheetData>
      <sheetData sheetId="1449">
        <row r="23">
          <cell r="F23" t="str">
            <v>State</v>
          </cell>
        </row>
      </sheetData>
      <sheetData sheetId="1450">
        <row r="23">
          <cell r="F23" t="str">
            <v>State</v>
          </cell>
        </row>
      </sheetData>
      <sheetData sheetId="1451">
        <row r="23">
          <cell r="F23" t="str">
            <v>State</v>
          </cell>
        </row>
      </sheetData>
      <sheetData sheetId="1452">
        <row r="23">
          <cell r="F23" t="str">
            <v>State</v>
          </cell>
        </row>
      </sheetData>
      <sheetData sheetId="1453">
        <row r="23">
          <cell r="F23" t="str">
            <v>State</v>
          </cell>
        </row>
      </sheetData>
      <sheetData sheetId="1454">
        <row r="23">
          <cell r="F23" t="str">
            <v>State</v>
          </cell>
        </row>
      </sheetData>
      <sheetData sheetId="1455">
        <row r="23">
          <cell r="F23" t="str">
            <v>State</v>
          </cell>
        </row>
      </sheetData>
      <sheetData sheetId="1456">
        <row r="23">
          <cell r="F23" t="str">
            <v>State</v>
          </cell>
        </row>
      </sheetData>
      <sheetData sheetId="1457">
        <row r="23">
          <cell r="F23" t="str">
            <v>State</v>
          </cell>
        </row>
      </sheetData>
      <sheetData sheetId="1458">
        <row r="23">
          <cell r="F23" t="str">
            <v>State</v>
          </cell>
        </row>
      </sheetData>
      <sheetData sheetId="1459">
        <row r="23">
          <cell r="F23" t="str">
            <v>State</v>
          </cell>
        </row>
      </sheetData>
      <sheetData sheetId="1460">
        <row r="23">
          <cell r="F23" t="str">
            <v>State</v>
          </cell>
        </row>
      </sheetData>
      <sheetData sheetId="1461">
        <row r="23">
          <cell r="F23" t="str">
            <v>State</v>
          </cell>
        </row>
      </sheetData>
      <sheetData sheetId="1462">
        <row r="23">
          <cell r="F23" t="str">
            <v>State</v>
          </cell>
        </row>
      </sheetData>
      <sheetData sheetId="1463">
        <row r="23">
          <cell r="F23" t="str">
            <v>State</v>
          </cell>
        </row>
      </sheetData>
      <sheetData sheetId="1464">
        <row r="23">
          <cell r="F23" t="str">
            <v>State</v>
          </cell>
        </row>
      </sheetData>
      <sheetData sheetId="1465">
        <row r="23">
          <cell r="F23" t="str">
            <v>State</v>
          </cell>
        </row>
      </sheetData>
      <sheetData sheetId="1466">
        <row r="23">
          <cell r="F23" t="str">
            <v>State</v>
          </cell>
        </row>
      </sheetData>
      <sheetData sheetId="1467">
        <row r="23">
          <cell r="F23" t="str">
            <v>State</v>
          </cell>
        </row>
      </sheetData>
      <sheetData sheetId="1468">
        <row r="23">
          <cell r="F23" t="str">
            <v>State</v>
          </cell>
        </row>
      </sheetData>
      <sheetData sheetId="1469">
        <row r="23">
          <cell r="F23" t="str">
            <v>State</v>
          </cell>
        </row>
      </sheetData>
      <sheetData sheetId="1470">
        <row r="23">
          <cell r="F23" t="str">
            <v>State</v>
          </cell>
        </row>
      </sheetData>
      <sheetData sheetId="1471">
        <row r="23">
          <cell r="F23" t="str">
            <v>State</v>
          </cell>
        </row>
      </sheetData>
      <sheetData sheetId="1472">
        <row r="23">
          <cell r="F23" t="str">
            <v>State</v>
          </cell>
        </row>
      </sheetData>
      <sheetData sheetId="1473">
        <row r="23">
          <cell r="F23" t="str">
            <v>State</v>
          </cell>
        </row>
      </sheetData>
      <sheetData sheetId="1474">
        <row r="23">
          <cell r="F23" t="str">
            <v>State</v>
          </cell>
        </row>
      </sheetData>
      <sheetData sheetId="1475">
        <row r="23">
          <cell r="F23" t="str">
            <v>State</v>
          </cell>
        </row>
      </sheetData>
      <sheetData sheetId="1476">
        <row r="23">
          <cell r="F23" t="str">
            <v>State</v>
          </cell>
        </row>
      </sheetData>
      <sheetData sheetId="1477">
        <row r="23">
          <cell r="F23" t="str">
            <v>State</v>
          </cell>
        </row>
      </sheetData>
      <sheetData sheetId="1478">
        <row r="23">
          <cell r="F23" t="str">
            <v>State</v>
          </cell>
        </row>
      </sheetData>
      <sheetData sheetId="1479">
        <row r="23">
          <cell r="F23" t="str">
            <v>State</v>
          </cell>
        </row>
      </sheetData>
      <sheetData sheetId="1480">
        <row r="23">
          <cell r="F23" t="str">
            <v>State</v>
          </cell>
        </row>
      </sheetData>
      <sheetData sheetId="1481">
        <row r="23">
          <cell r="F23" t="str">
            <v>State</v>
          </cell>
        </row>
      </sheetData>
      <sheetData sheetId="1482">
        <row r="23">
          <cell r="F23" t="str">
            <v>State</v>
          </cell>
        </row>
      </sheetData>
      <sheetData sheetId="1483">
        <row r="23">
          <cell r="F23" t="str">
            <v>State</v>
          </cell>
        </row>
      </sheetData>
      <sheetData sheetId="1484">
        <row r="23">
          <cell r="F23" t="str">
            <v>State</v>
          </cell>
        </row>
      </sheetData>
      <sheetData sheetId="1485">
        <row r="23">
          <cell r="F23" t="str">
            <v>State</v>
          </cell>
        </row>
      </sheetData>
      <sheetData sheetId="1486">
        <row r="23">
          <cell r="F23" t="str">
            <v>State</v>
          </cell>
        </row>
      </sheetData>
      <sheetData sheetId="1487">
        <row r="23">
          <cell r="F23" t="str">
            <v>State</v>
          </cell>
        </row>
      </sheetData>
      <sheetData sheetId="1488">
        <row r="23">
          <cell r="F23" t="str">
            <v>State</v>
          </cell>
        </row>
      </sheetData>
      <sheetData sheetId="1489">
        <row r="23">
          <cell r="F23" t="str">
            <v>State</v>
          </cell>
        </row>
      </sheetData>
      <sheetData sheetId="1490">
        <row r="23">
          <cell r="F23" t="str">
            <v>State</v>
          </cell>
        </row>
      </sheetData>
      <sheetData sheetId="1491">
        <row r="23">
          <cell r="F23" t="str">
            <v>State</v>
          </cell>
        </row>
      </sheetData>
      <sheetData sheetId="1492">
        <row r="23">
          <cell r="F23" t="str">
            <v>State</v>
          </cell>
        </row>
      </sheetData>
      <sheetData sheetId="1493">
        <row r="23">
          <cell r="F23" t="str">
            <v>State</v>
          </cell>
        </row>
      </sheetData>
      <sheetData sheetId="1494">
        <row r="23">
          <cell r="F23" t="str">
            <v>State</v>
          </cell>
        </row>
      </sheetData>
      <sheetData sheetId="1495">
        <row r="23">
          <cell r="F23" t="str">
            <v>State</v>
          </cell>
        </row>
      </sheetData>
      <sheetData sheetId="1496">
        <row r="23">
          <cell r="F23" t="str">
            <v>State</v>
          </cell>
        </row>
      </sheetData>
      <sheetData sheetId="1497">
        <row r="23">
          <cell r="F23" t="str">
            <v>State</v>
          </cell>
        </row>
      </sheetData>
      <sheetData sheetId="1498">
        <row r="23">
          <cell r="F23" t="str">
            <v>State</v>
          </cell>
        </row>
      </sheetData>
      <sheetData sheetId="1499">
        <row r="23">
          <cell r="F23" t="str">
            <v>State</v>
          </cell>
        </row>
      </sheetData>
      <sheetData sheetId="1500">
        <row r="23">
          <cell r="F23" t="str">
            <v>State</v>
          </cell>
        </row>
      </sheetData>
      <sheetData sheetId="1501">
        <row r="23">
          <cell r="F23" t="str">
            <v>State</v>
          </cell>
        </row>
      </sheetData>
      <sheetData sheetId="1502">
        <row r="23">
          <cell r="F23" t="str">
            <v>State</v>
          </cell>
        </row>
      </sheetData>
      <sheetData sheetId="1503">
        <row r="23">
          <cell r="F23" t="str">
            <v>State</v>
          </cell>
        </row>
      </sheetData>
      <sheetData sheetId="1504">
        <row r="23">
          <cell r="F23" t="str">
            <v>State</v>
          </cell>
        </row>
      </sheetData>
      <sheetData sheetId="1505">
        <row r="23">
          <cell r="F23" t="str">
            <v>State</v>
          </cell>
        </row>
      </sheetData>
      <sheetData sheetId="1506">
        <row r="23">
          <cell r="F23" t="str">
            <v>State</v>
          </cell>
        </row>
      </sheetData>
      <sheetData sheetId="1507">
        <row r="23">
          <cell r="F23" t="str">
            <v>State</v>
          </cell>
        </row>
      </sheetData>
      <sheetData sheetId="1508">
        <row r="23">
          <cell r="F23" t="str">
            <v>State</v>
          </cell>
        </row>
      </sheetData>
      <sheetData sheetId="1509">
        <row r="23">
          <cell r="F23" t="str">
            <v>State</v>
          </cell>
        </row>
      </sheetData>
      <sheetData sheetId="1510">
        <row r="23">
          <cell r="F23" t="str">
            <v>State</v>
          </cell>
        </row>
      </sheetData>
      <sheetData sheetId="1511">
        <row r="23">
          <cell r="F23" t="str">
            <v>State</v>
          </cell>
        </row>
      </sheetData>
      <sheetData sheetId="1512">
        <row r="23">
          <cell r="F23" t="str">
            <v>State</v>
          </cell>
        </row>
      </sheetData>
      <sheetData sheetId="1513">
        <row r="23">
          <cell r="F23" t="str">
            <v>State</v>
          </cell>
        </row>
      </sheetData>
      <sheetData sheetId="1514">
        <row r="23">
          <cell r="F23" t="str">
            <v>State</v>
          </cell>
        </row>
      </sheetData>
      <sheetData sheetId="1515">
        <row r="23">
          <cell r="F23" t="str">
            <v>State</v>
          </cell>
        </row>
      </sheetData>
      <sheetData sheetId="1516">
        <row r="23">
          <cell r="F23" t="str">
            <v>State</v>
          </cell>
        </row>
      </sheetData>
      <sheetData sheetId="1517">
        <row r="23">
          <cell r="F23" t="str">
            <v>State</v>
          </cell>
        </row>
      </sheetData>
      <sheetData sheetId="1518">
        <row r="23">
          <cell r="F23" t="str">
            <v>State</v>
          </cell>
        </row>
      </sheetData>
      <sheetData sheetId="1519">
        <row r="23">
          <cell r="F23" t="str">
            <v>State</v>
          </cell>
        </row>
      </sheetData>
      <sheetData sheetId="1520">
        <row r="23">
          <cell r="F23" t="str">
            <v>State</v>
          </cell>
        </row>
      </sheetData>
      <sheetData sheetId="1521">
        <row r="23">
          <cell r="F23" t="str">
            <v>State</v>
          </cell>
        </row>
      </sheetData>
      <sheetData sheetId="1522">
        <row r="23">
          <cell r="F23" t="str">
            <v>State</v>
          </cell>
        </row>
      </sheetData>
      <sheetData sheetId="1523">
        <row r="23">
          <cell r="F23" t="str">
            <v>State</v>
          </cell>
        </row>
      </sheetData>
      <sheetData sheetId="1524">
        <row r="23">
          <cell r="F23" t="str">
            <v>State</v>
          </cell>
        </row>
      </sheetData>
      <sheetData sheetId="1525">
        <row r="23">
          <cell r="F23" t="str">
            <v>State</v>
          </cell>
        </row>
      </sheetData>
      <sheetData sheetId="1526">
        <row r="23">
          <cell r="F23" t="str">
            <v>State</v>
          </cell>
        </row>
      </sheetData>
      <sheetData sheetId="1527">
        <row r="23">
          <cell r="F23" t="str">
            <v>State</v>
          </cell>
        </row>
      </sheetData>
      <sheetData sheetId="1528">
        <row r="23">
          <cell r="F23" t="str">
            <v>State</v>
          </cell>
        </row>
      </sheetData>
      <sheetData sheetId="1529">
        <row r="23">
          <cell r="F23" t="str">
            <v>State</v>
          </cell>
        </row>
      </sheetData>
      <sheetData sheetId="1530">
        <row r="23">
          <cell r="F23" t="str">
            <v>State</v>
          </cell>
        </row>
      </sheetData>
      <sheetData sheetId="1531">
        <row r="23">
          <cell r="F23" t="str">
            <v>State</v>
          </cell>
        </row>
      </sheetData>
      <sheetData sheetId="1532">
        <row r="23">
          <cell r="F23" t="str">
            <v>State</v>
          </cell>
        </row>
      </sheetData>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ow r="23">
          <cell r="F23" t="str">
            <v>State</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ow r="23">
          <cell r="F23" t="str">
            <v>State</v>
          </cell>
        </row>
      </sheetData>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ow r="23">
          <cell r="F23" t="str">
            <v>State</v>
          </cell>
        </row>
      </sheetData>
      <sheetData sheetId="1906">
        <row r="23">
          <cell r="F23" t="str">
            <v>State</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ow r="23">
          <cell r="F23" t="str">
            <v>State</v>
          </cell>
        </row>
      </sheetData>
      <sheetData sheetId="1938">
        <row r="23">
          <cell r="F23" t="str">
            <v>State</v>
          </cell>
        </row>
      </sheetData>
      <sheetData sheetId="1939">
        <row r="23">
          <cell r="F23" t="str">
            <v>State</v>
          </cell>
        </row>
      </sheetData>
      <sheetData sheetId="1940">
        <row r="23">
          <cell r="F23" t="str">
            <v>State</v>
          </cell>
        </row>
      </sheetData>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Invoice"/>
      <sheetName val="CRITERIA1"/>
      <sheetName val="PG8"/>
      <sheetName val="PG7"/>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เงินกู้ธนชาติ"/>
      <sheetName val="General Assumption"/>
    </sheetNames>
    <sheetDataSet>
      <sheetData sheetId="0" refreshError="1"/>
      <sheetData sheetId="1" refreshError="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Fx AUD"/>
      <sheetName val="Max_Shorts"/>
      <sheetName val="Chart_WWD"/>
      <sheetName val="Chart_NWWD"/>
      <sheetName val="Data_WWD"/>
      <sheetName val="Data_NWWD"/>
      <sheetName val="Fx_AUD"/>
      <sheetName val="2_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ow r="5">
          <cell r="B5">
            <v>33.310752700000002</v>
          </cell>
        </row>
      </sheetData>
      <sheetData sheetId="15"/>
      <sheetData sheetId="16"/>
      <sheetData sheetId="1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Sheet2"/>
      <sheetName val="Assumptions"/>
      <sheetName val="S03"/>
      <sheetName val="180001"/>
      <sheetName val="PT"/>
      <sheetName val="Main"/>
      <sheetName val="PRMT"/>
      <sheetName val="CNT"/>
      <sheetName val="4.14 MeOH(SPC-M2-B4)"/>
      <sheetName val="9.5 MeOH(TPC-M2-B9)"/>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10-1_Media"/>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 val="Wkgs_BS_Lead"/>
      <sheetName val="Exchange_Rate"/>
      <sheetName val="Chklst_B"/>
      <sheetName val="A_08a"/>
      <sheetName val="IG_Payables__"/>
      <sheetName val="เงินกู้_MGC"/>
      <sheetName val="_IB-PL-YTD"/>
      <sheetName val="_IB-PL-00-01_SUMMARY"/>
      <sheetName val="Master_Config"/>
      <sheetName val="163040_LC-TR"/>
      <sheetName val="_IBPL0001"/>
      <sheetName val="F041"/>
      <sheetName val="GL_CB"/>
      <sheetName val="test_2"/>
      <sheetName val="NEW_NAME"/>
      <sheetName val="Raw_Material"/>
      <sheetName val="WORKING_TB_Q3"/>
      <sheetName val="14_9月分"/>
      <sheetName val="FOC_DOMESTIC"/>
      <sheetName val="SalesMYP"/>
      <sheetName val="Breakeven Analysi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S"/>
      <sheetName val="AR"/>
      <sheetName val="JE Template"/>
      <sheetName val="Description"/>
      <sheetName val="EASCA"/>
      <sheetName val="Computron"/>
      <sheetName val="Profit Share Report Oct 2001"/>
      <sheetName val="DropDown List"/>
      <sheetName val="K2"/>
      <sheetName val="DEP12"/>
      <sheetName val="เครื่องตกแต่ง"/>
      <sheetName val="อาคาร"/>
      <sheetName val="Account List"/>
      <sheetName val="เครื่องมือ"/>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 val="STAB"/>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FEB2K"/>
      <sheetName val="PE-1997"/>
      <sheetName val="PE-1998"/>
      <sheetName val="PE-1999"/>
      <sheetName val="SEALOIL"/>
      <sheetName val="V310"/>
      <sheetName val="New Co Sum"/>
      <sheetName val="Co. Snapshot"/>
      <sheetName val="stat local"/>
      <sheetName val="trial balance"/>
      <sheetName val="Header"/>
      <sheetName val="LEGAL GUJ"/>
      <sheetName val="DEP12"/>
      <sheetName val="PYSales material(Stat)"/>
      <sheetName val="Fecha"/>
      <sheetName val="Assumptions"/>
      <sheetName val="Combine"/>
      <sheetName val="Parameter"/>
      <sheetName val="Code"/>
      <sheetName val="NAME"/>
      <sheetName val="NRV-audit"/>
      <sheetName val="Master Program"/>
      <sheetName val="GL CB"/>
      <sheetName val="Listas"/>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Group"/>
      <sheetName val="LAUNDRY"/>
      <sheetName val="TB2013"/>
      <sheetName val="ชื่อหุ้น"/>
      <sheetName val="เงินกู้ MGC"/>
      <sheetName val="เงินกู้ธนชาติ"/>
      <sheetName val="Manual"/>
      <sheetName val="SCB 1 - Current"/>
      <sheetName val="SCB 2 - Current"/>
      <sheetName val="Ass"/>
      <sheetName val="sum"/>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Note-Cash"/>
      <sheetName val="production pounds"/>
      <sheetName val="FORM 516"/>
      <sheetName val="2.Conso"/>
      <sheetName val="バス"/>
      <sheetName val="F_OH"/>
      <sheetName val="Description"/>
      <sheetName val="TS"/>
      <sheetName val="Competitors"/>
      <sheetName val="Zones"/>
      <sheetName val="วัฒนพัฒน์"/>
      <sheetName val="_540100 "/>
      <sheetName val="รายได้_คชจ  Con"/>
      <sheetName val="_Bal Int Acp"/>
      <sheetName val="ROOMS_ST"/>
      <sheetName val="TELEPHONE"/>
      <sheetName val=" IBPL0001"/>
      <sheetName val="Amortization Table"/>
      <sheetName val="Variance"/>
      <sheetName val="trial_bal(3)4"/>
      <sheetName val="SCHD_BALSHEET4"/>
      <sheetName val="TRIAL_BAL4"/>
      <sheetName val="Sum_Exp_Delta4"/>
      <sheetName val="Control_Tab4"/>
      <sheetName val="NPV_Calculations4"/>
      <sheetName val="P_UTL_3"/>
      <sheetName val="Cont__Detail3"/>
      <sheetName val="Cont__Detail__2_3"/>
      <sheetName val="PROD_SUMMARY-Jan_20113"/>
      <sheetName val="Confirm_order3"/>
      <sheetName val="P_&amp;_L_3"/>
      <sheetName val="Dealer_Sales2"/>
      <sheetName val="operational_performance_power2"/>
      <sheetName val="10-1_Media2"/>
      <sheetName val="3A_FA_Record2"/>
      <sheetName val="Raw_Material2"/>
      <sheetName val="Export_Sales2"/>
      <sheetName val="Domestic_Sales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__Price_formula1"/>
      <sheetName val="Breakeven_Analysis"/>
      <sheetName val="LEGAL_GUJ"/>
      <sheetName val="stat_local"/>
      <sheetName val="trial_balance"/>
      <sheetName val="New_Co_Sum"/>
      <sheetName val="PYSales_material(Stat)"/>
      <sheetName val="Co__Snapshot"/>
      <sheetName val="GL_CB"/>
      <sheetName val="Master_Program"/>
      <sheetName val="Break_up_of_RMcost"/>
      <sheetName val="Jan_07_-_MAR_07"/>
      <sheetName val="Summary_"/>
      <sheetName val="เงินกู้_MGC"/>
      <sheetName val="SCB_1_-_Current"/>
      <sheetName val="SCB_2_-_Current"/>
      <sheetName val="cell_rel"/>
      <sheetName val="NOA_Data"/>
      <sheetName val="Global_assumptions"/>
      <sheetName val="6A_CA"/>
      <sheetName val="P12_4"/>
      <sheetName val="S5_04-EV_Movt"/>
      <sheetName val="FORM_516"/>
      <sheetName val="production_pounds"/>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 val="Prft&amp;Loss"/>
      <sheetName val="FIN TB_SI"/>
      <sheetName val="CST1198"/>
      <sheetName val="Product Return Detail"/>
      <sheetName val="accure"/>
      <sheetName val="วิเคราะห์"/>
      <sheetName val="B5-PL 6M"/>
      <sheetName val="Future Events"/>
      <sheetName val="Graphs"/>
      <sheetName val="Analysis"/>
      <sheetName val="Contol Sheet"/>
      <sheetName val="Preside"/>
      <sheetName val="YTD"/>
      <sheetName val="Different Dates"/>
      <sheetName val="Exp."/>
      <sheetName val="referentials"/>
      <sheetName val="DropDown List"/>
      <sheetName val="trial_bal(3)6"/>
      <sheetName val="SCHD_BALSHEET6"/>
      <sheetName val="TRIAL_BAL6"/>
      <sheetName val="Sum_Exp_Delta6"/>
      <sheetName val="Control_Tab6"/>
      <sheetName val="NPV_Calculations6"/>
      <sheetName val="P_UTL_5"/>
      <sheetName val="Cont__Detail5"/>
      <sheetName val="Cont__Detail__2_5"/>
      <sheetName val="PROD_SUMMARY-Jan_20115"/>
      <sheetName val="Confirm_order5"/>
      <sheetName val="P_&amp;_L_5"/>
      <sheetName val="Dealer_Sales4"/>
      <sheetName val="operational_performance_power4"/>
      <sheetName val="10-1_Media4"/>
      <sheetName val="3A_FA_Record4"/>
      <sheetName val="Raw_Material4"/>
      <sheetName val="Export_Sales4"/>
      <sheetName val="Domestic_Sales4"/>
      <sheetName val="Joint_Cost4"/>
      <sheetName val="TRX_ADDITION3"/>
      <sheetName val="DR_New3"/>
      <sheetName val="Daily_report3"/>
      <sheetName val="daily_SHR3"/>
      <sheetName val="Gen_Loss_Report3"/>
      <sheetName val="DESIGN_SHR3"/>
      <sheetName val="ABT_reading3"/>
      <sheetName val="Data_23"/>
      <sheetName val="Water_&amp;_Steam3"/>
      <sheetName val="SHR_-_bunker_lvl_adjustment3"/>
      <sheetName val="Remarks_3"/>
      <sheetName val="Energy_meter_MF3"/>
      <sheetName val="__Price_formula3"/>
      <sheetName val="Breakeven_Analysis2"/>
      <sheetName val="LEGAL_GUJ2"/>
      <sheetName val="stat_local2"/>
      <sheetName val="trial_balance2"/>
      <sheetName val="New_Co_Sum2"/>
      <sheetName val="PYSales_material(Stat)2"/>
      <sheetName val="Co__Snapshot2"/>
      <sheetName val="GL_CB2"/>
      <sheetName val="Master_Program2"/>
      <sheetName val="Break_up_of_RMcost2"/>
      <sheetName val="Jan_07_-_MAR_072"/>
      <sheetName val="Summary_2"/>
      <sheetName val="เงินกู้_MGC2"/>
      <sheetName val="SCB_1_-_Current2"/>
      <sheetName val="SCB_2_-_Current2"/>
      <sheetName val="cell_rel2"/>
      <sheetName val="NOA_Data2"/>
      <sheetName val="Global_assumptions2"/>
      <sheetName val="6A_CA2"/>
      <sheetName val="P12_42"/>
      <sheetName val="S5_04-EV_Movt2"/>
      <sheetName val="FORM_5162"/>
      <sheetName val="production_pounds2"/>
      <sheetName val="_540100_2"/>
      <sheetName val="รายได้_คชจ__Con2"/>
      <sheetName val="_Bal_Int_Acp2"/>
      <sheetName val="2_Conso2"/>
      <sheetName val="Cash Flow"/>
      <sheetName val="Purch Acctg Estimate"/>
      <sheetName val="RamesesParm"/>
      <sheetName val="DEPSYS47"/>
      <sheetName val="capex"/>
      <sheetName val="COST SHEET"/>
      <sheetName val="B Sheetbajaj"/>
      <sheetName val="Main FTM-C0B0"/>
      <sheetName val="Line Productivity"/>
      <sheetName val="FIN"/>
      <sheetName val="FF-6"/>
      <sheetName val="Customer"/>
      <sheetName val="2165000"/>
      <sheetName val="협조전"/>
      <sheetName val="Loan Schedule"/>
      <sheetName val="Stock Chart"/>
      <sheetName val="trial_bal(3)7"/>
      <sheetName val="SCHD_BALSHEET7"/>
      <sheetName val="TRIAL_BAL7"/>
      <sheetName val="Sum_Exp_Delta7"/>
      <sheetName val="Control_Tab7"/>
      <sheetName val="NPV_Calculations7"/>
      <sheetName val="P_UTL_6"/>
      <sheetName val="Cont__Detail6"/>
      <sheetName val="Cont__Detail__2_6"/>
      <sheetName val="PROD_SUMMARY-Jan_20116"/>
      <sheetName val="Confirm_order6"/>
      <sheetName val="P_&amp;_L_6"/>
      <sheetName val="Dealer_Sales5"/>
      <sheetName val="operational_performance_power5"/>
      <sheetName val="10-1_Media5"/>
      <sheetName val="3A_FA_Record5"/>
      <sheetName val="Raw_Material5"/>
      <sheetName val="Export_Sales5"/>
      <sheetName val="Domestic_Sales5"/>
      <sheetName val="Joint_Cost5"/>
      <sheetName val="TRX_ADDITION4"/>
      <sheetName val="DR_New4"/>
      <sheetName val="Daily_report4"/>
      <sheetName val="daily_SHR4"/>
      <sheetName val="Gen_Loss_Report4"/>
      <sheetName val="DESIGN_SHR4"/>
      <sheetName val="ABT_reading4"/>
      <sheetName val="Data_24"/>
      <sheetName val="Water_&amp;_Steam4"/>
      <sheetName val="SHR_-_bunker_lvl_adjustment4"/>
      <sheetName val="Remarks_4"/>
      <sheetName val="Energy_meter_MF4"/>
      <sheetName val="__Price_formula4"/>
      <sheetName val="Breakeven_Analysis3"/>
      <sheetName val="LEGAL_GUJ3"/>
      <sheetName val="stat_local3"/>
      <sheetName val="trial_balance3"/>
      <sheetName val="New_Co_Sum3"/>
      <sheetName val="PYSales_material(Stat)3"/>
      <sheetName val="Co__Snapshot3"/>
      <sheetName val="GL_CB3"/>
      <sheetName val="Master_Program3"/>
      <sheetName val="Break_up_of_RMcost3"/>
      <sheetName val="Jan_07_-_MAR_073"/>
      <sheetName val="Summary_3"/>
      <sheetName val="เงินกู้_MGC3"/>
      <sheetName val="SCB_1_-_Current3"/>
      <sheetName val="SCB_2_-_Current3"/>
      <sheetName val="cell_rel3"/>
      <sheetName val="NOA_Data3"/>
      <sheetName val="Global_assumptions3"/>
      <sheetName val="6A_CA3"/>
      <sheetName val="P12_43"/>
      <sheetName val="S5_04-EV_Movt3"/>
      <sheetName val="FORM_5163"/>
      <sheetName val="production_pounds3"/>
      <sheetName val="_540100_3"/>
      <sheetName val="รายได้_คชจ__Con3"/>
      <sheetName val="_Bal_Int_Acp3"/>
      <sheetName val="2_Conso3"/>
      <sheetName val="Amortization_Table"/>
      <sheetName val="_IBPL0001"/>
      <sheetName val="Product_Return_Detail"/>
      <sheetName val="B5-PL_6M"/>
      <sheetName val="FIN_TB_SI"/>
      <sheetName val="Maintain SVO"/>
      <sheetName val="Manning as of 31-07-66"/>
      <sheetName val="Direct+Indirect"/>
      <sheetName val="data@currval"/>
      <sheetName val="Data@LastVal"/>
      <sheetName val="Assump"/>
      <sheetName val="mr21"/>
      <sheetName val="direct cost shed a-2 "/>
      <sheetName val="Schedules 1-15 (BIW)"/>
      <sheetName val="Schedules 16-22 (BIW)"/>
      <sheetName val="Head Count"/>
      <sheetName val="beam-reinft-IIInd floor"/>
      <sheetName val="ACCODE"/>
      <sheetName val="Plan A"/>
      <sheetName val="Feb"/>
      <sheetName val="Jan"/>
      <sheetName val="Mar"/>
      <sheetName val="POY"/>
      <sheetName val="xref"/>
      <sheetName val="Deprec. Testing"/>
      <sheetName val=""/>
      <sheetName val="Master"/>
      <sheetName val="#Lookup"/>
      <sheetName val="trial_bal(3)8"/>
      <sheetName val="SCHD_BALSHEET8"/>
      <sheetName val="TRIAL_BAL8"/>
      <sheetName val="Sum_Exp_Delta8"/>
      <sheetName val="Control_Tab8"/>
      <sheetName val="NPV_Calculations8"/>
      <sheetName val="P_UTL_7"/>
      <sheetName val="Cont__Detail7"/>
      <sheetName val="Cont__Detail__2_7"/>
      <sheetName val="PROD_SUMMARY-Jan_20117"/>
      <sheetName val="Confirm_order7"/>
      <sheetName val="P_&amp;_L_7"/>
      <sheetName val="Dealer_Sales6"/>
      <sheetName val="operational_performance_power6"/>
      <sheetName val="10-1_Media6"/>
      <sheetName val="3A_FA_Record6"/>
      <sheetName val="Raw_Material6"/>
      <sheetName val="Export_Sales6"/>
      <sheetName val="Domestic_Sales6"/>
      <sheetName val="Joint_Cost6"/>
      <sheetName val="TRX_ADDITION5"/>
      <sheetName val="DR_New5"/>
      <sheetName val="Daily_report5"/>
      <sheetName val="daily_SHR5"/>
      <sheetName val="Gen_Loss_Report5"/>
      <sheetName val="DESIGN_SHR5"/>
      <sheetName val="ABT_reading5"/>
      <sheetName val="Data_25"/>
      <sheetName val="Water_&amp;_Steam5"/>
      <sheetName val="SHR_-_bunker_lvl_adjustment5"/>
      <sheetName val="Remarks_5"/>
      <sheetName val="Energy_meter_MF5"/>
      <sheetName val="__Price_formula5"/>
      <sheetName val="Breakeven_Analysis4"/>
      <sheetName val="LEGAL_GUJ4"/>
      <sheetName val="stat_local4"/>
      <sheetName val="trial_balance4"/>
      <sheetName val="New_Co_Sum4"/>
      <sheetName val="PYSales_material(Stat)4"/>
      <sheetName val="Co__Snapshot4"/>
      <sheetName val="GL_CB4"/>
      <sheetName val="Master_Program4"/>
      <sheetName val="Break_up_of_RMcost4"/>
      <sheetName val="Jan_07_-_MAR_074"/>
      <sheetName val="Summary_4"/>
      <sheetName val="เงินกู้_MGC4"/>
      <sheetName val="SCB_1_-_Current4"/>
      <sheetName val="SCB_2_-_Current4"/>
      <sheetName val="cell_rel4"/>
      <sheetName val="NOA_Data4"/>
      <sheetName val="Global_assumptions4"/>
      <sheetName val="6A_CA4"/>
      <sheetName val="P12_44"/>
      <sheetName val="S5_04-EV_Movt4"/>
      <sheetName val="FORM_5164"/>
      <sheetName val="production_pounds4"/>
      <sheetName val="_540100_4"/>
      <sheetName val="รายได้_คชจ__Con4"/>
      <sheetName val="_Bal_Int_Acp4"/>
      <sheetName val="2_Conso4"/>
      <sheetName val="Amortization_Table1"/>
      <sheetName val="_IBPL00011"/>
      <sheetName val="Product_Return_Detail1"/>
      <sheetName val="B5-PL_6M1"/>
      <sheetName val="FIN_TB_SI1"/>
      <sheetName val="Future_Events"/>
      <sheetName val="Contol_Sheet"/>
      <sheetName val="Different_Dates"/>
      <sheetName val="Exp_"/>
      <sheetName val="DropDown_List"/>
      <sheetName val="COST_SHEET"/>
      <sheetName val="B_Sheetbajaj"/>
      <sheetName val="Main_FTM-C0B0"/>
      <sheetName val="Line_Productivity"/>
      <sheetName val="FMT 14 -VOLUME BY BRANDS"/>
      <sheetName val="FMT 13-VOLUME BY MARKET"/>
      <sheetName val="BUDGET"/>
      <sheetName val="ENGHB99"/>
      <sheetName val="KPI's"/>
      <sheetName val="CII"/>
      <sheetName val="Inputs"/>
      <sheetName val="Mult-3yr"/>
      <sheetName val="Guidance"/>
      <sheetName val="Parameters"/>
      <sheetName val="Account Code"/>
      <sheetName val="EAS"/>
      <sheetName val="Bkk 1"/>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ow r="444">
          <cell r="F444" t="str">
            <v>-</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ow r="444">
          <cell r="F444" t="str">
            <v>-</v>
          </cell>
        </row>
      </sheetData>
      <sheetData sheetId="185"/>
      <sheetData sheetId="186">
        <row r="444">
          <cell r="F444" t="str">
            <v>-</v>
          </cell>
        </row>
      </sheetData>
      <sheetData sheetId="187"/>
      <sheetData sheetId="188">
        <row r="444">
          <cell r="F444" t="str">
            <v>-</v>
          </cell>
        </row>
      </sheetData>
      <sheetData sheetId="189">
        <row r="444">
          <cell r="F444" t="str">
            <v>-</v>
          </cell>
        </row>
      </sheetData>
      <sheetData sheetId="190">
        <row r="444">
          <cell r="F444" t="str">
            <v>-</v>
          </cell>
        </row>
      </sheetData>
      <sheetData sheetId="191">
        <row r="444">
          <cell r="F444" t="str">
            <v>-</v>
          </cell>
        </row>
      </sheetData>
      <sheetData sheetId="192"/>
      <sheetData sheetId="193">
        <row r="444">
          <cell r="F444" t="str">
            <v>-</v>
          </cell>
        </row>
      </sheetData>
      <sheetData sheetId="194">
        <row r="444">
          <cell r="F444" t="str">
            <v>-</v>
          </cell>
        </row>
      </sheetData>
      <sheetData sheetId="195">
        <row r="444">
          <cell r="F444" t="str">
            <v>-</v>
          </cell>
        </row>
      </sheetData>
      <sheetData sheetId="196">
        <row r="444">
          <cell r="F444" t="str">
            <v>-</v>
          </cell>
        </row>
      </sheetData>
      <sheetData sheetId="197"/>
      <sheetData sheetId="198">
        <row r="444">
          <cell r="F444" t="str">
            <v>-</v>
          </cell>
        </row>
      </sheetData>
      <sheetData sheetId="199">
        <row r="444">
          <cell r="F444" t="str">
            <v>-</v>
          </cell>
        </row>
      </sheetData>
      <sheetData sheetId="200">
        <row r="444">
          <cell r="F444" t="str">
            <v>-</v>
          </cell>
        </row>
      </sheetData>
      <sheetData sheetId="201">
        <row r="444">
          <cell r="F444" t="str">
            <v>-</v>
          </cell>
        </row>
      </sheetData>
      <sheetData sheetId="202">
        <row r="444">
          <cell r="F444" t="str">
            <v>-</v>
          </cell>
        </row>
      </sheetData>
      <sheetData sheetId="203">
        <row r="444">
          <cell r="F444" t="str">
            <v>-</v>
          </cell>
        </row>
      </sheetData>
      <sheetData sheetId="204">
        <row r="444">
          <cell r="F444" t="str">
            <v>-</v>
          </cell>
        </row>
      </sheetData>
      <sheetData sheetId="205">
        <row r="444">
          <cell r="F444" t="str">
            <v>-</v>
          </cell>
        </row>
      </sheetData>
      <sheetData sheetId="206">
        <row r="444">
          <cell r="F444" t="str">
            <v>-</v>
          </cell>
        </row>
      </sheetData>
      <sheetData sheetId="207">
        <row r="444">
          <cell r="F444" t="str">
            <v>-</v>
          </cell>
        </row>
      </sheetData>
      <sheetData sheetId="208">
        <row r="444">
          <cell r="F444" t="str">
            <v>-</v>
          </cell>
        </row>
      </sheetData>
      <sheetData sheetId="209">
        <row r="444">
          <cell r="F444" t="str">
            <v>-</v>
          </cell>
        </row>
      </sheetData>
      <sheetData sheetId="210">
        <row r="444">
          <cell r="F444" t="str">
            <v>-</v>
          </cell>
        </row>
      </sheetData>
      <sheetData sheetId="211">
        <row r="444">
          <cell r="F444" t="str">
            <v>-</v>
          </cell>
        </row>
      </sheetData>
      <sheetData sheetId="212">
        <row r="444">
          <cell r="F444" t="str">
            <v>-</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444">
          <cell r="F444" t="str">
            <v>-</v>
          </cell>
        </row>
      </sheetData>
      <sheetData sheetId="263">
        <row r="444">
          <cell r="F444" t="str">
            <v>-</v>
          </cell>
        </row>
      </sheetData>
      <sheetData sheetId="264">
        <row r="444">
          <cell r="F444" t="str">
            <v>-</v>
          </cell>
        </row>
      </sheetData>
      <sheetData sheetId="265">
        <row r="444">
          <cell r="F444" t="str">
            <v>-</v>
          </cell>
        </row>
      </sheetData>
      <sheetData sheetId="266">
        <row r="444">
          <cell r="F444" t="str">
            <v>-</v>
          </cell>
        </row>
      </sheetData>
      <sheetData sheetId="267">
        <row r="444">
          <cell r="F444" t="str">
            <v>-</v>
          </cell>
        </row>
      </sheetData>
      <sheetData sheetId="268">
        <row r="444">
          <cell r="F444" t="str">
            <v>-</v>
          </cell>
        </row>
      </sheetData>
      <sheetData sheetId="269">
        <row r="444">
          <cell r="F444" t="str">
            <v>-</v>
          </cell>
        </row>
      </sheetData>
      <sheetData sheetId="270">
        <row r="444">
          <cell r="F444" t="str">
            <v>-</v>
          </cell>
        </row>
      </sheetData>
      <sheetData sheetId="271">
        <row r="444">
          <cell r="F444" t="str">
            <v>-</v>
          </cell>
        </row>
      </sheetData>
      <sheetData sheetId="272">
        <row r="444">
          <cell r="F444" t="str">
            <v>-</v>
          </cell>
        </row>
      </sheetData>
      <sheetData sheetId="273">
        <row r="444">
          <cell r="F444" t="str">
            <v>-</v>
          </cell>
        </row>
      </sheetData>
      <sheetData sheetId="274">
        <row r="444">
          <cell r="F444" t="str">
            <v>-</v>
          </cell>
        </row>
      </sheetData>
      <sheetData sheetId="275">
        <row r="444">
          <cell r="F444" t="str">
            <v>-</v>
          </cell>
        </row>
      </sheetData>
      <sheetData sheetId="276">
        <row r="444">
          <cell r="F444" t="str">
            <v>-</v>
          </cell>
        </row>
      </sheetData>
      <sheetData sheetId="277">
        <row r="444">
          <cell r="F444" t="str">
            <v>-</v>
          </cell>
        </row>
      </sheetData>
      <sheetData sheetId="278">
        <row r="444">
          <cell r="F444" t="str">
            <v>-</v>
          </cell>
        </row>
      </sheetData>
      <sheetData sheetId="279">
        <row r="444">
          <cell r="F444" t="str">
            <v>-</v>
          </cell>
        </row>
      </sheetData>
      <sheetData sheetId="280">
        <row r="444">
          <cell r="F444" t="str">
            <v>-</v>
          </cell>
        </row>
      </sheetData>
      <sheetData sheetId="281">
        <row r="444">
          <cell r="F444" t="str">
            <v>-</v>
          </cell>
        </row>
      </sheetData>
      <sheetData sheetId="282">
        <row r="444">
          <cell r="F444" t="str">
            <v>-</v>
          </cell>
        </row>
      </sheetData>
      <sheetData sheetId="283">
        <row r="444">
          <cell r="F444" t="str">
            <v>-</v>
          </cell>
        </row>
      </sheetData>
      <sheetData sheetId="284">
        <row r="444">
          <cell r="F444" t="str">
            <v>-</v>
          </cell>
        </row>
      </sheetData>
      <sheetData sheetId="285">
        <row r="444">
          <cell r="F444" t="str">
            <v>-</v>
          </cell>
        </row>
      </sheetData>
      <sheetData sheetId="286">
        <row r="444">
          <cell r="F444" t="str">
            <v>-</v>
          </cell>
        </row>
      </sheetData>
      <sheetData sheetId="287">
        <row r="444">
          <cell r="F444" t="str">
            <v>-</v>
          </cell>
        </row>
      </sheetData>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row r="444">
          <cell r="F444" t="str">
            <v>-</v>
          </cell>
        </row>
      </sheetData>
      <sheetData sheetId="298">
        <row r="444">
          <cell r="F444" t="str">
            <v>-</v>
          </cell>
        </row>
      </sheetData>
      <sheetData sheetId="299">
        <row r="444">
          <cell r="F444" t="str">
            <v>-</v>
          </cell>
        </row>
      </sheetData>
      <sheetData sheetId="300">
        <row r="444">
          <cell r="F444" t="str">
            <v>-</v>
          </cell>
        </row>
      </sheetData>
      <sheetData sheetId="301">
        <row r="444">
          <cell r="F444" t="str">
            <v>-</v>
          </cell>
        </row>
      </sheetData>
      <sheetData sheetId="302">
        <row r="444">
          <cell r="F444" t="str">
            <v>-</v>
          </cell>
        </row>
      </sheetData>
      <sheetData sheetId="303"/>
      <sheetData sheetId="304">
        <row r="444">
          <cell r="F444" t="str">
            <v>-</v>
          </cell>
        </row>
      </sheetData>
      <sheetData sheetId="305">
        <row r="444">
          <cell r="F444" t="str">
            <v>-</v>
          </cell>
        </row>
      </sheetData>
      <sheetData sheetId="306">
        <row r="444">
          <cell r="F444" t="str">
            <v>-</v>
          </cell>
        </row>
      </sheetData>
      <sheetData sheetId="307">
        <row r="444">
          <cell r="F444" t="str">
            <v>-</v>
          </cell>
        </row>
      </sheetData>
      <sheetData sheetId="308"/>
      <sheetData sheetId="309"/>
      <sheetData sheetId="310">
        <row r="444">
          <cell r="F444" t="str">
            <v>-</v>
          </cell>
        </row>
      </sheetData>
      <sheetData sheetId="311">
        <row r="444">
          <cell r="F444" t="str">
            <v>-</v>
          </cell>
        </row>
      </sheetData>
      <sheetData sheetId="312">
        <row r="444">
          <cell r="F444" t="str">
            <v>-</v>
          </cell>
        </row>
      </sheetData>
      <sheetData sheetId="313">
        <row r="444">
          <cell r="F444" t="str">
            <v>-</v>
          </cell>
        </row>
      </sheetData>
      <sheetData sheetId="314">
        <row r="444">
          <cell r="F444" t="str">
            <v>-</v>
          </cell>
        </row>
      </sheetData>
      <sheetData sheetId="315">
        <row r="444">
          <cell r="F444" t="str">
            <v>-</v>
          </cell>
        </row>
      </sheetData>
      <sheetData sheetId="316">
        <row r="444">
          <cell r="F444" t="str">
            <v>-</v>
          </cell>
        </row>
      </sheetData>
      <sheetData sheetId="317">
        <row r="444">
          <cell r="F444" t="str">
            <v>-</v>
          </cell>
        </row>
      </sheetData>
      <sheetData sheetId="318">
        <row r="444">
          <cell r="F444" t="str">
            <v>-</v>
          </cell>
        </row>
      </sheetData>
      <sheetData sheetId="319">
        <row r="444">
          <cell r="F444" t="str">
            <v>-</v>
          </cell>
        </row>
      </sheetData>
      <sheetData sheetId="320">
        <row r="444">
          <cell r="F444" t="str">
            <v>-</v>
          </cell>
        </row>
      </sheetData>
      <sheetData sheetId="321">
        <row r="444">
          <cell r="F444" t="str">
            <v>-</v>
          </cell>
        </row>
      </sheetData>
      <sheetData sheetId="322">
        <row r="444">
          <cell r="F444" t="str">
            <v>-</v>
          </cell>
        </row>
      </sheetData>
      <sheetData sheetId="323">
        <row r="444">
          <cell r="F444" t="str">
            <v>-</v>
          </cell>
        </row>
      </sheetData>
      <sheetData sheetId="324">
        <row r="444">
          <cell r="F444" t="str">
            <v>-</v>
          </cell>
        </row>
      </sheetData>
      <sheetData sheetId="325">
        <row r="444">
          <cell r="F444" t="str">
            <v>-</v>
          </cell>
        </row>
      </sheetData>
      <sheetData sheetId="326">
        <row r="444">
          <cell r="F444" t="str">
            <v>-</v>
          </cell>
        </row>
      </sheetData>
      <sheetData sheetId="327">
        <row r="444">
          <cell r="F444" t="str">
            <v>-</v>
          </cell>
        </row>
      </sheetData>
      <sheetData sheetId="328">
        <row r="444">
          <cell r="F444" t="str">
            <v>-</v>
          </cell>
        </row>
      </sheetData>
      <sheetData sheetId="329">
        <row r="444">
          <cell r="F444" t="str">
            <v>-</v>
          </cell>
        </row>
      </sheetData>
      <sheetData sheetId="330">
        <row r="444">
          <cell r="F444" t="str">
            <v>-</v>
          </cell>
        </row>
      </sheetData>
      <sheetData sheetId="331">
        <row r="444">
          <cell r="F444" t="str">
            <v>-</v>
          </cell>
        </row>
      </sheetData>
      <sheetData sheetId="332">
        <row r="444">
          <cell r="F444" t="str">
            <v>-</v>
          </cell>
        </row>
      </sheetData>
      <sheetData sheetId="333">
        <row r="444">
          <cell r="F444" t="str">
            <v>-</v>
          </cell>
        </row>
      </sheetData>
      <sheetData sheetId="334">
        <row r="444">
          <cell r="F444" t="str">
            <v>-</v>
          </cell>
        </row>
      </sheetData>
      <sheetData sheetId="335">
        <row r="444">
          <cell r="F444" t="str">
            <v>-</v>
          </cell>
        </row>
      </sheetData>
      <sheetData sheetId="336">
        <row r="444">
          <cell r="F444" t="str">
            <v>-</v>
          </cell>
        </row>
      </sheetData>
      <sheetData sheetId="337">
        <row r="444">
          <cell r="F444" t="str">
            <v>-</v>
          </cell>
        </row>
      </sheetData>
      <sheetData sheetId="338">
        <row r="444">
          <cell r="F444" t="str">
            <v>-</v>
          </cell>
        </row>
      </sheetData>
      <sheetData sheetId="339">
        <row r="444">
          <cell r="F444" t="str">
            <v>-</v>
          </cell>
        </row>
      </sheetData>
      <sheetData sheetId="340">
        <row r="444">
          <cell r="F444" t="str">
            <v>-</v>
          </cell>
        </row>
      </sheetData>
      <sheetData sheetId="341">
        <row r="444">
          <cell r="F444" t="str">
            <v>-</v>
          </cell>
        </row>
      </sheetData>
      <sheetData sheetId="342">
        <row r="444">
          <cell r="F444" t="str">
            <v>-</v>
          </cell>
        </row>
      </sheetData>
      <sheetData sheetId="343">
        <row r="444">
          <cell r="F444" t="str">
            <v>-</v>
          </cell>
        </row>
      </sheetData>
      <sheetData sheetId="344">
        <row r="444">
          <cell r="F444" t="str">
            <v>-</v>
          </cell>
        </row>
      </sheetData>
      <sheetData sheetId="345">
        <row r="444">
          <cell r="F444" t="str">
            <v>-</v>
          </cell>
        </row>
      </sheetData>
      <sheetData sheetId="346">
        <row r="444">
          <cell r="F444" t="str">
            <v>-</v>
          </cell>
        </row>
      </sheetData>
      <sheetData sheetId="347">
        <row r="444">
          <cell r="F444" t="str">
            <v>-</v>
          </cell>
        </row>
      </sheetData>
      <sheetData sheetId="348">
        <row r="444">
          <cell r="F444" t="str">
            <v>-</v>
          </cell>
        </row>
      </sheetData>
      <sheetData sheetId="349">
        <row r="444">
          <cell r="F444" t="str">
            <v>-</v>
          </cell>
        </row>
      </sheetData>
      <sheetData sheetId="350">
        <row r="444">
          <cell r="F444" t="str">
            <v>-</v>
          </cell>
        </row>
      </sheetData>
      <sheetData sheetId="351">
        <row r="444">
          <cell r="F444" t="str">
            <v>-</v>
          </cell>
        </row>
      </sheetData>
      <sheetData sheetId="352">
        <row r="444">
          <cell r="F444" t="str">
            <v>-</v>
          </cell>
        </row>
      </sheetData>
      <sheetData sheetId="353">
        <row r="444">
          <cell r="F444" t="str">
            <v>-</v>
          </cell>
        </row>
      </sheetData>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row r="444">
          <cell r="F444" t="str">
            <v>-</v>
          </cell>
        </row>
      </sheetData>
      <sheetData sheetId="360">
        <row r="444">
          <cell r="F444" t="str">
            <v>-</v>
          </cell>
        </row>
      </sheetData>
      <sheetData sheetId="361">
        <row r="444">
          <cell r="F444" t="str">
            <v>-</v>
          </cell>
        </row>
      </sheetData>
      <sheetData sheetId="362">
        <row r="444">
          <cell r="F444" t="str">
            <v>-</v>
          </cell>
        </row>
      </sheetData>
      <sheetData sheetId="363">
        <row r="444">
          <cell r="F444" t="str">
            <v>-</v>
          </cell>
        </row>
      </sheetData>
      <sheetData sheetId="364">
        <row r="444">
          <cell r="F444" t="str">
            <v>-</v>
          </cell>
        </row>
      </sheetData>
      <sheetData sheetId="365">
        <row r="444">
          <cell r="F444" t="str">
            <v>-</v>
          </cell>
        </row>
      </sheetData>
      <sheetData sheetId="366">
        <row r="444">
          <cell r="F444" t="str">
            <v>-</v>
          </cell>
        </row>
      </sheetData>
      <sheetData sheetId="367">
        <row r="444">
          <cell r="F444" t="str">
            <v>-</v>
          </cell>
        </row>
      </sheetData>
      <sheetData sheetId="368">
        <row r="444">
          <cell r="F444" t="str">
            <v>-</v>
          </cell>
        </row>
      </sheetData>
      <sheetData sheetId="369">
        <row r="444">
          <cell r="F444" t="str">
            <v>-</v>
          </cell>
        </row>
      </sheetData>
      <sheetData sheetId="370">
        <row r="444">
          <cell r="F444" t="str">
            <v>-</v>
          </cell>
        </row>
      </sheetData>
      <sheetData sheetId="371">
        <row r="444">
          <cell r="F444" t="str">
            <v>-</v>
          </cell>
        </row>
      </sheetData>
      <sheetData sheetId="372">
        <row r="444">
          <cell r="F444" t="str">
            <v>-</v>
          </cell>
        </row>
      </sheetData>
      <sheetData sheetId="373">
        <row r="444">
          <cell r="F444" t="str">
            <v>-</v>
          </cell>
        </row>
      </sheetData>
      <sheetData sheetId="374">
        <row r="444">
          <cell r="F444" t="str">
            <v>-</v>
          </cell>
        </row>
      </sheetData>
      <sheetData sheetId="375">
        <row r="444">
          <cell r="F444" t="str">
            <v>-</v>
          </cell>
        </row>
      </sheetData>
      <sheetData sheetId="376">
        <row r="444">
          <cell r="F444" t="str">
            <v>-</v>
          </cell>
        </row>
      </sheetData>
      <sheetData sheetId="377">
        <row r="444">
          <cell r="F444" t="str">
            <v>-</v>
          </cell>
        </row>
      </sheetData>
      <sheetData sheetId="378">
        <row r="444">
          <cell r="F444" t="str">
            <v>-</v>
          </cell>
        </row>
      </sheetData>
      <sheetData sheetId="379">
        <row r="444">
          <cell r="F444" t="str">
            <v>-</v>
          </cell>
        </row>
      </sheetData>
      <sheetData sheetId="380">
        <row r="444">
          <cell r="F444" t="str">
            <v>-</v>
          </cell>
        </row>
      </sheetData>
      <sheetData sheetId="381">
        <row r="444">
          <cell r="F444" t="str">
            <v>-</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ow r="444">
          <cell r="F444" t="str">
            <v>-</v>
          </cell>
        </row>
      </sheetData>
      <sheetData sheetId="400">
        <row r="444">
          <cell r="F444" t="str">
            <v>-</v>
          </cell>
        </row>
      </sheetData>
      <sheetData sheetId="401">
        <row r="444">
          <cell r="F444" t="str">
            <v>-</v>
          </cell>
        </row>
      </sheetData>
      <sheetData sheetId="402">
        <row r="444">
          <cell r="F444" t="str">
            <v>-</v>
          </cell>
        </row>
      </sheetData>
      <sheetData sheetId="403">
        <row r="444">
          <cell r="F444" t="str">
            <v>-</v>
          </cell>
        </row>
      </sheetData>
      <sheetData sheetId="404">
        <row r="444">
          <cell r="F444" t="str">
            <v>-</v>
          </cell>
        </row>
      </sheetData>
      <sheetData sheetId="405">
        <row r="444">
          <cell r="F444" t="str">
            <v>-</v>
          </cell>
        </row>
      </sheetData>
      <sheetData sheetId="406">
        <row r="444">
          <cell r="F444" t="str">
            <v>-</v>
          </cell>
        </row>
      </sheetData>
      <sheetData sheetId="407">
        <row r="444">
          <cell r="F444" t="str">
            <v>-</v>
          </cell>
        </row>
      </sheetData>
      <sheetData sheetId="408">
        <row r="444">
          <cell r="F444" t="str">
            <v>-</v>
          </cell>
        </row>
      </sheetData>
      <sheetData sheetId="409">
        <row r="444">
          <cell r="F444" t="str">
            <v>-</v>
          </cell>
        </row>
      </sheetData>
      <sheetData sheetId="410">
        <row r="444">
          <cell r="F444" t="str">
            <v>-</v>
          </cell>
        </row>
      </sheetData>
      <sheetData sheetId="411">
        <row r="444">
          <cell r="F444" t="str">
            <v>-</v>
          </cell>
        </row>
      </sheetData>
      <sheetData sheetId="412">
        <row r="444">
          <cell r="F444" t="str">
            <v>-</v>
          </cell>
        </row>
      </sheetData>
      <sheetData sheetId="413">
        <row r="444">
          <cell r="F444" t="str">
            <v>-</v>
          </cell>
        </row>
      </sheetData>
      <sheetData sheetId="414">
        <row r="444">
          <cell r="F444" t="str">
            <v>-</v>
          </cell>
        </row>
      </sheetData>
      <sheetData sheetId="415">
        <row r="444">
          <cell r="F444" t="str">
            <v>-</v>
          </cell>
        </row>
      </sheetData>
      <sheetData sheetId="416">
        <row r="444">
          <cell r="F444" t="str">
            <v>-</v>
          </cell>
        </row>
      </sheetData>
      <sheetData sheetId="417">
        <row r="444">
          <cell r="F444" t="str">
            <v>-</v>
          </cell>
        </row>
      </sheetData>
      <sheetData sheetId="418">
        <row r="444">
          <cell r="F444" t="str">
            <v>-</v>
          </cell>
        </row>
      </sheetData>
      <sheetData sheetId="419">
        <row r="444">
          <cell r="F444" t="str">
            <v>-</v>
          </cell>
        </row>
      </sheetData>
      <sheetData sheetId="420">
        <row r="444">
          <cell r="F444" t="str">
            <v>-</v>
          </cell>
        </row>
      </sheetData>
      <sheetData sheetId="421">
        <row r="444">
          <cell r="F444" t="str">
            <v>-</v>
          </cell>
        </row>
      </sheetData>
      <sheetData sheetId="422">
        <row r="444">
          <cell r="F444" t="str">
            <v>-</v>
          </cell>
        </row>
      </sheetData>
      <sheetData sheetId="423">
        <row r="444">
          <cell r="F444" t="str">
            <v>-</v>
          </cell>
        </row>
      </sheetData>
      <sheetData sheetId="424">
        <row r="444">
          <cell r="F444" t="str">
            <v>-</v>
          </cell>
        </row>
      </sheetData>
      <sheetData sheetId="425">
        <row r="444">
          <cell r="F444" t="str">
            <v>-</v>
          </cell>
        </row>
      </sheetData>
      <sheetData sheetId="426">
        <row r="444">
          <cell r="F444" t="str">
            <v>-</v>
          </cell>
        </row>
      </sheetData>
      <sheetData sheetId="427">
        <row r="444">
          <cell r="F444" t="str">
            <v>-</v>
          </cell>
        </row>
      </sheetData>
      <sheetData sheetId="428">
        <row r="444">
          <cell r="F444" t="str">
            <v>-</v>
          </cell>
        </row>
      </sheetData>
      <sheetData sheetId="429">
        <row r="444">
          <cell r="F444" t="str">
            <v>-</v>
          </cell>
        </row>
      </sheetData>
      <sheetData sheetId="430">
        <row r="444">
          <cell r="F444" t="str">
            <v>-</v>
          </cell>
        </row>
      </sheetData>
      <sheetData sheetId="431">
        <row r="444">
          <cell r="F444" t="str">
            <v>-</v>
          </cell>
        </row>
      </sheetData>
      <sheetData sheetId="432">
        <row r="444">
          <cell r="F444" t="str">
            <v>-</v>
          </cell>
        </row>
      </sheetData>
      <sheetData sheetId="433">
        <row r="444">
          <cell r="F444" t="str">
            <v>-</v>
          </cell>
        </row>
      </sheetData>
      <sheetData sheetId="434">
        <row r="444">
          <cell r="F444" t="str">
            <v>-</v>
          </cell>
        </row>
      </sheetData>
      <sheetData sheetId="435">
        <row r="444">
          <cell r="F444" t="str">
            <v>-</v>
          </cell>
        </row>
      </sheetData>
      <sheetData sheetId="436">
        <row r="444">
          <cell r="F444" t="str">
            <v>-</v>
          </cell>
        </row>
      </sheetData>
      <sheetData sheetId="437">
        <row r="444">
          <cell r="F444" t="str">
            <v>-</v>
          </cell>
        </row>
      </sheetData>
      <sheetData sheetId="438">
        <row r="444">
          <cell r="F444" t="str">
            <v>-</v>
          </cell>
        </row>
      </sheetData>
      <sheetData sheetId="439">
        <row r="444">
          <cell r="F444" t="str">
            <v>-</v>
          </cell>
        </row>
      </sheetData>
      <sheetData sheetId="440">
        <row r="444">
          <cell r="F444" t="str">
            <v>-</v>
          </cell>
        </row>
      </sheetData>
      <sheetData sheetId="441">
        <row r="444">
          <cell r="F444" t="str">
            <v>-</v>
          </cell>
        </row>
      </sheetData>
      <sheetData sheetId="442">
        <row r="444">
          <cell r="F444" t="str">
            <v>-</v>
          </cell>
        </row>
      </sheetData>
      <sheetData sheetId="443">
        <row r="444">
          <cell r="F444" t="str">
            <v>-</v>
          </cell>
        </row>
      </sheetData>
      <sheetData sheetId="444">
        <row r="444">
          <cell r="F444" t="str">
            <v>-</v>
          </cell>
        </row>
      </sheetData>
      <sheetData sheetId="445">
        <row r="444">
          <cell r="F444" t="str">
            <v>-</v>
          </cell>
        </row>
      </sheetData>
      <sheetData sheetId="446">
        <row r="444">
          <cell r="F444" t="str">
            <v>-</v>
          </cell>
        </row>
      </sheetData>
      <sheetData sheetId="447">
        <row r="444">
          <cell r="F444" t="str">
            <v>-</v>
          </cell>
        </row>
      </sheetData>
      <sheetData sheetId="448">
        <row r="444">
          <cell r="F444" t="str">
            <v>-</v>
          </cell>
        </row>
      </sheetData>
      <sheetData sheetId="449">
        <row r="444">
          <cell r="F444" t="str">
            <v>-</v>
          </cell>
        </row>
      </sheetData>
      <sheetData sheetId="450">
        <row r="444">
          <cell r="F444" t="str">
            <v>-</v>
          </cell>
        </row>
      </sheetData>
      <sheetData sheetId="451">
        <row r="444">
          <cell r="F444" t="str">
            <v>-</v>
          </cell>
        </row>
      </sheetData>
      <sheetData sheetId="452">
        <row r="444">
          <cell r="F444" t="str">
            <v>-</v>
          </cell>
        </row>
      </sheetData>
      <sheetData sheetId="453">
        <row r="444">
          <cell r="F444" t="str">
            <v>-</v>
          </cell>
        </row>
      </sheetData>
      <sheetData sheetId="454">
        <row r="444">
          <cell r="F444" t="str">
            <v>-</v>
          </cell>
        </row>
      </sheetData>
      <sheetData sheetId="455">
        <row r="444">
          <cell r="F444" t="str">
            <v>-</v>
          </cell>
        </row>
      </sheetData>
      <sheetData sheetId="456">
        <row r="444">
          <cell r="F444" t="str">
            <v>-</v>
          </cell>
        </row>
      </sheetData>
      <sheetData sheetId="457">
        <row r="444">
          <cell r="F444" t="str">
            <v>-</v>
          </cell>
        </row>
      </sheetData>
      <sheetData sheetId="458">
        <row r="444">
          <cell r="F444" t="str">
            <v>-</v>
          </cell>
        </row>
      </sheetData>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444">
          <cell r="F444" t="str">
            <v>-</v>
          </cell>
        </row>
      </sheetData>
      <sheetData sheetId="476">
        <row r="444">
          <cell r="F444" t="str">
            <v>-</v>
          </cell>
        </row>
      </sheetData>
      <sheetData sheetId="477">
        <row r="444">
          <cell r="F444" t="str">
            <v>-</v>
          </cell>
        </row>
      </sheetData>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ow r="444">
          <cell r="F444" t="str">
            <v>-</v>
          </cell>
        </row>
      </sheetData>
      <sheetData sheetId="497">
        <row r="444">
          <cell r="F444" t="str">
            <v>-</v>
          </cell>
        </row>
      </sheetData>
      <sheetData sheetId="498">
        <row r="444">
          <cell r="F444" t="str">
            <v>-</v>
          </cell>
        </row>
      </sheetData>
      <sheetData sheetId="499">
        <row r="444">
          <cell r="F444" t="str">
            <v>-</v>
          </cell>
        </row>
      </sheetData>
      <sheetData sheetId="500">
        <row r="444">
          <cell r="F444" t="str">
            <v>-</v>
          </cell>
        </row>
      </sheetData>
      <sheetData sheetId="501">
        <row r="444">
          <cell r="F444" t="str">
            <v>-</v>
          </cell>
        </row>
      </sheetData>
      <sheetData sheetId="502">
        <row r="444">
          <cell r="F444" t="str">
            <v>-</v>
          </cell>
        </row>
      </sheetData>
      <sheetData sheetId="503">
        <row r="444">
          <cell r="F444" t="str">
            <v>-</v>
          </cell>
        </row>
      </sheetData>
      <sheetData sheetId="504">
        <row r="444">
          <cell r="F444" t="str">
            <v>-</v>
          </cell>
        </row>
      </sheetData>
      <sheetData sheetId="505">
        <row r="444">
          <cell r="F444" t="str">
            <v>-</v>
          </cell>
        </row>
      </sheetData>
      <sheetData sheetId="506">
        <row r="444">
          <cell r="F444" t="str">
            <v>-</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444">
          <cell r="F444" t="str">
            <v>-</v>
          </cell>
        </row>
      </sheetData>
      <sheetData sheetId="564">
        <row r="444">
          <cell r="F444" t="str">
            <v>-</v>
          </cell>
        </row>
      </sheetData>
      <sheetData sheetId="565">
        <row r="444">
          <cell r="F444" t="str">
            <v>-</v>
          </cell>
        </row>
      </sheetData>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ow r="444">
          <cell r="F444" t="str">
            <v>-</v>
          </cell>
        </row>
      </sheetData>
      <sheetData sheetId="585">
        <row r="444">
          <cell r="F444" t="str">
            <v>-</v>
          </cell>
        </row>
      </sheetData>
      <sheetData sheetId="586">
        <row r="444">
          <cell r="F444" t="str">
            <v>-</v>
          </cell>
        </row>
      </sheetData>
      <sheetData sheetId="587">
        <row r="444">
          <cell r="F444" t="str">
            <v>-</v>
          </cell>
        </row>
      </sheetData>
      <sheetData sheetId="588">
        <row r="444">
          <cell r="F444" t="str">
            <v>-</v>
          </cell>
        </row>
      </sheetData>
      <sheetData sheetId="589">
        <row r="444">
          <cell r="F444" t="str">
            <v>-</v>
          </cell>
        </row>
      </sheetData>
      <sheetData sheetId="590">
        <row r="444">
          <cell r="F444" t="str">
            <v>-</v>
          </cell>
        </row>
      </sheetData>
      <sheetData sheetId="591">
        <row r="444">
          <cell r="F444" t="str">
            <v>-</v>
          </cell>
        </row>
      </sheetData>
      <sheetData sheetId="592">
        <row r="444">
          <cell r="F444" t="str">
            <v>-</v>
          </cell>
        </row>
      </sheetData>
      <sheetData sheetId="593">
        <row r="444">
          <cell r="F444" t="str">
            <v>-</v>
          </cell>
        </row>
      </sheetData>
      <sheetData sheetId="594">
        <row r="444">
          <cell r="F444" t="str">
            <v>-</v>
          </cell>
        </row>
      </sheetData>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SUMMARY_SHEET"/>
      <sheetName val="Financial_Summary_-_Graphs"/>
      <sheetName val="Table_-_P&amp;L"/>
      <sheetName val="Table_-_BS"/>
      <sheetName val="Debtors_Age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Gas Data"/>
      <sheetName val="SUMMARY_SHEET_$M"/>
      <sheetName val="TAB_1"/>
      <sheetName val="SUMMARY_SHEET"/>
      <sheetName val="Financial_Summary_-_Graphs"/>
      <sheetName val="Table_-_P&amp;L"/>
      <sheetName val="Table_-_BS"/>
      <sheetName val="Debtors_Ageing"/>
      <sheetName val="SUMMARY_SHEET_(2)"/>
      <sheetName val="Gas_Data"/>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
      <sheetName val=" IB-PL-00-01 SUMMARY"/>
      <sheetName val="JAN_A101"/>
    </sheetNames>
    <sheetDataSet>
      <sheetData sheetId="0" refreshError="1"/>
      <sheetData sheetId="1" refreshError="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Forecast"/>
      <sheetName val="Plan"/>
      <sheetName val="Projected"/>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 val="ยานพาหนะ"/>
      <sheetName val="เครื่องมือ"/>
      <sheetName val="E-1D"/>
      <sheetName val="10-1 Media"/>
      <sheetName val="NO-1800-130 (THAI  J_V )"/>
      <sheetName val="Q1'19"/>
      <sheetName val="CJE"/>
      <sheetName val="AJE-RJE"/>
      <sheetName val="SUAD"/>
      <sheetName val="F-1"/>
      <sheetName val="F-2"/>
      <sheetName val="F-3"/>
      <sheetName val="F-4"/>
      <sheetName val="J400"/>
      <sheetName val="I300"/>
      <sheetName val="M500"/>
      <sheetName val="M600"/>
      <sheetName val="G400"/>
      <sheetName val="G500"/>
      <sheetName val="X500"/>
      <sheetName val="X600"/>
      <sheetName val="X700"/>
      <sheetName val="R300"/>
      <sheetName val="T310"/>
      <sheetName val="L500"/>
      <sheetName val="ZD400"/>
      <sheetName val="Inplan"/>
      <sheetName val="Economic Arguments"/>
      <sheetName val="Purchase_20091"/>
      <sheetName val="incident_report1"/>
      <sheetName val="Specimen_C11"/>
      <sheetName val="Specimen_C21"/>
      <sheetName val="Data_input-Sales_20091"/>
      <sheetName val="Link_data-july1"/>
      <sheetName val="Link_data-Quarter1"/>
      <sheetName val="asset_HDK&amp;SHK"/>
      <sheetName val="Seperate_Exp_2015"/>
      <sheetName val="Master_TB"/>
      <sheetName val="Income Statement"/>
      <sheetName val="Items"/>
      <sheetName val="31.03.20"/>
      <sheetName val="30.09.20"/>
      <sheetName val="31.3.2021"/>
      <sheetName val="30.06.21"/>
      <sheetName val="30.9.21"/>
      <sheetName val="30.6.2020"/>
      <sheetName val="TB HC 21"/>
      <sheetName val="TB Q1 22"/>
      <sheetName val="TB Q2 22"/>
      <sheetName val="TB 31 DEC 21"/>
      <sheetName val="TB 30-09-20"/>
      <sheetName val="TBQ3 22"/>
      <sheetName val="TB HC'22"/>
      <sheetName val="TB YE'22"/>
      <sheetName val="TB Q3'23"/>
      <sheetName val="TB HC'23"/>
      <sheetName val="TB YE'23"/>
      <sheetName val="SAM YE'23"/>
      <sheetName val="SUAM YE'23"/>
      <sheetName val="PMCT Contact"/>
      <sheetName val="N500"/>
      <sheetName val="OCI"/>
      <sheetName val="Calculations"/>
      <sheetName val="Sheet1"/>
      <sheetName val="Blacklist"/>
      <sheetName val="หนี้"/>
      <sheetName val="หลักการเก็บ"/>
      <sheetName val="bs,pl"/>
      <sheetName val="jjdht"/>
      <sheetName val="tfb-19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row r="6">
          <cell r="B6">
            <v>0</v>
          </cell>
        </row>
      </sheetData>
      <sheetData sheetId="41">
        <row r="6">
          <cell r="B6">
            <v>0</v>
          </cell>
        </row>
      </sheetData>
      <sheetData sheetId="42">
        <row r="6">
          <cell r="B6">
            <v>0</v>
          </cell>
        </row>
      </sheetData>
      <sheetData sheetId="43">
        <row r="6">
          <cell r="B6">
            <v>0</v>
          </cell>
        </row>
      </sheetData>
      <sheetData sheetId="44">
        <row r="6">
          <cell r="B6">
            <v>0</v>
          </cell>
        </row>
      </sheetData>
      <sheetData sheetId="45"/>
      <sheetData sheetId="46"/>
      <sheetData sheetId="47"/>
      <sheetData sheetId="48">
        <row r="19">
          <cell r="K19">
            <v>0</v>
          </cell>
        </row>
      </sheetData>
      <sheetData sheetId="49">
        <row r="19">
          <cell r="K19">
            <v>0</v>
          </cell>
        </row>
      </sheetData>
      <sheetData sheetId="50">
        <row r="19">
          <cell r="K19">
            <v>0</v>
          </cell>
        </row>
      </sheetData>
      <sheetData sheetId="51">
        <row r="19">
          <cell r="K19">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sheetData sheetId="117"/>
      <sheetData sheetId="118"/>
      <sheetData sheetId="119"/>
      <sheetData sheetId="120"/>
      <sheetData sheetId="121">
        <row r="6">
          <cell r="B6">
            <v>101</v>
          </cell>
        </row>
      </sheetData>
      <sheetData sheetId="122"/>
      <sheetData sheetId="123"/>
      <sheetData sheetId="124"/>
      <sheetData sheetId="125"/>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ow r="6">
          <cell r="B6">
            <v>14679.943333333333</v>
          </cell>
        </row>
      </sheetData>
      <sheetData sheetId="152"/>
      <sheetData sheetId="153"/>
      <sheetData sheetId="154"/>
      <sheetData sheetId="155" refreshError="1"/>
      <sheetData sheetId="156"/>
      <sheetData sheetId="15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GL_M1"/>
      <sheetName val="GL_CB1"/>
      <sheetName val="ปัจจุบัน_1"/>
      <sheetName val="Stock_Aging1"/>
      <sheetName val="Sale_05021"/>
      <sheetName val="Sale_04071"/>
      <sheetName val="_Bal_Int_Acp1"/>
      <sheetName val="แจกแจง__งบดุล_"/>
      <sheetName val="NEW_NAME"/>
      <sheetName val="Customize Your Invoice"/>
      <sheetName val="AGING LOCAL"/>
      <sheetName val="A"/>
      <sheetName val="GL"/>
      <sheetName val="รายละเอียดทรัพย์สิน"/>
      <sheetName val="picture"/>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2"/>
      <sheetName val="GL_CB2"/>
      <sheetName val="Sale_05022"/>
      <sheetName val="ปัจจุบัน_2"/>
      <sheetName val="Stock_Aging2"/>
      <sheetName val="Sale_04072"/>
      <sheetName val="GL_M3"/>
      <sheetName val="GL_CB3"/>
      <sheetName val="ปัจจุบัน_3"/>
      <sheetName val="Stock_Aging3"/>
      <sheetName val="Sale_05023"/>
      <sheetName val="Sale_04073"/>
      <sheetName val="_Bal_Int_Acp2"/>
      <sheetName val="Vat7%_ภายในเดือน_Junต้นฉบับ"/>
      <sheetName val="Data_2"/>
      <sheetName val="_540100_"/>
      <sheetName val="รายได้_คชจ__Con"/>
      <sheetName val="test_2"/>
      <sheetName val="Reconcile 1-3-53 (3"/>
      <sheetName val="計算結果"/>
      <sheetName val="cash flow 1"/>
      <sheetName val="1214 Kartu"/>
      <sheetName val="Tran0104"/>
      <sheetName val="31-12-51"/>
      <sheetName val="31-12-52"/>
      <sheetName val="31.3.53"/>
      <sheetName val="30-9-52"/>
      <sheetName val="30-9-53"/>
      <sheetName val="Sheet1"/>
      <sheetName val="FF_2 _1_"/>
      <sheetName val="FSA"/>
      <sheetName val="B"/>
      <sheetName val="Fagor04-A3112e"/>
      <sheetName val="Exp"/>
      <sheetName val="E-2 Capital AFE - Carryover"/>
      <sheetName val="Model-Monthly"/>
      <sheetName val="PS-1995"/>
      <sheetName val="I"/>
      <sheetName val="Sale 0501"/>
      <sheetName val="TB"/>
      <sheetName val="TO - SP"/>
      <sheetName val="CODE,NAME"/>
      <sheetName val="Raw Material"/>
      <sheetName val="เครื่องตกแต่ง"/>
      <sheetName val="เครื่องมือ"/>
      <sheetName val="อาคาร"/>
      <sheetName val="ยานพาหนะ"/>
      <sheetName val="M_Maincomp"/>
      <sheetName val="FF_3"/>
      <sheetName val="FORMC94"/>
      <sheetName val="10-1 Media"/>
      <sheetName val="10-cut"/>
      <sheetName val="RATE"/>
      <sheetName val="Standing Data"/>
      <sheetName val="J2"/>
      <sheetName val="J1"/>
      <sheetName val="M-2"/>
      <sheetName val="Deferred Charge"/>
      <sheetName val="Gain Loss Calculation"/>
      <sheetName val="Adj&amp;Rje(Z820) "/>
      <sheetName val="New Item"/>
      <sheetName val="CA Sheet"/>
      <sheetName val="Financial Highlights"/>
      <sheetName val="FF_2"/>
      <sheetName val="CST1198"/>
      <sheetName val="MCMD95"/>
      <sheetName val="U"/>
      <sheetName val="group"/>
      <sheetName val="AFA"/>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Job List1"/>
      <sheetName val="計画値"/>
      <sheetName val="IFS"/>
      <sheetName val="UF"/>
      <sheetName val="TB Worksheet"/>
      <sheetName val="tax-ss"/>
      <sheetName val="SPARES"/>
      <sheetName val="Links"/>
      <sheetName val="Lead"/>
      <sheetName val="part-import"/>
      <sheetName val="part-local"/>
      <sheetName val="E"/>
      <sheetName val="B- 1"/>
      <sheetName val="Val_Ind"/>
      <sheetName val="ลาออก"/>
      <sheetName val="Data"/>
      <sheetName val="GL_M4"/>
      <sheetName val="GL_CB4"/>
      <sheetName val="ปัจจุบัน_4"/>
      <sheetName val="Stock_Aging4"/>
      <sheetName val="Sale_05024"/>
      <sheetName val="Sale_04074"/>
      <sheetName val="_Bal_Int_Acp3"/>
      <sheetName val="Data NYB (6W)"/>
      <sheetName val="110"/>
      <sheetName val="BAL42"/>
      <sheetName val="currency"/>
      <sheetName val="วงเครดิต 3"/>
      <sheetName val="Trial Balance"/>
      <sheetName val="Company Info"/>
      <sheetName val="CA Comp"/>
      <sheetName val="CBO0497"/>
      <sheetName val="GIVTR00P"/>
      <sheetName val="all"/>
      <sheetName val="11922"/>
      <sheetName val="Invoice"/>
      <sheetName val="D"/>
      <sheetName val="สำนักงาน"/>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cost4-47"/>
      <sheetName val="Library Procedures"/>
      <sheetName val="feature"/>
      <sheetName val="0100"/>
      <sheetName val="IBA &lt;O3&gt;"/>
      <sheetName val="U4-Recruitment"/>
      <sheetName val="O3"/>
      <sheetName val="O4"/>
      <sheetName val="3 P&amp;L "/>
      <sheetName val="U-2.1"/>
      <sheetName val="addl cost"/>
      <sheetName val="accumdeprn"/>
      <sheetName val="AFEMAI"/>
      <sheetName val="งบการเงิน"/>
      <sheetName val="FF_21_a_"/>
      <sheetName val="bblยังไม่จ่าย"/>
      <sheetName val="cal (2)"/>
      <sheetName val="Weights"/>
      <sheetName val="description"/>
      <sheetName val="PL_A05 APA Input"/>
      <sheetName val="Linkage Quote"/>
      <sheetName val="F-5"/>
      <sheetName val="MFA"/>
      <sheetName val="Newspaper"/>
      <sheetName val="Code1"/>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E-2_Capital_AFE_-_Carryover"/>
      <sheetName val="rss9801"/>
      <sheetName val="_2__xls__2__xls_COV"/>
      <sheetName val="1 LeadSchedule"/>
      <sheetName val="AssetStatus"/>
      <sheetName val="AssetType"/>
      <sheetName val="License BOI"/>
      <sheetName val="Asset Class"/>
      <sheetName val="Depre. Key"/>
      <sheetName val="CA"/>
      <sheetName val="งบทดลองปภพ 4-47"/>
      <sheetName val="Q3-46"/>
      <sheetName val="BS"/>
      <sheetName val="PortSTDSave"/>
      <sheetName val="ABR P&amp;L"/>
      <sheetName val="details"/>
      <sheetName val="PLmth "/>
      <sheetName val="S-5"/>
      <sheetName val="FF_4"/>
      <sheetName val="K-5"/>
      <sheetName val="Sale0311"/>
      <sheetName val="STATEMENT"/>
      <sheetName val="FF-4"/>
      <sheetName val="HP"/>
      <sheetName val="Tornado 4.7 Component List"/>
      <sheetName val="Tornado 2.2 Component List"/>
      <sheetName val="Sheet3"/>
      <sheetName val="GL_M5"/>
      <sheetName val="GL_CB5"/>
      <sheetName val="ปัจจุบัน_5"/>
      <sheetName val="Stock_Aging5"/>
      <sheetName val="Sale_05025"/>
      <sheetName val="Sale_04075"/>
      <sheetName val="FF_2__1_"/>
      <sheetName val="10-1_Media"/>
      <sheetName val="Standing_Data"/>
      <sheetName val="Deferred_Charge"/>
      <sheetName val="Gain_Loss_Calculation"/>
      <sheetName val="Adj&amp;Rje(Z820)_"/>
      <sheetName val="New_Item"/>
      <sheetName val="CA_Sheet"/>
      <sheetName val="Financial_Highlights"/>
      <sheetName val="test_21"/>
      <sheetName val="_Bal_Int_Acp4"/>
      <sheetName val="แจกแจง__งบดุล_1"/>
      <sheetName val="NEW_NAME1"/>
      <sheetName val="Vat7%_ภายในเดือน_Junต้นฉบับ1"/>
      <sheetName val="Data_21"/>
      <sheetName val="_540100_1"/>
      <sheetName val="รายได้_คชจ__Con1"/>
      <sheetName val="1214_Kartu"/>
      <sheetName val="Reconcile_1-3-53_(3"/>
      <sheetName val="cash_flow_1"/>
      <sheetName val="61_HR"/>
      <sheetName val="65_FINANCE"/>
      <sheetName val="เงินกู้_MGC"/>
      <sheetName val="Job_List1"/>
      <sheetName val="TB_Worksheet"/>
      <sheetName val="B-_1"/>
      <sheetName val="Customize_Your_Invoice"/>
      <sheetName val="AGING_LOCAL"/>
      <sheetName val="Data_NYB_(6W)"/>
      <sheetName val="วงเครดิต_3"/>
      <sheetName val="Trial_Balance"/>
      <sheetName val="Company_Info"/>
      <sheetName val="CA_Comp"/>
      <sheetName val="PL_G1"/>
      <sheetName val="PL_G10"/>
      <sheetName val="PL_G2"/>
      <sheetName val="PL_G3"/>
      <sheetName val="PL_G4"/>
      <sheetName val="PL_G5"/>
      <sheetName val="PL_G6"/>
      <sheetName val="PL_G8"/>
      <sheetName val="Balance_Sheet"/>
      <sheetName val="Library_Procedures"/>
      <sheetName val="GL_M6"/>
      <sheetName val="GL_CB6"/>
      <sheetName val="ปัจจุบัน_6"/>
      <sheetName val="Stock_Aging6"/>
      <sheetName val="Sale_05026"/>
      <sheetName val="Sale_04076"/>
      <sheetName val="FF_2__1_1"/>
      <sheetName val="10-1_Media1"/>
      <sheetName val="Standing_Data1"/>
      <sheetName val="Deferred_Charge1"/>
      <sheetName val="Gain_Loss_Calculation1"/>
      <sheetName val="Adj&amp;Rje(Z820)_1"/>
      <sheetName val="New_Item1"/>
      <sheetName val="CA_Sheet1"/>
      <sheetName val="Financial_Highlights1"/>
      <sheetName val="test_22"/>
      <sheetName val="_Bal_Int_Acp5"/>
      <sheetName val="แจกแจง__งบดุล_2"/>
      <sheetName val="NEW_NAME2"/>
      <sheetName val="Vat7%_ภายในเดือน_Junต้นฉบับ2"/>
      <sheetName val="Data_22"/>
      <sheetName val="_540100_2"/>
      <sheetName val="รายได้_คชจ__Con2"/>
      <sheetName val="1214_Kartu1"/>
      <sheetName val="Reconcile_1-3-53_(31"/>
      <sheetName val="cash_flow_11"/>
      <sheetName val="61_HR1"/>
      <sheetName val="65_FINANCE1"/>
      <sheetName val="เงินกู้_MGC1"/>
      <sheetName val="Job_List11"/>
      <sheetName val="TB_Worksheet1"/>
      <sheetName val="B-_11"/>
      <sheetName val="Customize_Your_Invoice1"/>
      <sheetName val="AGING_LOCAL1"/>
      <sheetName val="Data_NYB_(6W)1"/>
      <sheetName val="วงเครดิต_31"/>
      <sheetName val="Trial_Balance1"/>
      <sheetName val="Company_Info1"/>
      <sheetName val="CA_Comp1"/>
      <sheetName val="PL_G11"/>
      <sheetName val="PL_G101"/>
      <sheetName val="PL_G21"/>
      <sheetName val="PL_G31"/>
      <sheetName val="PL_G41"/>
      <sheetName val="PL_G51"/>
      <sheetName val="PL_G61"/>
      <sheetName val="PL_G81"/>
      <sheetName val="Balance_Sheet1"/>
      <sheetName val="Library_Procedures1"/>
      <sheetName val="IBA_&lt;O3&gt;"/>
      <sheetName val="3_P&amp;L_"/>
      <sheetName val="U-2_1"/>
      <sheetName val="addl_cost"/>
      <sheetName val="E-2_Capital_AFE_-_Carryover1"/>
      <sheetName val="cal_(2)"/>
      <sheetName val="PL_A05_APA_Input"/>
      <sheetName val="31_3_531"/>
      <sheetName val="Linkage_Quote"/>
      <sheetName val="Sale_0501"/>
      <sheetName val="NN_Q2"/>
      <sheetName val="KK_Q2"/>
      <sheetName val="ตารางคำนวณดอกเบี้ย_2_Q"/>
      <sheetName val="Sheet1_(2)"/>
      <sheetName val="Sheet1_(3)"/>
      <sheetName val="ตารางคำนวณดอกเบี้ยเฉพาะ_Q_2"/>
      <sheetName val="1_LeadSchedule"/>
      <sheetName val="License_BOI"/>
      <sheetName val="Asset_Class"/>
      <sheetName val="Depre__Key"/>
      <sheetName val="งบทดลองปภพ_4-47"/>
      <sheetName val="ABR_P&amp;L"/>
      <sheetName val="PLmth_"/>
      <sheetName val="APCODE"/>
      <sheetName val="ตั๋วเงินรับ"/>
      <sheetName val="Detail รายบุคคลปี 58"/>
      <sheetName val="Appx B"/>
      <sheetName val="A461 "/>
      <sheetName val="INFO"/>
      <sheetName val="9110"/>
      <sheetName val="ชะอำ"/>
      <sheetName val="หาดใหญ่"/>
      <sheetName val="ภูเก็ต"/>
      <sheetName val="เชียงใหม่"/>
      <sheetName val="Fax-mail"/>
      <sheetName val="เปลี่ยนเป็นซื้อ"/>
      <sheetName val="ยกเลิก"/>
      <sheetName val="พัทยา"/>
      <sheetName val="ช่าง"/>
      <sheetName val="A4.3"/>
      <sheetName val="5_2547"/>
      <sheetName val="GEO"/>
      <sheetName val="MEC"/>
      <sheetName val="RANKS"/>
      <sheetName val="Corp. sheet - Stress"/>
      <sheetName val="N002 Lead"/>
      <sheetName val="S33"/>
      <sheetName val="日別"/>
      <sheetName val="Q001 Lead"/>
      <sheetName val="TAX COM"/>
      <sheetName val="A4_3"/>
      <sheetName val="Q001_Lead"/>
      <sheetName val="TAX_COM"/>
      <sheetName val="แจกแจง__งบดุล_3"/>
      <sheetName val="NEW_NAME3"/>
      <sheetName val="test_23"/>
      <sheetName val="Vat7%_ภายในเดือน_Junต้นฉบับ3"/>
      <sheetName val="Data_23"/>
      <sheetName val="_540100_3"/>
      <sheetName val="รายได้_คชจ__Con3"/>
      <sheetName val="FF_2__1_2"/>
      <sheetName val="1214_Kartu2"/>
      <sheetName val="A4_32"/>
      <sheetName val="Q001_Lead2"/>
      <sheetName val="TAX_COM2"/>
      <sheetName val="Sale_05012"/>
      <sheetName val="E-2_Capital_AFE_-_Carryover2"/>
      <sheetName val="A4_31"/>
      <sheetName val="Q001_Lead1"/>
      <sheetName val="TAX_COM1"/>
      <sheetName val="Sale_05011"/>
      <sheetName val="แจกแจง__งบดุล_4"/>
      <sheetName val="NEW_NAME4"/>
      <sheetName val="test_24"/>
      <sheetName val="Vat7%_ภายในเดือน_Junต้นฉบับ4"/>
      <sheetName val="Data_24"/>
      <sheetName val="_540100_4"/>
      <sheetName val="รายได้_คชจ__Con4"/>
      <sheetName val="FF_2__1_3"/>
      <sheetName val="1214_Kartu3"/>
      <sheetName val="A4_33"/>
      <sheetName val="Q001_Lead3"/>
      <sheetName val="TAX_COM3"/>
      <sheetName val="Sale_05013"/>
      <sheetName val="E-2_Capital_AFE_-_Carryover3"/>
      <sheetName val="GL_M7"/>
      <sheetName val="GL_CB7"/>
      <sheetName val="ปัจจุบัน_7"/>
      <sheetName val="Stock_Aging7"/>
      <sheetName val="Sale_05027"/>
      <sheetName val="Sale_04077"/>
      <sheetName val="_Bal_Int_Acp6"/>
      <sheetName val="แจกแจง__งบดุล_5"/>
      <sheetName val="NEW_NAME5"/>
      <sheetName val="test_25"/>
      <sheetName val="Vat7%_ภายในเดือน_Junต้นฉบับ5"/>
      <sheetName val="Data_25"/>
      <sheetName val="_540100_5"/>
      <sheetName val="รายได้_คชจ__Con5"/>
      <sheetName val="FF_2__1_4"/>
      <sheetName val="1214_Kartu4"/>
      <sheetName val="A4_34"/>
      <sheetName val="Q001_Lead4"/>
      <sheetName val="TAX_COM4"/>
      <sheetName val="Sale_05014"/>
      <sheetName val="E-2_Capital_AFE_-_Carryover4"/>
      <sheetName val="GL_M8"/>
      <sheetName val="GL_CB8"/>
      <sheetName val="ปัจจุบัน_8"/>
      <sheetName val="Stock_Aging8"/>
      <sheetName val="Sale_05028"/>
      <sheetName val="Sale_04078"/>
      <sheetName val="_Bal_Int_Acp7"/>
      <sheetName val="แจกแจง__งบดุล_6"/>
      <sheetName val="NEW_NAME6"/>
      <sheetName val="test_26"/>
      <sheetName val="Vat7%_ภายในเดือน_Junต้นฉบับ6"/>
      <sheetName val="Data_26"/>
      <sheetName val="_540100_6"/>
      <sheetName val="รายได้_คชจ__Con6"/>
      <sheetName val="FF_2__1_5"/>
      <sheetName val="1214_Kartu5"/>
      <sheetName val="A4_35"/>
      <sheetName val="Q001_Lead5"/>
      <sheetName val="TAX_COM5"/>
      <sheetName val="Sale_05015"/>
      <sheetName val="E-2_Capital_AFE_-_Carryover5"/>
      <sheetName val="製造原価"/>
      <sheetName val="流通費"/>
      <sheetName val="Schedule 10 Page 1"/>
      <sheetName val="GLTRIAL_D09M05Y15"/>
      <sheetName val="Basic_Information"/>
      <sheetName val="detail_profit&amp;loss"/>
      <sheetName val="BPI-LOP"/>
    </sheetNames>
    <sheetDataSet>
      <sheetData sheetId="0">
        <row r="44">
          <cell r="L44">
            <v>181491.03000000003</v>
          </cell>
        </row>
      </sheetData>
      <sheetData sheetId="1">
        <row r="44">
          <cell r="L44">
            <v>181491.03000000003</v>
          </cell>
        </row>
      </sheetData>
      <sheetData sheetId="2">
        <row r="44">
          <cell r="L44">
            <v>181491.03000000003</v>
          </cell>
        </row>
        <row r="385">
          <cell r="L385">
            <v>9130115.2500000037</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385">
          <cell r="L385">
            <v>9130115.2500000037</v>
          </cell>
        </row>
      </sheetData>
      <sheetData sheetId="38">
        <row r="44">
          <cell r="L44">
            <v>181491.03000000003</v>
          </cell>
        </row>
      </sheetData>
      <sheetData sheetId="39"/>
      <sheetData sheetId="40">
        <row r="385">
          <cell r="L385">
            <v>9130115.2500000037</v>
          </cell>
        </row>
      </sheetData>
      <sheetData sheetId="41">
        <row r="44">
          <cell r="L44">
            <v>181491.03000000003</v>
          </cell>
        </row>
      </sheetData>
      <sheetData sheetId="42">
        <row r="44">
          <cell r="L44">
            <v>181491.03000000003</v>
          </cell>
        </row>
      </sheetData>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44">
          <cell r="L44">
            <v>181491.03000000003</v>
          </cell>
        </row>
      </sheetData>
      <sheetData sheetId="71">
        <row r="44">
          <cell r="L44">
            <v>181491.03000000003</v>
          </cell>
        </row>
      </sheetData>
      <sheetData sheetId="72">
        <row r="44">
          <cell r="L44">
            <v>181491.03000000003</v>
          </cell>
        </row>
      </sheetData>
      <sheetData sheetId="73">
        <row r="44">
          <cell r="L44">
            <v>181491.03000000003</v>
          </cell>
        </row>
      </sheetData>
      <sheetData sheetId="74"/>
      <sheetData sheetId="75"/>
      <sheetData sheetId="76"/>
      <sheetData sheetId="77"/>
      <sheetData sheetId="78">
        <row r="385">
          <cell r="L385">
            <v>9130115.2500000037</v>
          </cell>
        </row>
      </sheetData>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ow r="44">
          <cell r="L44">
            <v>181491.03000000003</v>
          </cell>
        </row>
      </sheetData>
      <sheetData sheetId="303">
        <row r="44">
          <cell r="L44">
            <v>181491.03000000003</v>
          </cell>
        </row>
      </sheetData>
      <sheetData sheetId="304"/>
      <sheetData sheetId="305">
        <row r="44">
          <cell r="L44">
            <v>181491.03000000003</v>
          </cell>
        </row>
      </sheetData>
      <sheetData sheetId="306">
        <row r="44">
          <cell r="L44">
            <v>181491.03000000003</v>
          </cell>
        </row>
      </sheetData>
      <sheetData sheetId="307"/>
      <sheetData sheetId="308"/>
      <sheetData sheetId="309"/>
      <sheetData sheetId="310">
        <row r="44">
          <cell r="L44">
            <v>181491.03000000003</v>
          </cell>
        </row>
      </sheetData>
      <sheetData sheetId="311">
        <row r="44">
          <cell r="L44">
            <v>181491.03000000003</v>
          </cell>
        </row>
      </sheetData>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ow r="44">
          <cell r="L44">
            <v>181491.03000000003</v>
          </cell>
        </row>
      </sheetData>
      <sheetData sheetId="445">
        <row r="44">
          <cell r="L44">
            <v>181491.03000000003</v>
          </cell>
        </row>
      </sheetData>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ow r="44">
          <cell r="L44">
            <v>181491.03000000003</v>
          </cell>
        </row>
      </sheetData>
      <sheetData sheetId="466">
        <row r="44">
          <cell r="L44">
            <v>181491.03000000003</v>
          </cell>
        </row>
      </sheetData>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 val="Link data-july"/>
      <sheetName val="Call Down Data OLD"/>
      <sheetName val="Base_Rental"/>
      <sheetName val="10-1_Media"/>
      <sheetName val="Data_Page_-_Investment_Base"/>
      <sheetName val="Data_Page_-_P_&amp;_L"/>
      <sheetName val="COST_(ACC_ขาย10-2005)"/>
      <sheetName val="REVISED_VERSION1"/>
      <sheetName val="_IB-PL-00-01_SUMMARY"/>
      <sheetName val="Book_1_Summary"/>
      <sheetName val="เงินกู้_MGC"/>
      <sheetName val="ADJ_-_RATE"/>
      <sheetName val="Dec15"/>
      <sheetName val="DEC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Val_Ind"/>
      <sheetName val="H-110"/>
      <sheetName val="H-120"/>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พค45 "/>
      <sheetName val="BGT97STAFF"/>
      <sheetName val="AA-1"/>
      <sheetName val="PS-1995"/>
      <sheetName val="Sheet1"/>
      <sheetName val="HH"/>
      <sheetName val="P&amp;L"/>
      <sheetName val="BS(old format)"/>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BS(old_format)"/>
      <sheetName val="GL_CB"/>
      <sheetName val="GL_M"/>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BS(old_format)1"/>
      <sheetName val="GL_CB1"/>
      <sheetName val="GL_M1"/>
      <sheetName val="วงเครดิต_31"/>
      <sheetName val="1214_Kartu1"/>
      <sheetName val="พค45_1"/>
      <sheetName val="EX_11"/>
      <sheetName val="วงเครดิต_3"/>
      <sheetName val="1214_Kartu"/>
      <sheetName val="พค45_"/>
      <sheetName val="EX_1"/>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Lead"/>
      <sheetName val="U4-Recruitment"/>
      <sheetName val="Ref"/>
      <sheetName val="Menu"/>
      <sheetName val="01"/>
      <sheetName val="Input Area"/>
      <sheetName val="SEA"/>
      <sheetName val="B"/>
      <sheetName val="GVL"/>
      <sheetName val="part-import"/>
      <sheetName val="part-local"/>
      <sheetName val="INTEREST"/>
      <sheetName val="Qty"/>
      <sheetName val="เงินกู้ธนชาติ"/>
      <sheetName val="เงินกู้ MGC"/>
      <sheetName val="ELEC45-01"/>
      <sheetName val="Currency"/>
      <sheetName val="H-100"/>
      <sheetName val="J-100"/>
      <sheetName val="J-110"/>
      <sheetName val="SP37fin"/>
      <sheetName val="SP37mec"/>
      <sheetName val="SP37b"/>
      <sheetName val="frs_financial_2002 (2)"/>
      <sheetName val="ar1-6"/>
      <sheetName val="Index"/>
      <sheetName val="Calendar"/>
      <sheetName val="CF"/>
      <sheetName val="เงินกู้_MGC"/>
      <sheetName val="ไฟล์ดิบ"/>
      <sheetName val="SK_7"/>
      <sheetName val="ADS_7"/>
      <sheetName val="COM_7"/>
      <sheetName val="INV_SK7"/>
      <sheetName val="INV__ADS_7"/>
      <sheetName val="สรุปประกัน_7"/>
      <sheetName val="INS_LTX_7"/>
      <sheetName val="INS_SK_7"/>
      <sheetName val="INS_ADS_7"/>
      <sheetName val="สรุปคชจ_ส่งออก__7"/>
      <sheetName val="AC_LTX_7"/>
      <sheetName val="AC_SK__7"/>
      <sheetName val="AC_ADS_7"/>
      <sheetName val="GL_CB6"/>
      <sheetName val="GL_M6"/>
      <sheetName val="EX_14"/>
      <sheetName val="วงเครดิต_34"/>
      <sheetName val="1214_Kartu4"/>
      <sheetName val="BS(old_format)6"/>
      <sheetName val="พค45_4"/>
      <sheetName val="เงินกู้_MGC2"/>
      <sheetName val="frs_financial_2002_(2)1"/>
      <sheetName val="SK_6"/>
      <sheetName val="ADS_6"/>
      <sheetName val="COM_6"/>
      <sheetName val="INV_SK6"/>
      <sheetName val="INV__ADS_6"/>
      <sheetName val="สรุปประกัน_6"/>
      <sheetName val="INS_LTX_6"/>
      <sheetName val="INS_SK_6"/>
      <sheetName val="INS_ADS_6"/>
      <sheetName val="สรุปคชจ_ส่งออก__6"/>
      <sheetName val="AC_LTX_6"/>
      <sheetName val="AC_SK__6"/>
      <sheetName val="AC_ADS_6"/>
      <sheetName val="GL_CB5"/>
      <sheetName val="GL_M5"/>
      <sheetName val="EX_13"/>
      <sheetName val="วงเครดิต_33"/>
      <sheetName val="1214_Kartu3"/>
      <sheetName val="BS(old_format)5"/>
      <sheetName val="พค45_3"/>
      <sheetName val="เงินกู้_MGC1"/>
      <sheetName val="frs_financial_2002_(2)"/>
      <sheetName val="SK_8"/>
      <sheetName val="ADS_8"/>
      <sheetName val="COM_8"/>
      <sheetName val="INV_SK8"/>
      <sheetName val="INV__ADS_8"/>
      <sheetName val="สรุปประกัน_8"/>
      <sheetName val="INS_LTX_8"/>
      <sheetName val="INS_SK_8"/>
      <sheetName val="INS_ADS_8"/>
      <sheetName val="สรุปคชจ_ส่งออก__8"/>
      <sheetName val="AC_LTX_8"/>
      <sheetName val="AC_SK__8"/>
      <sheetName val="AC_ADS_8"/>
      <sheetName val="GL_CB7"/>
      <sheetName val="GL_M7"/>
      <sheetName val="EX_15"/>
      <sheetName val="วงเครดิต_35"/>
      <sheetName val="1214_Kartu5"/>
      <sheetName val="BS(old_format)7"/>
      <sheetName val="พค45_5"/>
      <sheetName val="เงินกู้_MGC3"/>
      <sheetName val="frs_financial_2002_(2)2"/>
      <sheetName val="ELIM"/>
      <sheetName val="10-1 Media"/>
      <sheetName val="10-cut"/>
      <sheetName val="SK_9"/>
      <sheetName val="ADS_9"/>
      <sheetName val="COM_9"/>
      <sheetName val="INV_SK9"/>
      <sheetName val="INV__ADS_9"/>
      <sheetName val="สรุปประกัน_9"/>
      <sheetName val="INS_LTX_9"/>
      <sheetName val="INS_SK_9"/>
      <sheetName val="INS_ADS_9"/>
      <sheetName val="สรุปคชจ_ส่งออก__9"/>
      <sheetName val="AC_LTX_9"/>
      <sheetName val="AC_SK__9"/>
      <sheetName val="AC_ADS_9"/>
      <sheetName val="GL_CB8"/>
      <sheetName val="GL_M8"/>
      <sheetName val="EX_16"/>
      <sheetName val="วงเครดิต_36"/>
      <sheetName val="1214_Kartu6"/>
      <sheetName val="BS(old_format)8"/>
      <sheetName val="พค45_6"/>
      <sheetName val="เงินกู้_MGC4"/>
      <sheetName val="frs_financial_2002_(2)3"/>
      <sheetName val="SK_10"/>
      <sheetName val="ADS_10"/>
      <sheetName val="COM_10"/>
      <sheetName val="INV_SK10"/>
      <sheetName val="INV__ADS_10"/>
      <sheetName val="สรุปประกัน_10"/>
      <sheetName val="INS_LTX_10"/>
      <sheetName val="INS_SK_10"/>
      <sheetName val="INS_ADS_10"/>
      <sheetName val="สรุปคชจ_ส่งออก__10"/>
      <sheetName val="AC_LTX_10"/>
      <sheetName val="AC_SK__10"/>
      <sheetName val="AC_ADS_10"/>
      <sheetName val="GL_CB9"/>
      <sheetName val="GL_M9"/>
      <sheetName val="EX_17"/>
      <sheetName val="วงเครดิต_37"/>
      <sheetName val="1214_Kartu7"/>
      <sheetName val="BS(old_format)9"/>
      <sheetName val="พค45_7"/>
      <sheetName val="เงินกู้_MGC5"/>
      <sheetName val="frs_financial_2002_(2)4"/>
      <sheetName val="COMPUTER HARDWARE(IFM)_(A)"/>
      <sheetName val="Summary"/>
      <sheetName val="TON"/>
      <sheetName val="COVER"/>
      <sheetName val="Lookup"/>
      <sheetName val="FORM6"/>
      <sheetName val="FORM8(1)"/>
      <sheetName val="FORM1"/>
      <sheetName val="AssetStatus"/>
      <sheetName val="AssetType"/>
      <sheetName val="Asset Class"/>
      <sheetName val="Depre. Key"/>
      <sheetName val="PHSB-GL-TB"/>
      <sheetName val="Control"/>
      <sheetName val="All"/>
      <sheetName val="Asset_Class"/>
      <sheetName val="Depre__Key"/>
      <sheetName val="Fagor04-A3112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SA"/>
      <sheetName val="BS Grp"/>
      <sheetName val="FF_2 _1_"/>
      <sheetName val="TO - SP"/>
      <sheetName val="List"/>
      <sheetName val="BPR"/>
      <sheetName val="FF_3"/>
      <sheetName val="อัตราค่าบรรทุก"/>
      <sheetName val="K4. F&amp;F"/>
      <sheetName val="FF-2"/>
      <sheetName val="61 HR"/>
      <sheetName val="65 FINANCE"/>
      <sheetName val="Bedrreceptuur"/>
      <sheetName val="Vlookup"/>
      <sheetName val="STOCK CARD"/>
      <sheetName val="sale0108"/>
      <sheetName val="M_Maincomp"/>
      <sheetName val="New Item"/>
      <sheetName val="U"/>
      <sheetName val="Links"/>
      <sheetName val="Dep"/>
      <sheetName val="CASHFLOW"/>
      <sheetName val="t10"/>
      <sheetName val="Forex"/>
      <sheetName val="AM_COST"/>
      <sheetName val="Furniture"/>
      <sheetName val="MOTO"/>
      <sheetName val="SK_11"/>
      <sheetName val="ADS_11"/>
      <sheetName val="COM_11"/>
      <sheetName val="INV_SK11"/>
      <sheetName val="INV__ADS_11"/>
      <sheetName val="สรุปประกัน_11"/>
      <sheetName val="INS_LTX_11"/>
      <sheetName val="INS_SK_11"/>
      <sheetName val="INS_ADS_11"/>
      <sheetName val="สรุปคชจ_ส่งออก__11"/>
      <sheetName val="AC_LTX_11"/>
      <sheetName val="AC_SK__11"/>
      <sheetName val="AC_ADS_11"/>
      <sheetName val="GL_CB10"/>
      <sheetName val="GL_M10"/>
      <sheetName val="EX_18"/>
      <sheetName val="วงเครดิต_38"/>
      <sheetName val="1214_Kartu8"/>
      <sheetName val="BS(old_format)10"/>
      <sheetName val="พค45_8"/>
      <sheetName val="เงินกู้_MGC6"/>
      <sheetName val="frs_financial_2002_(2)5"/>
      <sheetName val="SK_12"/>
      <sheetName val="ADS_12"/>
      <sheetName val="COM_12"/>
      <sheetName val="INV_SK12"/>
      <sheetName val="INV__ADS_12"/>
      <sheetName val="สรุปประกัน_12"/>
      <sheetName val="INS_LTX_12"/>
      <sheetName val="INS_SK_12"/>
      <sheetName val="INS_ADS_12"/>
      <sheetName val="สรุปคชจ_ส่งออก__12"/>
      <sheetName val="AC_LTX_12"/>
      <sheetName val="AC_SK__12"/>
      <sheetName val="AC_ADS_12"/>
      <sheetName val="GL_CB11"/>
      <sheetName val="GL_M11"/>
      <sheetName val="EX_19"/>
      <sheetName val="วงเครดิต_39"/>
      <sheetName val="1214_Kartu9"/>
      <sheetName val="BS(old_format)11"/>
      <sheetName val="พค45_9"/>
      <sheetName val="เงินกู้_MGC7"/>
      <sheetName val="frs_financial_2002_(2)6"/>
      <sheetName val="link location"/>
      <sheetName val="Company Info"/>
      <sheetName val="_2_ส่งข้อมูลต้นทุนฉีดให้บัญชี"/>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 val="JV"/>
      <sheetName val="L to 20"/>
      <sheetName val="Well Specification"/>
      <sheetName val="J3_-_Nong_Pra_Lai1"/>
      <sheetName val="J4_-_Cha_Cheng_Sao1"/>
      <sheetName val="10-1_Media"/>
      <sheetName val="Case_2001_VS_2002"/>
      <sheetName val="Master_List_(ม_ค_-มี_ค)"/>
      <sheetName val="L_to_20"/>
      <sheetName val="_IB-PL-YTD"/>
      <sheetName val="K-CUR"/>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 val="Fixed assets_kst2"/>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rogram Statement By Total"/>
    </sheetNames>
    <sheetDataSet>
      <sheetData sheetId="0" refreshError="1"/>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 val="DETAIL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TB-2001-Renovate-Wrong"/>
      <sheetName val="TB-2001-Apr'01"/>
      <sheetName val="TB-2001-Revised"/>
      <sheetName val="เงินกู้ MGC"/>
      <sheetName val="ตั๋วเงินรับ"/>
      <sheetName val="เงินกู้ธนชาติ"/>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J2"/>
      <sheetName val="J1"/>
      <sheetName val="IA Data"/>
      <sheetName val="Location Codes"/>
      <sheetName val="dBase"/>
      <sheetName val="HH"/>
      <sheetName val="name"/>
      <sheetName val="Sheet1"/>
      <sheetName val="Insurance"/>
      <sheetName val="Links"/>
      <sheetName val="Lead"/>
      <sheetName val="TB 30-04-2006"/>
      <sheetName val="detail"/>
      <sheetName val="BGT97STAFF"/>
      <sheetName val="ELIM "/>
      <sheetName val="ใบสรุปมูลค่าสินค้า_(2)1"/>
      <sheetName val="โอน_str-สาขา1"/>
      <sheetName val="โอน_str-สาขาTS1"/>
      <sheetName val="GL_CB1"/>
      <sheetName val="GL_M1"/>
      <sheetName val="ELIM_"/>
      <sheetName val="STA-SK-AC-TRF.STR-0512"/>
      <sheetName val="feature"/>
      <sheetName val="10-1 Media"/>
      <sheetName val="10-cut"/>
      <sheetName val="Temp"/>
      <sheetName val="งบการเงิน"/>
      <sheetName val="cash flow 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dj - rate"/>
      <sheetName val="Aug09"/>
      <sheetName val="Dec09"/>
      <sheetName val="Feb10"/>
      <sheetName val="Jul09"/>
      <sheetName val="Mar09(3years)"/>
      <sheetName val="Nov09"/>
      <sheetName val="Oct09"/>
      <sheetName val="Sep09"/>
      <sheetName val="Mar09(vehicle)"/>
      <sheetName val="Mar10"/>
      <sheetName val="เงินกู้ธนชาติ"/>
      <sheetName val="เงินกู้ MGC"/>
      <sheetName val="FORMC94"/>
      <sheetName val="RATE"/>
      <sheetName val="Standing data"/>
      <sheetName val="SAME"/>
      <sheetName val="Non-Statistical Sampling Master"/>
      <sheetName val="Two Step Revenue Testing Master"/>
      <sheetName val="Global Data"/>
      <sheetName val="tax-ss"/>
      <sheetName val="Newspaper"/>
      <sheetName val="M_Maincomp"/>
      <sheetName val="FF_2"/>
      <sheetName val="計画値"/>
      <sheetName val="Adj&amp;Rje(Z820) "/>
      <sheetName val="FF-4"/>
      <sheetName val="AFA"/>
      <sheetName val="CA Sheet"/>
      <sheetName val="gl"/>
      <sheetName val="11922"/>
      <sheetName val="Sale 0404"/>
      <sheetName val="Stock Aging"/>
      <sheetName val="Home"/>
      <sheetName val="MCMD95"/>
      <sheetName val="FF_2 _1_"/>
      <sheetName val="FSA"/>
      <sheetName val="B"/>
      <sheetName val="New Item"/>
      <sheetName val="CODE"/>
      <sheetName val="ﾍﾞﾀﾘｽﾄ"/>
      <sheetName val="เครื่องตกแต่ง"/>
      <sheetName val="อาคาร"/>
      <sheetName val="เครื่องมือ"/>
      <sheetName val="FF-21(a)"/>
      <sheetName val="_2__xls__2__xls_COV"/>
      <sheetName val="3월가격"/>
      <sheetName val="3 P&amp;L "/>
      <sheetName val="ต้นทุนเดือน10"/>
      <sheetName val="ต้นทุนเดือน 11"/>
      <sheetName val="ต้นทุน12"/>
      <sheetName val="U"/>
      <sheetName val="IFS"/>
      <sheetName val="UF"/>
      <sheetName val="Sale0406"/>
      <sheetName val="STart"/>
      <sheetName val="FF_3"/>
      <sheetName val="TB Worksheet"/>
      <sheetName val="data"/>
      <sheetName val="CORPORATE TAX01"/>
      <sheetName val="วงเครดิต 3"/>
      <sheetName val="BPR"/>
      <sheetName val="List"/>
      <sheetName val="E"/>
      <sheetName val="B- 1"/>
      <sheetName val="Linkage Quote"/>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TrialBalance Q3-2002"/>
      <sheetName val="gold แลกทอง"/>
      <sheetName val="สำนักงาน"/>
      <sheetName val="Trial Balance"/>
      <sheetName val="mcot_upc"/>
      <sheetName val="note_defect"/>
      <sheetName val="M-2"/>
      <sheetName val="GIVTR00P"/>
      <sheetName val="FF-2"/>
      <sheetName val="Gain Loss Calculation"/>
      <sheetName val="SCB 1 - Current"/>
      <sheetName val="SCB 2 - Current"/>
      <sheetName val="Details"/>
      <sheetName val="S33"/>
      <sheetName val="Zone1"/>
      <sheetName val="Zone2"/>
      <sheetName val="_Lookup"/>
      <sheetName val="currency"/>
      <sheetName val="AM_COST"/>
      <sheetName val="PAYROLL"/>
      <sheetName val="Reimbursements"/>
      <sheetName val="U2.2"/>
      <sheetName val="Val_Ind"/>
      <sheetName val="part-import"/>
      <sheetName val="part-local"/>
      <sheetName val="Loan Calculator"/>
      <sheetName val="PortSTDSave"/>
      <sheetName val="Aging"/>
      <sheetName val="Company Info"/>
      <sheetName val="CA Comp"/>
      <sheetName val="Sniping to"/>
      <sheetName val="Drop Down"/>
      <sheetName val="BSI"/>
      <sheetName val="Sale 0502"/>
      <sheetName val="10"/>
      <sheetName val="F-3"/>
      <sheetName val="ตั๋วเงินรับ"/>
      <sheetName val="UPG表"/>
      <sheetName val="FF_6"/>
      <sheetName val="addl cost"/>
      <sheetName val="accumdeprn"/>
      <sheetName val="INFO"/>
      <sheetName val="Corp. sheet"/>
      <sheetName val="Job List1"/>
      <sheetName val="K-5"/>
      <sheetName val="IBA &lt;O3&gt;"/>
      <sheetName val="cc 196 (SYS) (2)"/>
      <sheetName val="FF-1"/>
      <sheetName val="2006_1_"/>
      <sheetName val="July2007"/>
      <sheetName val="2006_2_"/>
      <sheetName val="SAP"/>
      <sheetName val="Write off"/>
      <sheetName val="FF_4"/>
      <sheetName val="Cash Flow"/>
      <sheetName val="Financial Summary"/>
      <sheetName val="acs"/>
      <sheetName val="Lookups"/>
      <sheetName val="P&amp;L"/>
      <sheetName val="Location"/>
      <sheetName val="CUSTOMER"/>
      <sheetName val="cashflowcomp"/>
      <sheetName val="M"/>
      <sheetName val="Expense Summary"/>
      <sheetName val="Sale 0411"/>
      <sheetName val="Header"/>
      <sheetName val="C2"/>
      <sheetName val="อัตรามรณะ"/>
      <sheetName val="ปัจจุบัน "/>
      <sheetName val="Sale 0501"/>
      <sheetName val="Sale0311"/>
      <sheetName val="Weights"/>
      <sheetName val="TBA"/>
      <sheetName val="Data 2"/>
      <sheetName val="Co info"/>
      <sheetName val="description"/>
      <sheetName val="Customize Your Loan Manager"/>
      <sheetName val="Loan Amortization Table"/>
      <sheetName val="Conso"/>
      <sheetName val="Tornado 4.7 Component List"/>
      <sheetName val="HP Leasing"/>
      <sheetName val="A"/>
      <sheetName val="AssetStatus"/>
      <sheetName val="AssetType"/>
      <sheetName val="License BOI"/>
      <sheetName val="Asset Class"/>
      <sheetName val="Depre. Key"/>
      <sheetName val="5 Analysis"/>
      <sheetName val="ใบสรุปมูลค่าสินค้า_(2)2"/>
      <sheetName val="โอน_str-สาขา2"/>
      <sheetName val="โอน_str-สาขาTS2"/>
      <sheetName val="GL_CB2"/>
      <sheetName val="GL_M2"/>
      <sheetName val="TB_30-04-2006"/>
      <sheetName val="เงินกู้_MGC"/>
      <sheetName val="ELIM_1"/>
      <sheetName val="STA-SK-AC-TRF_STR-0512"/>
      <sheetName val="10-1_Media"/>
      <sheetName val="Standing_data"/>
      <sheetName val="Non-Statistical_Sampling_Master"/>
      <sheetName val="Two_Step_Revenue_Testing_Master"/>
      <sheetName val="Global_Data"/>
      <sheetName val="Adj&amp;Rje(Z820)_"/>
      <sheetName val="CA_Sheet"/>
      <sheetName val="Sale_0404"/>
      <sheetName val="Stock_Aging"/>
      <sheetName val="FF_2__1_"/>
      <sheetName val="New_Item"/>
      <sheetName val="3_P&amp;L_"/>
      <sheetName val="TB_Worksheet"/>
      <sheetName val="CORPORATE_TAX01"/>
      <sheetName val="ต้นทุนเดือน_11"/>
      <sheetName val="วงเครดิต_3"/>
      <sheetName val="Appx_B"/>
      <sheetName val="Linkage_Quote"/>
      <sheetName val="B-_1"/>
      <sheetName val="TrialBalance_Q3-2002"/>
      <sheetName val="gold_แลกทอง"/>
      <sheetName val="Trial_Balance"/>
      <sheetName val="ADJ_-_RATE"/>
      <sheetName val="Gain_Loss_Calculation"/>
      <sheetName val="SCB_1_-_Current"/>
      <sheetName val="SCB_2_-_Current"/>
      <sheetName val="IA_Data"/>
      <sheetName val="Location_Codes"/>
      <sheetName val="ใบสรุปมูลค่าสินค้า_(2)3"/>
      <sheetName val="โอน_str-สาขา3"/>
      <sheetName val="โอน_str-สาขาTS3"/>
      <sheetName val="GL_CB3"/>
      <sheetName val="GL_M3"/>
      <sheetName val="ELIM_2"/>
      <sheetName val="10-1_Media1"/>
      <sheetName val="Standing_data1"/>
      <sheetName val="เงินกู้_MGC1"/>
      <sheetName val="Non-Statistical_Sampling_Maste1"/>
      <sheetName val="Two_Step_Revenue_Testing_Maste1"/>
      <sheetName val="Global_Data1"/>
      <sheetName val="Adj&amp;Rje(Z820)_1"/>
      <sheetName val="CA_Sheet1"/>
      <sheetName val="Sale_04041"/>
      <sheetName val="Stock_Aging1"/>
      <sheetName val="FF_2__1_1"/>
      <sheetName val="New_Item1"/>
      <sheetName val="TB_30-04-20061"/>
      <sheetName val="STA-SK-AC-TRF_STR-05121"/>
      <sheetName val="3_P&amp;L_1"/>
      <sheetName val="TB_Worksheet1"/>
      <sheetName val="CORPORATE_TAX011"/>
      <sheetName val="ต้นทุนเดือน_111"/>
      <sheetName val="วงเครดิต_31"/>
      <sheetName val="Appx_B1"/>
      <sheetName val="Linkage_Quote1"/>
      <sheetName val="B-_11"/>
      <sheetName val="TrialBalance_Q3-20021"/>
      <sheetName val="gold_แลกทอง1"/>
      <sheetName val="Trial_Balance1"/>
      <sheetName val="ADJ_-_RATE1"/>
      <sheetName val="Gain_Loss_Calculation1"/>
      <sheetName val="SCB_1_-_Current1"/>
      <sheetName val="SCB_2_-_Current1"/>
      <sheetName val="IA_Data1"/>
      <sheetName val="Location_Codes1"/>
      <sheetName val="U2_2"/>
      <sheetName val="Loan_Calculator"/>
      <sheetName val="Company_Info"/>
      <sheetName val="CA_Comp"/>
      <sheetName val="Sniping_to"/>
      <sheetName val="Drop_Down"/>
      <sheetName val="Sale_0502"/>
      <sheetName val="Job_List1"/>
      <sheetName val="IBA_&lt;O3&gt;"/>
      <sheetName val="addl_cost"/>
      <sheetName val="Corp__sheet"/>
      <sheetName val="cc_196_(SYS)_(2)"/>
      <sheetName val="Write_off"/>
      <sheetName val="NN_Q2"/>
      <sheetName val="KK_Q2"/>
      <sheetName val="ตารางคำนวณดอกเบี้ย_2_Q"/>
      <sheetName val="Sheet1_(2)"/>
      <sheetName val="Sheet1_(3)"/>
      <sheetName val="ตารางคำนวณดอกเบี้ยเฉพาะ_Q_2"/>
      <sheetName val="Cash_Flow"/>
      <sheetName val="Financial_Summary"/>
      <sheetName val="FKT_PJK"/>
      <sheetName val="H-110"/>
      <sheetName val="H-120"/>
      <sheetName val="AR- Group 2019 (รายได้)"/>
      <sheetName val="AP- Group 2019 (คชจ.)"/>
      <sheetName val="Thai R.T.N.T-คชจ.ระหว่างกัน"/>
      <sheetName val="LRS-รายได้ระหว่างกัน"/>
      <sheetName val="LRS-คชจ.ระหว่างกัน"/>
      <sheetName val="VPT-รายได้ระหว่างกัน"/>
      <sheetName val="VPT-คชจ.ระหว่างกัน"/>
      <sheetName val="CST1198"/>
      <sheetName val="C"/>
      <sheetName val="CBO0497"/>
      <sheetName val="LedgerBudget"/>
      <sheetName val="Sale 0401"/>
      <sheetName val="#Lookup"/>
      <sheetName val="Cover2"/>
      <sheetName val="TB_30-04-20062"/>
      <sheetName val="ใบสรุปมูลค่าสินค้า_(2)4"/>
      <sheetName val="โอน_str-สาขา4"/>
      <sheetName val="โอน_str-สาขาTS4"/>
      <sheetName val="GL_CB4"/>
      <sheetName val="GL_M4"/>
      <sheetName val="TB_30-04-20063"/>
      <sheetName val="ELIM_3"/>
      <sheetName val="STA-SK-AC-TRF_STR-05122"/>
      <sheetName val="IA_Data2"/>
      <sheetName val="Location_Codes2"/>
      <sheetName val="ใบสรุปมูลค่าสินค้า_(2)5"/>
      <sheetName val="โอน_str-สาขา5"/>
      <sheetName val="โอน_str-สาขาTS5"/>
      <sheetName val="GL_CB5"/>
      <sheetName val="GL_M5"/>
      <sheetName val="TB_30-04-20064"/>
      <sheetName val="ELIM_4"/>
      <sheetName val="STA-SK-AC-TRF_STR-05123"/>
      <sheetName val="IA_Data3"/>
      <sheetName val="Location_Codes3"/>
      <sheetName val="ELEC45-01"/>
      <sheetName val="Control_BS"/>
      <sheetName val="PM-TE"/>
      <sheetName val="Exp"/>
      <sheetName val="JOB"/>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row r="1">
          <cell r="A1" t="str">
            <v>ระยะทาง</v>
          </cell>
        </row>
      </sheetData>
      <sheetData sheetId="10">
        <row r="1">
          <cell r="A1" t="str">
            <v>ระยะทาง</v>
          </cell>
        </row>
      </sheetData>
      <sheetData sheetId="11">
        <row r="1">
          <cell r="A1" t="str">
            <v>ระยะทาง</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CLIENT</v>
          </cell>
        </row>
      </sheetData>
      <sheetData sheetId="44">
        <row r="1">
          <cell r="A1" t="str">
            <v>CLIENT</v>
          </cell>
        </row>
      </sheetData>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row r="1">
          <cell r="A1" t="str">
            <v>ระยะทาง</v>
          </cell>
        </row>
      </sheetData>
      <sheetData sheetId="229"/>
      <sheetData sheetId="230"/>
      <sheetData sheetId="231"/>
      <sheetData sheetId="232"/>
      <sheetData sheetId="233"/>
      <sheetData sheetId="234"/>
      <sheetData sheetId="235"/>
      <sheetData sheetId="236"/>
      <sheetData sheetId="237"/>
      <sheetData sheetId="238"/>
      <sheetData sheetId="239"/>
      <sheetData sheetId="240">
        <row r="1">
          <cell r="A1" t="str">
            <v>ระยะทาง</v>
          </cell>
        </row>
      </sheetData>
      <sheetData sheetId="241" refreshError="1"/>
      <sheetData sheetId="242" refreshError="1"/>
      <sheetData sheetId="243" refreshError="1"/>
      <sheetData sheetId="244" refreshError="1"/>
      <sheetData sheetId="245"/>
      <sheetData sheetId="246">
        <row r="1">
          <cell r="A1" t="str">
            <v>ระยะทาง</v>
          </cell>
        </row>
      </sheetData>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ow r="1">
          <cell r="A1" t="str">
            <v>ระยะทาง</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row r="1">
          <cell r="A1" t="str">
            <v>ระยะทาง</v>
          </cell>
        </row>
      </sheetData>
      <sheetData sheetId="342"/>
      <sheetData sheetId="343"/>
      <sheetData sheetId="344"/>
      <sheetData sheetId="345"/>
      <sheetData sheetId="346"/>
      <sheetData sheetId="347"/>
      <sheetData sheetId="348"/>
      <sheetData sheetId="349"/>
      <sheetData sheetId="350"/>
      <sheetData sheetId="351">
        <row r="1">
          <cell r="A1" t="str">
            <v>ระยะทาง</v>
          </cell>
        </row>
      </sheetData>
      <sheetData sheetId="352"/>
      <sheetData sheetId="353"/>
      <sheetData sheetId="354"/>
      <sheetData sheetId="355"/>
      <sheetData sheetId="356"/>
      <sheetData sheetId="357"/>
      <sheetData sheetId="358"/>
      <sheetData sheetId="359" refreshError="1"/>
      <sheetData sheetId="360" refreshError="1"/>
      <sheetData sheetId="361" refreshError="1"/>
      <sheetData sheetId="362" refreshError="1"/>
      <sheetData sheetId="36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 val="Cash Flow"/>
      <sheetName val="SH - Metrics &amp; Assumptions"/>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x04"/>
      <sheetName val="x06"/>
    </sheetNames>
    <sheetDataSet>
      <sheetData sheetId="0" refreshError="1"/>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Assumption"/>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S33"/>
      <sheetName val="J3_-_Nong_Pra_Lai"/>
      <sheetName val="J4_-_Cha_Cheng_Sao"/>
      <sheetName val="EW-FA-0900"/>
      <sheetName val="AR_TERM"/>
      <sheetName val="Monthly Sales Report"/>
      <sheetName val="Links"/>
      <sheetName val="Lead"/>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menu"/>
      <sheetName val="TRAIL_MAR2000"/>
      <sheetName val="เงินกู้ MGC"/>
      <sheetName val="ต้นฉบับ"/>
      <sheetName val="STart"/>
      <sheetName val="Retire SRO Sale"/>
      <sheetName val="Retire SRO Scrapping"/>
      <sheetName val="N280998"/>
      <sheetName val="Trial Balance"/>
      <sheetName val="MV-Master"/>
      <sheetName val="Index Sheet"/>
      <sheetName val="BUDGET"/>
      <sheetName val="COSUB"/>
      <sheetName val="PRODUCT"/>
      <sheetName val="Actual-Monthly"/>
      <sheetName val="Actual-ＹＴＤ"/>
      <sheetName val="Budget-Monthly"/>
      <sheetName val="Budget-YTD"/>
      <sheetName val="Lookups"/>
      <sheetName val="LEASEHOLD"/>
      <sheetName val="ใบส่งมอบ RD_BFI"/>
      <sheetName val="งบสินค้า BMS"/>
      <sheetName val="Indicator"/>
      <sheetName val="FG-ISSUED"/>
      <sheetName val="Gia vat tu"/>
      <sheetName val="A"/>
      <sheetName val="H-110"/>
      <sheetName val="H-120"/>
      <sheetName val="Macro5"/>
      <sheetName val="List Plant"/>
      <sheetName val="CHITIET VL-NC-TT1p"/>
      <sheetName val="TONGKE3p"/>
      <sheetName val="MNR30"/>
      <sheetName val="Data2003"/>
      <sheetName val="Data2004"/>
      <sheetName val="Data2005"/>
      <sheetName val="Data2002"/>
      <sheetName val="Data2000"/>
      <sheetName val="Data2001"/>
      <sheetName val="AccpacTB"/>
      <sheetName val="MTO REV.2(ARMOR)"/>
      <sheetName val="CHITIET VL-NCHT1 (2)"/>
      <sheetName val="製番予定表"/>
      <sheetName val="Prft&amp;Loss"/>
      <sheetName val="FIN TB_SI"/>
      <sheetName val="Tesco0307"/>
      <sheetName val="J3_-_Nong_Pra_Lai1"/>
      <sheetName val="J4_-_Cha_Cheng_Sao1"/>
      <sheetName val="Monthly_Sales_Report1"/>
      <sheetName val="10-1_Media1"/>
      <sheetName val="Nominal_Accounts"/>
      <sheetName val="Retire_SRO_Sale"/>
      <sheetName val="Retire_SRO_Scrapping"/>
      <sheetName val="เงินกู้_MGC"/>
      <sheetName val="Domestic_Sales"/>
      <sheetName val="Trial_Balance"/>
      <sheetName val="PL___ผลงานใหม่รวม"/>
      <sheetName val="ใบส่งมอบ_RD_BFI"/>
      <sheetName val="Index_Sheet"/>
      <sheetName val="งบสินค้า_BMS"/>
      <sheetName val="List_Plant"/>
      <sheetName val="CHITIET_VL-NC-TT1p"/>
      <sheetName val="MTO_REV_2(ARMOR)"/>
      <sheetName val="Gia_vat_tu"/>
      <sheetName val="rev.4"/>
      <sheetName val="Group"/>
      <sheetName val="@RISK Correlations"/>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May-Apr_2009"/>
      <sheetName val="Test_cost_oversea1"/>
      <sheetName val="Master_List_(ม_ค_-มี_ค)"/>
      <sheetName val="L_to_20"/>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OP Sum"/>
      <sheetName val="Newspaper"/>
      <sheetName val="gl"/>
      <sheetName val="R302.2"/>
      <sheetName val="Sheet21"/>
      <sheetName val="OT Hours"/>
      <sheetName val="Month"/>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MACRO2"/>
      <sheetName val="P&amp;L"/>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N"/>
      <sheetName val="OP_Sum"/>
      <sheetName val="BIA-F"/>
      <sheetName val="MasterList"/>
      <sheetName val="Timing"/>
      <sheetName val="Input1"/>
      <sheetName val="EQUSCS"/>
      <sheetName val="Shine Best con BS"/>
      <sheetName val="Contract-TL"/>
      <sheetName val="Keydrv_health_nrm2"/>
      <sheetName val="Keydrv_health_pyl2"/>
      <sheetName val="Control"/>
      <sheetName val="J3_-_Nong_Pra_Lai5"/>
      <sheetName val="J4_-_Cha_Cheng_Sao5"/>
      <sheetName val="Monthly_Sales_Report3"/>
      <sheetName val="10-1_Media5"/>
      <sheetName val="Nominal_Accounts3"/>
      <sheetName val="PL___ผลงานใหม่รวม1"/>
      <sheetName val="Domestic_Sales1"/>
      <sheetName val="เงินกู้_MGC4"/>
      <sheetName val="Retire_SRO_Sale1"/>
      <sheetName val="Retire_SRO_Scrapping1"/>
      <sheetName val="Trial_Balance4"/>
      <sheetName val="Index_Sheet1"/>
      <sheetName val="ใบส่งมอบ_RD_BFI1"/>
      <sheetName val="งบสินค้า_BMS1"/>
      <sheetName val="Gia_vat_tu3"/>
      <sheetName val="List_Plant1"/>
      <sheetName val="CHITIET_VL-NC-TT1p1"/>
      <sheetName val="MTO_REV_2(ARMOR)1"/>
      <sheetName val="AGING_LOCAL3"/>
      <sheetName val="Test_cost_oversea5"/>
      <sheetName val="May-Apr_20094"/>
      <sheetName val="Master_List_(ม_ค_-มี_ค)4"/>
      <sheetName val="L_to_204"/>
      <sheetName val="List_valid_date3"/>
      <sheetName val="Wkgs_BS_Lead3"/>
      <sheetName val="14_9月分3"/>
      <sheetName val="MASTER_SCRAP3"/>
      <sheetName val="SAP_COMPANY_CODES3"/>
      <sheetName val="FIN_TB_SI"/>
      <sheetName val="17__Non_consolidated_stock"/>
      <sheetName val="General_Data"/>
      <sheetName val="14__Fixed_assets"/>
      <sheetName val="13__Intangible_assets"/>
      <sheetName val="วันเกิด_+TEL"/>
      <sheetName val="sampling_plan"/>
      <sheetName val="AJE_4th_qtr"/>
      <sheetName val="Expense_Summary"/>
      <sheetName val="ADJ_-_RATE"/>
      <sheetName val="Cash_Flow"/>
      <sheetName val="Financial_Summary"/>
      <sheetName val="addl_cost"/>
      <sheetName val="SCB 1 - Current"/>
      <sheetName val="SCB 2 - Current"/>
      <sheetName val="Trial_Balance5"/>
      <sheetName val="Retire_SRO_Sale2"/>
      <sheetName val="Retire_SRO_Scrapping2"/>
      <sheetName val="Domestic_Sales2"/>
      <sheetName val="PL___ผลงานใหม่รวม2"/>
      <sheetName val="ใบส่งมอบ_RD_BFI2"/>
      <sheetName val="SCB_1_-_Current"/>
      <sheetName val="SCB_2_-_Current"/>
      <sheetName val="GM R2-02"/>
      <sheetName val="J3_-_Nong_Pra_Lai6"/>
      <sheetName val="J4_-_Cha_Cheng_Sao6"/>
      <sheetName val="Trial_Balance6"/>
      <sheetName val="Monthly_Sales_Report4"/>
      <sheetName val="Retire_SRO_Sale3"/>
      <sheetName val="Retire_SRO_Scrapping3"/>
      <sheetName val="Domestic_Sales3"/>
      <sheetName val="PL___ผลงานใหม่รวม3"/>
      <sheetName val="ใบส่งมอบ_RD_BFI3"/>
      <sheetName val="SCB_1_-_Current1"/>
      <sheetName val="SCB_2_-_Current1"/>
      <sheetName val="Total Trial Balance"/>
      <sheetName val="Total_Trial_Balance"/>
      <sheetName val="Total_Trial_Balance1"/>
      <sheetName val="Total_Trial_Balance2"/>
      <sheetName val="DETAIL "/>
      <sheetName val="CodeA"/>
      <sheetName val="Total_Trial_Balance3"/>
      <sheetName val="Total_Trial_Balance4"/>
      <sheetName val="DETAIL_"/>
      <sheetName val="Total_Trial_Balance5"/>
      <sheetName val="DETAIL_1"/>
      <sheetName val="Total_Trial_Balance6"/>
      <sheetName val="DETAIL_2"/>
      <sheetName val="Total_Trial_Balance7"/>
      <sheetName val="DETAIL_3"/>
      <sheetName val="gvl"/>
      <sheetName val="Exchange_Rate1"/>
      <sheetName val="Exchange_Rate2"/>
      <sheetName val="วิเคราะห์"/>
      <sheetName val="B"/>
      <sheetName val="D2"/>
      <sheetName val="D"/>
      <sheetName val="Threshold"/>
      <sheetName val="dr_วัน"/>
      <sheetName val="รับล่วงหน้า"/>
      <sheetName val="GENERAL"/>
      <sheetName val="PRMT-00"/>
      <sheetName val="ROC-2003"/>
      <sheetName val="Itemรวม"/>
      <sheetName val="ตัดขายใหม่ ก.พ.57"/>
      <sheetName val="Corp. sheet"/>
      <sheetName val="99_FM_-_NFM1"/>
      <sheetName val="aa_piping1"/>
      <sheetName val="px_civil1"/>
      <sheetName val="CIVIL_UP1"/>
      <sheetName val="99_FM_-_NFM2"/>
      <sheetName val="aa_piping2"/>
      <sheetName val="px_civil2"/>
      <sheetName val="CIVIL_UP2"/>
      <sheetName val="HISTORICO"/>
      <sheetName val="@Master9612"/>
      <sheetName val="FF_2"/>
      <sheetName val="FF_3"/>
      <sheetName val="Screen 5-6"/>
      <sheetName val="区分"/>
      <sheetName val="SRP FH"/>
      <sheetName val="Profit"/>
      <sheetName val="Data 2"/>
      <sheetName val="New Item"/>
      <sheetName val="PRMT-07"/>
      <sheetName val="Base Rental"/>
      <sheetName val="基本情報"/>
      <sheetName val="DEPSYS47"/>
      <sheetName val=" "/>
      <sheetName val="EDS"/>
      <sheetName val="R094121_PZ001_4868662_PDF"/>
      <sheetName val="PRM"/>
      <sheetName val="TrialBalance Q3-2002"/>
      <sheetName val="生産計画データ"/>
      <sheetName val="CODE,NAME"/>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aa_piping3"/>
      <sheetName val="px_civil3"/>
      <sheetName val="CIVIL_UP3"/>
      <sheetName val="Exchange_Rate3"/>
      <sheetName val="99_FM_-_NFM3"/>
      <sheetName val="Mapping table"/>
      <sheetName val="X303"/>
      <sheetName val="Detail"/>
      <sheetName val="PTC"/>
      <sheetName val="V310"/>
      <sheetName val="EAS"/>
      <sheetName val="BS"/>
      <sheetName val="งานเหมา"/>
      <sheetName val="Tax coupon"/>
      <sheetName val="PL FR"/>
      <sheetName val="Soi 08"/>
      <sheetName val="ซื้อขาย"/>
      <sheetName val="設定"/>
      <sheetName val="mapping"/>
      <sheetName val="Final"/>
      <sheetName val="CF RECONCILE - 1"/>
      <sheetName val="data  Jun-11"/>
      <sheetName val="Adj. Depre Sale -Aug-11"/>
      <sheetName val="Adj. Depre Write off -Aug-11"/>
      <sheetName val="DEC-11"/>
      <sheetName val="Corp__sheet"/>
      <sheetName val="CHITIET_VL-NCHT1_(2)1"/>
      <sheetName val="Case_2001_VS_20021"/>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R302_21"/>
      <sheetName val="OT_Hours1"/>
      <sheetName val="OP_Sum1"/>
      <sheetName val="rev_41"/>
      <sheetName val="@RISK_Correlations1"/>
      <sheetName val="Shine_Best_con_BS"/>
      <sheetName val="AP aging"/>
      <sheetName val="COVER"/>
      <sheetName val="AC"/>
      <sheetName val="FY96"/>
      <sheetName val="D10012"/>
      <sheetName val="시산표"/>
      <sheetName val="Stock Oishi หน่วย"/>
      <sheetName val="Big-C"/>
      <sheetName val="Basic_Information"/>
      <sheetName val="JOB"/>
      <sheetName val="BPI-LOP"/>
      <sheetName val="Use"/>
      <sheetName val="Qty Produce(Case)"/>
      <sheetName val="PRICE(Link)"/>
      <sheetName val="Values"/>
      <sheetName val="Storage locations"/>
      <sheetName val="milestone-รวม"/>
      <sheetName val="Region Staff"/>
      <sheetName val="6_25"/>
      <sheetName val="AC FOR EXPS."/>
      <sheetName val="Packing cost"/>
      <sheetName val="DL1"/>
      <sheetName val="MHSCT"/>
      <sheetName val="DL2"/>
      <sheetName val="2-Jacy-Thai_Cost"/>
      <sheetName val="worksheet-investment"/>
      <sheetName val="AC_FOR_EXPS_"/>
      <sheetName val="Packing_cost"/>
      <sheetName val="Data2006"/>
      <sheetName val="ตัดขายใหม่_ก_พ_57"/>
      <sheetName val="SRP_FH"/>
      <sheetName val="Data_2"/>
      <sheetName val="New_Item"/>
      <sheetName val="Base_Rental"/>
      <sheetName val="_"/>
      <sheetName val="TrialBalance_Q3-2002"/>
      <sheetName val="งบการเงิน"/>
      <sheetName val="cash flow 2"/>
      <sheetName val="Cn"/>
      <sheetName val="ตั๋วเงินรับ"/>
      <sheetName val="feature"/>
      <sheetName val="FF_2 _1_"/>
      <sheetName val="FSA"/>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RATE"/>
      <sheetName val="Sale0402"/>
      <sheetName val="Sale 0401"/>
      <sheetName val="Sale 0502"/>
      <sheetName val="C2"/>
      <sheetName val="CA Sheet"/>
      <sheetName val="ผ้าสำเร็จ"/>
      <sheetName val="Stock Aging"/>
      <sheetName val="計画値"/>
      <sheetName val="Adj&amp;Rje(Z820) "/>
      <sheetName val="Job List1"/>
      <sheetName val="FF-2"/>
      <sheetName val="GIVTR00P"/>
      <sheetName val="PC3100"/>
      <sheetName val="Sale 0408"/>
      <sheetName val="tax-ss"/>
      <sheetName val="ปัจจุบัน "/>
      <sheetName val="5 Analysis"/>
      <sheetName val="M-2"/>
      <sheetName val="CBO0497"/>
      <sheetName val="Home"/>
      <sheetName val="Sale 0404"/>
      <sheetName val="Sale0403"/>
      <sheetName val="part-import"/>
      <sheetName val="part-local"/>
      <sheetName val="FF-1"/>
      <sheetName val="InventTableModule_1-1"/>
      <sheetName val="Non-Statistical Sampling Master"/>
      <sheetName val="Two Step Revenue Testing Master"/>
      <sheetName val="Global Data"/>
      <sheetName val="PAYROLL"/>
      <sheetName val="Thai Summit PKK-HW"/>
      <sheetName val="BPR"/>
      <sheetName val="ภาคการขายวิศวกรรม"/>
      <sheetName val="STATEMENT"/>
      <sheetName val="HP"/>
      <sheetName val="BGT97STAFF"/>
      <sheetName val="HH"/>
      <sheetName val="FF-4"/>
      <sheetName val="Sale 0501"/>
      <sheetName val="Sale 0411"/>
      <sheetName val="Vat7% ภายในเดือน_Junต้นฉบับ"/>
      <sheetName val="mcot_upc"/>
      <sheetName val="description"/>
      <sheetName val="Sampling"/>
      <sheetName val="แจกแจง _งบดุล_"/>
      <sheetName val="SSW_loan_OD"/>
      <sheetName val="SAME"/>
      <sheetName val="Gain Loss Calculation"/>
      <sheetName val="PL_A05 APA Input"/>
      <sheetName val="K4. F&amp;F"/>
      <sheetName val="Company Info"/>
      <sheetName val="CA Comp"/>
      <sheetName val="calculat"/>
      <sheetName val="cal (2)"/>
      <sheetName val="CA"/>
      <sheetName val="K-5"/>
      <sheetName val="BAL42"/>
      <sheetName val="Raw Material"/>
      <sheetName val="เกณฑ์การประเมินความเสี่ยง"/>
      <sheetName val="1120"/>
      <sheetName val="FF_6"/>
      <sheetName val="Entity Data"/>
      <sheetName val="Sale0309"/>
      <sheetName val="Write off"/>
      <sheetName val="SPARES"/>
      <sheetName val="INTEREST"/>
      <sheetName val="FF_4"/>
      <sheetName val="คชจ.ดำเนินงาน6-43"/>
      <sheetName val="Deferred Charge"/>
      <sheetName val="HP Leasing"/>
      <sheetName val="Sale0311"/>
      <sheetName val="0100"/>
      <sheetName val="StandingData"/>
      <sheetName val="_Lookup"/>
      <sheetName val="งบทดลอง - ต.ค.2547"/>
      <sheetName val="Follow up daily"/>
      <sheetName val="PRICE TOOL"/>
      <sheetName val="KT (3)"/>
      <sheetName val="มือถือ57กรอกข้อมูล"/>
      <sheetName val=" Code -สิทธิรักษาพยาบาล1-9-53"/>
      <sheetName val="Salary  StructureBK. 20-12- (2)"/>
      <sheetName val="Permanent"/>
      <sheetName val="Manpower"/>
      <sheetName val="ZQ_F0911_002BSCR"/>
      <sheetName val="グラフデータ"/>
      <sheetName val="投資ﾌｫﾛｰ"/>
      <sheetName val="797T輸入部品リスト"/>
      <sheetName val="Ref"/>
      <sheetName val="Variables"/>
      <sheetName val="Expense Claim"/>
      <sheetName val="BUILD95"/>
      <sheetName val="60aging ส่งคุณอดิสรทุกเดือนใช้"/>
      <sheetName val="10-1_Media6"/>
      <sheetName val="Nominal_Accounts4"/>
      <sheetName val="เงินกู้_MGC5"/>
      <sheetName val="Retire_SRO_Sale4"/>
      <sheetName val="Retire_SRO_Scrapping4"/>
      <sheetName val="Gia_vat_tu4"/>
      <sheetName val="AGING_LOCAL4"/>
      <sheetName val="Test_cost_oversea6"/>
      <sheetName val="May-Apr_20095"/>
      <sheetName val="Master_List_(ม_ค_-มี_ค)5"/>
      <sheetName val="L_to_205"/>
      <sheetName val="List_valid_date4"/>
      <sheetName val="Wkgs_BS_Lead5"/>
      <sheetName val="14_9月分5"/>
      <sheetName val="MASTER_SCRAP4"/>
      <sheetName val="aa_piping4"/>
      <sheetName val="px_civil4"/>
      <sheetName val="CIVIL_UP4"/>
      <sheetName val="Exchange_Rate4"/>
      <sheetName val="SAP_COMPANY_CODES4"/>
      <sheetName val="99_FM_-_NFM4"/>
      <sheetName val="17__Non_consolidated_stock1"/>
      <sheetName val="General_Data1"/>
      <sheetName val="14__Fixed_assets1"/>
      <sheetName val="13__Intangible_assets1"/>
      <sheetName val="sampling_plan1"/>
      <sheetName val="Corp__sheet1"/>
      <sheetName val="Screen_5-6"/>
      <sheetName val="månres_jfrt_få"/>
      <sheetName val="HTE_LIST"/>
      <sheetName val="Reconcile_(3)"/>
      <sheetName val="Reconcile_(Check)"/>
      <sheetName val="FA_"/>
      <sheetName val="FA_Data"/>
      <sheetName val="FA&amp;GL_Dec-11_"/>
      <sheetName val="Sheet_A"/>
      <sheetName val="Sheet_B"/>
      <sheetName val="Sheet_G"/>
      <sheetName val="Mapping_table"/>
      <sheetName val="Tax_coupon"/>
      <sheetName val="PL_FR"/>
      <sheetName val="Soi_08"/>
      <sheetName val="CF_RECONCILE_-_1"/>
      <sheetName val="data__Jun-11"/>
      <sheetName val="Adj__Depre_Sale_-Aug-11"/>
      <sheetName val="Adj__Depre_Write_off_-Aug-11"/>
      <sheetName val="TienLuong"/>
      <sheetName val="qmct"/>
      <sheetName val="macroExp"/>
      <sheetName val="TP REV"/>
      <sheetName val="Inputs"/>
      <sheetName val="ke5z-cost ที่ยกเว้น"/>
      <sheetName val="query_netloss"/>
      <sheetName val="Definitions"/>
    </sheetNames>
    <sheetDataSet>
      <sheetData sheetId="0" refreshError="1"/>
      <sheetData sheetId="1" refreshError="1">
        <row r="10">
          <cell r="L10">
            <v>86676260.299999997</v>
          </cell>
        </row>
      </sheetData>
      <sheetData sheetId="2">
        <row r="10">
          <cell r="L10">
            <v>86676260.299999997</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refreshError="1"/>
      <sheetData sheetId="93"/>
      <sheetData sheetId="94" refreshError="1"/>
      <sheetData sheetId="95"/>
      <sheetData sheetId="96">
        <row r="10">
          <cell r="L10">
            <v>0</v>
          </cell>
        </row>
      </sheetData>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row r="10">
          <cell r="L10">
            <v>0</v>
          </cell>
        </row>
      </sheetData>
      <sheetData sheetId="306">
        <row r="10">
          <cell r="L10">
            <v>0</v>
          </cell>
        </row>
      </sheetData>
      <sheetData sheetId="307">
        <row r="10">
          <cell r="L10">
            <v>0</v>
          </cell>
        </row>
      </sheetData>
      <sheetData sheetId="308">
        <row r="10">
          <cell r="L10">
            <v>0</v>
          </cell>
        </row>
      </sheetData>
      <sheetData sheetId="309">
        <row r="10">
          <cell r="L10">
            <v>0</v>
          </cell>
        </row>
      </sheetData>
      <sheetData sheetId="310">
        <row r="10">
          <cell r="L10">
            <v>0</v>
          </cell>
        </row>
      </sheetData>
      <sheetData sheetId="311">
        <row r="10">
          <cell r="L10">
            <v>0</v>
          </cell>
        </row>
      </sheetData>
      <sheetData sheetId="312"/>
      <sheetData sheetId="313"/>
      <sheetData sheetId="314"/>
      <sheetData sheetId="315"/>
      <sheetData sheetId="316"/>
      <sheetData sheetId="317"/>
      <sheetData sheetId="318"/>
      <sheetData sheetId="319"/>
      <sheetData sheetId="320" refreshError="1"/>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0">
          <cell r="L10">
            <v>0</v>
          </cell>
        </row>
      </sheetData>
      <sheetData sheetId="333">
        <row r="10">
          <cell r="L10">
            <v>0</v>
          </cell>
        </row>
      </sheetData>
      <sheetData sheetId="334">
        <row r="10">
          <cell r="L10">
            <v>0</v>
          </cell>
        </row>
      </sheetData>
      <sheetData sheetId="335">
        <row r="10">
          <cell r="L10">
            <v>0</v>
          </cell>
        </row>
      </sheetData>
      <sheetData sheetId="336">
        <row r="10">
          <cell r="L10">
            <v>0</v>
          </cell>
        </row>
      </sheetData>
      <sheetData sheetId="337"/>
      <sheetData sheetId="338"/>
      <sheetData sheetId="339">
        <row r="10">
          <cell r="L10">
            <v>0</v>
          </cell>
        </row>
      </sheetData>
      <sheetData sheetId="340">
        <row r="10">
          <cell r="L10">
            <v>0</v>
          </cell>
        </row>
      </sheetData>
      <sheetData sheetId="341">
        <row r="10">
          <cell r="L10">
            <v>0</v>
          </cell>
        </row>
      </sheetData>
      <sheetData sheetId="342"/>
      <sheetData sheetId="343"/>
      <sheetData sheetId="344"/>
      <sheetData sheetId="345"/>
      <sheetData sheetId="346">
        <row r="10">
          <cell r="L10">
            <v>0</v>
          </cell>
        </row>
      </sheetData>
      <sheetData sheetId="347"/>
      <sheetData sheetId="348"/>
      <sheetData sheetId="349"/>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row r="10">
          <cell r="L10">
            <v>0</v>
          </cell>
        </row>
      </sheetData>
      <sheetData sheetId="359">
        <row r="10">
          <cell r="L10">
            <v>0</v>
          </cell>
        </row>
      </sheetData>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ow r="10">
          <cell r="L10">
            <v>0</v>
          </cell>
        </row>
      </sheetData>
      <sheetData sheetId="377"/>
      <sheetData sheetId="378"/>
      <sheetData sheetId="379"/>
      <sheetData sheetId="380"/>
      <sheetData sheetId="381"/>
      <sheetData sheetId="382"/>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sheetData sheetId="398"/>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refreshError="1"/>
      <sheetData sheetId="411">
        <row r="10">
          <cell r="L10">
            <v>0</v>
          </cell>
        </row>
      </sheetData>
      <sheetData sheetId="412">
        <row r="10">
          <cell r="L10">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10">
          <cell r="L10">
            <v>0</v>
          </cell>
        </row>
      </sheetData>
      <sheetData sheetId="427">
        <row r="10">
          <cell r="L10">
            <v>0</v>
          </cell>
        </row>
      </sheetData>
      <sheetData sheetId="428">
        <row r="10">
          <cell r="L10">
            <v>0</v>
          </cell>
        </row>
      </sheetData>
      <sheetData sheetId="429">
        <row r="10">
          <cell r="L10">
            <v>0</v>
          </cell>
        </row>
      </sheetData>
      <sheetData sheetId="430">
        <row r="10">
          <cell r="L10">
            <v>0</v>
          </cell>
        </row>
      </sheetData>
      <sheetData sheetId="431"/>
      <sheetData sheetId="432"/>
      <sheetData sheetId="433">
        <row r="10">
          <cell r="L10">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ow r="10">
          <cell r="L10">
            <v>0</v>
          </cell>
        </row>
      </sheetData>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sheetData sheetId="560"/>
      <sheetData sheetId="561"/>
      <sheetData sheetId="562"/>
      <sheetData sheetId="563">
        <row r="10">
          <cell r="L10">
            <v>0</v>
          </cell>
        </row>
      </sheetData>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ow r="10">
          <cell r="L10">
            <v>1200</v>
          </cell>
        </row>
      </sheetData>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 val="CLT2"/>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Q1'04"/>
      <sheetName val="Selection"/>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OfficeMC-Master"/>
      <sheetName val="OfficeMC-Adj"/>
      <sheetName val="1045"/>
      <sheetName val="total"/>
      <sheetName val="BASIS"/>
      <sheetName val="SEA"/>
      <sheetName val="10-1 Media"/>
      <sheetName val="10-cut"/>
      <sheetName val="L to 20"/>
      <sheetName val="actions &amp; projects"/>
      <sheetName val="PCONTROL"/>
      <sheetName val="ภงด.50-48"/>
      <sheetName val="com"/>
      <sheetName val="TrialBalance Q3-2002"/>
      <sheetName val="Two Step Revenue Testing Master"/>
      <sheetName val="Master"/>
      <sheetName val="Non-Statistical Sampling Master"/>
      <sheetName val="ม.ค.51"/>
      <sheetName val="Total All Run (PGB)"/>
      <sheetName val="DATA (SI Unit)"/>
      <sheetName val="Global Data"/>
      <sheetName val="เงินกู้ MGC"/>
      <sheetName val="Two_Step_Revenue_Testing_Master"/>
      <sheetName val="Non-Statistical_Sampling_Master"/>
      <sheetName val="ม_ค_51"/>
      <sheetName val="Total_All_Run_(PGB)"/>
      <sheetName val="DATA_(SI_Unit)"/>
      <sheetName val="TrialBalance_Q3-2002"/>
      <sheetName val="10-1_Media"/>
      <sheetName val="Global_Data"/>
      <sheetName val="เงินกู้_MGC"/>
      <sheetName val="Bulk"/>
      <sheetName val="CJEs"/>
      <sheetName val="Sheet1"/>
      <sheetName val="page1"/>
      <sheetName val="Parameter"/>
      <sheetName val="TB-2001-Apr'01"/>
      <sheetName val="เครื่องมือ"/>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AB"/>
      <sheetName val="BS AA"/>
      <sheetName val="Act @ Plan PL"/>
      <sheetName val="Act @ Act PL"/>
      <sheetName val="Sheet2"/>
      <sheetName val="Sheet3"/>
      <sheetName val="TB-2001-Apr'01"/>
    </sheetNames>
    <sheetDataSet>
      <sheetData sheetId="0" refreshError="1"/>
      <sheetData sheetId="1" refreshError="1"/>
      <sheetData sheetId="2" refreshError="1"/>
      <sheetData sheetId="3"/>
      <sheetData sheetId="4"/>
      <sheetData sheetId="5" refreshError="1"/>
      <sheetData sheetId="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 val="EST_OPERATING_ASSET"/>
      <sheetName val="สรุปรวม"/>
      <sheetName val="XXC&amp;S"/>
      <sheetName val="MENU"/>
      <sheetName val="DSC-Legal Entity (by Mth)"/>
      <sheetName val="5.PA PL"/>
      <sheetName val="Total All Run (PGB)"/>
      <sheetName val="DATA (SI Unit)"/>
      <sheetName val="MEPT FW-AP (NEW)"/>
      <sheetName val="Permanent info"/>
      <sheetName val="DW"/>
      <sheetName val="GENERAL"/>
      <sheetName val="Accrue"/>
      <sheetName val="BASIC"/>
      <sheetName val="Nominal Accounts"/>
      <sheetName val="Trial-Sub"/>
      <sheetName val="A"/>
      <sheetName val="สุทธิภาษี"/>
      <sheetName val="Venture Key Assumptions"/>
      <sheetName val="Run Sheet"/>
      <sheetName val="เงินกู้ธนชาติ"/>
      <sheetName val="เงินกู้ MGC"/>
      <sheetName val="ratio"/>
      <sheetName val="10-1 Media"/>
      <sheetName val="10-cut"/>
      <sheetName val="P082-Pit_181"/>
      <sheetName val="Two_Step_Revenue_Testing_Master"/>
      <sheetName val="Payroll_Pivot"/>
      <sheetName val="DSC-Legal_Entity_(by_Mth)"/>
      <sheetName val="5_PA_PL"/>
      <sheetName val="Total_All_Run_(PGB)"/>
      <sheetName val="DATA_(SI_Unit)"/>
      <sheetName val="List_for_cell_restrictions"/>
      <sheetName val="Permanent_info"/>
      <sheetName val="Hyperion_July"/>
      <sheetName val="Basic_information"/>
      <sheetName val="MEPT_FW-AP_(NEW)"/>
      <sheetName val="เครื่องมือ"/>
      <sheetName val="CASA-PLAN"/>
      <sheetName val="FG-ISSUED"/>
      <sheetName val="ปรับ ม.ค. 55"/>
      <sheetName val="J2"/>
      <sheetName val="cn by ctns"/>
      <sheetName val="Amortization Table"/>
      <sheetName val="inputs"/>
      <sheetName val="acq fin assump"/>
      <sheetName val="Trial Bal"/>
      <sheetName val="balance sheet"/>
      <sheetName val="EliminatePL"/>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elling &amp; Admin"/>
      <sheetName val="Selling &amp; Admin_BOI"/>
      <sheetName val="#REF"/>
      <sheetName val="Tables"/>
      <sheetName val="Direct Non-Payroll"/>
    </sheetNames>
    <sheetDataSet>
      <sheetData sheetId="0"/>
      <sheetData sheetId="1"/>
      <sheetData sheetId="2"/>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P&amp;L Gas (Stat)"/>
      <sheetName val="Revenue_calc_for_AH"/>
      <sheetName val="Mkt_tariffs"/>
      <sheetName val="QLD_valuation"/>
      <sheetName val="Chart_data"/>
      <sheetName val="QLD_charts"/>
      <sheetName val="QLD_output"/>
      <sheetName val="Financial_Summary_-_Graphs"/>
      <sheetName val="Data_WWD"/>
      <sheetName val="P&amp;L_Gas_(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Clientes"/>
      <sheetName val="Ref"/>
      <sheetName val="ข้อมูล"/>
      <sheetName val="อัตราค่าบรรทุก"/>
      <sheetName val="Employee"/>
      <sheetName val="JobOrder"/>
      <sheetName val="EQ4NTV"/>
      <sheetName val="MENU-DOP"/>
      <sheetName val="Temp"/>
      <sheetName val="พนง.ทุกคน"/>
      <sheetName val="219902"/>
      <sheetName val="Detail_TB"/>
      <sheetName val="Prod_Data"/>
      <sheetName val="Raw Data"/>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feature"/>
      <sheetName val="FF_4"/>
      <sheetName val="FORMC94"/>
      <sheetName val="計画値"/>
      <sheetName val="คชจ.ดำเนินงาน6-43"/>
      <sheetName val="Sale 0502"/>
      <sheetName val="Adj&amp;Rje(Z820) "/>
      <sheetName val="PAYROLL"/>
      <sheetName val="FF_3"/>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事務所"/>
      <sheetName val="BUILD95"/>
      <sheetName val="Sampanny"/>
      <sheetName val="Donuts"/>
      <sheetName val="ศัพท์"/>
      <sheetName val="BS"/>
      <sheetName val="M"/>
      <sheetName val="Thai Summit PKK-HW"/>
      <sheetName val="Sale 0411"/>
      <sheetName val="LTX"/>
      <sheetName val="3 P&amp;L "/>
      <sheetName val="5 Analysis"/>
      <sheetName val="ปัจจุบัน "/>
      <sheetName val="Job List1"/>
      <sheetName val="Sale 0501"/>
      <sheetName val="Reimbursements"/>
      <sheetName val="Standing Data"/>
      <sheetName val="Financial Highlights"/>
      <sheetName val="CA Sheet"/>
      <sheetName val="FF-4"/>
      <sheetName val="U4-Recruitment"/>
      <sheetName val="gl"/>
      <sheetName val="Aging"/>
      <sheetName val="A"/>
      <sheetName val="HH"/>
      <sheetName val="UPG表"/>
      <sheetName val="個品ﾘｽﾄ"/>
      <sheetName val="QR_4.1"/>
      <sheetName val="part-import"/>
      <sheetName val="part-local"/>
      <sheetName val="Linkage Quote"/>
      <sheetName val="เงินกู้ MGC"/>
      <sheetName val="Sale 0407"/>
      <sheetName val="ตั๋วเงินรับ"/>
      <sheetName val="group"/>
      <sheetName val="GIVTR00P"/>
      <sheetName val="New Item"/>
      <sheetName val="CBO0497"/>
      <sheetName val="非固内訳"/>
      <sheetName val="FF_2 _1_"/>
      <sheetName val="FSA"/>
      <sheetName val="B"/>
      <sheetName val="Details"/>
      <sheetName val="gold แลกทอง"/>
      <sheetName val="Non-Statistical Sampling Master"/>
      <sheetName val="Two Step Revenue Testing Master"/>
      <sheetName val="Global Data"/>
      <sheetName val="M-2"/>
      <sheetName val="10-1 Media"/>
      <sheetName val="10-cut"/>
      <sheetName val="เงินกู้ธนชาติ"/>
      <sheetName val="Sale 0404"/>
      <sheetName val="Sale 0408"/>
      <sheetName val="Asset &amp; Liability"/>
      <sheetName val="Net asset value"/>
      <sheetName val="Raw Material"/>
      <sheetName val="INFO"/>
      <sheetName val="110"/>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acs"/>
      <sheetName val="K4. F&amp;F"/>
      <sheetName val="note_defect"/>
      <sheetName val="Order_Oct_w40"/>
      <sheetName val="Order_Oct_w41"/>
      <sheetName val="MFA"/>
      <sheetName val="Energy(update)"/>
      <sheetName val="Report"/>
      <sheetName val="Entity Data"/>
      <sheetName val="ADJ - RATE"/>
      <sheetName val="#Lookup"/>
      <sheetName val="InventTableModule_1-1"/>
      <sheetName val="DEP12"/>
      <sheetName val="Company Info"/>
      <sheetName val="CA Comp"/>
      <sheetName val="AA-1"/>
      <sheetName val="(O3) CA Sheet"/>
      <sheetName val="SPARES"/>
      <sheetName val="BGT97STAFF"/>
      <sheetName val="cashflowcomp"/>
      <sheetName val="FF-2"/>
      <sheetName val="FF-1"/>
      <sheetName val="FF-3"/>
      <sheetName val="อุปกรณ์ a2"/>
      <sheetName val="อุปกรณ์ a1"/>
      <sheetName val="งบทดลอง - ต.ค.2547"/>
      <sheetName val="Sale 0401"/>
      <sheetName val="Vat7% ภายในเดือน_Junต้นฉบับ"/>
      <sheetName val="Sales"/>
      <sheetName val="Gain Loss Calculation"/>
      <sheetName val="APCODE"/>
      <sheetName val="F-5"/>
      <sheetName val="Puu_Pud_pong1"/>
      <sheetName val="Total_Income"/>
      <sheetName val="Cost+Wip_BOI_2"/>
      <sheetName val="Fix_Asset_Register_"/>
      <sheetName val="Stock_issuedBOI2"/>
      <sheetName val="Cost+Wip_BOI_1"/>
      <sheetName val="RM-BOI_1"/>
      <sheetName val="FG-BOI_1"/>
      <sheetName val="Stock_issuedBOI1"/>
      <sheetName val="IBASE"/>
      <sheetName val="Data"/>
      <sheetName val="RD"/>
      <sheetName val="10"/>
      <sheetName val="TMS2000"/>
      <sheetName val="Sale0402"/>
      <sheetName val="NewIndex "/>
      <sheetName val="11922"/>
      <sheetName val="FF_6"/>
      <sheetName val="Norms SP"/>
      <sheetName val="จันทร์"/>
      <sheetName val="61 HR"/>
      <sheetName val="65 FINANCE"/>
      <sheetName val="Sale0406"/>
      <sheetName val="TrialBalance Q3-2002"/>
      <sheetName val="cov-estimate"/>
      <sheetName val="Financial Summary"/>
      <sheetName val="K-5"/>
      <sheetName val="Newspaper"/>
      <sheetName val="DPLA"/>
      <sheetName val="ต้นทุนเดือน10"/>
      <sheetName val="ต้นทุนเดือน 11"/>
      <sheetName val="ต้นทุน12"/>
      <sheetName val="TOTAL"/>
      <sheetName val="SCB 1 - Current"/>
      <sheetName val="SCB 2 - Current"/>
      <sheetName val="Conso"/>
      <sheetName val="Write off"/>
      <sheetName val="HP Leasing"/>
      <sheetName val="วงเครดิต 3"/>
      <sheetName val="Actual 99 YTD"/>
      <sheetName val="END"/>
      <sheetName val="Y.REVMKT"/>
      <sheetName val="Actual_99_YTD"/>
      <sheetName val="General_assumptions3"/>
      <sheetName val="FY04_budget_vol3"/>
      <sheetName val="Copy_of_STA_0306_SALE"/>
      <sheetName val="Y_REVMKT"/>
      <sheetName val="Stock_Aging"/>
      <sheetName val="B-_1"/>
      <sheetName val="Staff_List"/>
      <sheetName val="Actual_99_YTD1"/>
      <sheetName val="General_assumptions4"/>
      <sheetName val="FY04_budget_vol4"/>
      <sheetName val="Copy_of_STA_0306_SALE1"/>
      <sheetName val="Y_REVMKT1"/>
      <sheetName val="Stock_Aging1"/>
      <sheetName val="B-_11"/>
      <sheetName val="Staff_List1"/>
      <sheetName val="q1-2003"/>
      <sheetName val="TB_Worksheet"/>
      <sheetName val="คชจ_ดำเนินงาน6-43"/>
      <sheetName val="Sale_0502"/>
      <sheetName val="Adj&amp;Rje(Z820)_"/>
      <sheetName val="Cost_FG_12-09"/>
      <sheetName val="Thai_Summit_PKK-HW"/>
      <sheetName val="Sale_0411"/>
      <sheetName val="3_P&amp;L_"/>
      <sheetName val="Sale_0501"/>
      <sheetName val="5_Analysis"/>
      <sheetName val="ปัจจุบัน_"/>
      <sheetName val="Job_List1"/>
      <sheetName val="Standing_Data"/>
      <sheetName val="Financial_Highlights"/>
      <sheetName val="License_BOI"/>
      <sheetName val="Asset_Class"/>
      <sheetName val="Depre__Key"/>
      <sheetName val="CA_Sheet"/>
      <sheetName val="QR_4_1"/>
      <sheetName val="GL_CB"/>
      <sheetName val="GL_M"/>
      <sheetName val="Linkage_Quote"/>
      <sheetName val="เงินกู้_MGC"/>
      <sheetName val="Sale_0407"/>
      <sheetName val="New_Item"/>
      <sheetName val="FF_2__1_"/>
      <sheetName val="gold_แลกทอง"/>
      <sheetName val="Non-Statistical_Sampling_Master"/>
      <sheetName val="Two_Step_Revenue_Testing_Master"/>
      <sheetName val="Global_Data"/>
      <sheetName val="10-1_Media"/>
      <sheetName val="Sale_0404"/>
      <sheetName val="Sale_0408"/>
      <sheetName val="BS(old_format)"/>
      <sheetName val="Asset_&amp;_Liability"/>
      <sheetName val="Net_asset_value"/>
      <sheetName val="Raw_Material"/>
      <sheetName val="TB_Worksheet1"/>
      <sheetName val="คชจ_ดำเนินงาน6-431"/>
      <sheetName val="Sale_05021"/>
      <sheetName val="Adj&amp;Rje(Z820)_1"/>
      <sheetName val="Puu_Pud_pong2"/>
      <sheetName val="Total_Income1"/>
      <sheetName val="Cost+Wip_BOI_21"/>
      <sheetName val="Fix_Asset_Register_1"/>
      <sheetName val="Stock_issuedBOI21"/>
      <sheetName val="Cost+Wip_BOI_11"/>
      <sheetName val="RM-BOI_11"/>
      <sheetName val="FG-BOI_11"/>
      <sheetName val="Stock_issuedBOI11"/>
      <sheetName val="Cost_FG_12-091"/>
      <sheetName val="Thai_Summit_PKK-HW1"/>
      <sheetName val="Sale_04111"/>
      <sheetName val="3_P&amp;L_1"/>
      <sheetName val="Sale_05011"/>
      <sheetName val="5_Analysis1"/>
      <sheetName val="ปัจจุบัน_1"/>
      <sheetName val="Job_List11"/>
      <sheetName val="Standing_Data1"/>
      <sheetName val="Financial_Highlights1"/>
      <sheetName val="License_BOI1"/>
      <sheetName val="Asset_Class1"/>
      <sheetName val="Depre__Key1"/>
      <sheetName val="CA_Sheet1"/>
      <sheetName val="QR_4_11"/>
      <sheetName val="GL_CB1"/>
      <sheetName val="GL_M1"/>
      <sheetName val="Linkage_Quote1"/>
      <sheetName val="เงินกู้_MGC1"/>
      <sheetName val="Sale_04071"/>
      <sheetName val="New_Item1"/>
      <sheetName val="FF_2__1_1"/>
      <sheetName val="gold_แลกทอง1"/>
      <sheetName val="Non-Statistical_Sampling_Maste1"/>
      <sheetName val="Two_Step_Revenue_Testing_Maste1"/>
      <sheetName val="Global_Data1"/>
      <sheetName val="10-1_Media1"/>
      <sheetName val="Sale_04041"/>
      <sheetName val="Sale_04081"/>
      <sheetName val="BS(old_format)1"/>
      <sheetName val="Asset_&amp;_Liability1"/>
      <sheetName val="Net_asset_value1"/>
      <sheetName val="Raw_Material1"/>
      <sheetName val="Tornado_4_7_Component_List"/>
      <sheetName val="K4__F&amp;F"/>
      <sheetName val="Entity_Data"/>
      <sheetName val="ADJ_-_RATE"/>
      <sheetName val="(O3)_CA_Sheet"/>
      <sheetName val="Company_Info"/>
      <sheetName val="CA_Comp"/>
      <sheetName val="อุปกรณ์_a2"/>
      <sheetName val="อุปกรณ์_a1"/>
      <sheetName val="งบทดลอง_-_ต_ค_2547"/>
      <sheetName val="NN_Q2"/>
      <sheetName val="KK_Q2"/>
      <sheetName val="ตารางคำนวณดอกเบี้ย_2_Q"/>
      <sheetName val="Sheet1_(2)"/>
      <sheetName val="Sheet1_(3)"/>
      <sheetName val="ตารางคำนวณดอกเบี้ยเฉพาะ_Q_2"/>
      <sheetName val="Sale_0401"/>
      <sheetName val="Vat7%_ภายในเดือน_Junต้นฉบับ"/>
      <sheetName val="Gain_Loss_Calculation"/>
      <sheetName val="NewIndex_"/>
      <sheetName val="Purchase Listing"/>
      <sheetName val="Selling and Admins (DONE)"/>
      <sheetName val="stock1020v1.3"/>
      <sheetName val="JUNE EOH-MASTER (2)"/>
      <sheetName val="BAL42"/>
      <sheetName val="B_Sheet"/>
      <sheetName val="Notes"/>
      <sheetName val="TBal"/>
      <sheetName val="Puu_Pud_pong3"/>
      <sheetName val="Total_Income2"/>
      <sheetName val="Cost+Wip_BOI_22"/>
      <sheetName val="Fix_Asset_Register_2"/>
      <sheetName val="Stock_issuedBOI22"/>
      <sheetName val="Cost+Wip_BOI_12"/>
      <sheetName val="RM-BOI_12"/>
      <sheetName val="FG-BOI_12"/>
      <sheetName val="Stock_issuedBOI12"/>
      <sheetName val="Drop Down List Data"/>
      <sheetName val="Decommissioning"/>
      <sheetName val="Sale0403"/>
      <sheetName val="Tornado 5.6 Component List"/>
      <sheetName val="ABR P&amp;L"/>
      <sheetName val="PLmth "/>
      <sheetName val="Trial Balance"/>
      <sheetName val="JAN"/>
      <sheetName val="ประมาณการ"/>
      <sheetName val="data3"/>
      <sheetName val="C2"/>
      <sheetName val="ไฟล์ผลตอบแทน"/>
      <sheetName val="ผลตอบแทนAgent ผ่านการตั้ง"/>
      <sheetName val="Bao Reward ตั้งประมาณการสิน (2)"/>
      <sheetName val="Bao Reward ผ่านการตั้งประมา (3)"/>
      <sheetName val="ผลตอบแทน Sub-Agent ผ่านการ"/>
      <sheetName val="ส่งเสริมการขายไม่ผ่านตั้ง ."/>
      <sheetName val="ค่าใช้จ่าย TT"/>
      <sheetName val="ค่าใช้จ่าย TT (2)"/>
      <sheetName val="ค่าใช้จ่าย TT เรียกเก็บ CBD"/>
      <sheetName val="ค่าใช้จ่าย TT (3)"/>
      <sheetName val="ค่าใช้จ่าย TT เรียกเก็บCBD มีVa"/>
      <sheetName val="ค่าใช้จ่าย TT เรียกเก็บCBD  (5)"/>
      <sheetName val="ค่าใช้จ่าย TT (4)"/>
      <sheetName val="ค่าใช้จ่าย TT เรียกเก็บCBD  (6)"/>
      <sheetName val="ผลตอบแทนเหล้า_ผ่านการตั้ง ปมก."/>
      <sheetName val="ค่าใช้จ่าย TT เหล้า(ยังไม่ปิร้น"/>
      <sheetName val="ค่าใช้จ่าย TT เหล้า(ยังไม่ป (2)"/>
      <sheetName val="ค่าใช้จ่าย TT เหล้า(ยังไม่ป (3)"/>
      <sheetName val="ค่าใช้จ่าย TT เรียกเก็บโรงเ (2)"/>
      <sheetName val="ตัดสูง-ต่ำ"/>
      <sheetName val="No-Vat สุราขาว"/>
      <sheetName val="ส่งเสริมการขาย ตค.60"/>
      <sheetName val="ส่งเสริมการขาย พย.60"/>
      <sheetName val="ส่งเสริมการขาย ธค.60"/>
      <sheetName val="ส่งเสริมการขาย กย.60"/>
      <sheetName val="ผลตอบแทนเอเย่นต์ Q3."/>
      <sheetName val="PL11"/>
      <sheetName val="Master"/>
      <sheetName val="งบทดลองปภพ 4-47"/>
      <sheetName val="currency"/>
      <sheetName val="Val_Ind"/>
      <sheetName val="สรุปรวม"/>
      <sheetName val="FY04_budget_vol5"/>
      <sheetName val="Copy_of_STA_0306_SALE2"/>
      <sheetName val="General_assumptions5"/>
      <sheetName val="FY04_budget_vol6"/>
      <sheetName val="Copy_of_STA_0306_SALE3"/>
      <sheetName val="General_assumptions6"/>
      <sheetName val="FY04_budget_vol7"/>
      <sheetName val="Copy_of_STA_0306_SALE4"/>
      <sheetName val="Puu_Pud_pong4"/>
      <sheetName val="General_assumptions7"/>
      <sheetName val="FY04_budget_vol8"/>
      <sheetName val="Copy_of_STA_0306_SALE5"/>
      <sheetName val="Puu_Pud_pong5"/>
      <sheetName val="General_assumptions8"/>
      <sheetName val="Graph"/>
      <sheetName val="Summary"/>
      <sheetName val="stock1020v1_3"/>
      <sheetName val="JUNE_EOH-MASTER_(2)"/>
      <sheetName val="TB"/>
      <sheetName val="Page 25"/>
      <sheetName val="name"/>
      <sheetName val="PJ00"/>
      <sheetName val="1"/>
      <sheetName val="Cover"/>
      <sheetName val="Histogram"/>
      <sheetName val="Total_Income3"/>
      <sheetName val="Cost+Wip_BOI_23"/>
      <sheetName val="Fix_Asset_Register_3"/>
      <sheetName val="Stock_issuedBOI23"/>
      <sheetName val="Cost+Wip_BOI_13"/>
      <sheetName val="RM-BOI_13"/>
      <sheetName val="FG-BOI_13"/>
      <sheetName val="Stock_issuedBOI13"/>
      <sheetName val="STRUCTURE"/>
      <sheetName val="Lead"/>
      <sheetName val="PTOI BE"/>
      <sheetName val="A3"/>
      <sheetName val="FY04_budget_vol9"/>
      <sheetName val="Copy_of_STA_0306_SALE6"/>
      <sheetName val="Puu_Pud_pong6"/>
      <sheetName val="General_assumptions9"/>
      <sheetName val="FY04_budget_vol10"/>
      <sheetName val="Copy_of_STA_0306_SALE7"/>
      <sheetName val="Puu_Pud_pong7"/>
      <sheetName val="General_assumptions10"/>
      <sheetName val="assume"/>
      <sheetName val="หน้าปกเจ้าหนี้"/>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A1" t="str">
            <v>Summary of Sale on June 2019</v>
          </cell>
        </row>
      </sheetData>
      <sheetData sheetId="90">
        <row r="1">
          <cell r="A1" t="str">
            <v>Summary of Sale on June 2019</v>
          </cell>
        </row>
      </sheetData>
      <sheetData sheetId="91">
        <row r="1">
          <cell r="A1" t="str">
            <v>Summary of Sale on June 2019</v>
          </cell>
        </row>
      </sheetData>
      <sheetData sheetId="92">
        <row r="1">
          <cell r="A1" t="str">
            <v>Summary of Sale on June 2019</v>
          </cell>
        </row>
      </sheetData>
      <sheetData sheetId="93">
        <row r="1">
          <cell r="A1" t="str">
            <v>Summary of Sale on June 2019</v>
          </cell>
        </row>
      </sheetData>
      <sheetData sheetId="94">
        <row r="1">
          <cell r="A1" t="str">
            <v>Summary of Sale on June 2019</v>
          </cell>
        </row>
      </sheetData>
      <sheetData sheetId="95">
        <row r="1">
          <cell r="A1" t="str">
            <v>Summary of Sale on June 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A1" t="str">
            <v>CLIENT</v>
          </cell>
        </row>
      </sheetData>
      <sheetData sheetId="106">
        <row r="1">
          <cell r="A1" t="str">
            <v>CLIENT</v>
          </cell>
        </row>
      </sheetData>
      <sheetData sheetId="107">
        <row r="1">
          <cell r="A1" t="str">
            <v>CLIENT</v>
          </cell>
        </row>
      </sheetData>
      <sheetData sheetId="108">
        <row r="1">
          <cell r="A1" t="str">
            <v>CLIENT</v>
          </cell>
        </row>
      </sheetData>
      <sheetData sheetId="109">
        <row r="1">
          <cell r="A1" t="str">
            <v>CLIENT</v>
          </cell>
        </row>
      </sheetData>
      <sheetData sheetId="110">
        <row r="1">
          <cell r="A1" t="str">
            <v>CLIENT</v>
          </cell>
        </row>
      </sheetData>
      <sheetData sheetId="111">
        <row r="1">
          <cell r="A1" t="str">
            <v>CLIENT</v>
          </cell>
        </row>
      </sheetData>
      <sheetData sheetId="112">
        <row r="1">
          <cell r="A1" t="str">
            <v>CLIENT</v>
          </cell>
        </row>
      </sheetData>
      <sheetData sheetId="113">
        <row r="1">
          <cell r="A1" t="str">
            <v>CLIENT</v>
          </cell>
        </row>
      </sheetData>
      <sheetData sheetId="114">
        <row r="1">
          <cell r="A1" t="str">
            <v>CLIENT</v>
          </cell>
        </row>
      </sheetData>
      <sheetData sheetId="115">
        <row r="1">
          <cell r="A1" t="str">
            <v>CLIENT</v>
          </cell>
        </row>
      </sheetData>
      <sheetData sheetId="116" refreshError="1"/>
      <sheetData sheetId="117" refreshError="1"/>
      <sheetData sheetId="118" refreshError="1"/>
      <sheetData sheetId="119" refreshError="1"/>
      <sheetData sheetId="120" refreshError="1"/>
      <sheetData sheetId="121" refreshError="1"/>
      <sheetData sheetId="122">
        <row r="1">
          <cell r="A1" t="str">
            <v>SAMPANNY CO., LTD.</v>
          </cell>
        </row>
      </sheetData>
      <sheetData sheetId="123">
        <row r="1">
          <cell r="A1" t="str">
            <v>SAMPANNY CO., LTD.</v>
          </cell>
        </row>
      </sheetData>
      <sheetData sheetId="124">
        <row r="1">
          <cell r="A1" t="str">
            <v>SAMPANNY CO., LTD.</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ow r="1">
          <cell r="A1" t="str">
            <v>รายการผลตอบแทนไตรมาสที่ 1-62</v>
          </cell>
        </row>
      </sheetData>
      <sheetData sheetId="269">
        <row r="1">
          <cell r="A1" t="str">
            <v>รายการผลตอบแทนไตรมาสที่ 1-62</v>
          </cell>
        </row>
      </sheetData>
      <sheetData sheetId="270">
        <row r="1">
          <cell r="A1" t="str">
            <v>รายการผลตอบแทนไตรมาสที่ 1-62</v>
          </cell>
        </row>
      </sheetData>
      <sheetData sheetId="271"/>
      <sheetData sheetId="272">
        <row r="1">
          <cell r="A1" t="str">
            <v>รายการผลตอบแทนไตรมาสที่ 1-62</v>
          </cell>
        </row>
      </sheetData>
      <sheetData sheetId="273">
        <row r="1">
          <cell r="A1" t="str">
            <v>รายการผลตอบแทนไตรมาสที่ 1-62</v>
          </cell>
        </row>
      </sheetData>
      <sheetData sheetId="274">
        <row r="1">
          <cell r="A1" t="str">
            <v>รายการผลตอบแทนไตรมาสที่ 1-62</v>
          </cell>
        </row>
      </sheetData>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ow r="1">
          <cell r="A1" t="str">
            <v>Summary of Sale on June 2019</v>
          </cell>
        </row>
      </sheetData>
      <sheetData sheetId="322">
        <row r="1">
          <cell r="A1" t="str">
            <v>Summary of Sale on June 2019</v>
          </cell>
        </row>
      </sheetData>
      <sheetData sheetId="323"/>
      <sheetData sheetId="324">
        <row r="1">
          <cell r="A1" t="str">
            <v>Summary of Sale on June 2019</v>
          </cell>
        </row>
      </sheetData>
      <sheetData sheetId="325"/>
      <sheetData sheetId="326"/>
      <sheetData sheetId="327"/>
      <sheetData sheetId="328"/>
      <sheetData sheetId="329"/>
      <sheetData sheetId="330">
        <row r="1">
          <cell r="A1" t="str">
            <v>Summary of Sale on June 2019</v>
          </cell>
        </row>
      </sheetData>
      <sheetData sheetId="331">
        <row r="1">
          <cell r="A1" t="str">
            <v>Summary of Sale on June 2019</v>
          </cell>
        </row>
      </sheetData>
      <sheetData sheetId="332"/>
      <sheetData sheetId="333">
        <row r="1">
          <cell r="A1" t="str">
            <v>Summary of Sale on June 2019</v>
          </cell>
        </row>
      </sheetData>
      <sheetData sheetId="334">
        <row r="1">
          <cell r="A1" t="str">
            <v>รายการผลตอบแทนไตรมาสที่ 1-62</v>
          </cell>
        </row>
      </sheetData>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row r="1">
          <cell r="A1" t="str">
            <v>SAMPANNY CO., LTD.</v>
          </cell>
        </row>
      </sheetData>
      <sheetData sheetId="403">
        <row r="1">
          <cell r="A1" t="str">
            <v>SAMPANNY CO., LTD.</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1">
          <cell r="A1" t="str">
            <v>รายการผลตอบแทนไตรมาสที่ 1-62</v>
          </cell>
        </row>
      </sheetData>
      <sheetData sheetId="416">
        <row r="1">
          <cell r="A1" t="str">
            <v>รายการผลตอบแทนไตรมาสที่ 1-62</v>
          </cell>
        </row>
      </sheetData>
      <sheetData sheetId="417">
        <row r="1">
          <cell r="A1" t="str">
            <v>รายการผลตอบแทนไตรมาสที่ 1-62</v>
          </cell>
        </row>
      </sheetData>
      <sheetData sheetId="418">
        <row r="1">
          <cell r="A1" t="str">
            <v>รายการผลตอบแทนไตรมาสที่ 1-62</v>
          </cell>
        </row>
      </sheetData>
      <sheetData sheetId="419">
        <row r="1">
          <cell r="A1" t="str">
            <v>รายการผลตอบแทนไตรมาสที่ 1-62</v>
          </cell>
        </row>
      </sheetData>
      <sheetData sheetId="420">
        <row r="1">
          <cell r="A1" t="str">
            <v>รายการผลตอบแทนไตรมาสที่ 1-62</v>
          </cell>
        </row>
      </sheetData>
      <sheetData sheetId="421">
        <row r="1">
          <cell r="A1" t="str">
            <v>รายการผลตอบแทนไตรมาสที่ 1-62</v>
          </cell>
        </row>
      </sheetData>
      <sheetData sheetId="422">
        <row r="1">
          <cell r="A1" t="str">
            <v>รายการผลตอบแทนไตรมาสที่ 1-62</v>
          </cell>
        </row>
      </sheetData>
      <sheetData sheetId="423">
        <row r="1">
          <cell r="A1" t="str">
            <v>รายการผลตอบแทนไตรมาสที่ 1-62</v>
          </cell>
        </row>
      </sheetData>
      <sheetData sheetId="424">
        <row r="1">
          <cell r="A1" t="str">
            <v>รายการผลตอบแทนไตรมาสที่ 1-62</v>
          </cell>
        </row>
      </sheetData>
      <sheetData sheetId="425">
        <row r="1">
          <cell r="A1" t="str">
            <v>รายการผลตอบแทนไตรมาสที่ 1-62</v>
          </cell>
        </row>
      </sheetData>
      <sheetData sheetId="426">
        <row r="1">
          <cell r="A1" t="str">
            <v>รายการผลตอบแทนไตรมาสที่ 1-62</v>
          </cell>
        </row>
      </sheetData>
      <sheetData sheetId="427">
        <row r="1">
          <cell r="A1" t="str">
            <v>รายการผลตอบแทนไตรมาสที่ 1-62</v>
          </cell>
        </row>
      </sheetData>
      <sheetData sheetId="428">
        <row r="1">
          <cell r="A1" t="str">
            <v>รายการผลตอบแทนไตรมาสที่ 1-62</v>
          </cell>
        </row>
      </sheetData>
      <sheetData sheetId="429">
        <row r="1">
          <cell r="A1" t="str">
            <v>รายการผลตอบแทนไตรมาสที่ 1-62</v>
          </cell>
        </row>
      </sheetData>
      <sheetData sheetId="430">
        <row r="1">
          <cell r="A1" t="str">
            <v>รายการผลตอบแทนไตรมาสที่ 1-62</v>
          </cell>
        </row>
      </sheetData>
      <sheetData sheetId="431">
        <row r="1">
          <cell r="A1" t="str">
            <v>รายการผลตอบแทนไตรมาสที่ 1-62</v>
          </cell>
        </row>
      </sheetData>
      <sheetData sheetId="432">
        <row r="1">
          <cell r="A1" t="str">
            <v>รายการผลตอบแทนไตรมาสที่ 1-62</v>
          </cell>
        </row>
      </sheetData>
      <sheetData sheetId="433">
        <row r="1">
          <cell r="A1" t="str">
            <v>รายการผลตอบแทนไตรมาสที่ 1-62</v>
          </cell>
        </row>
      </sheetData>
      <sheetData sheetId="434">
        <row r="1">
          <cell r="A1" t="str">
            <v>รายการผลตอบแทนไตรมาสที่ 1-62</v>
          </cell>
        </row>
      </sheetData>
      <sheetData sheetId="435">
        <row r="1">
          <cell r="A1" t="str">
            <v>รายการผลตอบแทนไตรมาสที่ 1-62</v>
          </cell>
        </row>
      </sheetData>
      <sheetData sheetId="436">
        <row r="1">
          <cell r="A1" t="str">
            <v>รายการผลตอบแทนไตรมาสที่ 1-62</v>
          </cell>
        </row>
      </sheetData>
      <sheetData sheetId="437">
        <row r="1">
          <cell r="A1" t="str">
            <v>รายการผลตอบแทนไตรมาสที่ 1-62</v>
          </cell>
        </row>
      </sheetData>
      <sheetData sheetId="438">
        <row r="1">
          <cell r="A1" t="str">
            <v>รายการผลตอบแทนไตรมาสที่ 1-62</v>
          </cell>
        </row>
      </sheetData>
      <sheetData sheetId="439">
        <row r="1">
          <cell r="A1" t="str">
            <v>รายการผลตอบแทนไตรมาสที่ 1-62</v>
          </cell>
        </row>
      </sheetData>
      <sheetData sheetId="440">
        <row r="1">
          <cell r="A1" t="str">
            <v>รายการผลตอบแทนไตรมาสที่ 1-62</v>
          </cell>
        </row>
      </sheetData>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row r="1">
          <cell r="A1" t="str">
            <v>รายการผลตอบแทนไตรมาสที่ 1-62</v>
          </cell>
        </row>
      </sheetData>
      <sheetData sheetId="456"/>
      <sheetData sheetId="457"/>
      <sheetData sheetId="458"/>
      <sheetData sheetId="459"/>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ow r="1">
          <cell r="A1" t="str">
            <v>รายการผลตอบแทนไตรมาสที่ 1-62</v>
          </cell>
        </row>
      </sheetData>
      <sheetData sheetId="473">
        <row r="1">
          <cell r="A1" t="str">
            <v>รายการผลตอบแทนไตรมาสที่ 1-62</v>
          </cell>
        </row>
      </sheetData>
      <sheetData sheetId="474">
        <row r="1">
          <cell r="A1" t="str">
            <v>รายการผลตอบแทนไตรมาสที่ 1-62</v>
          </cell>
        </row>
      </sheetData>
      <sheetData sheetId="475">
        <row r="1">
          <cell r="A1" t="str">
            <v>รายการผลตอบแทนไตรมาสที่ 1-62</v>
          </cell>
        </row>
      </sheetData>
      <sheetData sheetId="476"/>
      <sheetData sheetId="477">
        <row r="1">
          <cell r="A1" t="str">
            <v>รายการผลตอบแทนไตรมาสที่ 1-62</v>
          </cell>
        </row>
      </sheetData>
      <sheetData sheetId="478"/>
      <sheetData sheetId="479"/>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refreshError="1"/>
      <sheetData sheetId="49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osal"/>
      <sheetName val="Report_5 CE Budget (Conso)"/>
    </sheetNames>
    <sheetDataSet>
      <sheetData sheetId="0" refreshError="1"/>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 val="Header"/>
      <sheetName val="STA HQ CESS 0309"/>
      <sheetName val="5 months (Interim)"/>
      <sheetName val="Safire AOP"/>
      <sheetName val="rm list"/>
      <sheetName val="supplier"/>
      <sheetName val="EQ4NTV"/>
      <sheetName val="rm_list"/>
      <sheetName val="CODE,NAME"/>
      <sheetName val="rm_list1"/>
      <sheetName val="Sale0311"/>
      <sheetName val="DEP12"/>
      <sheetName val="HH"/>
      <sheetName val="rm_list2"/>
      <sheetName val="S2日本語"/>
      <sheetName val="219902"/>
      <sheetName val="S33"/>
      <sheetName val="L to 20"/>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กระทบ_CESS6"/>
      <sheetName val="CESS_ก_ย_6"/>
      <sheetName val="Dtl_Adv_03096"/>
      <sheetName val="Dtl_Adv_03086"/>
      <sheetName val="rm_list3"/>
      <sheetName val="L_to_20"/>
      <sheetName val="S201"/>
      <sheetName val="Selection Criteria"/>
      <sheetName val="Input1"/>
      <sheetName val="Parameter"/>
      <sheetName val="Sheet2"/>
      <sheetName val="FORMC94"/>
      <sheetName val="10-1 Media"/>
      <sheetName val="10-cut"/>
      <sheetName val="FF_4"/>
      <sheetName val="FF-4"/>
      <sheetName val="Q3-46"/>
      <sheetName val="tra-vat-lieu"/>
      <sheetName val="200-110"/>
      <sheetName val="M"/>
      <sheetName val="BS"/>
      <sheetName val="GL CB"/>
      <sheetName val="GL M"/>
      <sheetName val="dBase"/>
      <sheetName val="p&amp;L"/>
      <sheetName val="PAYROLL"/>
      <sheetName val="Reimbursements"/>
      <sheetName val="Selection_Criteria"/>
      <sheetName val="Purchases"/>
      <sheetName val="Assumptions"/>
      <sheetName val="งบทดลองปภพ 4-47"/>
      <sheetName val="Sale0402"/>
      <sheetName val="PS-1995"/>
      <sheetName val="FF_2"/>
      <sheetName val="D"/>
      <sheetName val="5) Parameters"/>
      <sheetName val="MCMD95"/>
      <sheetName val="M_Maincomp"/>
      <sheetName val="GIVTR00P"/>
      <sheetName val="_2__xls__2__xls_COV"/>
      <sheetName val="K4. F&amp;F"/>
      <sheetName val="งบทดลอง - ต.ค.2547"/>
      <sheetName val="非固内訳"/>
      <sheetName val="StandingData"/>
      <sheetName val="CA Sheet"/>
      <sheetName val="J2"/>
      <sheetName val="J1"/>
      <sheetName val="FF_3"/>
      <sheetName val="6A CA"/>
      <sheetName val="FF_2 _1_"/>
      <sheetName val="B"/>
      <sheetName val="gold แลกทอง"/>
      <sheetName val="Tornado 4.7 Component List"/>
      <sheetName val="Sheet1"/>
      <sheetName val="ปัจจุบัน "/>
      <sheetName val="ภาคการขายโฆษณาNBT_All"/>
      <sheetName val="ภาคการขายวิศวกรรม_Weekly"/>
      <sheetName val="ภาคการขายโฆษณาNBT_Weekly"/>
      <sheetName val="BSI"/>
      <sheetName val="criteria"/>
      <sheetName val="group"/>
      <sheetName val="New Item"/>
      <sheetName val="Sale 0501"/>
      <sheetName val="(O3) CA Sheet"/>
      <sheetName val="tax-ss"/>
      <sheetName val="10KR"/>
      <sheetName val="10KW"/>
      <sheetName val="10KY"/>
      <sheetName val="14KR"/>
      <sheetName val="14KW"/>
      <sheetName val="14KY"/>
      <sheetName val="18KW"/>
      <sheetName val="18KY"/>
      <sheetName val="24K"/>
      <sheetName val="8KW"/>
      <sheetName val="8KY"/>
      <sheetName val="9KW"/>
      <sheetName val="9KY"/>
      <sheetName val="U4-Recruitment"/>
      <sheetName val="part-import"/>
      <sheetName val="part-local"/>
      <sheetName val="Staff List"/>
      <sheetName val="FF_6"/>
      <sheetName val="gl"/>
      <sheetName val="Entity Data"/>
      <sheetName val="acs"/>
      <sheetName val="Stock Aging"/>
      <sheetName val="SAME"/>
      <sheetName val="เงินกู้ธนชาติ"/>
      <sheetName val="เงินกู้ MGC"/>
      <sheetName val="อุปกรณ์ a2"/>
      <sheetName val="อุปกรณ์ a1"/>
      <sheetName val="TB"/>
      <sheetName val="DPLA"/>
      <sheetName val="TB04-Final"/>
      <sheetName val="Asset3years"/>
      <sheetName val="Sale 0408"/>
      <sheetName val="11922"/>
      <sheetName val="FF-1"/>
      <sheetName val="Co info"/>
      <sheetName val="FF-2"/>
      <sheetName val="xSeries255"/>
      <sheetName val="INFO"/>
      <sheetName val="AP-FAsb"/>
      <sheetName val="_Lookup"/>
      <sheetName val="Sale 0407"/>
      <sheetName val="Details"/>
      <sheetName val="สำนักงาน"/>
      <sheetName val="Expense Summary"/>
      <sheetName val="K2"/>
      <sheetName val="Linkage Quote"/>
      <sheetName val="NewIndex "/>
      <sheetName val="Conso"/>
      <sheetName val="Write off"/>
      <sheetName val="รายงานสถานะใบสั่งซื้อใบจัดจ้าง"/>
      <sheetName val="อุปกรณ์ a2.1704.5"/>
      <sheetName val="1704.1-อุปกรณ์ a1"/>
      <sheetName val="GLTRIAL_D09M05Y15"/>
      <sheetName val="description"/>
      <sheetName val="addl cost"/>
      <sheetName val="accumdeprn"/>
      <sheetName val="Code1"/>
      <sheetName val="1120"/>
      <sheetName val="saralee"/>
      <sheetName val="Aoiwaree"/>
      <sheetName val="Vasu"/>
      <sheetName val="Kairawee"/>
      <sheetName val="Rawee"/>
      <sheetName val="amazon"/>
      <sheetName val="Port 679917"/>
      <sheetName val="Port 317430"/>
      <sheetName val="Selection_Criteria1"/>
      <sheetName val="P001 Lead"/>
      <sheetName val="Inputs_PPP13"/>
      <sheetName val="Variables"/>
      <sheetName val="E001 Lead"/>
      <sheetName val="E100 Subledger with GL"/>
      <sheetName val="CA"/>
      <sheetName val="ABR P&amp;L"/>
      <sheetName val="SPARES"/>
      <sheetName val="FF-21(a)"/>
      <sheetName val="แจกแจง _งบดุล_"/>
      <sheetName val="SSW_loan_OD"/>
      <sheetName val="計画値"/>
      <sheetName val="Links"/>
      <sheetName val="3월가격"/>
      <sheetName val="Sale 0404"/>
      <sheetName val="dir-ca"/>
      <sheetName val="#Lookup"/>
      <sheetName val="Machine2,3'04"/>
      <sheetName val="Cum.91-93"/>
      <sheetName val="Dec 94"/>
      <sheetName val="Cost centre expenditure"/>
      <sheetName val="Deferred Charge"/>
      <sheetName val="TB_55(6M)"/>
      <sheetName val="Order_Oct_w40"/>
      <sheetName val="Order_Oct_w41"/>
      <sheetName val="mcot_upc"/>
      <sheetName val="Val_Ind"/>
      <sheetName val="E"/>
      <sheetName val="B- 1"/>
      <sheetName val="O3"/>
      <sheetName val="O4"/>
      <sheetName val="Trial Balance"/>
      <sheetName val="UPG表"/>
      <sheetName val="คชจ.ดำเนินงาน6-43"/>
      <sheetName val="Rates"/>
      <sheetName val="CBO0497"/>
      <sheetName val="N"/>
      <sheetName val="Cash Flow"/>
      <sheetName val="Financial Summary"/>
      <sheetName val="B131 "/>
      <sheetName val="Master"/>
      <sheetName val="Menu"/>
      <sheetName val="Actual-ＹＴＤ"/>
      <sheetName val="Budget-Monthly"/>
      <sheetName val="Budget-YTD"/>
      <sheetName val="Job List1"/>
      <sheetName val="Non-Statistical Sampling Master"/>
      <sheetName val="Two Step Revenue Testing Master"/>
      <sheetName val="Global Data"/>
      <sheetName val="note_defect"/>
      <sheetName val="Sale_0401"/>
      <sheetName val="Vat7%_ภายในเดือน_Junต้นฉบับ"/>
      <sheetName val="Standing_Data"/>
      <sheetName val="Financial_Highlights"/>
      <sheetName val="Adj&amp;Rje(Z820)_"/>
      <sheetName val="TB_Worksheet"/>
      <sheetName val="Thai_Summit_PKK-HW"/>
      <sheetName val="3_P&amp;L_"/>
      <sheetName val="10-1_Media"/>
      <sheetName val="GL_CB"/>
      <sheetName val="GL_M"/>
      <sheetName val="STA_HQ_CESS_0309"/>
      <sheetName val="5_months_(Interim)"/>
      <sheetName val="Safire_AOP"/>
      <sheetName val="5)_Parameters"/>
      <sheetName val="งบทดลองปภพ_4-47"/>
      <sheetName val="K4__F&amp;F"/>
      <sheetName val="งบทดลอง_-_ต_ค_2547"/>
      <sheetName val="CA_Sheet"/>
      <sheetName val="6A_CA"/>
      <sheetName val="FF_2__1_"/>
      <sheetName val="gold_แลกทอง"/>
      <sheetName val="Tornado_4_7_Component_List"/>
      <sheetName val="ปัจจุบัน_"/>
      <sheetName val="New_Item"/>
      <sheetName val="Sale_0501"/>
      <sheetName val="(O3)_CA_Sheet"/>
      <sheetName val="Staff_List"/>
      <sheetName val="Entity_Data"/>
      <sheetName val="Stock_Aging"/>
      <sheetName val="เงินกู้_MGC"/>
      <sheetName val="อุปกรณ์_a2"/>
      <sheetName val="อุปกรณ์_a1"/>
      <sheetName val="กระทบ_CESS7"/>
      <sheetName val="CESS_ก_ย_7"/>
      <sheetName val="Dtl_Adv_03097"/>
      <sheetName val="Dtl_Adv_03087"/>
      <sheetName val="rm_list4"/>
      <sheetName val="Sale_04011"/>
      <sheetName val="Vat7%_ภายในเดือน_Junต้นฉบับ1"/>
      <sheetName val="Standing_Data1"/>
      <sheetName val="Financial_Highlights1"/>
      <sheetName val="Adj&amp;Rje(Z820)_1"/>
      <sheetName val="TB_Worksheet1"/>
      <sheetName val="Thai_Summit_PKK-HW1"/>
      <sheetName val="3_P&amp;L_1"/>
      <sheetName val="10-1_Media1"/>
      <sheetName val="GL_CB1"/>
      <sheetName val="GL_M1"/>
      <sheetName val="STA_HQ_CESS_03091"/>
      <sheetName val="5_months_(Interim)1"/>
      <sheetName val="Safire_AOP1"/>
      <sheetName val="Selection_Criteria2"/>
      <sheetName val="5)_Parameters1"/>
      <sheetName val="งบทดลองปภพ_4-471"/>
      <sheetName val="K4__F&amp;F1"/>
      <sheetName val="งบทดลอง_-_ต_ค_25471"/>
      <sheetName val="CA_Sheet1"/>
      <sheetName val="6A_CA1"/>
      <sheetName val="FF_2__1_1"/>
      <sheetName val="gold_แลกทอง1"/>
      <sheetName val="Tornado_4_7_Component_List1"/>
      <sheetName val="ปัจจุบัน_1"/>
      <sheetName val="New_Item1"/>
      <sheetName val="Sale_05011"/>
      <sheetName val="(O3)_CA_Sheet1"/>
      <sheetName val="Staff_List1"/>
      <sheetName val="Entity_Data1"/>
      <sheetName val="Stock_Aging1"/>
      <sheetName val="เงินกู้_MGC1"/>
      <sheetName val="อุปกรณ์_a21"/>
      <sheetName val="อุปกรณ์_a11"/>
      <sheetName val="Sale_0408"/>
      <sheetName val="Co_info"/>
      <sheetName val="Sale_0407"/>
      <sheetName val="Write_off"/>
      <sheetName val="Expense_Summary"/>
      <sheetName val="NewIndex_"/>
      <sheetName val="Linkage_Quote"/>
      <sheetName val="อุปกรณ์_a2_1704_5"/>
      <sheetName val="1704_1-อุปกรณ์_a1"/>
      <sheetName val="addl_cost"/>
      <sheetName val="Port_679917"/>
      <sheetName val="Port_317430"/>
      <sheetName val="P001_Lead"/>
      <sheetName val="E001_Lead"/>
      <sheetName val="E100_Subledger_with_GL"/>
      <sheetName val="TrialBalance_Q3-2002"/>
      <sheetName val="F6 TO F6.9"/>
      <sheetName val="Elimination"/>
      <sheetName val="A.4.3"/>
      <sheetName val="A.4.2"/>
      <sheetName val="VariableII  period"/>
      <sheetName val="61 HR"/>
      <sheetName val="65 FINANCE"/>
      <sheetName val="name"/>
      <sheetName val="ADJ - RATE"/>
      <sheetName val="all"/>
      <sheetName val="PortSTDSave"/>
      <sheetName val="NewIndex_ห้ามลบ "/>
      <sheetName val="個品ﾘｽﾄ"/>
      <sheetName val="9110"/>
      <sheetName val="A-Report"/>
      <sheetName val="Company"/>
      <sheetName val="Newspaper"/>
      <sheetName val="เขตการค้าย่อย"/>
      <sheetName val="STart"/>
      <sheetName val="M-2"/>
      <sheetName val="Sampling"/>
      <sheetName val="A"/>
      <sheetName val="กระทบ_CESS8"/>
      <sheetName val="CESS_ก_ย_8"/>
      <sheetName val="Dtl_Adv_03098"/>
      <sheetName val="Dtl_Adv_03088"/>
      <sheetName val="TrialBalance_Q3-20022"/>
      <sheetName val="TrialBalance_Q3-20021"/>
      <sheetName val="กระทบ_CESS9"/>
      <sheetName val="CESS_ก_ย_9"/>
      <sheetName val="Dtl_Adv_03099"/>
      <sheetName val="Dtl_Adv_03089"/>
      <sheetName val="TrialBalance_Q3-20023"/>
      <sheetName val="rm_list5"/>
      <sheetName val="Selection_Criteria3"/>
      <sheetName val="กระทบ_CESS10"/>
      <sheetName val="CESS_ก_ย_10"/>
      <sheetName val="Dtl_Adv_030910"/>
      <sheetName val="Dtl_Adv_030810"/>
      <sheetName val="TrialBalance_Q3-20024"/>
      <sheetName val="rm_list6"/>
      <sheetName val="Selection_Criteria4"/>
      <sheetName val="กระทบ_CESS11"/>
      <sheetName val="CESS_ก_ย_11"/>
      <sheetName val="Dtl_Adv_030911"/>
      <sheetName val="Dtl_Adv_030811"/>
      <sheetName val="TrialBalance_Q3-20025"/>
      <sheetName val="rm_list7"/>
      <sheetName val="Selection_Criteria5"/>
      <sheetName val="PJ List"/>
      <sheetName val="Basic_Information"/>
      <sheetName val="TH00_12080000"/>
      <sheetName val="Sale 0411"/>
      <sheetName val="Sale 0502"/>
      <sheetName val="Bill No. 2 - Carpark"/>
      <sheetName val="type"/>
      <sheetName val="AssetType"/>
      <sheetName val="License BOI"/>
      <sheetName val="Asset Class"/>
      <sheetName val="Depre. Key"/>
      <sheetName val="Employee"/>
      <sheetName val="กระทบ_CESS12"/>
      <sheetName val="CESS_ก_ย_12"/>
      <sheetName val="Dtl_Adv_030912"/>
      <sheetName val="Dtl_Adv_030812"/>
      <sheetName val="TrialBalance_Q3-20026"/>
      <sheetName val="rm_list8"/>
      <sheetName val="Selection_Criteria6"/>
      <sheetName val="กระทบ_CESS13"/>
      <sheetName val="CESS_ก_ย_13"/>
      <sheetName val="Dtl_Adv_030913"/>
      <sheetName val="Dtl_Adv_030813"/>
      <sheetName val="TrialBalance_Q3-20027"/>
      <sheetName val="rm_list9"/>
      <sheetName val="Selection_Criteria7"/>
      <sheetName val="INC"/>
      <sheetName val="ST02"/>
      <sheetName val="ST05"/>
      <sheetName val="ST04"/>
      <sheetName val="ST01"/>
      <sheetName val="ST03"/>
      <sheetName val="FAF11MAS"/>
      <sheetName val="งบดุล"/>
      <sheetName val="ops tb"/>
      <sheetName val="วงเครดิต 3"/>
      <sheetName val="4003-1 lead"/>
      <sheetName val="Summary 1"/>
      <sheetName val="Disposal"/>
      <sheetName val="MAIN"/>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row r="1">
          <cell r="A1" t="str">
            <v>THB Amount (IN)</v>
          </cell>
        </row>
      </sheetData>
      <sheetData sheetId="19">
        <row r="1">
          <cell r="A1" t="str">
            <v>THB Amount (IN)</v>
          </cell>
        </row>
      </sheetData>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กระทบ_CESS1"/>
      <sheetName val="CESS_03111"/>
      <sheetName val="Dtl_Adv_03111"/>
      <sheetName val="Dtl_Adv_03101"/>
      <sheetName val="Stock_Aging"/>
      <sheetName val="ALL UNITS"/>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RATE"/>
      <sheetName val="CODE,NAME"/>
      <sheetName val="S33"/>
      <sheetName val="เขตการค้าย่อย"/>
      <sheetName val="Bill No. 2 - Carpark"/>
      <sheetName val="PIPE-HOT"/>
      <sheetName val="Machine2,3'04"/>
      <sheetName val="Input1"/>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Project P&amp;L"/>
      <sheetName val="PJ List"/>
      <sheetName val="C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dBase"/>
      <sheetName val="Sale 0502"/>
      <sheetName val="Order_Oct_w40"/>
      <sheetName val="Order_Oct_w41"/>
      <sheetName val="part-import"/>
      <sheetName val="part-local"/>
      <sheetName val="gold แลกทอง"/>
      <sheetName val="U4-Recruitment"/>
      <sheetName val="FF_2 _1_"/>
      <sheetName val="B"/>
      <sheetName val="Sale 0411"/>
      <sheetName val="BS"/>
      <sheetName val="Q3-46"/>
      <sheetName val="計画値"/>
      <sheetName val="PAYROLL"/>
      <sheetName val="Reimbursements"/>
      <sheetName val="acs"/>
      <sheetName val="FF_2"/>
      <sheetName val="Tornado 4.7 Component List"/>
      <sheetName val="เงินกู้ MGC"/>
      <sheetName val="SUM_EMC"/>
      <sheetName val="BQ (1)"/>
      <sheetName val="M-2"/>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PC3100"/>
      <sheetName val="ADJ - RATE"/>
      <sheetName val="F-3"/>
      <sheetName val="Financial Summary"/>
      <sheetName val="addl cost"/>
      <sheetName val="accumdeprn"/>
      <sheetName val="1120"/>
      <sheetName val="DEP12"/>
      <sheetName val="PS-1995"/>
      <sheetName val="Non-Statistical Sampling Master"/>
      <sheetName val="Two Step Revenue Testing Master"/>
      <sheetName val="Global Data"/>
      <sheetName val="p&amp;L"/>
      <sheetName val="description"/>
      <sheetName val="#Lookup"/>
      <sheetName val="InventTableModule_1-1"/>
      <sheetName val="Sale 0408"/>
      <sheetName val="Sale 0407"/>
      <sheetName val="6A CA"/>
      <sheetName val="Detail รายบุคคลปี 58"/>
      <sheetName val="Energy(update)"/>
      <sheetName val="Newspaper"/>
      <sheetName val="ภาคการขายวิศวกรรม_Weekly"/>
      <sheetName val="ภาคการขายโฆษณาNBT_Weekly"/>
      <sheetName val="Adj&amp;Rje(Z820) "/>
      <sheetName val="Customize Your Loan Manager"/>
      <sheetName val="Loan Amortization Table"/>
      <sheetName val="Weights"/>
      <sheetName val="Chart_of_Acc__"/>
      <sheetName val="Cover_PC_Report"/>
      <sheetName val="P001 Lead"/>
      <sheetName val="Lead"/>
      <sheetName val="New Item"/>
      <sheetName val="Norms SP"/>
      <sheetName val="Backup"/>
      <sheetName val="จันทร์"/>
      <sheetName val="DPLA"/>
      <sheetName val="all"/>
      <sheetName val="FF-21(a)"/>
      <sheetName val="ดอกเบี้ยรับ"/>
      <sheetName val="SSW"/>
      <sheetName val="RAMP Fin"/>
      <sheetName val="NewIndex_ห้ามลบ "/>
      <sheetName val="Entity Data"/>
      <sheetName val="Links"/>
      <sheetName val="Sale0406"/>
      <sheetName val="Trial Balance"/>
      <sheetName val="J2"/>
      <sheetName val="J1"/>
      <sheetName val="B_Sheet"/>
      <sheetName val="Notes"/>
      <sheetName val="TBal"/>
      <sheetName val="E"/>
      <sheetName val="B- 1"/>
      <sheetName val="note_defect"/>
      <sheetName val="O3"/>
      <sheetName val="O4"/>
      <sheetName val="C"/>
      <sheetName val="110"/>
      <sheetName val="ภาคการขายวิศวกรรม"/>
      <sheetName val="Aging"/>
      <sheetName val="PortSTDSave"/>
      <sheetName val="Sampling"/>
      <sheetName val="Vat7% ภายในเดือน_Junต้นฉบับ"/>
      <sheetName val="5 Analysis"/>
      <sheetName val="FF-3"/>
      <sheetName val="AA-1"/>
      <sheetName val="DATA"/>
      <sheetName val="Age311299TESP"/>
      <sheetName val="P4DDBFTESP"/>
      <sheetName val="IntDec00TespM&amp;B"/>
      <sheetName val="Cash Flow"/>
      <sheetName val="ALL_UNITS3"/>
      <sheetName val="5_months_(Interim)3"/>
      <sheetName val="TB_Worksheet"/>
      <sheetName val="CA_Sheet"/>
      <sheetName val="Sale_0404"/>
      <sheetName val="Standing_Data"/>
      <sheetName val="Financial_Highlights"/>
      <sheetName val="กระทบ_CESS7"/>
      <sheetName val="CESS_03117"/>
      <sheetName val="Dtl_Adv_03117"/>
      <sheetName val="Dtl_Adv_03107"/>
      <sheetName val="ALL_UNITS4"/>
      <sheetName val="5_months_(Interim)4"/>
      <sheetName val="TB_Worksheet1"/>
      <sheetName val="CA_Sheet1"/>
      <sheetName val="Sale_04041"/>
      <sheetName val="Standing_Data1"/>
      <sheetName val="Financial_Highlights1"/>
      <sheetName val="NewIndex "/>
      <sheetName val="200-110"/>
      <sheetName val="10-1_Media"/>
      <sheetName val="Sale_0401"/>
      <sheetName val="งบทดลอง_-_ต_ค_2547"/>
      <sheetName val="Staff_List"/>
      <sheetName val="GL_CB"/>
      <sheetName val="GL_M"/>
      <sheetName val="Thai_Summit_PKK-HW"/>
      <sheetName val="Linkage_Quote"/>
      <sheetName val="(O3)_CA_Sheet"/>
      <sheetName val="3_P&amp;L_"/>
      <sheetName val="License_BOI"/>
      <sheetName val="Asset_Class"/>
      <sheetName val="Depre__Key"/>
      <sheetName val="K4__F&amp;F"/>
      <sheetName val="Sale_0502"/>
      <sheetName val="gold_แลกทอง"/>
      <sheetName val="FF_2__1_"/>
      <sheetName val="Sale_0411"/>
      <sheetName val="Tornado_4_7_Component_List"/>
      <sheetName val="STA_HQ_CESS_0311"/>
      <sheetName val="เงินกู้_MGC"/>
      <sheetName val="BQ_(1)"/>
      <sheetName val="อุปกรณ์_a2"/>
      <sheetName val="อุปกรณ์_a1"/>
      <sheetName val="M_MM"/>
      <sheetName val="Stock_Aging5"/>
      <sheetName val="10-1_Media1"/>
      <sheetName val="Sale_04011"/>
      <sheetName val="งบทดลอง_-_ต_ค_25471"/>
      <sheetName val="Staff_List1"/>
      <sheetName val="GL_CB1"/>
      <sheetName val="GL_M1"/>
      <sheetName val="Chart_of_Acc__1"/>
      <sheetName val="Cover_PC_Report1"/>
      <sheetName val="Thai_Summit_PKK-HW1"/>
      <sheetName val="Linkage_Quote1"/>
      <sheetName val="(O3)_CA_Sheet1"/>
      <sheetName val="3_P&amp;L_1"/>
      <sheetName val="License_BOI1"/>
      <sheetName val="Asset_Class1"/>
      <sheetName val="Depre__Key1"/>
      <sheetName val="K4__F&amp;F1"/>
      <sheetName val="Sale_05021"/>
      <sheetName val="gold_แลกทอง1"/>
      <sheetName val="FF_2__1_1"/>
      <sheetName val="Sale_04111"/>
      <sheetName val="Tornado_4_7_Component_List1"/>
      <sheetName val="STA_HQ_CESS_03111"/>
      <sheetName val="เงินกู้_MGC1"/>
      <sheetName val="BQ_(1)1"/>
      <sheetName val="อุปกรณ์_a21"/>
      <sheetName val="อุปกรณ์_a11"/>
      <sheetName val="M_MM1"/>
      <sheetName val="ADJ_-_RATE"/>
      <sheetName val="Financial_Summary"/>
      <sheetName val="addl_cost"/>
      <sheetName val="Non-Statistical_Sampling_Master"/>
      <sheetName val="Two_Step_Revenue_Testing_Master"/>
      <sheetName val="Global_Data"/>
      <sheetName val="Sale_0408"/>
      <sheetName val="Detail_รายบุคคลปี_58"/>
      <sheetName val="Sale_0407"/>
      <sheetName val="6A_CA"/>
      <sheetName val="TrialBalance_Q3-2002"/>
      <sheetName val="NN_Q2"/>
      <sheetName val="KK_Q2"/>
      <sheetName val="ตารางคำนวณดอกเบี้ย_2_Q"/>
      <sheetName val="Sheet1_(2)"/>
      <sheetName val="Sheet1_(3)"/>
      <sheetName val="ตารางคำนวณดอกเบี้ยเฉพาะ_Q_2"/>
      <sheetName val="Adj&amp;Rje(Z820)_"/>
      <sheetName val="Customize_Your_Loan_Manager"/>
      <sheetName val="Loan_Amortization_Table"/>
      <sheetName val="Project_P&amp;L"/>
      <sheetName val="P001_Lead"/>
      <sheetName val="New_Item"/>
      <sheetName val="Norms_SP"/>
      <sheetName val="佐賀"/>
      <sheetName val="栃木"/>
      <sheetName val="tb09.30.04"/>
      <sheetName val="tax-ss"/>
      <sheetName val="61 HR"/>
      <sheetName val="65 FINANCE"/>
      <sheetName val="10KR"/>
      <sheetName val="10KW"/>
      <sheetName val="10KY"/>
      <sheetName val="14KR"/>
      <sheetName val="14KW"/>
      <sheetName val="14KY"/>
      <sheetName val="18KW"/>
      <sheetName val="18KY"/>
      <sheetName val="24K"/>
      <sheetName val="8KW"/>
      <sheetName val="8KY"/>
      <sheetName val="9KW"/>
      <sheetName val="9KY"/>
      <sheetName val="SAME"/>
      <sheetName val="กระทบ_CESS8"/>
      <sheetName val="CESS_03118"/>
      <sheetName val="Dtl_Adv_03118"/>
      <sheetName val="Dtl_Adv_03108"/>
      <sheetName val="Stock_Aging6"/>
      <sheetName val="Chart_of_Acc__2"/>
      <sheetName val="Cover_PC_Report2"/>
      <sheetName val="Val_Ind"/>
      <sheetName val="currency"/>
      <sheetName val="CBO0497"/>
      <sheetName val="งบทดลองปภพ 4-47"/>
      <sheetName val="HP Leasing"/>
      <sheetName val="Loan Calculator"/>
      <sheetName val="Menu"/>
      <sheetName val="A-Report"/>
      <sheetName val="Company"/>
      <sheetName val="E001 Lead"/>
      <sheetName val="E100 Subledger with GL"/>
      <sheetName val="name"/>
      <sheetName val="A"/>
      <sheetName val="U-2.1"/>
      <sheetName val="ALL_UNITS5"/>
      <sheetName val="5_months_(Interim)5"/>
      <sheetName val="STA_HQ_CESS_03112"/>
      <sheetName val="กระทบ_CESS9"/>
      <sheetName val="CESS_03119"/>
      <sheetName val="Dtl_Adv_03119"/>
      <sheetName val="Dtl_Adv_03109"/>
      <sheetName val="Stock_Aging7"/>
      <sheetName val="ALL_UNITS6"/>
      <sheetName val="5_months_(Interim)6"/>
      <sheetName val="STA_HQ_CESS_03113"/>
      <sheetName val="กระทบ_CESS10"/>
      <sheetName val="CESS_031110"/>
      <sheetName val="Dtl_Adv_031110"/>
      <sheetName val="Dtl_Adv_031010"/>
      <sheetName val="Stock_Aging8"/>
      <sheetName val="ALL_UNITS7"/>
      <sheetName val="5_months_(Interim)7"/>
      <sheetName val="STA_HQ_CESS_03114"/>
      <sheetName val="กระทบ_CESS11"/>
      <sheetName val="CESS_031111"/>
      <sheetName val="Dtl_Adv_031111"/>
      <sheetName val="Dtl_Adv_031011"/>
      <sheetName val="Stock_Aging9"/>
      <sheetName val="ALL_UNITS8"/>
      <sheetName val="5_months_(Interim)8"/>
      <sheetName val="STA_HQ_CESS_03115"/>
      <sheetName val="Item cross6-Apr-05"/>
      <sheetName val="Lead Time (2)"/>
      <sheetName val="AP-FAsb"/>
      <sheetName val="Sale 0501"/>
      <sheetName val="Chart_of_Acc__3"/>
      <sheetName val="Cover_PC_Report3"/>
      <sheetName val="กระทบ_CESS12"/>
      <sheetName val="CESS_031112"/>
      <sheetName val="Dtl_Adv_031112"/>
      <sheetName val="Dtl_Adv_031012"/>
      <sheetName val="Stock_Aging10"/>
      <sheetName val="ALL_UNITS9"/>
      <sheetName val="5_months_(Interim)9"/>
      <sheetName val="STA_HQ_CESS_03116"/>
      <sheetName val="กระทบ_CESS13"/>
      <sheetName val="CESS_031113"/>
      <sheetName val="Dtl_Adv_031113"/>
      <sheetName val="Dtl_Adv_031013"/>
      <sheetName val="Stock_Aging11"/>
      <sheetName val="ALL_UNITS10"/>
      <sheetName val="5_months_(Interim)10"/>
      <sheetName val="STA_HQ_CESS_03117"/>
      <sheetName val="MA"/>
      <sheetName val="conso46"/>
      <sheetName val="AP"/>
      <sheetName val="M-7"/>
      <sheetName val="sheetNO"/>
      <sheetName val="สำนักงาน"/>
      <sheetName val="Project_P&amp;L1"/>
      <sheetName val="BG-RM_SUM_BY_TYPE1"/>
      <sheetName val="PJ_List1"/>
      <sheetName val="TrialBalance_Q3-20021"/>
      <sheetName val="NN_Q21"/>
      <sheetName val="KK_Q21"/>
      <sheetName val="ตารางคำนวณดอกเบี้ย_2_Q1"/>
      <sheetName val="Sheet1_(2)1"/>
      <sheetName val="Sheet1_(3)1"/>
      <sheetName val="ตารางคำนวณดอกเบี้ยเฉพาะ_Q_21"/>
      <sheetName val="Bill_No__2_-_Carpark1"/>
      <sheetName val="BG-RM_SUM_BY_TYPE"/>
      <sheetName val="PJ_List"/>
      <sheetName val="Revenue"/>
      <sheetName val="Summary 1"/>
      <sheetName val="Disposa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efreshError="1"/>
      <sheetData sheetId="15">
        <row r="1">
          <cell r="A1" t="str">
            <v>ใบสำคัญจ่าย</v>
          </cell>
        </row>
      </sheetData>
      <sheetData sheetId="16">
        <row r="1">
          <cell r="A1" t="str">
            <v>INVOICE</v>
          </cell>
        </row>
      </sheetData>
      <sheetData sheetId="17">
        <row r="1">
          <cell r="A1" t="str">
            <v>ใบสำคัญจ่าย</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efreshError="1"/>
      <sheetData sheetId="24" refreshError="1"/>
      <sheetData sheetId="25" refreshError="1"/>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ใบสำคัญจ่าย</v>
          </cell>
        </row>
      </sheetData>
      <sheetData sheetId="39"/>
      <sheetData sheetId="40">
        <row r="1">
          <cell r="A1" t="str">
            <v>ใบสำคัญจ่าย</v>
          </cell>
        </row>
      </sheetData>
      <sheetData sheetId="41"/>
      <sheetData sheetId="42">
        <row r="1">
          <cell r="A1" t="str">
            <v>INVOICE</v>
          </cell>
        </row>
      </sheetData>
      <sheetData sheetId="43">
        <row r="1">
          <cell r="A1" t="str">
            <v>ใบสำคัญจ่าย</v>
          </cell>
        </row>
      </sheetData>
      <sheetData sheetId="44">
        <row r="1">
          <cell r="A1" t="str">
            <v>INVOICE</v>
          </cell>
        </row>
      </sheetData>
      <sheetData sheetId="45">
        <row r="1">
          <cell r="A1" t="str">
            <v>ใบสำคัญจ่าย</v>
          </cell>
        </row>
      </sheetData>
      <sheetData sheetId="46">
        <row r="1">
          <cell r="A1" t="str">
            <v>ใบสำคัญจ่าย</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ใบสำคัญจ่าย</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ใบสำคัญจ่าย</v>
          </cell>
        </row>
      </sheetData>
      <sheetData sheetId="86" refreshError="1"/>
      <sheetData sheetId="87" refreshError="1"/>
      <sheetData sheetId="88" refreshError="1"/>
      <sheetData sheetId="89" refreshError="1"/>
      <sheetData sheetId="90" refreshError="1"/>
      <sheetData sheetId="91" refreshError="1"/>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ow r="1">
          <cell r="A1" t="str">
            <v>ใบสำคัญจ่าย</v>
          </cell>
        </row>
      </sheetData>
      <sheetData sheetId="100">
        <row r="1">
          <cell r="A1" t="str">
            <v>ใบสำคัญจ่าย</v>
          </cell>
        </row>
      </sheetData>
      <sheetData sheetId="101">
        <row r="1">
          <cell r="A1" t="str">
            <v>ใบสำคัญจ่าย</v>
          </cell>
        </row>
      </sheetData>
      <sheetData sheetId="102">
        <row r="1">
          <cell r="A1" t="str">
            <v>ใบสำคัญจ่าย</v>
          </cell>
        </row>
      </sheetData>
      <sheetData sheetId="103">
        <row r="1">
          <cell r="A1" t="str">
            <v>ใบสำคัญจ่าย</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ow r="1">
          <cell r="A1" t="str">
            <v>CLIENT</v>
          </cell>
        </row>
      </sheetData>
      <sheetData sheetId="154">
        <row r="1">
          <cell r="A1" t="str">
            <v>CLIENT</v>
          </cell>
        </row>
      </sheetData>
      <sheetData sheetId="155">
        <row r="1">
          <cell r="A1" t="str">
            <v>CLIENT</v>
          </cell>
        </row>
      </sheetData>
      <sheetData sheetId="156">
        <row r="1">
          <cell r="A1" t="str">
            <v>CLIENT</v>
          </cell>
        </row>
      </sheetData>
      <sheetData sheetId="157">
        <row r="1">
          <cell r="A1" t="str">
            <v>CLIENT</v>
          </cell>
        </row>
      </sheetData>
      <sheetData sheetId="158">
        <row r="1">
          <cell r="A1" t="str">
            <v>CLIENT</v>
          </cell>
        </row>
      </sheetData>
      <sheetData sheetId="159">
        <row r="1">
          <cell r="A1" t="str">
            <v>CLIENT</v>
          </cell>
        </row>
      </sheetData>
      <sheetData sheetId="160">
        <row r="1">
          <cell r="A1" t="str">
            <v>CLIENT</v>
          </cell>
        </row>
      </sheetData>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กระทบ_CESS1"/>
      <sheetName val="Sale_04011"/>
      <sheetName val="CESS_04011"/>
      <sheetName val="Dtl_Adv_04011"/>
      <sheetName val="Dtl_Adv_03121"/>
      <sheetName val="REPORT"/>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RATE"/>
      <sheetName val="งบการเงิน"/>
      <sheetName val="Bill No. 2 - Carpark"/>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all"/>
      <sheetName val="เงินกู้ MGC"/>
      <sheetName val="Deferred Charge"/>
      <sheetName val="U"/>
      <sheetName val="ตั๋วเงินรับ"/>
      <sheetName val="K-5"/>
      <sheetName val="CODE,NAME"/>
      <sheetName val="List"/>
      <sheetName val="Staff List"/>
      <sheetName val="งบทดลองปภพ 4-47"/>
      <sheetName val="acs"/>
      <sheetName val="O3"/>
      <sheetName val="O4"/>
      <sheetName val="NewIndex "/>
      <sheetName val="PAYROLL"/>
      <sheetName val="HH"/>
      <sheetName val="110"/>
      <sheetName val="APCODE"/>
      <sheetName val="FF-1"/>
      <sheetName val="SAME"/>
      <sheetName val="FF_2 _1_"/>
      <sheetName val="test 2"/>
      <sheetName val="งบทดลอง - ต.ค.2547"/>
      <sheetName val="Seagate _share_in_units"/>
      <sheetName val="INFO"/>
      <sheetName val="Sale 0501"/>
      <sheetName val="61 HR"/>
      <sheetName val="65 FINANCE"/>
      <sheetName val="New Item"/>
      <sheetName val="GIVTR00P"/>
      <sheetName val="個品ﾘｽﾄ"/>
      <sheetName val="D"/>
      <sheetName val="10KR"/>
      <sheetName val="10KW"/>
      <sheetName val="10KY"/>
      <sheetName val="14KR"/>
      <sheetName val="14KW"/>
      <sheetName val="14KY"/>
      <sheetName val="18KW"/>
      <sheetName val="18KY"/>
      <sheetName val="24K"/>
      <sheetName val="8KW"/>
      <sheetName val="8KY"/>
      <sheetName val="9KW"/>
      <sheetName val="9KY"/>
      <sheetName val="Insurance"/>
      <sheetName val="C2"/>
      <sheetName val="STA HQ CESS 0401"/>
      <sheetName val="Sampling"/>
      <sheetName val="Reimbursements"/>
      <sheetName val="#Lookup"/>
      <sheetName val="IFS"/>
      <sheetName val="UF"/>
      <sheetName val="Invoice"/>
      <sheetName val="BGT97STAFF"/>
      <sheetName val="p&amp;L"/>
      <sheetName val="J2"/>
      <sheetName val="J1"/>
      <sheetName val="gold แลกทอง"/>
      <sheetName val="Tornado 4.7 Component List"/>
      <sheetName val="Rates"/>
      <sheetName val="LTX"/>
      <sheetName val="tax-ss"/>
      <sheetName val="Cost centre expenditure"/>
      <sheetName val="สำนักงาน"/>
      <sheetName val="description"/>
      <sheetName val="K4. F&amp;F"/>
      <sheetName val="D200-30.2"/>
      <sheetName val="ELEC45-01"/>
      <sheetName val="Entity Data"/>
      <sheetName val="11922"/>
      <sheetName val="U-2.1"/>
      <sheetName val="ดอกเบี้ยรับ"/>
      <sheetName val="SSW"/>
      <sheetName val="Links"/>
      <sheetName val="Lead"/>
      <sheetName val="เงินกู้ธนชาติ"/>
      <sheetName val="3 P&amp;L "/>
      <sheetName val="Customize Your Loan Manager"/>
      <sheetName val="Loan Amortization Table"/>
      <sheetName val="Detail รายบุคคลปี 58"/>
      <sheetName val="Cum.91-93"/>
      <sheetName val="Dec 94"/>
      <sheetName val="FF-21(a)"/>
      <sheetName val="GL CB"/>
      <sheetName val="GL M"/>
      <sheetName val="CBO0497"/>
      <sheetName val="M-2"/>
      <sheetName val="note_defect"/>
      <sheetName val="A"/>
      <sheetName val="2006_1_"/>
      <sheetName val="2006_2_"/>
      <sheetName val="July2007"/>
      <sheetName val="InventTableModule_1-1"/>
      <sheetName val="addl cost"/>
      <sheetName val="Conso"/>
      <sheetName val="Write off"/>
      <sheetName val="accumdeprn"/>
      <sheetName val="計画値"/>
      <sheetName val="Job List1"/>
      <sheetName val="Newspaper"/>
      <sheetName val="FF-3"/>
      <sheetName val="ผ้าสำเร็จ"/>
      <sheetName val="#REF"/>
      <sheetName val="Raw Material"/>
      <sheetName val="Age311299TAS"/>
      <sheetName val="TASintDec00"/>
      <sheetName val="P4DDBFTAS"/>
      <sheetName val="Wht cur"/>
      <sheetName val="Stock_Aging3"/>
      <sheetName val="Standing_Data"/>
      <sheetName val="Thai_Summit_PKK-HW"/>
      <sheetName val="TB_Worksheet"/>
      <sheetName val="TrialBalance_Q3-2002"/>
      <sheetName val="กระทบ_CESS7"/>
      <sheetName val="Sale_04017"/>
      <sheetName val="CESS_04017"/>
      <sheetName val="Dtl_Adv_04017"/>
      <sheetName val="Dtl_Adv_03127"/>
      <sheetName val="Stock_Aging4"/>
      <sheetName val="Standing_Data1"/>
      <sheetName val="Thai_Summit_PKK-HW1"/>
      <sheetName val="TB_Worksheet1"/>
      <sheetName val="TrialBalance_Q3-20021"/>
      <sheetName val="非固内訳"/>
      <sheetName val="Sale_0502"/>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export_stock_Dec-28"/>
      <sheetName val="Sale_0404"/>
      <sheetName val="Sale_0408"/>
      <sheetName val="B-_1"/>
      <sheetName val="Linkage_Quote"/>
      <sheetName val="ต้นทุนเดือน_11"/>
      <sheetName val="Financial_Highlights"/>
      <sheetName val="6A_CA"/>
      <sheetName val="10-1_Media"/>
      <sheetName val="CA_Sheet"/>
      <sheetName val="Sale_0411"/>
      <sheetName val="Data_2"/>
      <sheetName val="เงินกู้_MGC"/>
      <sheetName val="Deferred_Charge"/>
      <sheetName val="Staff_List"/>
      <sheetName val="งบทดลองปภพ_4-47"/>
      <sheetName val="NewIndex_"/>
      <sheetName val="FF_2__1_"/>
      <sheetName val="usdxau_before"/>
      <sheetName val="test_2"/>
      <sheetName val="งบทดลอง_-_ต_ค_2547"/>
      <sheetName val="Seagate__share_in_units"/>
      <sheetName val="Sale_0502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export_stock_Dec-281"/>
      <sheetName val="Sale_04041"/>
      <sheetName val="Sale_04081"/>
      <sheetName val="B-_11"/>
      <sheetName val="Linkage_Quote1"/>
      <sheetName val="ต้นทุนเดือน_111"/>
      <sheetName val="Financial_Highlights1"/>
      <sheetName val="6A_CA1"/>
      <sheetName val="10-1_Media1"/>
      <sheetName val="CA_Sheet1"/>
      <sheetName val="Sale_04111"/>
      <sheetName val="Data_21"/>
      <sheetName val="เงินกู้_MGC1"/>
      <sheetName val="Deferred_Charge1"/>
      <sheetName val="Staff_List1"/>
      <sheetName val="งบทดลองปภพ_4-471"/>
      <sheetName val="NewIndex_1"/>
      <sheetName val="FF_2__1_1"/>
      <sheetName val="usdxau_before1"/>
      <sheetName val="test_21"/>
      <sheetName val="งบทดลอง_-_ต_ค_25471"/>
      <sheetName val="Seagate__share_in_units1"/>
      <sheetName val="Sale_0501"/>
      <sheetName val="61_HR"/>
      <sheetName val="65_FINANCE"/>
      <sheetName val="New_Item"/>
      <sheetName val="STA_HQ_CESS_0401"/>
      <sheetName val="gold_แลกทอง"/>
      <sheetName val="Tornado_4_7_Component_List"/>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K4__F&amp;F"/>
      <sheetName val="D200-30_2"/>
      <sheetName val="Threshold_Calculation-Salary"/>
      <sheetName val="Entity_Data"/>
      <sheetName val="Adj&amp;Rje(Z820) "/>
      <sheetName val="PL"/>
      <sheetName val="tb09.30.04"/>
      <sheetName val="Val_Ind"/>
      <sheetName val="U4-Recruitment"/>
      <sheetName val="กระทบ_CESS8"/>
      <sheetName val="Sale_04018"/>
      <sheetName val="CESS_04018"/>
      <sheetName val="Dtl_Adv_04018"/>
      <sheetName val="Dtl_Adv_03128"/>
      <sheetName val="export_stock_Dec-282"/>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รายงานสถานะใบสั่งซื้อใบจัดจ้าง"/>
      <sheetName val="currency"/>
      <sheetName val="HP Leasing"/>
      <sheetName val="RAMP Fin"/>
      <sheetName val="Menu"/>
      <sheetName val="งบกำไรฯ_48(1)"/>
      <sheetName val="21220070"/>
      <sheetName val="Check Diff Pivot"/>
      <sheetName val="Pivot"/>
      <sheetName val="SAP"/>
      <sheetName val="Detail_BT"/>
      <sheetName val="รายการตู้กินเงิน"/>
      <sheetName val="เขตการค้าย่อย"/>
      <sheetName val="Mtl Summary"/>
      <sheetName val="Ass(SDMar-Apr)"/>
      <sheetName val="สรุปรวม"/>
      <sheetName val="Stock_Aging5"/>
      <sheetName val="กระทบ_CESS9"/>
      <sheetName val="Sale_04019"/>
      <sheetName val="CESS_04019"/>
      <sheetName val="Dtl_Adv_04019"/>
      <sheetName val="Dtl_Adv_03129"/>
      <sheetName val="Stock_Aging6"/>
      <sheetName val="กระทบ_CESS10"/>
      <sheetName val="Sale_040110"/>
      <sheetName val="CESS_040110"/>
      <sheetName val="Dtl_Adv_040110"/>
      <sheetName val="Dtl_Adv_031210"/>
      <sheetName val="Stock_Aging7"/>
      <sheetName val="กระทบ_CESS11"/>
      <sheetName val="Sale_040111"/>
      <sheetName val="CESS_040111"/>
      <sheetName val="Dtl_Adv_040111"/>
      <sheetName val="Dtl_Adv_031211"/>
      <sheetName val="Stock_Aging8"/>
      <sheetName val="PJ List"/>
      <sheetName val="Co-Products"/>
      <sheetName val="Customer"/>
      <sheetName val="Products"/>
      <sheetName val="31.12.04"/>
      <sheetName val="PM-TE"/>
      <sheetName val="export_stock_Dec-283"/>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BMCT2003"/>
      <sheetName val="QUANTITY COMPARISON"/>
      <sheetName val="กระทบ_CESS12"/>
      <sheetName val="Sale_040112"/>
      <sheetName val="CESS_040112"/>
      <sheetName val="Dtl_Adv_040112"/>
      <sheetName val="Dtl_Adv_031212"/>
      <sheetName val="Stock_Aging9"/>
      <sheetName val="กระทบ_CESS13"/>
      <sheetName val="Sale_040113"/>
      <sheetName val="CESS_040113"/>
      <sheetName val="Dtl_Adv_040113"/>
      <sheetName val="Dtl_Adv_031213"/>
      <sheetName val="Stock_Aging10"/>
      <sheetName val="L to 20"/>
      <sheetName val="exp"/>
      <sheetName val="Cash Flow"/>
      <sheetName val="Account"/>
      <sheetName val="คำนวณ WIP&amp;FG1-54"/>
      <sheetName val="M-7"/>
      <sheetName val="D200-30_21"/>
      <sheetName val="NN_Q21"/>
      <sheetName val="KK_Q21"/>
      <sheetName val="ตารางคำนวณดอกเบี้ย_2_Q1"/>
      <sheetName val="Sheet1_(2)1"/>
      <sheetName val="Sheet1_(3)1"/>
      <sheetName val="ตารางคำนวณดอกเบี้ยเฉพาะ_Q_21"/>
      <sheetName val="ADJ_-_RATE1"/>
      <sheetName val="ADJ_-_RATE"/>
      <sheetName val="dir-ca"/>
      <sheetName val="แผนงานหลัก"/>
      <sheetName val="Revenue"/>
      <sheetName val="Summary 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INVOICE</v>
          </cell>
        </row>
      </sheetData>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efreshError="1"/>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efreshError="1"/>
      <sheetData sheetId="108" refreshError="1"/>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1">
          <cell r="A1" t="str">
            <v>INVOICE</v>
          </cell>
        </row>
      </sheetData>
      <sheetData sheetId="148">
        <row r="1">
          <cell r="A1" t="str">
            <v>INVOICE</v>
          </cell>
        </row>
      </sheetData>
      <sheetData sheetId="149">
        <row r="1">
          <cell r="A1" t="str">
            <v>INVOICE</v>
          </cell>
        </row>
      </sheetData>
      <sheetData sheetId="150">
        <row r="1">
          <cell r="A1" t="str">
            <v>INVOICE</v>
          </cell>
        </row>
      </sheetData>
      <sheetData sheetId="151">
        <row r="1">
          <cell r="A1" t="str">
            <v>INVOICE</v>
          </cell>
        </row>
      </sheetData>
      <sheetData sheetId="152"/>
      <sheetData sheetId="153"/>
      <sheetData sheetId="154" refreshError="1"/>
      <sheetData sheetId="155">
        <row r="1">
          <cell r="A1" t="str">
            <v>CLIENT</v>
          </cell>
        </row>
      </sheetData>
      <sheetData sheetId="156">
        <row r="1">
          <cell r="A1" t="str">
            <v>CLIENT</v>
          </cell>
        </row>
      </sheetData>
      <sheetData sheetId="157">
        <row r="1">
          <cell r="A1" t="str">
            <v>CLIENT</v>
          </cell>
        </row>
      </sheetData>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INVOICE</v>
          </cell>
        </row>
      </sheetData>
      <sheetData sheetId="163">
        <row r="1">
          <cell r="A1">
            <v>1</v>
          </cell>
        </row>
      </sheetData>
      <sheetData sheetId="164">
        <row r="1">
          <cell r="A1" t="str">
            <v>INVOICE</v>
          </cell>
        </row>
      </sheetData>
      <sheetData sheetId="165">
        <row r="1">
          <cell r="A1" t="str">
            <v>INVOICE</v>
          </cell>
        </row>
      </sheetData>
      <sheetData sheetId="166">
        <row r="1">
          <cell r="A1" t="str">
            <v>INVOICE</v>
          </cell>
        </row>
      </sheetData>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ow r="1">
          <cell r="A1">
            <v>1</v>
          </cell>
        </row>
      </sheetData>
      <sheetData sheetId="281">
        <row r="1">
          <cell r="A1">
            <v>1</v>
          </cell>
        </row>
      </sheetData>
      <sheetData sheetId="282">
        <row r="1">
          <cell r="A1" t="str">
            <v>บริษัท ซี.เจ. เอ็กซ์เพรส กรุ๊ป จำกัด</v>
          </cell>
        </row>
      </sheetData>
      <sheetData sheetId="283">
        <row r="1">
          <cell r="A1">
            <v>1</v>
          </cell>
        </row>
      </sheetData>
      <sheetData sheetId="284">
        <row r="1">
          <cell r="A1" t="str">
            <v>INVOICE</v>
          </cell>
        </row>
      </sheetData>
      <sheetData sheetId="285">
        <row r="1">
          <cell r="A1" t="str">
            <v>INVOICE</v>
          </cell>
        </row>
      </sheetData>
      <sheetData sheetId="286">
        <row r="1">
          <cell r="A1" t="str">
            <v>INVOICE</v>
          </cell>
        </row>
      </sheetData>
      <sheetData sheetId="287">
        <row r="1">
          <cell r="A1">
            <v>1</v>
          </cell>
        </row>
      </sheetData>
      <sheetData sheetId="288">
        <row r="1">
          <cell r="A1" t="str">
            <v>INVOICE</v>
          </cell>
        </row>
      </sheetData>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row r="1">
          <cell r="A1" t="str">
            <v>INVOICE</v>
          </cell>
        </row>
      </sheetData>
      <sheetData sheetId="316">
        <row r="1">
          <cell r="A1" t="str">
            <v>INVOICE</v>
          </cell>
        </row>
      </sheetData>
      <sheetData sheetId="317"/>
      <sheetData sheetId="318"/>
      <sheetData sheetId="319"/>
      <sheetData sheetId="320"/>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ow r="1">
          <cell r="A1" t="str">
            <v>INVOICE</v>
          </cell>
        </row>
      </sheetData>
      <sheetData sheetId="326">
        <row r="1">
          <cell r="A1" t="str">
            <v>INVOICE</v>
          </cell>
        </row>
      </sheetData>
      <sheetData sheetId="327">
        <row r="1">
          <cell r="A1" t="str">
            <v>INVOICE</v>
          </cell>
        </row>
      </sheetData>
      <sheetData sheetId="328">
        <row r="1">
          <cell r="A1" t="str">
            <v>INVOICE</v>
          </cell>
        </row>
      </sheetData>
      <sheetData sheetId="329">
        <row r="1">
          <cell r="A1" t="str">
            <v>INVOICE</v>
          </cell>
        </row>
      </sheetData>
      <sheetData sheetId="330">
        <row r="1">
          <cell r="A1" t="str">
            <v>INVOICE</v>
          </cell>
        </row>
      </sheetData>
      <sheetData sheetId="331">
        <row r="1">
          <cell r="A1" t="str">
            <v>INVOICE</v>
          </cell>
        </row>
      </sheetData>
      <sheetData sheetId="332">
        <row r="1">
          <cell r="A1" t="str">
            <v>INVOICE</v>
          </cell>
        </row>
      </sheetData>
      <sheetData sheetId="333">
        <row r="1">
          <cell r="A1" t="str">
            <v>INVOICE</v>
          </cell>
        </row>
      </sheetData>
      <sheetData sheetId="334">
        <row r="1">
          <cell r="A1" t="str">
            <v>INVOICE</v>
          </cell>
        </row>
      </sheetData>
      <sheetData sheetId="335"/>
      <sheetData sheetId="336"/>
      <sheetData sheetId="337"/>
      <sheetData sheetId="338">
        <row r="1">
          <cell r="A1" t="str">
            <v>INVOICE</v>
          </cell>
        </row>
      </sheetData>
      <sheetData sheetId="339">
        <row r="1">
          <cell r="A1">
            <v>1</v>
          </cell>
        </row>
      </sheetData>
      <sheetData sheetId="340">
        <row r="1">
          <cell r="A1" t="str">
            <v>INVOICE</v>
          </cell>
        </row>
      </sheetData>
      <sheetData sheetId="341">
        <row r="1">
          <cell r="A1" t="str">
            <v>INVOICE</v>
          </cell>
        </row>
      </sheetData>
      <sheetData sheetId="342">
        <row r="1">
          <cell r="A1" t="str">
            <v>INVOICE</v>
          </cell>
        </row>
      </sheetData>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ow r="1">
          <cell r="A1" t="str">
            <v>INVOICE</v>
          </cell>
        </row>
      </sheetData>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row r="1">
          <cell r="A1" t="str">
            <v>INVOICE</v>
          </cell>
        </row>
      </sheetData>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1">
          <cell r="A1" t="str">
            <v>INVOICE</v>
          </cell>
        </row>
      </sheetData>
      <sheetData sheetId="403">
        <row r="1">
          <cell r="A1" t="str">
            <v>INVOICE</v>
          </cell>
        </row>
      </sheetData>
      <sheetData sheetId="404">
        <row r="1">
          <cell r="A1" t="str">
            <v>INVOICE</v>
          </cell>
        </row>
      </sheetData>
      <sheetData sheetId="405">
        <row r="1">
          <cell r="A1">
            <v>1</v>
          </cell>
        </row>
      </sheetData>
      <sheetData sheetId="406">
        <row r="1">
          <cell r="A1" t="str">
            <v>INVOICE</v>
          </cell>
        </row>
      </sheetData>
      <sheetData sheetId="407">
        <row r="1">
          <cell r="A1">
            <v>1</v>
          </cell>
        </row>
      </sheetData>
      <sheetData sheetId="408">
        <row r="1">
          <cell r="A1" t="str">
            <v>INVOICE</v>
          </cell>
        </row>
      </sheetData>
      <sheetData sheetId="409">
        <row r="1">
          <cell r="A1">
            <v>1</v>
          </cell>
        </row>
      </sheetData>
      <sheetData sheetId="410">
        <row r="1">
          <cell r="A1" t="str">
            <v>Siam Cee-Bee Chemical Co.,Ltd</v>
          </cell>
        </row>
      </sheetData>
      <sheetData sheetId="411">
        <row r="1">
          <cell r="A1" t="str">
            <v>Siam Cee-Bee Chemical Co.,Ltd</v>
          </cell>
        </row>
      </sheetData>
      <sheetData sheetId="412">
        <row r="1">
          <cell r="A1" t="str">
            <v>INVOICE</v>
          </cell>
        </row>
      </sheetData>
      <sheetData sheetId="413">
        <row r="1">
          <cell r="A1" t="str">
            <v>INVOICE</v>
          </cell>
        </row>
      </sheetData>
      <sheetData sheetId="414">
        <row r="1">
          <cell r="A1" t="str">
            <v>INVOICE</v>
          </cell>
        </row>
      </sheetData>
      <sheetData sheetId="415">
        <row r="1">
          <cell r="A1" t="str">
            <v>INVOICE</v>
          </cell>
        </row>
      </sheetData>
      <sheetData sheetId="416">
        <row r="1">
          <cell r="A1" t="str">
            <v>INVOICE</v>
          </cell>
        </row>
      </sheetData>
      <sheetData sheetId="417">
        <row r="1">
          <cell r="A1" t="str">
            <v>INVOICE</v>
          </cell>
        </row>
      </sheetData>
      <sheetData sheetId="418">
        <row r="1">
          <cell r="A1" t="str">
            <v>INVOICE</v>
          </cell>
        </row>
      </sheetData>
      <sheetData sheetId="419">
        <row r="1">
          <cell r="A1" t="str">
            <v>INVOICE</v>
          </cell>
        </row>
      </sheetData>
      <sheetData sheetId="420">
        <row r="1">
          <cell r="A1" t="str">
            <v>INVOICE</v>
          </cell>
        </row>
      </sheetData>
      <sheetData sheetId="421" refreshError="1"/>
      <sheetData sheetId="422">
        <row r="1">
          <cell r="A1" t="str">
            <v>INVOICE</v>
          </cell>
        </row>
      </sheetData>
      <sheetData sheetId="423" refreshError="1"/>
      <sheetData sheetId="424">
        <row r="1">
          <cell r="A1" t="str">
            <v>INVOICE</v>
          </cell>
        </row>
      </sheetData>
      <sheetData sheetId="425" refreshError="1"/>
      <sheetData sheetId="426">
        <row r="1">
          <cell r="A1" t="str">
            <v>Siam Cee-Bee Chemical Co.,Ltd</v>
          </cell>
        </row>
      </sheetData>
      <sheetData sheetId="427" refreshError="1"/>
      <sheetData sheetId="428" refreshError="1"/>
      <sheetData sheetId="429" refreshError="1"/>
      <sheetData sheetId="430" refreshError="1"/>
      <sheetData sheetId="431" refreshError="1"/>
      <sheetData sheetId="432" refreshError="1"/>
      <sheetData sheetId="433">
        <row r="1">
          <cell r="A1" t="str">
            <v>บริษัท ซี.เจ. เอ็กซ์เพรส กรุ๊ป จำกัด</v>
          </cell>
        </row>
      </sheetData>
      <sheetData sheetId="434">
        <row r="1">
          <cell r="A1">
            <v>1</v>
          </cell>
        </row>
      </sheetData>
      <sheetData sheetId="435">
        <row r="1">
          <cell r="A1">
            <v>1</v>
          </cell>
        </row>
      </sheetData>
      <sheetData sheetId="436">
        <row r="1">
          <cell r="A1">
            <v>1</v>
          </cell>
        </row>
      </sheetData>
      <sheetData sheetId="437">
        <row r="1">
          <cell r="A1">
            <v>1</v>
          </cell>
        </row>
      </sheetData>
      <sheetData sheetId="438">
        <row r="1">
          <cell r="A1">
            <v>1</v>
          </cell>
        </row>
      </sheetData>
      <sheetData sheetId="439" refreshError="1"/>
      <sheetData sheetId="440" refreshError="1"/>
      <sheetData sheetId="441" refreshError="1"/>
      <sheetData sheetId="442" refreshError="1"/>
      <sheetData sheetId="443"/>
      <sheetData sheetId="444">
        <row r="1">
          <cell r="A1">
            <v>1</v>
          </cell>
        </row>
      </sheetData>
      <sheetData sheetId="445">
        <row r="1">
          <cell r="A1" t="str">
            <v>INVOICE</v>
          </cell>
        </row>
      </sheetData>
      <sheetData sheetId="446"/>
      <sheetData sheetId="447"/>
      <sheetData sheetId="448"/>
      <sheetData sheetId="449"/>
      <sheetData sheetId="450"/>
      <sheetData sheetId="451">
        <row r="1">
          <cell r="A1" t="str">
            <v>INVOICE</v>
          </cell>
        </row>
      </sheetData>
      <sheetData sheetId="452"/>
      <sheetData sheetId="453"/>
      <sheetData sheetId="454"/>
      <sheetData sheetId="455"/>
      <sheetData sheetId="456"/>
      <sheetData sheetId="457">
        <row r="1">
          <cell r="A1" t="str">
            <v>INVOICE</v>
          </cell>
        </row>
      </sheetData>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efreshError="1"/>
      <sheetData sheetId="489" refreshError="1"/>
      <sheetData sheetId="490"/>
      <sheetData sheetId="491">
        <row r="1">
          <cell r="A1" t="str">
            <v>INVOICE</v>
          </cell>
        </row>
      </sheetData>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0307"/>
      <sheetName val="PS-1995"/>
      <sheetName val="New Item"/>
      <sheetName val="dBase"/>
      <sheetName val="CODE,NAME"/>
      <sheetName val="Variabl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group"/>
      <sheetName val="tax-ss"/>
      <sheetName val="STA HQ CESS 0402"/>
      <sheetName val="M"/>
      <sheetName val="Job List1"/>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p&amp;L"/>
      <sheetName val="C2"/>
      <sheetName val="รายงานสถานะใบสั่งซื้อใบจัดจ้าง"/>
      <sheetName val="Sale 0502"/>
      <sheetName val="M_Maincomp"/>
      <sheetName val="Loan Calculator"/>
      <sheetName val="ภาคการขายวิศวกรรม_Weekly"/>
      <sheetName val="ภาคการขายโฆษณาNBT_Weekly"/>
      <sheetName val="INFO"/>
      <sheetName val="_Lookup"/>
      <sheetName val="C"/>
      <sheetName val="ดอกเบี้ยรับ"/>
      <sheetName val="SSW"/>
      <sheetName val="Norms SP"/>
      <sheetName val="จันทร์"/>
      <sheetName val="BGT97STAFF"/>
      <sheetName val="Interim --&gt; Top"/>
      <sheetName val="Energy(update)"/>
      <sheetName val="MCMD95"/>
      <sheetName val="Sale 0501"/>
      <sheetName val="Entity Data"/>
      <sheetName val="STATEMENT"/>
      <sheetName val="อัตรามรณะ"/>
      <sheetName val="#Lookup"/>
      <sheetName val="InventTableModule_1-1"/>
      <sheetName val="STart"/>
      <sheetName val="Home"/>
      <sheetName val="DEP12"/>
      <sheetName val="Order_Oct_w40"/>
      <sheetName val="Order_Oct_w41"/>
      <sheetName val="TrialBalance Q3-2002"/>
      <sheetName val="LE1(act3mth)"/>
      <sheetName val="Company Info"/>
      <sheetName val="CA Comp"/>
      <sheetName val="BS"/>
      <sheetName val="F-3"/>
      <sheetName val="ADJ - RATE"/>
      <sheetName val="(O3) CA Sheet"/>
      <sheetName val="FF-4"/>
      <sheetName val="Data"/>
      <sheetName val="BSI"/>
      <sheetName val="Sale 0411"/>
      <sheetName val="1 LeadSchedule"/>
      <sheetName val="Data 2"/>
      <sheetName val="E"/>
      <sheetName val="B- 1"/>
      <sheetName val="Sale 0408"/>
      <sheetName val="Details"/>
      <sheetName val="name"/>
      <sheetName val="BPR-Bloom"/>
      <sheetName val="Ass(SDMar-Apr)"/>
      <sheetName val="GL CB"/>
      <sheetName val="GL M"/>
      <sheetName val="IBA &lt;O3&gt;"/>
      <sheetName val="Customize Your Loan Manager"/>
      <sheetName val="Loan Amortization Table"/>
      <sheetName val="ปัจจุบัน "/>
      <sheetName val="ภาคการขายโฆษณาNBT_All"/>
      <sheetName val="Actual-Monthly"/>
      <sheetName val="Actual-ＹＴＤ"/>
      <sheetName val="Budget-Monthly"/>
      <sheetName val="Budget-YTD"/>
      <sheetName val="200-110"/>
      <sheetName val="FF_2 _1_"/>
      <sheetName val="Val_Ind"/>
      <sheetName val="Links"/>
      <sheetName val="Lead"/>
      <sheetName val="FF-3"/>
      <sheetName val="NewIndex "/>
      <sheetName val="CUS_DATA"/>
      <sheetName val="สรุปรวม"/>
      <sheetName val="TMS2000"/>
      <sheetName val="U4-Recruitment"/>
      <sheetName val="9110"/>
      <sheetName val="Sale_0404"/>
      <sheetName val="Linkage_Quote"/>
      <sheetName val="TB_Worksheet"/>
      <sheetName val="Sale_0407"/>
      <sheetName val="CA_Sheet"/>
      <sheetName val="Standing_Data"/>
      <sheetName val="Financial_Highlights"/>
      <sheetName val="Vat7%_ภายในเดือน_Junต้นฉบับ"/>
      <sheetName val="กระทบ_CESS7"/>
      <sheetName val="CESS_04027"/>
      <sheetName val="Dtl_Adv_04027"/>
      <sheetName val="Dtl_Adv_04017"/>
      <sheetName val="Sale_04017"/>
      <sheetName val="Sale_04041"/>
      <sheetName val="Linkage_Quote1"/>
      <sheetName val="TB_Worksheet1"/>
      <sheetName val="Sale_04071"/>
      <sheetName val="CA_Sheet1"/>
      <sheetName val="Standing_Data1"/>
      <sheetName val="Financial_Highlights1"/>
      <sheetName val="Vat7%_ภายในเดือน_Junต้นฉบับ1"/>
      <sheetName val="ADR Occ % Trend"/>
      <sheetName val="Shenyang Lido "/>
      <sheetName val="Chengdu Lido"/>
      <sheetName val="Beijing Lido"/>
      <sheetName val="Galaxy Cash Position"/>
      <sheetName val="QR_4.1"/>
      <sheetName val="งบทดลองปภพ_4-47"/>
      <sheetName val="เงินกู้_MGC"/>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คชจ_ดำเนินงาน6-43"/>
      <sheetName val="Stock_Aging"/>
      <sheetName val="10-1_Media"/>
      <sheetName val="Staff_List"/>
      <sheetName val="61_HR"/>
      <sheetName val="65_FINANCE"/>
      <sheetName val="Thai_Summit_PKK-HW"/>
      <sheetName val="gold_แลกทอง"/>
      <sheetName val="Tornado_4_7_Component_List"/>
      <sheetName val="addl_cost"/>
      <sheetName val="License_BOI"/>
      <sheetName val="Asset_Class"/>
      <sheetName val="Depre__Key"/>
      <sheetName val="New_Item"/>
      <sheetName val="3_P&amp;L_"/>
      <sheetName val="STA_HQ_CESS_0402"/>
      <sheetName val="Job_List1"/>
      <sheetName val="Seagate__share_in_units"/>
      <sheetName val="M_MM"/>
      <sheetName val="test_2"/>
      <sheetName val="งบทดลองปภพ_4-471"/>
      <sheetName val="เงินกู้_MGC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คชจ_ดำเนินงาน6-431"/>
      <sheetName val="Stock_Aging1"/>
      <sheetName val="10-1_Media1"/>
      <sheetName val="Staff_List1"/>
      <sheetName val="61_HR1"/>
      <sheetName val="65_FINANCE1"/>
      <sheetName val="Thai_Summit_PKK-HW1"/>
      <sheetName val="gold_แลกทอง1"/>
      <sheetName val="Tornado_4_7_Component_List1"/>
      <sheetName val="addl_cost1"/>
      <sheetName val="License_BOI1"/>
      <sheetName val="Asset_Class1"/>
      <sheetName val="Depre__Key1"/>
      <sheetName val="New_Item1"/>
      <sheetName val="3_P&amp;L_1"/>
      <sheetName val="STA_HQ_CESS_04021"/>
      <sheetName val="Job_List11"/>
      <sheetName val="Seagate__share_in_units1"/>
      <sheetName val="M_MM1"/>
      <sheetName val="test_21"/>
      <sheetName val="Sale_0502"/>
      <sheetName val="Loan_Calculator"/>
      <sheetName val="Norms_SP"/>
      <sheetName val="Interim_--&gt;_Top"/>
      <sheetName val="Sale_0501"/>
      <sheetName val="Entity_Data"/>
      <sheetName val="TrialBalance_Q3-2002"/>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ADJ_-_RATE"/>
      <sheetName val="(O3)_CA_Sheet"/>
      <sheetName val="Sale_0411"/>
      <sheetName val="PL"/>
      <sheetName val="tb09_30_04"/>
      <sheetName val="LTX"/>
      <sheetName val="สำนักงาน"/>
      <sheetName val="Menu"/>
      <sheetName val="กระทบ_CESS8"/>
      <sheetName val="CESS_04028"/>
      <sheetName val="Dtl_Adv_04028"/>
      <sheetName val="Dtl_Adv_04018"/>
      <sheetName val="Sale_04018"/>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11922"/>
      <sheetName val="Newspaper"/>
      <sheetName val="StandingData"/>
      <sheetName val="note_defect"/>
      <sheetName val="Parameter"/>
      <sheetName val="D"/>
      <sheetName val="UPG表"/>
      <sheetName val="U-2.1"/>
      <sheetName val="LedgerBudget"/>
      <sheetName val="Adj&amp;Rje(Z820) "/>
      <sheetName val="กระทบ_CESS9"/>
      <sheetName val="CESS_04029"/>
      <sheetName val="Dtl_Adv_04029"/>
      <sheetName val="Dtl_Adv_04019"/>
      <sheetName val="Sale_04019"/>
      <sheetName val="กระทบ_CESS10"/>
      <sheetName val="CESS_040210"/>
      <sheetName val="Dtl_Adv_040210"/>
      <sheetName val="Dtl_Adv_040110"/>
      <sheetName val="Sale_040110"/>
      <sheetName val="กระทบ_CESS11"/>
      <sheetName val="CESS_040211"/>
      <sheetName val="Dtl_Adv_040211"/>
      <sheetName val="Dtl_Adv_040111"/>
      <sheetName val="Sale_040111"/>
      <sheetName val="D164"/>
      <sheetName val="D161"/>
      <sheetName val="cost0405"/>
      <sheetName val="DATABASE -sumifTB"/>
      <sheetName val="Admin"/>
      <sheetName val="s-code"/>
      <sheetName val="分類"/>
      <sheetName val="国ｺｰﾄﾞ"/>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ต้นทุนนวัตกรรม"/>
      <sheetName val="Int. SanRam"/>
      <sheetName val="กระทบ_CESS12"/>
      <sheetName val="CESS_040212"/>
      <sheetName val="Dtl_Adv_040212"/>
      <sheetName val="Dtl_Adv_040112"/>
      <sheetName val="Sale_040112"/>
      <sheetName val="กระทบ_CESS13"/>
      <sheetName val="CESS_040213"/>
      <sheetName val="Dtl_Adv_040213"/>
      <sheetName val="Dtl_Adv_040113"/>
      <sheetName val="Sale_040113"/>
      <sheetName val="MA"/>
      <sheetName val="Account Code_E"/>
      <sheetName val="Input1"/>
      <sheetName val="NN_Q21"/>
      <sheetName val="KK_Q21"/>
      <sheetName val="ตารางคำนวณดอกเบี้ย_2_Q1"/>
      <sheetName val="Sheet1_(2)1"/>
      <sheetName val="Sheet1_(3)1"/>
      <sheetName val="ตารางคำนวณดอกเบี้ยเฉพาะ_Q_21"/>
      <sheetName val="dir-ca"/>
      <sheetName val="aa-1"/>
      <sheetName val="แผนงานหลัก"/>
      <sheetName val="Revenu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row r="1">
          <cell r="A1" t="str">
            <v>INVOICE</v>
          </cell>
        </row>
      </sheetData>
      <sheetData sheetId="11">
        <row r="1">
          <cell r="A1" t="str">
            <v>INVOICE</v>
          </cell>
        </row>
      </sheetData>
      <sheetData sheetId="12">
        <row r="1">
          <cell r="A1" t="str">
            <v>INVOICE</v>
          </cell>
        </row>
      </sheetData>
      <sheetData sheetId="13" refreshError="1"/>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CLIENT</v>
          </cell>
        </row>
      </sheetData>
      <sheetData sheetId="166"/>
      <sheetData sheetId="167">
        <row r="1">
          <cell r="A1" t="str">
            <v>CLIENT</v>
          </cell>
        </row>
      </sheetData>
      <sheetData sheetId="168">
        <row r="1">
          <cell r="A1" t="str">
            <v>CLIENT</v>
          </cell>
        </row>
      </sheetData>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row r="1">
          <cell r="A1" t="str">
            <v>INVOICE</v>
          </cell>
        </row>
      </sheetData>
      <sheetData sheetId="334">
        <row r="1">
          <cell r="A1" t="str">
            <v>INVOICE</v>
          </cell>
        </row>
      </sheetData>
      <sheetData sheetId="335">
        <row r="1">
          <cell r="A1" t="str">
            <v>INVOICE</v>
          </cell>
        </row>
      </sheetData>
      <sheetData sheetId="336">
        <row r="1">
          <cell r="A1" t="str">
            <v>INVOICE</v>
          </cell>
        </row>
      </sheetData>
      <sheetData sheetId="337">
        <row r="1">
          <cell r="A1" t="str">
            <v>INVOICE</v>
          </cell>
        </row>
      </sheetData>
      <sheetData sheetId="338">
        <row r="1">
          <cell r="A1" t="str">
            <v>INVOICE</v>
          </cell>
        </row>
      </sheetData>
      <sheetData sheetId="339">
        <row r="1">
          <cell r="A1" t="str">
            <v>INVOICE</v>
          </cell>
        </row>
      </sheetData>
      <sheetData sheetId="340">
        <row r="1">
          <cell r="A1" t="str">
            <v>INVOICE</v>
          </cell>
        </row>
      </sheetData>
      <sheetData sheetId="341">
        <row r="1">
          <cell r="A1" t="str">
            <v>INVOICE</v>
          </cell>
        </row>
      </sheetData>
      <sheetData sheetId="342">
        <row r="1">
          <cell r="A1" t="str">
            <v>INVOICE</v>
          </cell>
        </row>
      </sheetData>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INVOICE</v>
          </cell>
        </row>
      </sheetData>
      <sheetData sheetId="362">
        <row r="1">
          <cell r="A1" t="str">
            <v>INVOICE</v>
          </cell>
        </row>
      </sheetData>
      <sheetData sheetId="363">
        <row r="1">
          <cell r="A1" t="str">
            <v>INVOICE</v>
          </cell>
        </row>
      </sheetData>
      <sheetData sheetId="364">
        <row r="1">
          <cell r="A1" t="str">
            <v>INVOICE</v>
          </cell>
        </row>
      </sheetData>
      <sheetData sheetId="365"/>
      <sheetData sheetId="366"/>
      <sheetData sheetId="367"/>
      <sheetData sheetId="368"/>
      <sheetData sheetId="369"/>
      <sheetData sheetId="370"/>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row r="1">
          <cell r="A1" t="str">
            <v>INVOICE</v>
          </cell>
        </row>
      </sheetData>
      <sheetData sheetId="383">
        <row r="1">
          <cell r="A1" t="str">
            <v>INVOICE</v>
          </cell>
        </row>
      </sheetData>
      <sheetData sheetId="384">
        <row r="1">
          <cell r="A1" t="str">
            <v>INVOICE</v>
          </cell>
        </row>
      </sheetData>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1">
          <cell r="A1" t="str">
            <v>INVOICE</v>
          </cell>
        </row>
      </sheetData>
      <sheetData sheetId="487">
        <row r="1">
          <cell r="A1" t="str">
            <v>INVOICE</v>
          </cell>
        </row>
      </sheetData>
      <sheetData sheetId="488">
        <row r="1">
          <cell r="A1" t="str">
            <v>INVOICE</v>
          </cell>
        </row>
      </sheetData>
      <sheetData sheetId="489">
        <row r="1">
          <cell r="A1" t="str">
            <v>INVOICE</v>
          </cell>
        </row>
      </sheetData>
      <sheetData sheetId="490">
        <row r="1">
          <cell r="A1" t="str">
            <v>INVOICE</v>
          </cell>
        </row>
      </sheetData>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row r="1">
          <cell r="A1" t="str">
            <v>INVOICE</v>
          </cell>
        </row>
      </sheetData>
      <sheetData sheetId="500">
        <row r="1">
          <cell r="A1" t="str">
            <v>INVOICE</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sheetData sheetId="521"/>
      <sheetData sheetId="522"/>
      <sheetData sheetId="523"/>
      <sheetData sheetId="524"/>
      <sheetData sheetId="525"/>
      <sheetData sheetId="526" refreshError="1"/>
      <sheetData sheetId="527" refreshError="1"/>
      <sheetData sheetId="528" refreshError="1"/>
      <sheetData sheetId="529"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254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criteria"/>
      <sheetName val="NewIndex "/>
      <sheetName val="DEP12"/>
      <sheetName val="New Item"/>
      <sheetName val="tax-ss"/>
      <sheetName val="Newspaper"/>
      <sheetName val="61 HR"/>
      <sheetName val="65 FINANCE"/>
      <sheetName val="งบทดลองปภพ 4-47"/>
      <sheetName val="FF-4"/>
      <sheetName val="Entity Data"/>
      <sheetName val="gold แลกทอง"/>
      <sheetName val="gl"/>
      <sheetName val="group"/>
      <sheetName val="計画値"/>
      <sheetName val="CUS_DATA"/>
      <sheetName val="FORMC94"/>
      <sheetName val="Loan Calculator"/>
      <sheetName val="part-import"/>
      <sheetName val="part-local"/>
      <sheetName val="C 1"/>
      <sheetName val="Seagate _share_in_units"/>
      <sheetName val="Raw Material"/>
      <sheetName val="Aging"/>
      <sheetName val="200-110"/>
      <sheetName val="PS-1995"/>
      <sheetName val="รายงานสถานะใบสั่งซื้อใบจัดจ้าง"/>
      <sheetName val="PAYROLL"/>
      <sheetName val="(O3) CA Sheet"/>
      <sheetName val="11922"/>
      <sheetName val="Financial Summary"/>
      <sheetName val="K4. F&amp;F"/>
      <sheetName val="6A CA"/>
      <sheetName val="#Lookup"/>
      <sheetName val="Energy(update)"/>
      <sheetName val="Reimbursements"/>
      <sheetName val="O3"/>
      <sheetName val="O4"/>
      <sheetName val="addl cost"/>
      <sheetName val="accumdeprn"/>
      <sheetName val="วงเครดิต 3"/>
      <sheetName val="Tornado 4.7 Component List"/>
      <sheetName val="_Lookup"/>
      <sheetName val="Sale 0502"/>
      <sheetName val="Sale 0411"/>
      <sheetName val="E"/>
      <sheetName val="B- 1"/>
      <sheetName val="ตั๋วเงินรับ"/>
      <sheetName val="MCMD95"/>
      <sheetName val="GL CB"/>
      <sheetName val="GL M"/>
      <sheetName val="Actual-Monthly"/>
      <sheetName val="Actual-ＹＴＤ"/>
      <sheetName val="Budget-Monthly"/>
      <sheetName val="Budget-YTD"/>
      <sheetName val="IFS"/>
      <sheetName val="UF"/>
      <sheetName val="FF-1"/>
      <sheetName val="MFA"/>
      <sheetName val="BS"/>
      <sheetName val="LC _ TR Listing"/>
      <sheetName val="Sheet3"/>
      <sheetName val="Gain Loss Calculation"/>
      <sheetName val="FF_2 _1_"/>
      <sheetName val="UPG表"/>
      <sheetName val="Interim --&gt; Top"/>
      <sheetName val="Sale 0501"/>
      <sheetName val="0100"/>
      <sheetName val="QR_4.1"/>
      <sheetName val="ดอกเบี้ยรับ"/>
      <sheetName val="SSW"/>
      <sheetName val="Adj&amp;Rje(Z820) "/>
      <sheetName val="LedgerBudget"/>
      <sheetName val="SPP2"/>
      <sheetName val="Operating Assumption"/>
      <sheetName val="Job List1"/>
      <sheetName val="TB"/>
      <sheetName val="bblยังไม่จ่าย"/>
      <sheetName val="ALL_ภาคโฆษณาNBT"/>
      <sheetName val="PortSTDSave"/>
      <sheetName val="FF-2"/>
      <sheetName val="3 P&amp;L "/>
      <sheetName val="Insurance"/>
      <sheetName val="STA HQ CESS 0403"/>
      <sheetName val="Trial Balance"/>
      <sheetName val="PL_A05 APA Input"/>
      <sheetName val="Links"/>
      <sheetName val="STart"/>
      <sheetName val="total"/>
      <sheetName val="NewIndex_ห้ามลบ "/>
      <sheetName val="TrialBalance Q3-2002"/>
      <sheetName val="DATA"/>
      <sheetName val="FF_21_a_"/>
      <sheetName val="Master"/>
      <sheetName val="Norms SP"/>
      <sheetName val="จันทร์"/>
      <sheetName val="InventTableModule_1-1"/>
      <sheetName val="Lead"/>
      <sheetName val="Pln_Pdt3"/>
      <sheetName val="Standing_Data"/>
      <sheetName val="Financial_Highlights"/>
      <sheetName val="Sale_0408"/>
      <sheetName val="CA_Sheet"/>
      <sheetName val="กระทบ_CESS7"/>
      <sheetName val="CESS_04037"/>
      <sheetName val="Dtl_Adv_04037"/>
      <sheetName val="Dtl_Adv_04027"/>
      <sheetName val="Sale_04017"/>
      <sheetName val="Stock_Aging7"/>
      <sheetName val="Pln_Pdt4"/>
      <sheetName val="Standing_Data1"/>
      <sheetName val="Financial_Highlights1"/>
      <sheetName val="Sale_04081"/>
      <sheetName val="CA_Sheet1"/>
      <sheetName val="Sale_0404"/>
      <sheetName val="Linkage_Quote"/>
      <sheetName val="เงินกู้_MGC"/>
      <sheetName val="Cost_FG_12-09"/>
      <sheetName val="คชจ_ดำเนินงาน6-43"/>
      <sheetName val="Thai_Summit_PKK-HW"/>
      <sheetName val="TB_Worksheet"/>
      <sheetName val="Sale_0407"/>
      <sheetName val="10-1_Media"/>
      <sheetName val="Company_Info"/>
      <sheetName val="CA_Comp"/>
      <sheetName val="NewIndex_"/>
      <sheetName val="New_Item"/>
      <sheetName val="61_HR"/>
      <sheetName val="65_FINANCE"/>
      <sheetName val="งบทดลองปภพ_4-47"/>
      <sheetName val="Entity_Data"/>
      <sheetName val="gold_แลกทอง"/>
      <sheetName val="Loan_Calculator"/>
      <sheetName val="adj_-_rate"/>
      <sheetName val="C_1"/>
      <sheetName val="Seagate__share_in_units"/>
      <sheetName val="Raw_Material"/>
      <sheetName val="Sale_04041"/>
      <sheetName val="Linkage_Quote1"/>
      <sheetName val="เงินกู้_MGC1"/>
      <sheetName val="Cost_FG_12-091"/>
      <sheetName val="คชจ_ดำเนินงาน6-431"/>
      <sheetName val="Thai_Summit_PKK-HW1"/>
      <sheetName val="TB_Worksheet1"/>
      <sheetName val="Sale_04071"/>
      <sheetName val="10-1_Media1"/>
      <sheetName val="Company_Info1"/>
      <sheetName val="CA_Comp1"/>
      <sheetName val="NewIndex_1"/>
      <sheetName val="New_Item1"/>
      <sheetName val="61_HR1"/>
      <sheetName val="65_FINANCE1"/>
      <sheetName val="งบทดลองปภพ_4-471"/>
      <sheetName val="Entity_Data1"/>
      <sheetName val="gold_แลกทอง1"/>
      <sheetName val="Loan_Calculator1"/>
      <sheetName val="adj_-_rate1"/>
      <sheetName val="C_11"/>
      <sheetName val="Seagate__share_in_units1"/>
      <sheetName val="Raw_Material1"/>
      <sheetName val="(O3)_CA_Sheet"/>
      <sheetName val="Financial_Summary"/>
      <sheetName val="K4__F&amp;F"/>
      <sheetName val="6A_CA"/>
      <sheetName val="Tornado_4_7_Component_List"/>
      <sheetName val="addl_cost"/>
      <sheetName val="วงเครดิต_3"/>
      <sheetName val="Sale_0502"/>
      <sheetName val="Sale_0411"/>
      <sheetName val="B-_1"/>
      <sheetName val="GL_CB"/>
      <sheetName val="GL_M"/>
      <sheetName val="NN_Q2"/>
      <sheetName val="KK_Q2"/>
      <sheetName val="ตารางคำนวณดอกเบี้ย_2_Q"/>
      <sheetName val="Sheet1_(2)"/>
      <sheetName val="Sheet1_(3)"/>
      <sheetName val="ตารางคำนวณดอกเบี้ยเฉพาะ_Q_2"/>
      <sheetName val="LC___TR_Listing"/>
      <sheetName val="Gain_Loss_Calculation"/>
      <sheetName val="FF_2__1_"/>
      <sheetName val="Interim_--&gt;_Top"/>
      <sheetName val="Sale_0501"/>
      <sheetName val="Menu"/>
      <sheetName val="Appx B"/>
      <sheetName val="สำนักงาน"/>
      <sheetName val="กระทบ_CESS8"/>
      <sheetName val="CESS_04038"/>
      <sheetName val="Dtl_Adv_04038"/>
      <sheetName val="Dtl_Adv_04028"/>
      <sheetName val="Sale_04018"/>
      <sheetName val="Stock_Aging8"/>
      <sheetName val="Cost_FG_12-092"/>
      <sheetName val="Conso"/>
      <sheetName val="Write off"/>
      <sheetName val="อุปกรณ์ a2.1704.5"/>
      <sheetName val="1704.1-อุปกรณ์ a1"/>
      <sheetName val="งบทดลอง - ต.ค.2547"/>
      <sheetName val="currency"/>
      <sheetName val="M-2"/>
      <sheetName val="FF-3"/>
      <sheetName val="C"/>
      <sheetName val="HP Leasing"/>
      <sheetName val="10KR"/>
      <sheetName val="10KW"/>
      <sheetName val="10KY"/>
      <sheetName val="14KR"/>
      <sheetName val="14KW"/>
      <sheetName val="14KY"/>
      <sheetName val="18KW"/>
      <sheetName val="18KY"/>
      <sheetName val="24K"/>
      <sheetName val="8KW"/>
      <sheetName val="8KY"/>
      <sheetName val="9KW"/>
      <sheetName val="9KY"/>
      <sheetName val="非固内訳"/>
      <sheetName val="K_T.PrecisionDesign1"/>
      <sheetName val="เขตการค้าย่อย"/>
      <sheetName val="PIPE-HOT"/>
      <sheetName val="C2"/>
      <sheetName val="Parameter"/>
      <sheetName val="Pln_Pdt5"/>
      <sheetName val="กระทบ_CESS9"/>
      <sheetName val="CESS_04039"/>
      <sheetName val="Dtl_Adv_04039"/>
      <sheetName val="Dtl_Adv_04029"/>
      <sheetName val="Sale_04019"/>
      <sheetName val="Stock_Aging9"/>
      <sheetName val="Pln_Pdt6"/>
      <sheetName val="กระทบ_CESS10"/>
      <sheetName val="CESS_040310"/>
      <sheetName val="Dtl_Adv_040310"/>
      <sheetName val="Dtl_Adv_040210"/>
      <sheetName val="Sale_040110"/>
      <sheetName val="Stock_Aging10"/>
      <sheetName val="Pln_Pdt7"/>
      <sheetName val="กระทบ_CESS11"/>
      <sheetName val="CESS_040311"/>
      <sheetName val="Dtl_Adv_040311"/>
      <sheetName val="Dtl_Adv_040211"/>
      <sheetName val="Sale_040111"/>
      <sheetName val="Stock_Aging11"/>
      <sheetName val="Pln_Pdt8"/>
      <sheetName val="Names"/>
      <sheetName val="Selection"/>
      <sheetName val="12jun12"/>
      <sheetName val="15jun12"/>
      <sheetName val="16jun12"/>
      <sheetName val="9jun12"/>
      <sheetName val="aa-1"/>
      <sheetName val="cost06"/>
      <sheetName val="31.12.04"/>
      <sheetName val="GL06"/>
      <sheetName val="M-7"/>
      <sheetName val="Admin"/>
      <sheetName val="control testing procedures"/>
      <sheetName val="Cost_FG_12-093"/>
      <sheetName val="Exp"/>
      <sheetName val="กระทบ_CESS12"/>
      <sheetName val="CESS_040312"/>
      <sheetName val="Dtl_Adv_040312"/>
      <sheetName val="Dtl_Adv_040212"/>
      <sheetName val="Sale_040112"/>
      <sheetName val="Stock_Aging12"/>
      <sheetName val="Pln_Pdt9"/>
      <sheetName val="กระทบ_CESS13"/>
      <sheetName val="CESS_040313"/>
      <sheetName val="Dtl_Adv_040313"/>
      <sheetName val="Dtl_Adv_040213"/>
      <sheetName val="Sale_040113"/>
      <sheetName val="Stock_Aging13"/>
      <sheetName val="Pln_Pdt10"/>
      <sheetName val="Prod_Data"/>
      <sheetName val="Raw Data"/>
      <sheetName val="table"/>
      <sheetName val="Input1"/>
      <sheetName val="NN_Q21"/>
      <sheetName val="KK_Q21"/>
      <sheetName val="ตารางคำนวณดอกเบี้ย_2_Q1"/>
      <sheetName val="Sheet1_(2)1"/>
      <sheetName val="Sheet1_(3)1"/>
      <sheetName val="ตารางคำนวณดอกเบี้ยเฉพาะ_Q_21"/>
      <sheetName val="fy05bsJul-dec04"/>
      <sheetName val="แผนงานหลัก"/>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efreshError="1"/>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sheetData sheetId="121" refreshError="1"/>
      <sheetData sheetId="122">
        <row r="1">
          <cell r="A1" t="str">
            <v>CLIENT</v>
          </cell>
        </row>
      </sheetData>
      <sheetData sheetId="123">
        <row r="1">
          <cell r="A1" t="str">
            <v>INVOICE</v>
          </cell>
        </row>
      </sheetData>
      <sheetData sheetId="124">
        <row r="1">
          <cell r="A1" t="str">
            <v>CLIENT</v>
          </cell>
        </row>
      </sheetData>
      <sheetData sheetId="125"/>
      <sheetData sheetId="126">
        <row r="1">
          <cell r="A1" t="str">
            <v>CLIENT</v>
          </cell>
        </row>
      </sheetData>
      <sheetData sheetId="127"/>
      <sheetData sheetId="128">
        <row r="1">
          <cell r="A1" t="str">
            <v>CLIENT</v>
          </cell>
        </row>
      </sheetData>
      <sheetData sheetId="129"/>
      <sheetData sheetId="130">
        <row r="1">
          <cell r="A1" t="str">
            <v>INVOICE</v>
          </cell>
        </row>
      </sheetData>
      <sheetData sheetId="131"/>
      <sheetData sheetId="132">
        <row r="1">
          <cell r="A1" t="str">
            <v>INVOICE</v>
          </cell>
        </row>
      </sheetData>
      <sheetData sheetId="133">
        <row r="1">
          <cell r="A1" t="str">
            <v>INVOICE</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ow r="1">
          <cell r="A1" t="str">
            <v>INVOICE</v>
          </cell>
        </row>
      </sheetData>
      <sheetData sheetId="234"/>
      <sheetData sheetId="235">
        <row r="1">
          <cell r="A1" t="str">
            <v>INVOICE</v>
          </cell>
        </row>
      </sheetData>
      <sheetData sheetId="236">
        <row r="1">
          <cell r="A1" t="str">
            <v>INVOICE</v>
          </cell>
        </row>
      </sheetData>
      <sheetData sheetId="237">
        <row r="1">
          <cell r="A1" t="str">
            <v>INVOICE</v>
          </cell>
        </row>
      </sheetData>
      <sheetData sheetId="238">
        <row r="1">
          <cell r="A1" t="str">
            <v>INVOICE</v>
          </cell>
        </row>
      </sheetData>
      <sheetData sheetId="239">
        <row r="1">
          <cell r="A1" t="str">
            <v>INVOICE</v>
          </cell>
        </row>
      </sheetData>
      <sheetData sheetId="240"/>
      <sheetData sheetId="241">
        <row r="1">
          <cell r="A1" t="str">
            <v>INVOICE</v>
          </cell>
        </row>
      </sheetData>
      <sheetData sheetId="242">
        <row r="1">
          <cell r="A1" t="str">
            <v>INVOICE</v>
          </cell>
        </row>
      </sheetData>
      <sheetData sheetId="243">
        <row r="1">
          <cell r="A1" t="str">
            <v>INVOICE</v>
          </cell>
        </row>
      </sheetData>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ow r="1">
          <cell r="A1" t="str">
            <v>INVOICE</v>
          </cell>
        </row>
      </sheetData>
      <sheetData sheetId="269"/>
      <sheetData sheetId="270"/>
      <sheetData sheetId="271"/>
      <sheetData sheetId="272">
        <row r="1">
          <cell r="A1" t="str">
            <v>INVOICE</v>
          </cell>
        </row>
      </sheetData>
      <sheetData sheetId="273"/>
      <sheetData sheetId="274"/>
      <sheetData sheetId="275">
        <row r="1">
          <cell r="A1" t="str">
            <v>INVOICE</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1">
          <cell r="A1" t="str">
            <v>Output sales tax (for internal use )</v>
          </cell>
        </row>
      </sheetData>
      <sheetData sheetId="353" refreshError="1"/>
      <sheetData sheetId="354" refreshError="1"/>
      <sheetData sheetId="355" refreshError="1"/>
      <sheetData sheetId="356" refreshError="1"/>
      <sheetData sheetId="357"/>
      <sheetData sheetId="358">
        <row r="1">
          <cell r="A1" t="str">
            <v>INVOICE</v>
          </cell>
        </row>
      </sheetData>
      <sheetData sheetId="359">
        <row r="1">
          <cell r="A1" t="str">
            <v>INVOICE</v>
          </cell>
        </row>
      </sheetData>
      <sheetData sheetId="360">
        <row r="1">
          <cell r="A1" t="str">
            <v>INVOICE</v>
          </cell>
        </row>
      </sheetData>
      <sheetData sheetId="361">
        <row r="1">
          <cell r="A1" t="str">
            <v>INVOICE</v>
          </cell>
        </row>
      </sheetData>
      <sheetData sheetId="362">
        <row r="1">
          <cell r="A1" t="str">
            <v>INVOICE</v>
          </cell>
        </row>
      </sheetData>
      <sheetData sheetId="363">
        <row r="1">
          <cell r="A1" t="str">
            <v>INVOICE</v>
          </cell>
        </row>
      </sheetData>
      <sheetData sheetId="364"/>
      <sheetData sheetId="365">
        <row r="1">
          <cell r="A1" t="str">
            <v>INVOICE</v>
          </cell>
        </row>
      </sheetData>
      <sheetData sheetId="366"/>
      <sheetData sheetId="367"/>
      <sheetData sheetId="368"/>
      <sheetData sheetId="369"/>
      <sheetData sheetId="370"/>
      <sheetData sheetId="371"/>
      <sheetData sheetId="372">
        <row r="1">
          <cell r="A1" t="str">
            <v>INVOICE</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ow r="1">
          <cell r="A1" t="str">
            <v>INVOICE</v>
          </cell>
        </row>
      </sheetData>
      <sheetData sheetId="393" refreshError="1"/>
      <sheetData sheetId="394">
        <row r="1">
          <cell r="A1" t="str">
            <v>INVOICE</v>
          </cell>
        </row>
      </sheetData>
      <sheetData sheetId="395"/>
      <sheetData sheetId="396"/>
      <sheetData sheetId="397"/>
      <sheetData sheetId="398"/>
      <sheetData sheetId="399"/>
      <sheetData sheetId="400"/>
      <sheetData sheetId="401">
        <row r="1">
          <cell r="A1" t="str">
            <v>INVOICE</v>
          </cell>
        </row>
      </sheetData>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refreshError="1"/>
      <sheetData sheetId="41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Sale0309"/>
      <sheetName val="Assumptions"/>
      <sheetName val="Data"/>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254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control_bs"/>
      <sheetName val="Comp_Mult_Calc"/>
      <sheetName val="Component Analysis"/>
      <sheetName val="Component Materiality"/>
      <sheetName val="Round"/>
      <sheetName val="BS"/>
      <sheetName val="FF_2 _1_"/>
      <sheetName val="B"/>
      <sheetName val="FF_2"/>
      <sheetName val="tax-ss"/>
      <sheetName val="dBase"/>
      <sheetName val="TrialBalance Q3-2002"/>
      <sheetName val="Vat7% ภายในเดือน_Junต้นฉบับ"/>
      <sheetName val="Staff List"/>
      <sheetName val="Home"/>
      <sheetName val="FF_3"/>
      <sheetName val="List"/>
      <sheetName val="LTX"/>
      <sheetName val="gl"/>
      <sheetName val="J2"/>
      <sheetName val="J1"/>
      <sheetName val="3 P&amp;L "/>
      <sheetName val="Standing Data"/>
      <sheetName val="Financial Highlights"/>
      <sheetName val="N"/>
      <sheetName val="M_Maincomp"/>
      <sheetName val="part-import"/>
      <sheetName val="U4-Recruitment"/>
      <sheetName val="part-local"/>
      <sheetName val="M-2"/>
      <sheetName val="C 1"/>
      <sheetName val="LOOSECHKLIST"/>
      <sheetName val="Asset &amp; Liability"/>
      <sheetName val="Net asset value"/>
      <sheetName val="Raw Material"/>
      <sheetName val="QR_4.1"/>
      <sheetName val="งบทดลอง - ต.ค.2547"/>
      <sheetName val="非固内訳"/>
      <sheetName val="PS-1995"/>
      <sheetName val="PAYROLL"/>
      <sheetName val="Reimbursements"/>
      <sheetName val="ADJ - RATE"/>
      <sheetName val="addl cost"/>
      <sheetName val="accumdeprn"/>
      <sheetName val="(O3) CA Sheet"/>
      <sheetName val="p&amp;L"/>
      <sheetName val="name"/>
      <sheetName val="Energy(update)"/>
      <sheetName val="Details"/>
      <sheetName val="Type"/>
      <sheetName val="CODE,NAME"/>
      <sheetName val="Company Info"/>
      <sheetName val="CA Comp"/>
      <sheetName val="note_defect"/>
      <sheetName val="วงเครดิต 3"/>
      <sheetName val="U-2.1"/>
      <sheetName val="Scoping"/>
      <sheetName val="ผ้าสำเร็จ"/>
      <sheetName val="InventTableModule_1-1"/>
      <sheetName val="Co info"/>
      <sheetName val="FF-4"/>
      <sheetName val="Data 2"/>
      <sheetName val="New Item"/>
      <sheetName val="Expense Summary"/>
      <sheetName val="AssetStatus"/>
      <sheetName val="AssetType"/>
      <sheetName val="License BOI"/>
      <sheetName val="Asset Class"/>
      <sheetName val="Depre. Key"/>
      <sheetName val="MCMD95"/>
      <sheetName val="Cover"/>
      <sheetName val="5 Analysis"/>
      <sheetName val="B_Sheet"/>
      <sheetName val="Notes"/>
      <sheetName val="TBal"/>
      <sheetName val="FF-1"/>
      <sheetName val="Job List1"/>
      <sheetName val="計画値"/>
      <sheetName val="個品ﾘｽﾄ"/>
      <sheetName val="Appx B"/>
      <sheetName val="Insurance"/>
      <sheetName val="3월가격"/>
      <sheetName val="BPR-Bloom"/>
      <sheetName val="MFA"/>
      <sheetName val="Parameters"/>
      <sheetName val="Income Statement ที่ผ่านมา"/>
      <sheetName val="BGT97STAFF"/>
      <sheetName val="อุปกรณ์ a2"/>
      <sheetName val="อุปกรณ์ a1"/>
      <sheetName val="SAP"/>
      <sheetName val="currency"/>
      <sheetName val="คชจ.ดำเนินงาน6-43"/>
      <sheetName val="SAME"/>
      <sheetName val="Loan Calculato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C"/>
      <sheetName val="SUM - Mapping"/>
      <sheetName val="ADR Occ % Trend"/>
      <sheetName val="Shenyang Lido "/>
      <sheetName val="Chengdu Lido"/>
      <sheetName val="Beijing Lido"/>
      <sheetName val="Galaxy Cash Position"/>
      <sheetName val="FF_21_a_"/>
      <sheetName val="Deferred Charge"/>
      <sheetName val="10KR"/>
      <sheetName val="10KW"/>
      <sheetName val="10KY"/>
      <sheetName val="14KR"/>
      <sheetName val="14KW"/>
      <sheetName val="14KY"/>
      <sheetName val="18KW"/>
      <sheetName val="18KY"/>
      <sheetName val="24K"/>
      <sheetName val="8KW"/>
      <sheetName val="8KY"/>
      <sheetName val="9KW"/>
      <sheetName val="9KY"/>
      <sheetName val="Trial Balance"/>
      <sheetName val="PL_A05 APA Input"/>
      <sheetName val="exch"/>
      <sheetName val="Workdone_23"/>
      <sheetName val="Sale_04013"/>
      <sheetName val="Sale_0407"/>
      <sheetName val="Stock_Aging"/>
      <sheetName val="CA_Sheet"/>
      <sheetName val="Sale_0411"/>
      <sheetName val="GL_CB"/>
      <sheetName val="GL_M"/>
      <sheetName val="เงินกู้_MGC"/>
      <sheetName val="TB_Worksheet"/>
      <sheetName val="Linkage_Quote"/>
      <sheetName val="กระทบ_CESS7"/>
      <sheetName val="Sale_04047"/>
      <sheetName val="CESS_04047"/>
      <sheetName val="Dtl_Adv_04047"/>
      <sheetName val="Dtl_Adv_04037"/>
      <sheetName val="Workdone_24"/>
      <sheetName val="Sale_04014"/>
      <sheetName val="Sale_04071"/>
      <sheetName val="Stock_Aging1"/>
      <sheetName val="CA_Sheet1"/>
      <sheetName val="Sale_04111"/>
      <sheetName val="GL_CB1"/>
      <sheetName val="GL_M1"/>
      <sheetName val="เงินกู้_MGC1"/>
      <sheetName val="TB_Worksheet1"/>
      <sheetName val="Linkage_Quote1"/>
      <sheetName val="Order_Nov_w45"/>
      <sheetName val="Thai_Summit_PKK-HW"/>
      <sheetName val="61_HR"/>
      <sheetName val="65_FINANCE"/>
      <sheetName val="ปัจจุบัน_"/>
      <sheetName val="Sale_0408"/>
      <sheetName val="งบทดลองปภพ_4-47"/>
      <sheetName val="10-1_Media"/>
      <sheetName val="Sale_0502"/>
      <sheetName val="NewIndex_"/>
      <sheetName val="Entity_Data"/>
      <sheetName val="Gain_Loss_Calculation"/>
      <sheetName val="FF_2__1_"/>
      <sheetName val="TrialBalance_Q3-2002"/>
      <sheetName val="Vat7%_ภายในเดือน_Junต้นฉบับ"/>
      <sheetName val="Staff_List"/>
      <sheetName val="3_P&amp;L_"/>
      <sheetName val="Standing_Data"/>
      <sheetName val="Financial_Highlights"/>
      <sheetName val="งบทดลอง_-_ต_ค_2547"/>
      <sheetName val="Component_Analysis"/>
      <sheetName val="Component_Materiality"/>
      <sheetName val="C_1"/>
      <sheetName val="Asset_&amp;_Liability"/>
      <sheetName val="Net_asset_value"/>
      <sheetName val="Raw_Material"/>
      <sheetName val="QR_4_1"/>
      <sheetName val="Thai_Summit_PKK-HW1"/>
      <sheetName val="61_HR1"/>
      <sheetName val="65_FINANCE1"/>
      <sheetName val="ปัจจุบัน_1"/>
      <sheetName val="Sale_04081"/>
      <sheetName val="งบทดลองปภพ_4-471"/>
      <sheetName val="10-1_Media1"/>
      <sheetName val="Sale_05021"/>
      <sheetName val="NewIndex_1"/>
      <sheetName val="Entity_Data1"/>
      <sheetName val="Gain_Loss_Calculation1"/>
      <sheetName val="FF_2__1_1"/>
      <sheetName val="TrialBalance_Q3-20021"/>
      <sheetName val="Vat7%_ภายในเดือน_Junต้นฉบับ1"/>
      <sheetName val="Staff_List1"/>
      <sheetName val="3_P&amp;L_1"/>
      <sheetName val="Standing_Data1"/>
      <sheetName val="Financial_Highlights1"/>
      <sheetName val="งบทดลอง_-_ต_ค_25471"/>
      <sheetName val="Component_Analysis1"/>
      <sheetName val="Component_Materiality1"/>
      <sheetName val="C_11"/>
      <sheetName val="Asset_&amp;_Liability1"/>
      <sheetName val="Net_asset_value1"/>
      <sheetName val="Raw_Material1"/>
      <sheetName val="QR_4_11"/>
      <sheetName val="ADJ_-_RATE"/>
      <sheetName val="addl_cost"/>
      <sheetName val="(O3)_CA_Sheet"/>
      <sheetName val="Company_Info"/>
      <sheetName val="CA_Comp"/>
      <sheetName val="วงเครดิต_3"/>
      <sheetName val="U-2_1"/>
      <sheetName val="Co_info"/>
      <sheetName val="Data_2"/>
      <sheetName val="New_Item"/>
      <sheetName val="Expense_Summary"/>
      <sheetName val="License_BOI"/>
      <sheetName val="Asset_Class"/>
      <sheetName val="Depre__Key"/>
      <sheetName val="NN_Q2"/>
      <sheetName val="KK_Q2"/>
      <sheetName val="ตารางคำนวณดอกเบี้ย_2_Q"/>
      <sheetName val="Sheet1_(2)"/>
      <sheetName val="Sheet1_(3)"/>
      <sheetName val="ตารางคำนวณดอกเบี้ยเฉพาะ_Q_2"/>
      <sheetName val="5_Analysis"/>
      <sheetName val="Job_List1"/>
      <sheetName val="rss9801"/>
      <sheetName val="Sale0307"/>
      <sheetName val="สำนักงาน"/>
      <sheetName val="กระทบ_CESS8"/>
      <sheetName val="Sale_04048"/>
      <sheetName val="CESS_04048"/>
      <sheetName val="Dtl_Adv_04048"/>
      <sheetName val="Dtl_Adv_04038"/>
      <sheetName val="Conso"/>
      <sheetName val="Write off"/>
      <sheetName val="Adj&amp;Rje(Z820) "/>
      <sheetName val="total"/>
      <sheetName val="STA HQ CESS 0404"/>
      <sheetName val="STart"/>
      <sheetName val="FF-21(a)"/>
      <sheetName val="Sales"/>
      <sheetName val="GIVTR00P"/>
      <sheetName val="Tornado 4.7 Component List"/>
      <sheetName val="gold แลกทอง"/>
      <sheetName val="Workdone_25"/>
      <sheetName val="Sale_04015"/>
      <sheetName val="กระทบ_CESS9"/>
      <sheetName val="Sale_04049"/>
      <sheetName val="CESS_04049"/>
      <sheetName val="Dtl_Adv_04049"/>
      <sheetName val="Dtl_Adv_04039"/>
      <sheetName val="Workdone_26"/>
      <sheetName val="Sale_04016"/>
      <sheetName val="กระทบ_CESS10"/>
      <sheetName val="Sale_040410"/>
      <sheetName val="CESS_040410"/>
      <sheetName val="Dtl_Adv_040410"/>
      <sheetName val="Dtl_Adv_040310"/>
      <sheetName val="Workdone_27"/>
      <sheetName val="Sale_04017"/>
      <sheetName val="กระทบ_CESS11"/>
      <sheetName val="Sale_040411"/>
      <sheetName val="CESS_040411"/>
      <sheetName val="Dtl_Adv_040411"/>
      <sheetName val="Dtl_Adv_040311"/>
      <sheetName val="Workdone_28"/>
      <sheetName val="Sale_04018"/>
      <sheetName val="invoice"/>
      <sheetName val="Std cost 1-Oct-03"/>
      <sheetName val="DATABASE -sumifTB"/>
      <sheetName val="P&amp;LFINAL - 44"/>
      <sheetName val="substantive procedures"/>
      <sheetName val="กระทบ_CESS12"/>
      <sheetName val="Sale_040412"/>
      <sheetName val="CESS_040412"/>
      <sheetName val="Dtl_Adv_040412"/>
      <sheetName val="Dtl_Adv_040312"/>
      <sheetName val="Workdone_29"/>
      <sheetName val="Sale_04019"/>
      <sheetName val="กระทบ_CESS13"/>
      <sheetName val="Sale_040413"/>
      <sheetName val="CESS_040413"/>
      <sheetName val="Dtl_Adv_040413"/>
      <sheetName val="Dtl_Adv_040313"/>
      <sheetName val="Workdone_210"/>
      <sheetName val="Sale_040110"/>
      <sheetName val="PJ List"/>
      <sheetName val="NN_Q21"/>
      <sheetName val="KK_Q21"/>
      <sheetName val="ตารางคำนวณดอกเบี้ย_2_Q1"/>
      <sheetName val="Sheet1_(2)1"/>
      <sheetName val="Sheet1_(3)1"/>
      <sheetName val="ตารางคำนวณดอกเบี้ยเฉพาะ_Q_21"/>
      <sheetName val="แจกแจง__งบดุล_1"/>
      <sheetName val="แจกแจง__งบดุล_"/>
      <sheetName val="fy05bsJul-dec04"/>
      <sheetName val="Lead"/>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ow r="1">
          <cell r="A1" t="str">
            <v>CLIENT</v>
          </cell>
        </row>
      </sheetData>
      <sheetData sheetId="115">
        <row r="1">
          <cell r="A1" t="str">
            <v>CLIENT</v>
          </cell>
        </row>
      </sheetData>
      <sheetData sheetId="116"/>
      <sheetData sheetId="117"/>
      <sheetData sheetId="118"/>
      <sheetData sheetId="119"/>
      <sheetData sheetId="120"/>
      <sheetData sheetId="121"/>
      <sheetData sheetId="122">
        <row r="1">
          <cell r="A1" t="str">
            <v>INVOICE</v>
          </cell>
        </row>
      </sheetData>
      <sheetData sheetId="123">
        <row r="1">
          <cell r="A1" t="str">
            <v>INVOICE</v>
          </cell>
        </row>
      </sheetData>
      <sheetData sheetId="124">
        <row r="1">
          <cell r="A1" t="str">
            <v>INVOICE</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1">
          <cell r="A1" t="str">
            <v>INVOICE</v>
          </cell>
        </row>
      </sheetData>
      <sheetData sheetId="269">
        <row r="1">
          <cell r="A1" t="str">
            <v>INVOICE</v>
          </cell>
        </row>
      </sheetData>
      <sheetData sheetId="270"/>
      <sheetData sheetId="271"/>
      <sheetData sheetId="272"/>
      <sheetData sheetId="273"/>
      <sheetData sheetId="274"/>
      <sheetData sheetId="275"/>
      <sheetData sheetId="276"/>
      <sheetData sheetId="277"/>
      <sheetData sheetId="278"/>
      <sheetData sheetId="279">
        <row r="1">
          <cell r="A1" t="str">
            <v>INVOICE</v>
          </cell>
        </row>
      </sheetData>
      <sheetData sheetId="280">
        <row r="1">
          <cell r="A1" t="str">
            <v>INVOICE</v>
          </cell>
        </row>
      </sheetData>
      <sheetData sheetId="281">
        <row r="1">
          <cell r="A1" t="str">
            <v>INVOICE</v>
          </cell>
        </row>
      </sheetData>
      <sheetData sheetId="282"/>
      <sheetData sheetId="283"/>
      <sheetData sheetId="284"/>
      <sheetData sheetId="285"/>
      <sheetData sheetId="286">
        <row r="1">
          <cell r="A1" t="str">
            <v>INVOICE</v>
          </cell>
        </row>
      </sheetData>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1">
          <cell r="A1" t="str">
            <v>INVOICE</v>
          </cell>
        </row>
      </sheetData>
      <sheetData sheetId="374">
        <row r="1">
          <cell r="A1" t="str">
            <v>INVOICE</v>
          </cell>
        </row>
      </sheetData>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row r="1">
          <cell r="A1" t="str">
            <v>INVOICE</v>
          </cell>
        </row>
      </sheetData>
      <sheetData sheetId="392">
        <row r="1">
          <cell r="A1" t="str">
            <v>INVOICE</v>
          </cell>
        </row>
      </sheetData>
      <sheetData sheetId="393">
        <row r="1">
          <cell r="A1" t="str">
            <v>INVOICE</v>
          </cell>
        </row>
      </sheetData>
      <sheetData sheetId="394">
        <row r="1">
          <cell r="A1" t="str">
            <v>INVOICE</v>
          </cell>
        </row>
      </sheetData>
      <sheetData sheetId="395">
        <row r="1">
          <cell r="A1" t="str">
            <v>INVOICE</v>
          </cell>
        </row>
      </sheetData>
      <sheetData sheetId="396"/>
      <sheetData sheetId="397"/>
      <sheetData sheetId="398">
        <row r="1">
          <cell r="A1" t="str">
            <v>INVOICE</v>
          </cell>
        </row>
      </sheetData>
      <sheetData sheetId="399">
        <row r="1">
          <cell r="A1" t="str">
            <v>INVOICE</v>
          </cell>
        </row>
      </sheetData>
      <sheetData sheetId="400"/>
      <sheetData sheetId="401"/>
      <sheetData sheetId="402"/>
      <sheetData sheetId="403"/>
      <sheetData sheetId="404"/>
      <sheetData sheetId="405">
        <row r="1">
          <cell r="A1" t="str">
            <v>INVOICE</v>
          </cell>
        </row>
      </sheetData>
      <sheetData sheetId="406">
        <row r="1">
          <cell r="A1" t="str">
            <v>INVOICE</v>
          </cell>
        </row>
      </sheetData>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ow r="1">
          <cell r="A1" t="str">
            <v>INVOICE</v>
          </cell>
        </row>
      </sheetData>
      <sheetData sheetId="418">
        <row r="1">
          <cell r="A1" t="str">
            <v>INVOICE</v>
          </cell>
        </row>
      </sheetData>
      <sheetData sheetId="419"/>
      <sheetData sheetId="420"/>
      <sheetData sheetId="421"/>
      <sheetData sheetId="422"/>
      <sheetData sheetId="423"/>
      <sheetData sheetId="424">
        <row r="1">
          <cell r="A1" t="str">
            <v>INVOICE</v>
          </cell>
        </row>
      </sheetData>
      <sheetData sheetId="425"/>
      <sheetData sheetId="426"/>
      <sheetData sheetId="427"/>
      <sheetData sheetId="428"/>
      <sheetData sheetId="429"/>
      <sheetData sheetId="430"/>
      <sheetData sheetId="431" refreshError="1"/>
      <sheetData sheetId="432"/>
      <sheetData sheetId="433"/>
      <sheetData sheetId="434"/>
      <sheetData sheetId="435"/>
      <sheetData sheetId="436"/>
      <sheetData sheetId="437"/>
      <sheetData sheetId="438"/>
      <sheetData sheetId="439"/>
      <sheetData sheetId="440" refreshError="1"/>
      <sheetData sheetId="44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Sale0311"/>
      <sheetName val=""/>
      <sheetName val="ชื่อลูกค้า"/>
      <sheetName val="Customize Your Invoice"/>
      <sheetName val="aging local"/>
      <sheetName val="a"/>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component data"/>
      <sheetName val="BUDGET"/>
      <sheetName val="NOV"/>
      <sheetName val="งบทดลองปภพ 4-47"/>
      <sheetName val="M"/>
      <sheetName val="FF_2 _1_"/>
      <sheetName val="5) Parameters"/>
      <sheetName val="tax-ss"/>
      <sheetName val="3월가격"/>
      <sheetName val="N"/>
      <sheetName val="5 Analysis"/>
      <sheetName val="feature"/>
      <sheetName val="PAYROLL"/>
      <sheetName val="xSeries255"/>
      <sheetName val="61 HR"/>
      <sheetName val="65 FINANCE"/>
      <sheetName val="DEP12"/>
      <sheetName val="3 P&amp;L "/>
      <sheetName val="SAME"/>
      <sheetName val="O3"/>
      <sheetName val="O4"/>
      <sheetName val="New Item"/>
      <sheetName val="J2"/>
      <sheetName val="J1"/>
      <sheetName val="part-import"/>
      <sheetName val="part-local"/>
      <sheetName val="FF-3"/>
      <sheetName val="Asset &amp; Liability"/>
      <sheetName val="Net asset value"/>
      <sheetName val="BSI"/>
      <sheetName val="คชจ.ดำเนินงาน6-43"/>
      <sheetName val="criteria"/>
      <sheetName val="Home"/>
      <sheetName val="BPR-Bloom"/>
      <sheetName val="Details"/>
      <sheetName val="addl cost"/>
      <sheetName val="accumdeprn"/>
      <sheetName val="Order_Oct_w40"/>
      <sheetName val="Order_Oct_w41"/>
      <sheetName val="U4-Recruitment"/>
      <sheetName val="CA Sheet"/>
      <sheetName val="FF-2"/>
      <sheetName val="Entity Data"/>
      <sheetName val="Val_Ind"/>
      <sheetName val="Loan Calculator"/>
      <sheetName val="E"/>
      <sheetName val="B- 1"/>
      <sheetName val="Company Info"/>
      <sheetName val="CA Comp"/>
      <sheetName val="วงเครดิต 3"/>
      <sheetName val="BGT97STAFF"/>
      <sheetName val="PS-1995"/>
      <sheetName val="ปัจจุบัน "/>
      <sheetName val="B_Sheet"/>
      <sheetName val="Notes"/>
      <sheetName val="P&amp;L"/>
      <sheetName val="TBal"/>
      <sheetName val="ตั๋วเงินรับ"/>
      <sheetName val="K-5"/>
      <sheetName val="mcot_upc"/>
      <sheetName val="all"/>
      <sheetName val="StandingData"/>
      <sheetName val="Tornado 4.7 Component List"/>
      <sheetName val="RAMP Fin"/>
      <sheetName val="Reimbursements"/>
      <sheetName val="Cash Flow"/>
      <sheetName val="Financial Summary"/>
      <sheetName val="200-110"/>
      <sheetName val="Trial Balance"/>
      <sheetName val="APCODE"/>
      <sheetName val="Cum.91-93"/>
      <sheetName val="Dec 94"/>
      <sheetName val="Chart_of_Acc__"/>
      <sheetName val="Cover_PC_Report"/>
      <sheetName val="cashflowcomp"/>
      <sheetName val="U-2.1"/>
      <sheetName val="10KR"/>
      <sheetName val="10KW"/>
      <sheetName val="10KY"/>
      <sheetName val="14KR"/>
      <sheetName val="14KW"/>
      <sheetName val="14KY"/>
      <sheetName val="18KW"/>
      <sheetName val="18KY"/>
      <sheetName val="24K"/>
      <sheetName val="8KW"/>
      <sheetName val="8KY"/>
      <sheetName val="9KW"/>
      <sheetName val="9KY"/>
      <sheetName val="List"/>
      <sheetName val="C"/>
      <sheetName val="0100"/>
      <sheetName val="AssetStatus"/>
      <sheetName val="AssetType"/>
      <sheetName val="License BOI"/>
      <sheetName val="Asset Class"/>
      <sheetName val="Depre. Key"/>
      <sheetName val="acs"/>
      <sheetName val="STA HQ CESS 0406"/>
      <sheetName val="gold แลกทอง"/>
      <sheetName val="Staff List"/>
      <sheetName val="งบทดลอง - ต.ค.2547"/>
      <sheetName val="ADJ - RATE"/>
      <sheetName val="FF-1"/>
      <sheetName val="Code1"/>
      <sheetName val="Pnl-10"/>
      <sheetName val="20"/>
      <sheetName val="30"/>
      <sheetName val="70"/>
      <sheetName val="QR_4.1"/>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Sale 0502"/>
      <sheetName val="UPG表"/>
      <sheetName val="Sales"/>
      <sheetName val="bblยังไม่จ่าย"/>
      <sheetName val="Co info"/>
      <sheetName val="FF-4"/>
      <sheetName val="Sale_0408"/>
      <sheetName val="10-1_Media"/>
      <sheetName val="Thai_Summit_PKK-HW"/>
      <sheetName val="Sale_0501"/>
      <sheetName val="TB_Worksheet"/>
      <sheetName val="Sale_0401"/>
      <sheetName val="GL_CB"/>
      <sheetName val="GL_M"/>
      <sheetName val="เงินกู้_MGC"/>
      <sheetName val="DEFERRED_TAX_ASSET"/>
      <sheetName val="INCOME_TAX_PAYABLE"/>
      <sheetName val="INCOME_TAX_EXPENSE"/>
      <sheetName val="กระทบ_CESS7"/>
      <sheetName val="CESS_04067"/>
      <sheetName val="Dtl_Adv_04067"/>
      <sheetName val="Dtl_Adv_04057"/>
      <sheetName val="Sale_04047"/>
      <sheetName val="Sale_04081"/>
      <sheetName val="10-1_Media1"/>
      <sheetName val="Thai_Summit_PKK-HW1"/>
      <sheetName val="Sale_05011"/>
      <sheetName val="TB_Worksheet1"/>
      <sheetName val="Sale_04011"/>
      <sheetName val="GL_CB1"/>
      <sheetName val="GL_M1"/>
      <sheetName val="เงินกู้_MGC1"/>
      <sheetName val="DEFERRED_TAX_ASSET1"/>
      <sheetName val="INCOME_TAX_PAYABLE1"/>
      <sheetName val="INCOME_TAX_EXPENSE1"/>
      <sheetName val="D"/>
      <sheetName val="Sale_0407"/>
      <sheetName val="Stock_Aging"/>
      <sheetName val="B&amp;S_1999"/>
      <sheetName val="Vat7%_ภายในเดือน_Junต้นฉบับ"/>
      <sheetName val="Paper_box__(Small)"/>
      <sheetName val="Sale_0411"/>
      <sheetName val="NewIndex_"/>
      <sheetName val="TrialBalance_Q3-2002"/>
      <sheetName val="Linkage_Quote"/>
      <sheetName val="Deferred_Charge"/>
      <sheetName val="Standing_Data"/>
      <sheetName val="Financial_Highlights"/>
      <sheetName val="งบทดลองปภพ_4-47"/>
      <sheetName val="FF_2__1_"/>
      <sheetName val="5)_Parameters"/>
      <sheetName val="5_Analysis"/>
      <sheetName val="61_HR"/>
      <sheetName val="65_FINANCE"/>
      <sheetName val="3_P&amp;L_"/>
      <sheetName val="New_Item"/>
      <sheetName val="คชจ_ดำเนินงาน6-43"/>
      <sheetName val="component_data"/>
      <sheetName val="Asset_&amp;_Liability"/>
      <sheetName val="Net_asset_value"/>
      <sheetName val="Sale_04071"/>
      <sheetName val="Stock_Aging1"/>
      <sheetName val="B&amp;S_19991"/>
      <sheetName val="Vat7%_ภายในเดือน_Junต้นฉบับ1"/>
      <sheetName val="Chart_of_Acc__1"/>
      <sheetName val="Cover_PC_Report1"/>
      <sheetName val="Paper_box__(Small)1"/>
      <sheetName val="Sale_04111"/>
      <sheetName val="NewIndex_1"/>
      <sheetName val="TrialBalance_Q3-20021"/>
      <sheetName val="Linkage_Quote1"/>
      <sheetName val="Deferred_Charge1"/>
      <sheetName val="Standing_Data1"/>
      <sheetName val="Financial_Highlights1"/>
      <sheetName val="งบทดลองปภพ_4-471"/>
      <sheetName val="FF_2__1_1"/>
      <sheetName val="5)_Parameters1"/>
      <sheetName val="5_Analysis1"/>
      <sheetName val="61_HR1"/>
      <sheetName val="65_FINANCE1"/>
      <sheetName val="3_P&amp;L_1"/>
      <sheetName val="New_Item1"/>
      <sheetName val="คชจ_ดำเนินงาน6-431"/>
      <sheetName val="component_data1"/>
      <sheetName val="Asset_&amp;_Liability1"/>
      <sheetName val="Net_asset_value1"/>
      <sheetName val="addl_cost"/>
      <sheetName val="CA_Sheet"/>
      <sheetName val="Entity_Data"/>
      <sheetName val="Loan_Calculator"/>
      <sheetName val="B-_1"/>
      <sheetName val="Company_Info"/>
      <sheetName val="CA_Comp"/>
      <sheetName val="วงเครดิต_3"/>
      <sheetName val="Tornado_4_7_Component_List"/>
      <sheetName val="ปัจจุบัน_"/>
      <sheetName val="RAMP_Fin"/>
      <sheetName val="Cash_Flow"/>
      <sheetName val="Financial_Summary"/>
      <sheetName val="Trial_Balance"/>
      <sheetName val="NN_Q2"/>
      <sheetName val="KK_Q2"/>
      <sheetName val="ตารางคำนวณดอกเบี้ย_2_Q"/>
      <sheetName val="Sheet1_(2)"/>
      <sheetName val="Sheet1_(3)"/>
      <sheetName val="ตารางคำนวณดอกเบี้ยเฉพาะ_Q_2"/>
      <sheetName val="Cum_91-93"/>
      <sheetName val="Dec_94"/>
      <sheetName val="TRIAL_Balance_&amp;_%"/>
      <sheetName val="U-2_1"/>
      <sheetName val="Adj&amp;Rje(Z820) "/>
      <sheetName val="CORPORATE TAX01"/>
      <sheetName val="Data 2"/>
      <sheetName val="กระทบ_CESS8"/>
      <sheetName val="CESS_04068"/>
      <sheetName val="Dtl_Adv_04068"/>
      <sheetName val="Dtl_Adv_04058"/>
      <sheetName val="Sale_04048"/>
      <sheetName val="Chart_of_Acc__2"/>
      <sheetName val="Cover_PC_Report2"/>
      <sheetName val="Conso"/>
      <sheetName val="Write off"/>
      <sheetName val="gl"/>
      <sheetName val="F-5"/>
      <sheetName val="Norms SP"/>
      <sheetName val="Detail รายบุคคลปี 58"/>
      <sheetName val="จันทร์"/>
      <sheetName val="spytd"/>
      <sheetName val="CODE,NAME"/>
      <sheetName val="MFA"/>
      <sheetName val="IFS"/>
      <sheetName val="UF"/>
      <sheetName val="Job List1"/>
      <sheetName val="計画値"/>
      <sheetName val="ADR Occ % Trend"/>
      <sheetName val="Shenyang Lido "/>
      <sheetName val="Chengdu Lido"/>
      <sheetName val="Beijing Lido"/>
      <sheetName val="Assumptions"/>
      <sheetName val="Galaxy Cash Position"/>
      <sheetName val="กระทบ_CESS9"/>
      <sheetName val="CESS_04069"/>
      <sheetName val="Dtl_Adv_04069"/>
      <sheetName val="Dtl_Adv_04059"/>
      <sheetName val="Sale_04049"/>
      <sheetName val="กระทบ_CESS10"/>
      <sheetName val="CESS_040610"/>
      <sheetName val="Dtl_Adv_040610"/>
      <sheetName val="Dtl_Adv_040510"/>
      <sheetName val="Sale_040410"/>
      <sheetName val="กระทบ_CESS11"/>
      <sheetName val="CESS_040611"/>
      <sheetName val="Dtl_Adv_040611"/>
      <sheetName val="Dtl_Adv_040511"/>
      <sheetName val="Sale_040411"/>
      <sheetName val="2549"/>
      <sheetName val="Std-Cost-07-03-01"/>
      <sheetName val="GL06"/>
      <sheetName val="งบบริหาร PL-report"/>
      <sheetName val="ﾌﾟﾛﾄ_P772分解5号機"/>
      <sheetName val="db"/>
      <sheetName val="REPORT"/>
      <sheetName val="Chart_of_Acc__3"/>
      <sheetName val="Cover_PC_Report3"/>
      <sheetName val="กระทบ_CESS12"/>
      <sheetName val="CESS_040612"/>
      <sheetName val="Dtl_Adv_040612"/>
      <sheetName val="Dtl_Adv_040512"/>
      <sheetName val="Sale_040412"/>
      <sheetName val="กระทบ_CESS13"/>
      <sheetName val="CESS_040613"/>
      <sheetName val="Dtl_Adv_040613"/>
      <sheetName val="Dtl_Adv_040513"/>
      <sheetName val="Sale_040413"/>
      <sheetName val="Histogram"/>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sheetData sheetId="140">
        <row r="1">
          <cell r="A1" t="str">
            <v>CLIENT</v>
          </cell>
        </row>
      </sheetData>
      <sheetData sheetId="141"/>
      <sheetData sheetId="142">
        <row r="1">
          <cell r="A1" t="str">
            <v>CLIENT</v>
          </cell>
        </row>
      </sheetData>
      <sheetData sheetId="143"/>
      <sheetData sheetId="144">
        <row r="1">
          <cell r="A1" t="str">
            <v>CLIENT</v>
          </cell>
        </row>
      </sheetData>
      <sheetData sheetId="145"/>
      <sheetData sheetId="146">
        <row r="1">
          <cell r="A1" t="str">
            <v>CLIENT</v>
          </cell>
        </row>
      </sheetData>
      <sheetData sheetId="147"/>
      <sheetData sheetId="148"/>
      <sheetData sheetId="149">
        <row r="1">
          <cell r="A1" t="str">
            <v>CLIENT</v>
          </cell>
        </row>
      </sheetData>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ow r="1">
          <cell r="A1" t="str">
            <v>INVOICE</v>
          </cell>
        </row>
      </sheetData>
      <sheetData sheetId="226">
        <row r="1">
          <cell r="A1" t="str">
            <v>INVOICE</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row r="1">
          <cell r="A1" t="str">
            <v>INVOICE</v>
          </cell>
        </row>
      </sheetData>
      <sheetData sheetId="293"/>
      <sheetData sheetId="294">
        <row r="1">
          <cell r="A1" t="str">
            <v>INVOICE</v>
          </cell>
        </row>
      </sheetData>
      <sheetData sheetId="295">
        <row r="1">
          <cell r="A1" t="str">
            <v>INVOICE</v>
          </cell>
        </row>
      </sheetData>
      <sheetData sheetId="296">
        <row r="1">
          <cell r="A1" t="str">
            <v>INVOICE</v>
          </cell>
        </row>
      </sheetData>
      <sheetData sheetId="297">
        <row r="1">
          <cell r="A1" t="str">
            <v>INVOICE</v>
          </cell>
        </row>
      </sheetData>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sheetData sheetId="306">
        <row r="1">
          <cell r="A1" t="str">
            <v>INVOICE</v>
          </cell>
        </row>
      </sheetData>
      <sheetData sheetId="307">
        <row r="1">
          <cell r="A1" t="str">
            <v>INVOICE</v>
          </cell>
        </row>
      </sheetData>
      <sheetData sheetId="308"/>
      <sheetData sheetId="309"/>
      <sheetData sheetId="310"/>
      <sheetData sheetId="311"/>
      <sheetData sheetId="312">
        <row r="5">
          <cell r="A5" t="str">
            <v>Deferred Tax Assets</v>
          </cell>
        </row>
      </sheetData>
      <sheetData sheetId="313">
        <row r="1">
          <cell r="A1" t="str">
            <v>INVOICE</v>
          </cell>
        </row>
      </sheetData>
      <sheetData sheetId="314">
        <row r="1">
          <cell r="A1" t="str">
            <v>INVOICE</v>
          </cell>
        </row>
      </sheetData>
      <sheetData sheetId="315">
        <row r="1">
          <cell r="A1" t="str">
            <v>INVOICE</v>
          </cell>
        </row>
      </sheetData>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1">
          <cell r="A1" t="str">
            <v>INVOICE</v>
          </cell>
        </row>
      </sheetData>
      <sheetData sheetId="339"/>
      <sheetData sheetId="340"/>
      <sheetData sheetId="341">
        <row r="1">
          <cell r="A1" t="str">
            <v>INVOICE</v>
          </cell>
        </row>
      </sheetData>
      <sheetData sheetId="342"/>
      <sheetData sheetId="343"/>
      <sheetData sheetId="344"/>
      <sheetData sheetId="345">
        <row r="1">
          <cell r="A1" t="str">
            <v>INVOICE</v>
          </cell>
        </row>
      </sheetData>
      <sheetData sheetId="346">
        <row r="1">
          <cell r="A1" t="str">
            <v>INVOICE</v>
          </cell>
        </row>
      </sheetData>
      <sheetData sheetId="347">
        <row r="1">
          <cell r="A1" t="str">
            <v>INVOICE</v>
          </cell>
        </row>
      </sheetData>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1">
          <cell r="A1" t="str">
            <v>INVOICE</v>
          </cell>
        </row>
      </sheetData>
      <sheetData sheetId="395">
        <row r="1">
          <cell r="A1" t="str">
            <v>INVOICE</v>
          </cell>
        </row>
      </sheetData>
      <sheetData sheetId="396">
        <row r="1">
          <cell r="A1" t="str">
            <v>INVOICE</v>
          </cell>
        </row>
      </sheetData>
      <sheetData sheetId="397">
        <row r="1">
          <cell r="A1" t="str">
            <v>INVOICE</v>
          </cell>
        </row>
      </sheetData>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1">
          <cell r="A1" t="str">
            <v>INVOICE</v>
          </cell>
        </row>
      </sheetData>
      <sheetData sheetId="422">
        <row r="1">
          <cell r="A1" t="str">
            <v>INVOICE</v>
          </cell>
        </row>
      </sheetData>
      <sheetData sheetId="423">
        <row r="1">
          <cell r="A1" t="str">
            <v>INVOICE</v>
          </cell>
        </row>
      </sheetData>
      <sheetData sheetId="424">
        <row r="1">
          <cell r="A1" t="str">
            <v>INVOICE</v>
          </cell>
        </row>
      </sheetData>
      <sheetData sheetId="425">
        <row r="1">
          <cell r="A1" t="str">
            <v>INVOICE</v>
          </cell>
        </row>
      </sheetData>
      <sheetData sheetId="426">
        <row r="1">
          <cell r="A1" t="str">
            <v>INVOICE</v>
          </cell>
        </row>
      </sheetData>
      <sheetData sheetId="427"/>
      <sheetData sheetId="428"/>
      <sheetData sheetId="429"/>
      <sheetData sheetId="430"/>
      <sheetData sheetId="431">
        <row r="1">
          <cell r="A1" t="str">
            <v>INVOICE</v>
          </cell>
        </row>
      </sheetData>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ow r="1">
          <cell r="A1" t="str">
            <v>INVOICE</v>
          </cell>
        </row>
      </sheetData>
      <sheetData sheetId="444">
        <row r="1">
          <cell r="A1" t="str">
            <v>INVOICE</v>
          </cell>
        </row>
      </sheetData>
      <sheetData sheetId="445">
        <row r="1">
          <cell r="A1" t="str">
            <v>INVOICE</v>
          </cell>
        </row>
      </sheetData>
      <sheetData sheetId="446"/>
      <sheetData sheetId="447"/>
      <sheetData sheetId="448"/>
      <sheetData sheetId="449"/>
      <sheetData sheetId="450">
        <row r="1">
          <cell r="A1" t="str">
            <v>INVOICE</v>
          </cell>
        </row>
      </sheetData>
      <sheetData sheetId="451"/>
      <sheetData sheetId="452"/>
      <sheetData sheetId="453"/>
      <sheetData sheetId="454"/>
      <sheetData sheetId="45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33"/>
      <sheetName val="กระทบ_CESS5"/>
      <sheetName val="กระทบ_CESS_(2)5"/>
      <sheetName val="Sale_04075"/>
      <sheetName val="CESS_04075"/>
      <sheetName val="CESSส่งออก_ก_ค_5"/>
      <sheetName val="Dtl_Adv_04075"/>
      <sheetName val="Dtl_Adv_04065"/>
      <sheetName val="Sale_04045"/>
      <sheetName val="Sale_04011"/>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data"/>
      <sheetName val="LTX"/>
      <sheetName val="O3"/>
      <sheetName val="O4"/>
      <sheetName val="Sale0309"/>
      <sheetName val="ตั๋วเงินรับ"/>
      <sheetName val="10"/>
      <sheetName val="IFS"/>
      <sheetName val="UF"/>
      <sheetName val="tax-ss"/>
      <sheetName val="cashflowcomp"/>
      <sheetName val="ปัจจุบัน "/>
      <sheetName val="TB_55(6M)"/>
      <sheetName val="FF-1"/>
      <sheetName val="dBase"/>
      <sheetName val="5) Parameters"/>
      <sheetName val="Company Info"/>
      <sheetName val="CA Comp"/>
      <sheetName val="Code1"/>
      <sheetName val="110"/>
      <sheetName val="FF_2"/>
      <sheetName val="5 Analysis"/>
      <sheetName val="สำนักงาน"/>
      <sheetName val="Linkage Quote"/>
      <sheetName val="STA HQ CESS 0407"/>
      <sheetName val="feature"/>
      <sheetName val="FF_2 _1_"/>
      <sheetName val="SCB 1 - Current"/>
      <sheetName val="SCB 2 - Current"/>
      <sheetName val="FF-3"/>
      <sheetName val="งบทดลองปภพ 4-47"/>
      <sheetName val="Standing Data"/>
      <sheetName val="Financial Highlights"/>
      <sheetName val="TrialBalance Q3-2002"/>
      <sheetName val="CODE,NAME"/>
      <sheetName val="PC3100"/>
      <sheetName val="1120"/>
      <sheetName val="K4. F&amp;F"/>
      <sheetName val="BAL42"/>
      <sheetName val="FF-2"/>
      <sheetName val="criteria"/>
      <sheetName val="Thai Summit PKK-HW"/>
      <sheetName val="A"/>
      <sheetName val="計画値"/>
      <sheetName val="อุปกรณ์ a2.1704.5"/>
      <sheetName val="1704.1-อุปกรณ์ a1"/>
      <sheetName val="GL CB"/>
      <sheetName val="GL M"/>
      <sheetName val="Gain Loss Calculation"/>
      <sheetName val="PAYROLL"/>
      <sheetName val="Reimbursements"/>
      <sheetName val="InventTableModule_1-1"/>
      <sheetName val="Parameter"/>
      <sheetName val="acs"/>
      <sheetName val="APCODE"/>
      <sheetName val="name"/>
      <sheetName val="Rates"/>
      <sheetName val="วงเครดิต 3"/>
      <sheetName val="gl"/>
      <sheetName val="0100"/>
      <sheetName val="PS-1995"/>
      <sheetName val="K2"/>
      <sheetName val="F-5"/>
      <sheetName val="Loan Calculator"/>
      <sheetName val="MFA"/>
      <sheetName val="Customize Your Loan Manager"/>
      <sheetName val="Loan Amortization Table"/>
      <sheetName val="Norms SP"/>
      <sheetName val="จันทร์"/>
      <sheetName val="(O3) CA Sheet"/>
      <sheetName val="J2"/>
      <sheetName val="3 P&amp;L "/>
      <sheetName val="J1"/>
      <sheetName val="BS"/>
      <sheetName val="C"/>
      <sheetName val="Weights"/>
      <sheetName val="Seagate _share_in_units"/>
      <sheetName val="อุปกรณ์ a2"/>
      <sheetName val="อุปกรณ์ a1"/>
      <sheetName val="Sales"/>
      <sheetName val="สรุป"/>
      <sheetName val="Links"/>
      <sheetName val="Lead"/>
      <sheetName val="Sale_0411"/>
      <sheetName val="Entity_Data"/>
      <sheetName val="Sale_0502"/>
      <sheetName val="Sale_0501"/>
      <sheetName val="Stock_Aging"/>
      <sheetName val="TB_Worksheet"/>
      <sheetName val="10-1_Media"/>
      <sheetName val="กระทบ_CESS7"/>
      <sheetName val="กระทบ_CESS_(2)7"/>
      <sheetName val="Sale_04077"/>
      <sheetName val="CESS_04077"/>
      <sheetName val="CESSส่งออก_ก_ค_7"/>
      <sheetName val="Dtl_Adv_04077"/>
      <sheetName val="Dtl_Adv_04067"/>
      <sheetName val="Sale_04047"/>
      <sheetName val="Sale_04111"/>
      <sheetName val="Entity_Data1"/>
      <sheetName val="Sale_05021"/>
      <sheetName val="Sale_05011"/>
      <sheetName val="Stock_Aging1"/>
      <sheetName val="TB_Worksheet1"/>
      <sheetName val="10-1_Media1"/>
      <sheetName val="STATEMENT"/>
      <sheetName val="B-_1"/>
      <sheetName val="Sale_0408"/>
      <sheetName val="เงินกู้_MGC"/>
      <sheetName val="QR_4_1"/>
      <sheetName val="NewIndex_"/>
      <sheetName val="6A_CA"/>
      <sheetName val="CA_Sheet"/>
      <sheetName val="CORPORATE_TAX01"/>
      <sheetName val="ปัจจุบัน_"/>
      <sheetName val="5)_Parameters"/>
      <sheetName val="Company_Info"/>
      <sheetName val="CA_Comp"/>
      <sheetName val="5_Analysis"/>
      <sheetName val="Linkage_Quote"/>
      <sheetName val="STA_HQ_CESS_0407"/>
      <sheetName val="FF_2__1_"/>
      <sheetName val="SCB_1_-_Current"/>
      <sheetName val="SCB_2_-_Current"/>
      <sheetName val="Sale_04013"/>
      <sheetName val="B-_11"/>
      <sheetName val="Sale_04081"/>
      <sheetName val="เงินกู้_MGC1"/>
      <sheetName val="QR_4_11"/>
      <sheetName val="NewIndex_1"/>
      <sheetName val="6A_CA1"/>
      <sheetName val="CA_Sheet1"/>
      <sheetName val="CORPORATE_TAX011"/>
      <sheetName val="ปัจจุบัน_1"/>
      <sheetName val="5)_Parameters1"/>
      <sheetName val="Company_Info1"/>
      <sheetName val="CA_Comp1"/>
      <sheetName val="5_Analysis1"/>
      <sheetName val="Linkage_Quote1"/>
      <sheetName val="STA_HQ_CESS_04071"/>
      <sheetName val="FF_2__1_1"/>
      <sheetName val="SCB_1_-_Current1"/>
      <sheetName val="SCB_2_-_Current1"/>
      <sheetName val="งบทดลองปภพ_4-47"/>
      <sheetName val="Standing_Data"/>
      <sheetName val="Financial_Highlights"/>
      <sheetName val="TrialBalance_Q3-2002"/>
      <sheetName val="K4__F&amp;F"/>
      <sheetName val="Thai_Summit_PKK-HW"/>
      <sheetName val="อุปกรณ์_a2_1704_5"/>
      <sheetName val="1704_1-อุปกรณ์_a1"/>
      <sheetName val="GL_CB"/>
      <sheetName val="GL_M"/>
      <sheetName val="Gain_Loss_Calculation"/>
      <sheetName val="NN_Q2"/>
      <sheetName val="KK_Q2"/>
      <sheetName val="ตารางคำนวณดอกเบี้ย_2_Q"/>
      <sheetName val="Sheet1_(2)"/>
      <sheetName val="Sheet1_(3)"/>
      <sheetName val="ตารางคำนวณดอกเบี้ยเฉพาะ_Q_2"/>
      <sheetName val="วงเครดิต_3"/>
      <sheetName val="gold แลกทอง"/>
      <sheetName val="Tornado 4.7 Component List"/>
      <sheetName val="9110"/>
      <sheetName val="all"/>
      <sheetName val="กระทบ_CESS8"/>
      <sheetName val="กระทบ_CESS_(2)8"/>
      <sheetName val="Sale_04078"/>
      <sheetName val="CESS_04078"/>
      <sheetName val="CESSส่งออก_ก_ค_8"/>
      <sheetName val="Dtl_Adv_04078"/>
      <sheetName val="Dtl_Adv_04068"/>
      <sheetName val="Sale_04048"/>
      <sheetName val="Sale_04014"/>
      <sheetName val="FY2019financial Graph Data"/>
      <sheetName val="MCMD95"/>
      <sheetName val="Conso"/>
      <sheetName val="Write off"/>
      <sheetName val="Data 2"/>
      <sheetName val="Staff List"/>
      <sheetName val="STart"/>
      <sheetName val="TB"/>
      <sheetName val="Non-Statistical Sampling Master"/>
      <sheetName val="Two Step Revenue Testing Master"/>
      <sheetName val="Global Data"/>
      <sheetName val="B131 "/>
      <sheetName val="Details"/>
      <sheetName val="อัตรามรณะ"/>
      <sheetName val="FF-4"/>
      <sheetName val="11922"/>
      <sheetName val="Adj&amp;Rje(Z820) "/>
      <sheetName val="Val_Ind"/>
      <sheetName val="A-Report"/>
      <sheetName val="Company"/>
      <sheetName val="1 LeadSchedule"/>
      <sheetName val="ELEC45-01"/>
      <sheetName val="Sale0307"/>
      <sheetName val="กระทบ_CESS9"/>
      <sheetName val="กระทบ_CESS_(2)9"/>
      <sheetName val="Sale_04079"/>
      <sheetName val="CESS_04079"/>
      <sheetName val="CESSส่งออก_ก_ค_9"/>
      <sheetName val="Dtl_Adv_04079"/>
      <sheetName val="Dtl_Adv_04069"/>
      <sheetName val="Sale_04049"/>
      <sheetName val="กระทบ_CESS10"/>
      <sheetName val="กระทบ_CESS_(2)10"/>
      <sheetName val="Sale_040710"/>
      <sheetName val="CESS_040710"/>
      <sheetName val="CESSส่งออก_ก_ค_10"/>
      <sheetName val="Dtl_Adv_040710"/>
      <sheetName val="Dtl_Adv_040610"/>
      <sheetName val="Sale_040410"/>
      <sheetName val="Sale_04015"/>
      <sheetName val="กระทบ_CESS11"/>
      <sheetName val="กระทบ_CESS_(2)11"/>
      <sheetName val="Sale_040711"/>
      <sheetName val="CESS_040711"/>
      <sheetName val="CESSส่งออก_ก_ค_11"/>
      <sheetName val="Dtl_Adv_040711"/>
      <sheetName val="Dtl_Adv_040611"/>
      <sheetName val="Sale_040411"/>
      <sheetName val="Sale_04016"/>
      <sheetName val="costing"/>
      <sheetName val="P&amp;LFINAL - 44"/>
      <sheetName val="acc.depre-report-old"/>
      <sheetName val="Master"/>
      <sheetName val="FY2019financial_Graph_Data"/>
      <sheetName val="Trial Balance"/>
      <sheetName val="ops tb"/>
      <sheetName val="กระทบ_CESS12"/>
      <sheetName val="กระทบ_CESS_(2)12"/>
      <sheetName val="Sale_040712"/>
      <sheetName val="CESS_040712"/>
      <sheetName val="CESSส่งออก_ก_ค_12"/>
      <sheetName val="Dtl_Adv_040712"/>
      <sheetName val="Dtl_Adv_040612"/>
      <sheetName val="Sale_040412"/>
      <sheetName val="Sale_04017"/>
      <sheetName val="กระทบ_CESS13"/>
      <sheetName val="กระทบ_CESS_(2)13"/>
      <sheetName val="Sale_040713"/>
      <sheetName val="CESS_040713"/>
      <sheetName val="CESSส่งออก_ก_ค_13"/>
      <sheetName val="Dtl_Adv_040713"/>
      <sheetName val="Dtl_Adv_040613"/>
      <sheetName val="Sale_040413"/>
      <sheetName val="Sale_04018"/>
      <sheetName val="NN_Q21"/>
      <sheetName val="KK_Q21"/>
      <sheetName val="ตารางคำนวณดอกเบี้ย_2_Q1"/>
      <sheetName val="Sheet1_(2)1"/>
      <sheetName val="Sheet1_(3)1"/>
      <sheetName val="ตารางคำนวณดอกเบี้ยเฉพาะ_Q_21"/>
      <sheetName val="แจกแจง__งบดุล_1"/>
      <sheetName val="แจกแจง__งบดุล_"/>
      <sheetName val="License BOI"/>
      <sheetName val="(monthly)"/>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row r="1">
          <cell r="A1" t="str">
            <v>CLIENT</v>
          </cell>
        </row>
      </sheetData>
      <sheetData sheetId="139">
        <row r="1">
          <cell r="A1" t="str">
            <v>CLIENT</v>
          </cell>
        </row>
      </sheetData>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INVOICE</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ow r="1">
          <cell r="A1" t="str">
            <v>INVOICE</v>
          </cell>
        </row>
      </sheetData>
      <sheetData sheetId="236">
        <row r="1">
          <cell r="A1" t="str">
            <v>INVOICE</v>
          </cell>
        </row>
      </sheetData>
      <sheetData sheetId="237">
        <row r="1">
          <cell r="A1" t="str">
            <v>INVOICE</v>
          </cell>
        </row>
      </sheetData>
      <sheetData sheetId="238"/>
      <sheetData sheetId="239"/>
      <sheetData sheetId="240"/>
      <sheetData sheetId="241">
        <row r="1">
          <cell r="A1" t="str">
            <v>INVOICE</v>
          </cell>
        </row>
      </sheetData>
      <sheetData sheetId="242">
        <row r="1">
          <cell r="A1" t="str">
            <v>INVOICE</v>
          </cell>
        </row>
      </sheetData>
      <sheetData sheetId="243">
        <row r="1">
          <cell r="A1" t="str">
            <v>INVOICE</v>
          </cell>
        </row>
      </sheetData>
      <sheetData sheetId="244"/>
      <sheetData sheetId="245"/>
      <sheetData sheetId="246">
        <row r="1">
          <cell r="A1" t="str">
            <v>INVOICE</v>
          </cell>
        </row>
      </sheetData>
      <sheetData sheetId="247">
        <row r="1">
          <cell r="A1" t="str">
            <v>INVOICE</v>
          </cell>
        </row>
      </sheetData>
      <sheetData sheetId="248">
        <row r="1">
          <cell r="A1" t="str">
            <v>INVOICE</v>
          </cell>
        </row>
      </sheetData>
      <sheetData sheetId="249">
        <row r="1">
          <cell r="A1" t="str">
            <v>INVOICE</v>
          </cell>
        </row>
      </sheetData>
      <sheetData sheetId="250"/>
      <sheetData sheetId="251"/>
      <sheetData sheetId="252"/>
      <sheetData sheetId="253"/>
      <sheetData sheetId="254"/>
      <sheetData sheetId="255"/>
      <sheetData sheetId="256" refreshError="1"/>
      <sheetData sheetId="257" refreshError="1"/>
      <sheetData sheetId="258" refreshError="1"/>
      <sheetData sheetId="259"/>
      <sheetData sheetId="260"/>
      <sheetData sheetId="261"/>
      <sheetData sheetId="262">
        <row r="1">
          <cell r="A1" t="str">
            <v>INVOICE</v>
          </cell>
        </row>
      </sheetData>
      <sheetData sheetId="263"/>
      <sheetData sheetId="264"/>
      <sheetData sheetId="265"/>
      <sheetData sheetId="266"/>
      <sheetData sheetId="267"/>
      <sheetData sheetId="268">
        <row r="1">
          <cell r="A1" t="str">
            <v>INVOICE</v>
          </cell>
        </row>
      </sheetData>
      <sheetData sheetId="269"/>
      <sheetData sheetId="270"/>
      <sheetData sheetId="271"/>
      <sheetData sheetId="272"/>
      <sheetData sheetId="273"/>
      <sheetData sheetId="274"/>
      <sheetData sheetId="275">
        <row r="1">
          <cell r="A1" t="str">
            <v>INVOICE</v>
          </cell>
        </row>
      </sheetData>
      <sheetData sheetId="276"/>
      <sheetData sheetId="277">
        <row r="1">
          <cell r="A1" t="str">
            <v>INVOICE</v>
          </cell>
        </row>
      </sheetData>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ow r="1">
          <cell r="A1" t="str">
            <v>INVOICE</v>
          </cell>
        </row>
      </sheetData>
      <sheetData sheetId="317">
        <row r="1">
          <cell r="A1" t="str">
            <v>INVOICE</v>
          </cell>
        </row>
      </sheetData>
      <sheetData sheetId="318">
        <row r="1">
          <cell r="A1" t="str">
            <v>INVOICE</v>
          </cell>
        </row>
      </sheetData>
      <sheetData sheetId="319"/>
      <sheetData sheetId="320"/>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row r="1">
          <cell r="A1" t="str">
            <v>INVOICE</v>
          </cell>
        </row>
      </sheetData>
      <sheetData sheetId="351"/>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sheetData sheetId="357"/>
      <sheetData sheetId="358">
        <row r="1">
          <cell r="A1" t="str">
            <v>INVOICE</v>
          </cell>
        </row>
      </sheetData>
      <sheetData sheetId="359"/>
      <sheetData sheetId="360"/>
      <sheetData sheetId="361"/>
      <sheetData sheetId="362"/>
      <sheetData sheetId="363"/>
      <sheetData sheetId="364">
        <row r="1">
          <cell r="A1" t="str">
            <v>INVOICE</v>
          </cell>
        </row>
      </sheetData>
      <sheetData sheetId="365"/>
      <sheetData sheetId="366"/>
      <sheetData sheetId="367">
        <row r="1">
          <cell r="A1" t="str">
            <v>INVOICE</v>
          </cell>
        </row>
      </sheetData>
      <sheetData sheetId="368"/>
      <sheetData sheetId="369"/>
      <sheetData sheetId="370"/>
      <sheetData sheetId="371"/>
      <sheetData sheetId="372"/>
      <sheetData sheetId="373">
        <row r="1">
          <cell r="A1" t="str">
            <v>INVOICE</v>
          </cell>
        </row>
      </sheetData>
      <sheetData sheetId="374" refreshError="1"/>
      <sheetData sheetId="375" refreshError="1"/>
      <sheetData sheetId="376" refreshError="1"/>
      <sheetData sheetId="377" refreshError="1"/>
      <sheetData sheetId="378"/>
      <sheetData sheetId="379" refreshError="1"/>
      <sheetData sheetId="380" refreshError="1"/>
      <sheetData sheetId="381"/>
      <sheetData sheetId="382"/>
      <sheetData sheetId="383">
        <row r="1">
          <cell r="A1" t="str">
            <v>INVOICE</v>
          </cell>
        </row>
      </sheetData>
      <sheetData sheetId="384"/>
      <sheetData sheetId="385"/>
      <sheetData sheetId="386"/>
      <sheetData sheetId="387"/>
      <sheetData sheetId="388"/>
      <sheetData sheetId="389">
        <row r="1">
          <cell r="A1" t="str">
            <v>INVOICE</v>
          </cell>
        </row>
      </sheetData>
      <sheetData sheetId="390"/>
      <sheetData sheetId="391"/>
      <sheetData sheetId="392"/>
      <sheetData sheetId="393"/>
      <sheetData sheetId="394"/>
      <sheetData sheetId="395"/>
      <sheetData sheetId="396"/>
      <sheetData sheetId="397"/>
      <sheetData sheetId="398">
        <row r="1">
          <cell r="A1" t="str">
            <v>INVOICE</v>
          </cell>
        </row>
      </sheetData>
      <sheetData sheetId="399"/>
      <sheetData sheetId="400"/>
      <sheetData sheetId="401"/>
      <sheetData sheetId="402"/>
      <sheetData sheetId="403"/>
      <sheetData sheetId="404"/>
      <sheetData sheetId="405"/>
      <sheetData sheetId="406"/>
      <sheetData sheetId="407"/>
      <sheetData sheetId="40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กระทบ_CESS1"/>
      <sheetName val="Sale_04081"/>
      <sheetName val="CESS_04081"/>
      <sheetName val="Dtl_Adv_04081"/>
      <sheetName val="Dtl_Adv_04071"/>
      <sheetName val="Sale_04071"/>
      <sheetName val="Sale 0404"/>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
      <sheetName val="Sale_0404"/>
      <sheetName val="กระทบ_CESS5"/>
      <sheetName val="Sale_04085"/>
      <sheetName val="CESS_04085"/>
      <sheetName val="Dtl_Adv_04085"/>
      <sheetName val="Dtl_Adv_04075"/>
      <sheetName val="Sale_04075"/>
      <sheetName val="Data"/>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BUILD95"/>
      <sheetName val="QR_4.1"/>
      <sheetName val="Sale0311"/>
      <sheetName val="J2"/>
      <sheetName val="J1"/>
      <sheetName val="mcot_upc"/>
      <sheetName val="Job List1"/>
      <sheetName val="tax-ss"/>
      <sheetName val="gold แลกทอง"/>
      <sheetName val="5 Analysis"/>
      <sheetName val="1120"/>
      <sheetName val="Aging"/>
      <sheetName val="Linkage Quote"/>
      <sheetName val="List"/>
      <sheetName val="SAME"/>
      <sheetName val="group"/>
      <sheetName val="INFO"/>
      <sheetName val="feature"/>
      <sheetName val="9110"/>
      <sheetName val="BGT97STAFF"/>
      <sheetName val="CBO0497"/>
      <sheetName val="計画値"/>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ภาคการขายโฆษณาNBT_ALL"/>
      <sheetName val="ภาคการขายวิศวกรรม_Weekly"/>
      <sheetName val="ภาคการขายโฆษณาNBT_Weekly"/>
      <sheetName val="LTX"/>
      <sheetName val="Home"/>
      <sheetName val="O3"/>
      <sheetName val="O4"/>
      <sheetName val="xSeries255"/>
      <sheetName val="D"/>
      <sheetName val="HP Leasing"/>
      <sheetName val="TB_55(6M)"/>
      <sheetName val="E"/>
      <sheetName val="B- 1"/>
      <sheetName val="BAL42"/>
      <sheetName val="gl"/>
      <sheetName val="TBA"/>
      <sheetName val="BS"/>
      <sheetName val="GL CB"/>
      <sheetName val="GL M"/>
      <sheetName val="Customize Your Loan Manager"/>
      <sheetName val="IBA &lt;O3&gt;"/>
      <sheetName val="Loan Amortization Table"/>
      <sheetName val="Reimbursements"/>
      <sheetName val="all"/>
      <sheetName val="GIVTR00P"/>
      <sheetName val="B_Sheet"/>
      <sheetName val="Notes"/>
      <sheetName val="TBal"/>
      <sheetName val="3 P&amp;L "/>
      <sheetName val="Rates"/>
      <sheetName val="K-5"/>
      <sheetName val="Company Info"/>
      <sheetName val="CA Comp"/>
      <sheetName val="Detail รายบุคคลปี 58"/>
      <sheetName val="K2"/>
      <sheetName val="Q3-46"/>
      <sheetName val="Expense Summary"/>
      <sheetName val="Links"/>
      <sheetName val="Lead"/>
      <sheetName val="dir-ca"/>
      <sheetName val="Sampling"/>
      <sheetName val="FF-4"/>
      <sheetName val="10KR"/>
      <sheetName val="10KW"/>
      <sheetName val="10KY"/>
      <sheetName val="14KR"/>
      <sheetName val="14KW"/>
      <sheetName val="14KY"/>
      <sheetName val="18KW"/>
      <sheetName val="18KY"/>
      <sheetName val="24K"/>
      <sheetName val="8KW"/>
      <sheetName val="8KY"/>
      <sheetName val="9KW"/>
      <sheetName val="9KY"/>
      <sheetName val="Gain Loss Calculation"/>
      <sheetName val="MFA"/>
      <sheetName val="Menu"/>
      <sheetName val="61 HR"/>
      <sheetName val="65 FINANCE"/>
      <sheetName val="AssetStatus"/>
      <sheetName val="AssetType"/>
      <sheetName val="License BOI"/>
      <sheetName val="Asset Class"/>
      <sheetName val="Depre. Key"/>
      <sheetName val="Location"/>
      <sheetName val="dBase"/>
      <sheetName val="IFS"/>
      <sheetName val="UF"/>
      <sheetName val="acs"/>
      <sheetName val="description"/>
      <sheetName val="addl cost"/>
      <sheetName val="accumdeprn"/>
      <sheetName val="Seagate _share_in_units"/>
      <sheetName val="Cum.91-93"/>
      <sheetName val="Dec 94"/>
      <sheetName val="TOTAL"/>
      <sheetName val="UPG表"/>
      <sheetName val="Deferred Charge"/>
      <sheetName val="Weights"/>
      <sheetName val="Sale_04043"/>
      <sheetName val="Sale_0501"/>
      <sheetName val="Raw_Material"/>
      <sheetName val="Standing_Data"/>
      <sheetName val="Financial_Highlights"/>
      <sheetName val="New_Item"/>
      <sheetName val="10-1_Media"/>
      <sheetName val="Sale_0401"/>
      <sheetName val="Tornado_4_7_Component_List"/>
      <sheetName val="กระทบ_CESS7"/>
      <sheetName val="Sale_04087"/>
      <sheetName val="CESS_04087"/>
      <sheetName val="Dtl_Adv_04087"/>
      <sheetName val="Dtl_Adv_04077"/>
      <sheetName val="Sale_04077"/>
      <sheetName val="Sale_04044"/>
      <sheetName val="Sale_05011"/>
      <sheetName val="Raw_Material1"/>
      <sheetName val="Standing_Data1"/>
      <sheetName val="Financial_Highlights1"/>
      <sheetName val="New_Item1"/>
      <sheetName val="10-1_Media1"/>
      <sheetName val="Sale_04011"/>
      <sheetName val="Tornado_4_7_Component_List1"/>
      <sheetName val="HP"/>
      <sheetName val="Sale_0411"/>
      <sheetName val="TB_Worksheet"/>
      <sheetName val="เงินกู้_MGC"/>
      <sheetName val="Thai_Summit_PKK-HW"/>
      <sheetName val="Sale_0502"/>
      <sheetName val="NewIndex_"/>
      <sheetName val="Vat7%_ภายในเดือน_Junต้นฉบับ"/>
      <sheetName val="CA_Sheet"/>
      <sheetName val="Stock_Aging"/>
      <sheetName val="Entity_Data"/>
      <sheetName val="TrialBalance_Q3-2002"/>
      <sheetName val="STA_HQ_CESS_0408"/>
      <sheetName val="CORPORATE_TAX01"/>
      <sheetName val="QR_4_1"/>
      <sheetName val="Job_List1"/>
      <sheetName val="gold_แลกทอง"/>
      <sheetName val="5_Analysis"/>
      <sheetName val="Linkage_Quote"/>
      <sheetName val="M_MM"/>
      <sheetName val="FF_2__1_"/>
      <sheetName val="SCB_1_-_Current"/>
      <sheetName val="SCB_2_-_Current"/>
      <sheetName val="Sale_04111"/>
      <sheetName val="TB_Worksheet1"/>
      <sheetName val="เงินกู้_MGC1"/>
      <sheetName val="Thai_Summit_PKK-HW1"/>
      <sheetName val="Sale_05021"/>
      <sheetName val="NewIndex_1"/>
      <sheetName val="Vat7%_ภายในเดือน_Junต้นฉบับ1"/>
      <sheetName val="CA_Sheet1"/>
      <sheetName val="Stock_Aging1"/>
      <sheetName val="Entity_Data1"/>
      <sheetName val="TrialBalance_Q3-20021"/>
      <sheetName val="STA_HQ_CESS_04081"/>
      <sheetName val="CORPORATE_TAX011"/>
      <sheetName val="QR_4_11"/>
      <sheetName val="Job_List11"/>
      <sheetName val="gold_แลกทอง1"/>
      <sheetName val="5_Analysis1"/>
      <sheetName val="Linkage_Quote1"/>
      <sheetName val="Asset_group1"/>
      <sheetName val="M_MM1"/>
      <sheetName val="FF_2__1_1"/>
      <sheetName val="SCB_1_-_Current1"/>
      <sheetName val="SCB_2_-_Current1"/>
      <sheetName val="HP_Leasing"/>
      <sheetName val="B-_1"/>
      <sheetName val="GL_CB"/>
      <sheetName val="GL_M"/>
      <sheetName val="Customize_Your_Loan_Manager"/>
      <sheetName val="IBA_&lt;O3&gt;"/>
      <sheetName val="Loan_Amortization_Table"/>
      <sheetName val="NN_Q2"/>
      <sheetName val="KK_Q2"/>
      <sheetName val="ตารางคำนวณดอกเบี้ย_2_Q"/>
      <sheetName val="Sheet1_(2)"/>
      <sheetName val="Sheet1_(3)"/>
      <sheetName val="ตารางคำนวณดอกเบี้ยเฉพาะ_Q_2"/>
      <sheetName val="3_P&amp;L_"/>
      <sheetName val="Company_Info"/>
      <sheetName val="CA_Comp"/>
      <sheetName val="Detail_รายบุคคลปี_58"/>
      <sheetName val="Adj&amp;Rje(Z820) "/>
      <sheetName val="5) Parameters"/>
      <sheetName val="Data 2"/>
      <sheetName val="กระทบ_CESS8"/>
      <sheetName val="Sale_04088"/>
      <sheetName val="CESS_04088"/>
      <sheetName val="Dtl_Adv_04088"/>
      <sheetName val="Dtl_Adv_04078"/>
      <sheetName val="Sale_04078"/>
      <sheetName val="คชจ.ดำเนินงาน6-43"/>
      <sheetName val="cc 196 (SYS) (2)"/>
      <sheetName val="งบทดลองปภพ 4-47"/>
      <sheetName val="LOOSECHKLIST"/>
      <sheetName val="BSI"/>
      <sheetName val="อุปกรณ์ a2"/>
      <sheetName val="อุปกรณ์ a1"/>
      <sheetName val="ปัจจุบัน "/>
      <sheetName val="spytd"/>
      <sheetName val="B131 "/>
      <sheetName val="Master"/>
      <sheetName val="Cover"/>
      <sheetName val="0100"/>
      <sheetName val="Sale_04045"/>
      <sheetName val="Asset_group2"/>
      <sheetName val="กระทบ_CESS9"/>
      <sheetName val="Sale_04089"/>
      <sheetName val="CESS_04089"/>
      <sheetName val="Dtl_Adv_04089"/>
      <sheetName val="Dtl_Adv_04079"/>
      <sheetName val="Sale_04079"/>
      <sheetName val="Sale_04046"/>
      <sheetName val="Asset_group3"/>
      <sheetName val="กระทบ_CESS10"/>
      <sheetName val="Sale_040810"/>
      <sheetName val="CESS_040810"/>
      <sheetName val="Dtl_Adv_040810"/>
      <sheetName val="Dtl_Adv_040710"/>
      <sheetName val="Sale_040710"/>
      <sheetName val="Sale_04047"/>
      <sheetName val="Asset_group4"/>
      <sheetName val="กระทบ_CESS11"/>
      <sheetName val="Sale_040811"/>
      <sheetName val="CESS_040811"/>
      <sheetName val="Dtl_Adv_040811"/>
      <sheetName val="Dtl_Adv_040711"/>
      <sheetName val="Sale_040711"/>
      <sheetName val="Sale_04048"/>
      <sheetName val="Asset_group5"/>
      <sheetName val="LSPX00 - Individual_SST"/>
      <sheetName val="งบบริหาร PL-report"/>
      <sheetName val="ELEC45-01"/>
      <sheetName val="星取・"/>
      <sheetName val="Input1"/>
      <sheetName val="ps-1995"/>
      <sheetName val="a"/>
      <sheetName val="sheetNO"/>
      <sheetName val="กระทบ_CESS12"/>
      <sheetName val="Sale_040812"/>
      <sheetName val="CESS_040812"/>
      <sheetName val="Dtl_Adv_040812"/>
      <sheetName val="Dtl_Adv_040712"/>
      <sheetName val="Sale_040712"/>
      <sheetName val="Sale_04049"/>
      <sheetName val="Asset_group6"/>
      <sheetName val="กระทบ_CESS13"/>
      <sheetName val="Sale_040813"/>
      <sheetName val="CESS_040813"/>
      <sheetName val="Dtl_Adv_040813"/>
      <sheetName val="Dtl_Adv_040713"/>
      <sheetName val="Sale_040713"/>
      <sheetName val="Sale_040410"/>
      <sheetName val="Asset_group7"/>
      <sheetName val="EST-FOOTING (G)"/>
      <sheetName val="NN_Q21"/>
      <sheetName val="KK_Q21"/>
      <sheetName val="ตารางคำนวณดอกเบี้ย_2_Q1"/>
      <sheetName val="Sheet1_(2)1"/>
      <sheetName val="Sheet1_(3)1"/>
      <sheetName val="ตารางคำนวณดอกเบี้ยเฉพาะ_Q_21"/>
      <sheetName val="計算ｼｰﾄ"/>
      <sheetName val="(monthly)"/>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efreshError="1"/>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ow r="2">
          <cell r="A2" t="str">
            <v>L040278</v>
          </cell>
        </row>
      </sheetData>
      <sheetData sheetId="22"/>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efreshError="1"/>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ow r="2">
          <cell r="A2" t="str">
            <v>L040278</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2">
          <cell r="A2" t="str">
            <v>L040278</v>
          </cell>
        </row>
      </sheetData>
      <sheetData sheetId="90">
        <row r="2">
          <cell r="A2" t="str">
            <v>L040278</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2">
          <cell r="A2" t="str">
            <v>L040278</v>
          </cell>
        </row>
      </sheetData>
      <sheetData sheetId="125">
        <row r="2">
          <cell r="A2" t="str">
            <v>L040278</v>
          </cell>
        </row>
      </sheetData>
      <sheetData sheetId="126">
        <row r="2">
          <cell r="A2" t="str">
            <v>L040278</v>
          </cell>
        </row>
      </sheetData>
      <sheetData sheetId="127">
        <row r="2">
          <cell r="A2" t="str">
            <v>L040278</v>
          </cell>
        </row>
      </sheetData>
      <sheetData sheetId="128">
        <row r="2">
          <cell r="A2" t="str">
            <v>L040278</v>
          </cell>
        </row>
      </sheetData>
      <sheetData sheetId="129">
        <row r="2">
          <cell r="A2" t="str">
            <v>L040278</v>
          </cell>
        </row>
      </sheetData>
      <sheetData sheetId="130"/>
      <sheetData sheetId="131">
        <row r="2">
          <cell r="A2" t="str">
            <v>SUBJECT</v>
          </cell>
        </row>
      </sheetData>
      <sheetData sheetId="132">
        <row r="2">
          <cell r="A2" t="str">
            <v>SUBJECT</v>
          </cell>
        </row>
      </sheetData>
      <sheetData sheetId="133">
        <row r="2">
          <cell r="A2" t="str">
            <v>SUBJECT</v>
          </cell>
        </row>
      </sheetData>
      <sheetData sheetId="134">
        <row r="2">
          <cell r="A2" t="str">
            <v>SUBJECT</v>
          </cell>
        </row>
      </sheetData>
      <sheetData sheetId="135">
        <row r="2">
          <cell r="A2" t="str">
            <v>SUBJECT</v>
          </cell>
        </row>
      </sheetData>
      <sheetData sheetId="136">
        <row r="2">
          <cell r="A2" t="str">
            <v>SUBJECT</v>
          </cell>
        </row>
      </sheetData>
      <sheetData sheetId="137">
        <row r="2">
          <cell r="A2" t="str">
            <v>SUBJECT</v>
          </cell>
        </row>
      </sheetData>
      <sheetData sheetId="138">
        <row r="2">
          <cell r="A2" t="str">
            <v>SUBJECT</v>
          </cell>
        </row>
      </sheetData>
      <sheetData sheetId="139">
        <row r="2">
          <cell r="A2" t="str">
            <v>SUBJECT</v>
          </cell>
        </row>
      </sheetData>
      <sheetData sheetId="140">
        <row r="2">
          <cell r="A2" t="str">
            <v>SUBJECT</v>
          </cell>
        </row>
      </sheetData>
      <sheetData sheetId="141">
        <row r="2">
          <cell r="A2" t="str">
            <v>SUBJECT</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2">
          <cell r="A2" t="str">
            <v>L040278</v>
          </cell>
        </row>
      </sheetData>
      <sheetData sheetId="271"/>
      <sheetData sheetId="272"/>
      <sheetData sheetId="273"/>
      <sheetData sheetId="274"/>
      <sheetData sheetId="275"/>
      <sheetData sheetId="276"/>
      <sheetData sheetId="277"/>
      <sheetData sheetId="278"/>
      <sheetData sheetId="279"/>
      <sheetData sheetId="280">
        <row r="2">
          <cell r="A2" t="str">
            <v>L040278</v>
          </cell>
        </row>
      </sheetData>
      <sheetData sheetId="281">
        <row r="2">
          <cell r="A2" t="str">
            <v>L040278</v>
          </cell>
        </row>
      </sheetData>
      <sheetData sheetId="282">
        <row r="2">
          <cell r="A2" t="str">
            <v>L040278</v>
          </cell>
        </row>
      </sheetData>
      <sheetData sheetId="283">
        <row r="2">
          <cell r="A2" t="str">
            <v>L040278</v>
          </cell>
        </row>
      </sheetData>
      <sheetData sheetId="284">
        <row r="2">
          <cell r="A2" t="str">
            <v>L040278</v>
          </cell>
        </row>
      </sheetData>
      <sheetData sheetId="285">
        <row r="2">
          <cell r="A2" t="str">
            <v>L040278</v>
          </cell>
        </row>
      </sheetData>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ow r="2">
          <cell r="A2" t="str">
            <v>L040278</v>
          </cell>
        </row>
      </sheetData>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2">
          <cell r="A2" t="str">
            <v>L040278</v>
          </cell>
        </row>
      </sheetData>
      <sheetData sheetId="380"/>
      <sheetData sheetId="381"/>
      <sheetData sheetId="382">
        <row r="2">
          <cell r="A2" t="str">
            <v>L040278</v>
          </cell>
        </row>
      </sheetData>
      <sheetData sheetId="383"/>
      <sheetData sheetId="384"/>
      <sheetData sheetId="385"/>
      <sheetData sheetId="386"/>
      <sheetData sheetId="387">
        <row r="2">
          <cell r="A2" t="str">
            <v>L040278</v>
          </cell>
        </row>
      </sheetData>
      <sheetData sheetId="388"/>
      <sheetData sheetId="389"/>
      <sheetData sheetId="390">
        <row r="2">
          <cell r="A2" t="str">
            <v>L040278</v>
          </cell>
        </row>
      </sheetData>
      <sheetData sheetId="391"/>
      <sheetData sheetId="392"/>
      <sheetData sheetId="393"/>
      <sheetData sheetId="394"/>
      <sheetData sheetId="395">
        <row r="2">
          <cell r="A2" t="str">
            <v>L040278</v>
          </cell>
        </row>
      </sheetData>
      <sheetData sheetId="396"/>
      <sheetData sheetId="397"/>
      <sheetData sheetId="398">
        <row r="2">
          <cell r="A2" t="str">
            <v>L040278</v>
          </cell>
        </row>
      </sheetData>
      <sheetData sheetId="399"/>
      <sheetData sheetId="400"/>
      <sheetData sheetId="401"/>
      <sheetData sheetId="402"/>
      <sheetData sheetId="403">
        <row r="2">
          <cell r="A2" t="str">
            <v>L040278</v>
          </cell>
        </row>
      </sheetData>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ow r="2">
          <cell r="A2" t="str">
            <v>L040278</v>
          </cell>
        </row>
      </sheetData>
      <sheetData sheetId="415"/>
      <sheetData sheetId="416"/>
      <sheetData sheetId="417"/>
      <sheetData sheetId="418"/>
      <sheetData sheetId="419">
        <row r="2">
          <cell r="A2" t="str">
            <v>L040278</v>
          </cell>
        </row>
      </sheetData>
      <sheetData sheetId="420"/>
      <sheetData sheetId="421"/>
      <sheetData sheetId="422"/>
      <sheetData sheetId="423"/>
      <sheetData sheetId="424"/>
      <sheetData sheetId="425"/>
      <sheetData sheetId="426"/>
      <sheetData sheetId="427">
        <row r="2">
          <cell r="A2" t="str">
            <v>L040278</v>
          </cell>
        </row>
      </sheetData>
      <sheetData sheetId="428"/>
      <sheetData sheetId="429" refreshError="1"/>
      <sheetData sheetId="430"/>
      <sheetData sheetId="431"/>
      <sheetData sheetId="432"/>
      <sheetData sheetId="433"/>
      <sheetData sheetId="434"/>
      <sheetData sheetId="435"/>
      <sheetData sheetId="436" refreshError="1"/>
      <sheetData sheetId="437"/>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กระทบ_CESS1"/>
      <sheetName val="Sale_04111"/>
      <sheetName val="CESS_04111"/>
      <sheetName val="Dtl_Adv_04111"/>
      <sheetName val="Dtl_Adv_04101"/>
      <sheetName val="Sale_04081"/>
      <sheetName val="Sale_04071"/>
      <sheetName val="Bill_No__2_-_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TA HQ CESS 0411"/>
      <sheetName val="STA_HQ_CESS_0411"/>
      <sheetName val="กระทบ_CESS5"/>
      <sheetName val="Sale_04115"/>
      <sheetName val="CESS_04115"/>
      <sheetName val="Dtl_Adv_04115"/>
      <sheetName val="Dtl_Adv_04105"/>
      <sheetName val="Sale_04085"/>
      <sheetName val="Sale_04075"/>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Header"/>
      <sheetName val="Entity Data"/>
      <sheetName val="Sale 0401"/>
      <sheetName val="Thai Summit PKK-HW"/>
      <sheetName val="計画値"/>
      <sheetName val="Job List1"/>
      <sheetName val="B"/>
      <sheetName val="gold แลกทอง"/>
      <sheetName val="FF-2"/>
      <sheetName val="GIVTR00P"/>
      <sheetName val="TB"/>
      <sheetName val="อัตราค่าบรรทุก"/>
      <sheetName val="List"/>
      <sheetName val="เงินกู้ MGC"/>
      <sheetName val="B131 "/>
      <sheetName val="6A CA"/>
      <sheetName val="M_Maincomp"/>
      <sheetName val="E"/>
      <sheetName val="B- 1"/>
      <sheetName val="J2"/>
      <sheetName val="J1"/>
      <sheetName val="CBO0497"/>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P"/>
      <sheetName val="_Lookup"/>
      <sheetName val="DEP12"/>
      <sheetName val="Menu"/>
      <sheetName val="C"/>
      <sheetName val="HP Leasing"/>
      <sheetName val="Gain Loss Calculation"/>
      <sheetName val="อุปกรณ์ a2.1704.5"/>
      <sheetName val="1704.1-อุปกรณ์ a1"/>
      <sheetName val="BAL42"/>
      <sheetName val="gl"/>
      <sheetName val="K2"/>
      <sheetName val="วงเครดิต 3"/>
      <sheetName val="IBA &lt;O3&gt;"/>
      <sheetName val="GL CB"/>
      <sheetName val="GL M"/>
      <sheetName val="Q3-46"/>
      <sheetName val="group"/>
      <sheetName val="tax-ss"/>
      <sheetName val="3 P&amp;L "/>
      <sheetName val="LTX"/>
      <sheetName val="Tornado 4.7 Component List"/>
      <sheetName val="Deferred Charge"/>
      <sheetName val="Newspaper"/>
      <sheetName val="ADR Occ % Trend"/>
      <sheetName val="Shenyang Lido "/>
      <sheetName val="Chengdu Lido"/>
      <sheetName val="Beijing Lido"/>
      <sheetName val="Assumptions"/>
      <sheetName val="Galaxy Cash Position"/>
      <sheetName val="Company Info"/>
      <sheetName val="CA Comp"/>
      <sheetName val="BPR-Bloom"/>
      <sheetName val="NewIndex "/>
      <sheetName val="Linkage Quote"/>
      <sheetName val="#Lookup"/>
      <sheetName val="Expense Summary"/>
      <sheetName val="งบทดลองปภพ 4-47"/>
      <sheetName val="ผ้าสำเร็จ"/>
      <sheetName val="MCMD95"/>
      <sheetName val="10KR"/>
      <sheetName val="10KW"/>
      <sheetName val="10KY"/>
      <sheetName val="14KR"/>
      <sheetName val="14KW"/>
      <sheetName val="14KY"/>
      <sheetName val="18KW"/>
      <sheetName val="18KY"/>
      <sheetName val="24K"/>
      <sheetName val="8KW"/>
      <sheetName val="8KY"/>
      <sheetName val="9KW"/>
      <sheetName val="9KY"/>
      <sheetName val="Details"/>
      <sheetName val="Weights"/>
      <sheetName val="Defer_ร่วม"/>
      <sheetName val="acs"/>
      <sheetName val="K4. F&amp;F"/>
      <sheetName val="note_defect"/>
      <sheetName val="HP"/>
      <sheetName val="Data 2"/>
      <sheetName val="แจกแจง _งบดุล_"/>
      <sheetName val="SSW_loan_OD"/>
      <sheetName val="F-3"/>
      <sheetName val="Vat7% ภายในเดือน_Junต้นฉบับ"/>
      <sheetName val="Data"/>
      <sheetName val="LOOSECHKLIST"/>
      <sheetName val="11922"/>
      <sheetName val="ADJ - RATE"/>
      <sheetName val="RAMP Fin"/>
      <sheetName val="dBase"/>
      <sheetName val="CA"/>
      <sheetName val="1120"/>
      <sheetName val="description"/>
      <sheetName val="STA_HQ_CESS_04113"/>
      <sheetName val="Sale_0502"/>
      <sheetName val="ปัจจุบัน_"/>
      <sheetName val="TB_Worksheet"/>
      <sheetName val="10-1_Media"/>
      <sheetName val="กระทบ_CESS7"/>
      <sheetName val="Sale_04117"/>
      <sheetName val="CESS_04117"/>
      <sheetName val="Dtl_Adv_04117"/>
      <sheetName val="Dtl_Adv_04107"/>
      <sheetName val="Sale_04087"/>
      <sheetName val="Sale_04077"/>
      <sheetName val="STA_HQ_CESS_04114"/>
      <sheetName val="Sale_05021"/>
      <sheetName val="ปัจจุบัน_1"/>
      <sheetName val="TB_Worksheet1"/>
      <sheetName val="10-1_Media1"/>
      <sheetName val="CA_Sheet"/>
      <sheetName val="Sale_0404"/>
      <sheetName val="Sale_0501"/>
      <sheetName val="61_HR"/>
      <sheetName val="65_FINANCE"/>
      <sheetName val="คชจ_ดำเนินงาน6-43"/>
      <sheetName val="งบทดลอง_-_ต_ค_2547"/>
      <sheetName val="CORPORATE_TAX01"/>
      <sheetName val="QR_4_1"/>
      <sheetName val="5_Analysis"/>
      <sheetName val="Standing_Data"/>
      <sheetName val="Financial_Highlights"/>
      <sheetName val="New_Item"/>
      <sheetName val="Stock_Aging"/>
      <sheetName val="Entity_Data"/>
      <sheetName val="Sale_0401"/>
      <sheetName val="Thai_Summit_PKK-HW"/>
      <sheetName val="Job_List1"/>
      <sheetName val="gold_แลกทอง"/>
      <sheetName val="เงินกู้_MGC"/>
      <sheetName val="B131_"/>
      <sheetName val="6A_CA"/>
      <sheetName val="B-_1"/>
      <sheetName val="Seagate__share_in_units"/>
      <sheetName val="M_MM"/>
      <sheetName val="Bill_No__2_-_Carpark5"/>
      <sheetName val="CA_Sheet1"/>
      <sheetName val="Sale_04041"/>
      <sheetName val="Sale_05011"/>
      <sheetName val="61_HR1"/>
      <sheetName val="65_FINANCE1"/>
      <sheetName val="คชจ_ดำเนินงาน6-431"/>
      <sheetName val="งบทดลอง_-_ต_ค_25471"/>
      <sheetName val="CORPORATE_TAX011"/>
      <sheetName val="QR_4_11"/>
      <sheetName val="5_Analysis1"/>
      <sheetName val="Standing_Data1"/>
      <sheetName val="Financial_Highlights1"/>
      <sheetName val="New_Item1"/>
      <sheetName val="Stock_Aging1"/>
      <sheetName val="Entity_Data1"/>
      <sheetName val="Sale_04011"/>
      <sheetName val="Thai_Summit_PKK-HW1"/>
      <sheetName val="Job_List11"/>
      <sheetName val="gold_แลกทอง1"/>
      <sheetName val="เงินกู้_MGC1"/>
      <sheetName val="B131_1"/>
      <sheetName val="6A_CA1"/>
      <sheetName val="Project_P&amp;L1"/>
      <sheetName val="B-_11"/>
      <sheetName val="Seagate__share_in_units1"/>
      <sheetName val="M_MM1"/>
      <sheetName val="HP_Leasing"/>
      <sheetName val="Gain_Loss_Calculation"/>
      <sheetName val="อุปกรณ์_a2_1704_5"/>
      <sheetName val="1704_1-อุปกรณ์_a1"/>
      <sheetName val="วงเครดิต_3"/>
      <sheetName val="IBA_&lt;O3&gt;"/>
      <sheetName val="GL_CB"/>
      <sheetName val="GL_M"/>
      <sheetName val="Tornado_4_7_Component_List"/>
      <sheetName val="3_P&amp;L_"/>
      <sheetName val="NN_Q2"/>
      <sheetName val="KK_Q2"/>
      <sheetName val="ตารางคำนวณดอกเบี้ย_2_Q"/>
      <sheetName val="Sheet1_(2)"/>
      <sheetName val="Sheet1_(3)"/>
      <sheetName val="ตารางคำนวณดอกเบี้ยเฉพาะ_Q_2"/>
      <sheetName val="ADR_Occ_%_Trend"/>
      <sheetName val="Shenyang_Lido_"/>
      <sheetName val="Chengdu_Lido"/>
      <sheetName val="Beijing_Lido"/>
      <sheetName val="Galaxy_Cash_Position"/>
      <sheetName val="Deferred_Charge"/>
      <sheetName val="Company_Info"/>
      <sheetName val="CA_Comp"/>
      <sheetName val="NewIndex_"/>
      <sheetName val="Linkage_Quote"/>
      <sheetName val="Expense_Summary"/>
      <sheetName val="งบทดลองปภพ_4-47"/>
      <sheetName val="Adj&amp;Rje(Z820) "/>
      <sheetName val="Loan Calculator"/>
      <sheetName val="Appx B"/>
      <sheetName val="Trial Balance"/>
      <sheetName val="PL_A05 APA Input"/>
      <sheetName val="กระทบ_CESS8"/>
      <sheetName val="Sale_04118"/>
      <sheetName val="CESS_04118"/>
      <sheetName val="Dtl_Adv_04118"/>
      <sheetName val="Dtl_Adv_04108"/>
      <sheetName val="Sale_04088"/>
      <sheetName val="Sale_04078"/>
      <sheetName val="Bill_No__2_-_Carpark6"/>
      <sheetName val="คชจ_ดำเนินงาน6-432"/>
      <sheetName val="AssetStatus"/>
      <sheetName val="AssetType"/>
      <sheetName val="License BOI"/>
      <sheetName val="Asset Class"/>
      <sheetName val="Depre. Key"/>
      <sheetName val="BS"/>
      <sheetName val="ABR P&amp;L"/>
      <sheetName val="PLmth "/>
      <sheetName val="Age311299TESP"/>
      <sheetName val="P4DDBFTESP"/>
      <sheetName val="IntDec00TespM&amp;B"/>
      <sheetName val="PL"/>
      <sheetName val="STA_HQ_CESS_04115"/>
      <sheetName val="Project_P&amp;L2"/>
      <sheetName val="กระทบ_CESS9"/>
      <sheetName val="Sale_04119"/>
      <sheetName val="CESS_04119"/>
      <sheetName val="Dtl_Adv_04119"/>
      <sheetName val="Dtl_Adv_04109"/>
      <sheetName val="Sale_04089"/>
      <sheetName val="Sale_04079"/>
      <sheetName val="Bill_No__2_-_Carpark7"/>
      <sheetName val="STA_HQ_CESS_04116"/>
      <sheetName val="Project_P&amp;L3"/>
      <sheetName val="กระทบ_CESS10"/>
      <sheetName val="Sale_041110"/>
      <sheetName val="CESS_041110"/>
      <sheetName val="Dtl_Adv_041110"/>
      <sheetName val="Dtl_Adv_041010"/>
      <sheetName val="Sale_040810"/>
      <sheetName val="Sale_040710"/>
      <sheetName val="Bill_No__2_-_Carpark8"/>
      <sheetName val="STA_HQ_CESS_04117"/>
      <sheetName val="Project_P&amp;L4"/>
      <sheetName val="กระทบ_CESS11"/>
      <sheetName val="Sale_041111"/>
      <sheetName val="CESS_041111"/>
      <sheetName val="Dtl_Adv_041111"/>
      <sheetName val="Dtl_Adv_041011"/>
      <sheetName val="Sale_040811"/>
      <sheetName val="Sale_040711"/>
      <sheetName val="Bill_No__2_-_Carpark9"/>
      <sheetName val="STA_HQ_CESS_04118"/>
      <sheetName val="Project_P&amp;L5"/>
      <sheetName val="vender-item-cross-03-01-Rank1"/>
      <sheetName val="Std-Cost-JPY"/>
      <sheetName val="MASTER-RECEIVE"/>
      <sheetName val="acc.depre-report-old"/>
      <sheetName val="aa-1"/>
      <sheetName val="bgt97staff"/>
      <sheetName val="คชจ_ดำเนินงาน6-433"/>
      <sheetName val="TrialBalance Q3-2002"/>
      <sheetName val="กระทบ_CESS12"/>
      <sheetName val="Sale_041112"/>
      <sheetName val="CESS_041112"/>
      <sheetName val="Dtl_Adv_041112"/>
      <sheetName val="Dtl_Adv_041012"/>
      <sheetName val="Sale_040812"/>
      <sheetName val="Sale_040712"/>
      <sheetName val="Bill_No__2_-_Carpark10"/>
      <sheetName val="STA_HQ_CESS_04119"/>
      <sheetName val="Project_P&amp;L6"/>
      <sheetName val="กระทบ_CESS13"/>
      <sheetName val="Sale_041113"/>
      <sheetName val="CESS_041113"/>
      <sheetName val="Dtl_Adv_041113"/>
      <sheetName val="Dtl_Adv_041013"/>
      <sheetName val="Sale_040813"/>
      <sheetName val="Sale_040713"/>
      <sheetName val="Bill_No__2_-_Carpark11"/>
      <sheetName val="STA_HQ_CESS_041110"/>
      <sheetName val="Project_P&amp;L7"/>
      <sheetName val="Total"/>
      <sheetName val="2002"/>
      <sheetName val="name"/>
      <sheetName val="NN_Q21"/>
      <sheetName val="KK_Q21"/>
      <sheetName val="ตารางคำนวณดอกเบี้ย_2_Q1"/>
      <sheetName val="Sheet1_(2)1"/>
      <sheetName val="Sheet1_(3)1"/>
      <sheetName val="ตารางคำนวณดอกเบี้ยเฉพาะ_Q_21"/>
      <sheetName val="?????"/>
      <sheetName val="fagor04-a3112e"/>
      <sheetName val="201"/>
      <sheetName val="21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A1" t="str">
            <v>INVOICE</v>
          </cell>
        </row>
      </sheetData>
      <sheetData sheetId="128">
        <row r="1">
          <cell r="A1" t="str">
            <v>INVOICE</v>
          </cell>
        </row>
      </sheetData>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sheetData sheetId="135"/>
      <sheetData sheetId="136">
        <row r="1">
          <cell r="A1" t="str">
            <v>CLIENT</v>
          </cell>
        </row>
      </sheetData>
      <sheetData sheetId="137">
        <row r="1">
          <cell r="A1" t="str">
            <v>INVOICE</v>
          </cell>
        </row>
      </sheetData>
      <sheetData sheetId="138">
        <row r="1">
          <cell r="A1" t="str">
            <v>CLIENT</v>
          </cell>
        </row>
      </sheetData>
      <sheetData sheetId="139"/>
      <sheetData sheetId="140">
        <row r="1">
          <cell r="A1" t="str">
            <v>CLIENT</v>
          </cell>
        </row>
      </sheetData>
      <sheetData sheetId="141"/>
      <sheetData sheetId="142">
        <row r="1">
          <cell r="A1" t="str">
            <v>CLIENT</v>
          </cell>
        </row>
      </sheetData>
      <sheetData sheetId="143"/>
      <sheetData sheetId="144"/>
      <sheetData sheetId="145">
        <row r="1">
          <cell r="A1" t="str">
            <v>CLIENT</v>
          </cell>
        </row>
      </sheetData>
      <sheetData sheetId="146">
        <row r="1">
          <cell r="A1" t="str">
            <v>INVOICE</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ow r="1">
          <cell r="A1" t="str">
            <v>INVOICE</v>
          </cell>
        </row>
      </sheetData>
      <sheetData sheetId="271"/>
      <sheetData sheetId="272"/>
      <sheetData sheetId="273"/>
      <sheetData sheetId="274"/>
      <sheetData sheetId="275">
        <row r="1">
          <cell r="A1" t="str">
            <v>INVOICE</v>
          </cell>
        </row>
      </sheetData>
      <sheetData sheetId="276"/>
      <sheetData sheetId="277"/>
      <sheetData sheetId="278">
        <row r="1">
          <cell r="A1" t="str">
            <v>INVOICE</v>
          </cell>
        </row>
      </sheetData>
      <sheetData sheetId="279"/>
      <sheetData sheetId="280">
        <row r="1">
          <cell r="A1" t="str">
            <v>INVOICE</v>
          </cell>
        </row>
      </sheetData>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ow r="1">
          <cell r="A1" t="str">
            <v>INVOICE</v>
          </cell>
        </row>
      </sheetData>
      <sheetData sheetId="373"/>
      <sheetData sheetId="374"/>
      <sheetData sheetId="375"/>
      <sheetData sheetId="376"/>
      <sheetData sheetId="377"/>
      <sheetData sheetId="378">
        <row r="1">
          <cell r="A1" t="str">
            <v>INVOICE</v>
          </cell>
        </row>
      </sheetData>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row r="1">
          <cell r="A1" t="str">
            <v>INVOICE</v>
          </cell>
        </row>
      </sheetData>
      <sheetData sheetId="396"/>
      <sheetData sheetId="397"/>
      <sheetData sheetId="398"/>
      <sheetData sheetId="399"/>
      <sheetData sheetId="400"/>
      <sheetData sheetId="401"/>
      <sheetData sheetId="402"/>
      <sheetData sheetId="403"/>
      <sheetData sheetId="404"/>
      <sheetData sheetId="405">
        <row r="1">
          <cell r="A1" t="str">
            <v>INVOICE</v>
          </cell>
        </row>
      </sheetData>
      <sheetData sheetId="406"/>
      <sheetData sheetId="407"/>
      <sheetData sheetId="408"/>
      <sheetData sheetId="409"/>
      <sheetData sheetId="410"/>
      <sheetData sheetId="411"/>
      <sheetData sheetId="412"/>
      <sheetData sheetId="413"/>
      <sheetData sheetId="414"/>
      <sheetData sheetId="415">
        <row r="1">
          <cell r="A1" t="str">
            <v>INVOICE</v>
          </cell>
        </row>
      </sheetData>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sheetData sheetId="433">
        <row r="1">
          <cell r="A1" t="str">
            <v>INVOICE</v>
          </cell>
        </row>
      </sheetData>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sheetData sheetId="456"/>
      <sheetData sheetId="457"/>
      <sheetData sheetId="458"/>
      <sheetData sheetId="459"/>
      <sheetData sheetId="460"/>
      <sheetData sheetId="461"/>
      <sheetData sheetId="462" refreshError="1"/>
      <sheetData sheetId="463" refreshError="1"/>
      <sheetData sheetId="46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 0404"/>
      <sheetName val="Sale_0404"/>
      <sheetName val="Sale_04041"/>
      <sheetName val="ลาออก"/>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description"/>
      <sheetName val="Sale0402"/>
      <sheetName val="feature"/>
      <sheetName val="J2"/>
      <sheetName val="J1"/>
      <sheetName val="計画値"/>
      <sheetName val="CA Sheet"/>
      <sheetName val="เกณฑ์การประเมินความเสี่ยง"/>
      <sheetName val="อัตราค่าบรรทุก"/>
      <sheetName val="RATE"/>
      <sheetName val="Thai Summit PKK-HW"/>
      <sheetName val="U4-Recruitment"/>
      <sheetName val="เงินกู้ธนชาติ"/>
      <sheetName val="เงินกู้ MGC"/>
      <sheetName val="p&amp;L"/>
      <sheetName val="dBase"/>
      <sheetName val="1120"/>
      <sheetName val="K4. F&amp;F"/>
      <sheetName val="BGT97STAFF"/>
      <sheetName val="11922"/>
      <sheetName val="Job List1"/>
      <sheetName val="LOOSECHKLIST"/>
      <sheetName val="Seagate _share_in_units"/>
      <sheetName val="Interim --&gt; Top"/>
      <sheetName val="2006_1_"/>
      <sheetName val="July2007"/>
      <sheetName val="2006_2_"/>
      <sheetName val="CORPORATE TAX01"/>
      <sheetName val="FF_2"/>
      <sheetName val="BPR-Bloom"/>
      <sheetName val="cost4-47"/>
      <sheetName val="Staff List"/>
      <sheetName val="คชจ.ดำเนินงาน6-43"/>
      <sheetName val="Order_Oct_w40"/>
      <sheetName val="Order_Oct_w41"/>
      <sheetName val="MFA"/>
      <sheetName val="gold แลกทอง"/>
      <sheetName val="Tornado 4.7 Component List"/>
      <sheetName val="FF-2"/>
      <sheetName val="New Item"/>
      <sheetName val="งบทดลอง - ต.ค.2547"/>
      <sheetName val="BAL42"/>
      <sheetName val="Customize Your Loan Manager"/>
      <sheetName val="Loan Amortization Table"/>
      <sheetName val="group"/>
      <sheetName val="งบทดลองปภพ 4-47"/>
      <sheetName val="200-110"/>
      <sheetName val="TB_55(6M)"/>
      <sheetName val="Cum.91-93"/>
      <sheetName val="Dec 94"/>
      <sheetName val="Deferred Charge"/>
      <sheetName val="B_Sheet"/>
      <sheetName val="Notes"/>
      <sheetName val="TBal"/>
      <sheetName val="_Lookup"/>
      <sheetName val="Newspaper"/>
      <sheetName val="NewIndex "/>
      <sheetName val="tax-ss"/>
      <sheetName val="data"/>
      <sheetName val="FF-4"/>
      <sheetName val="E"/>
      <sheetName val="B- 1"/>
      <sheetName val="Company Info"/>
      <sheetName val="CA Comp"/>
      <sheetName val="Menu"/>
      <sheetName val="LC _ TR Listing"/>
      <sheetName val="MCMD95"/>
      <sheetName val="6A CA"/>
      <sheetName val="Daily"/>
      <sheetName val="ผ้าสำเร็จ"/>
      <sheetName val="LTX"/>
      <sheetName val="Entity Data"/>
      <sheetName val="SPARES"/>
      <sheetName val="Gain Loss Calculation"/>
      <sheetName val="F-3"/>
      <sheetName val="Master"/>
      <sheetName val="Q3-46"/>
      <sheetName val="TrialBalance Q3-2002"/>
      <sheetName val="GIVTR00P"/>
      <sheetName val="List"/>
      <sheetName val="Energy(update)"/>
      <sheetName val="FF_21_a_"/>
      <sheetName val="0100"/>
      <sheetName val="1 LeadSchedule"/>
      <sheetName val="B131 "/>
      <sheetName val="Non-Statistical Sampling Master"/>
      <sheetName val="Two Step Revenue Testing Master"/>
      <sheetName val="Global Data"/>
      <sheetName val="xSeries255"/>
      <sheetName val="PL"/>
      <sheetName val="exch"/>
      <sheetName val="LE1(act3mth)"/>
      <sheetName val="BSI"/>
      <sheetName val="ADJ - RATE"/>
      <sheetName val="ราคาไม้สับรวมค่าขนส่ง"/>
      <sheetName val="ราคาไม้ท่อนรวมค่าขนส่ง"/>
      <sheetName val="A461 "/>
      <sheetName val="AA-1"/>
      <sheetName val="61 HR"/>
      <sheetName val="65 FINANCE"/>
      <sheetName val="Sale_04073"/>
      <sheetName val="TB_Worksheet"/>
      <sheetName val="Sale_0401"/>
      <sheetName val="กระทบ_CESS7"/>
      <sheetName val="Sale_05017"/>
      <sheetName val="คชจ__ม_ค_'487"/>
      <sheetName val="CESS_05017"/>
      <sheetName val="Dtl_Adv_05017"/>
      <sheetName val="Dtl_Adv_04127"/>
      <sheetName val="Sale_04117"/>
      <sheetName val="Sale_04087"/>
      <sheetName val="Sale_04074"/>
      <sheetName val="TB_Worksheet1"/>
      <sheetName val="Sale_04011"/>
      <sheetName val="D"/>
      <sheetName val="Sale_0502"/>
      <sheetName val="5)_Parameters"/>
      <sheetName val="QR_4_1"/>
      <sheetName val="5_Analysis"/>
      <sheetName val="10-1_Media"/>
      <sheetName val="Vat7%_ภายในเดือน_Junต้นฉบับ"/>
      <sheetName val="Linkage_Quote"/>
      <sheetName val="Stock_Aging"/>
      <sheetName val="Standing_Data"/>
      <sheetName val="Financial_Highlights"/>
      <sheetName val="Adj&amp;Rje(Z820)_"/>
      <sheetName val="CA_Sheet"/>
      <sheetName val="Thai_Summit_PKK-HW"/>
      <sheetName val="เงินกู้_MGC"/>
      <sheetName val="K4__F&amp;F"/>
      <sheetName val="Job_List1"/>
      <sheetName val="Seagate__share_in_units"/>
      <sheetName val="Interim_--&gt;_Top"/>
      <sheetName val="Sale_04043"/>
      <sheetName val="Sale_05021"/>
      <sheetName val="5)_Parameters1"/>
      <sheetName val="QR_4_11"/>
      <sheetName val="5_Analysis1"/>
      <sheetName val="10-1_Media1"/>
      <sheetName val="Vat7%_ภายในเดือน_Junต้นฉบับ1"/>
      <sheetName val="Linkage_Quote1"/>
      <sheetName val="Stock_Aging1"/>
      <sheetName val="Standing_Data1"/>
      <sheetName val="Financial_Highlights1"/>
      <sheetName val="Adj&amp;Rje(Z820)_1"/>
      <sheetName val="CA_Sheet1"/>
      <sheetName val="Thai_Summit_PKK-HW1"/>
      <sheetName val="เงินกู้_MGC1"/>
      <sheetName val="K4__F&amp;F1"/>
      <sheetName val="Project_P&amp;L1"/>
      <sheetName val="Job_List11"/>
      <sheetName val="Seagate__share_in_units1"/>
      <sheetName val="Interim_--&gt;_Top1"/>
      <sheetName val="CORPORATE_TAX01"/>
      <sheetName val="Staff_List"/>
      <sheetName val="คชจ_ดำเนินงาน6-43"/>
      <sheetName val="gold_แลกทอง"/>
      <sheetName val="Tornado_4_7_Component_List"/>
      <sheetName val="New_Item"/>
      <sheetName val="งบทดลอง_-_ต_ค_2547"/>
      <sheetName val="Customize_Your_Loan_Manager"/>
      <sheetName val="Loan_Amortization_Table"/>
      <sheetName val="งบทดลองปภพ_4-47"/>
      <sheetName val="Cum_91-93"/>
      <sheetName val="Dec_94"/>
      <sheetName val="Deferred_Charge"/>
      <sheetName val="NewIndex_"/>
      <sheetName val="B-_1"/>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LC___TR_Listing"/>
      <sheetName val="6A_CA"/>
      <sheetName val="SAME"/>
      <sheetName val="ABR P&amp;L"/>
      <sheetName val="PLmth "/>
      <sheetName val="กระทบ_CESS8"/>
      <sheetName val="Sale_05018"/>
      <sheetName val="คชจ__ม_ค_'488"/>
      <sheetName val="CESS_05018"/>
      <sheetName val="Dtl_Adv_05018"/>
      <sheetName val="Dtl_Adv_04128"/>
      <sheetName val="Sale_04118"/>
      <sheetName val="Sale_04088"/>
      <sheetName val="Sale_04044"/>
      <sheetName val="currency"/>
      <sheetName val="FF-6"/>
      <sheetName val="อุปกรณ์ a2"/>
      <sheetName val="อุปกรณ์ a1"/>
      <sheetName val="(O3) CA Sheet"/>
      <sheetName val="dir-ca"/>
      <sheetName val="Cash Flow"/>
      <sheetName val="Financial Summary"/>
      <sheetName val="M-2"/>
      <sheetName val="TMS2000"/>
      <sheetName val="10KR"/>
      <sheetName val="10KW"/>
      <sheetName val="10KY"/>
      <sheetName val="14KR"/>
      <sheetName val="14KW"/>
      <sheetName val="14KY"/>
      <sheetName val="18KW"/>
      <sheetName val="18KY"/>
      <sheetName val="24K"/>
      <sheetName val="8KW"/>
      <sheetName val="8KY"/>
      <sheetName val="9KW"/>
      <sheetName val="9KY"/>
      <sheetName val="HP Leasing"/>
      <sheetName val="Sale_04075"/>
      <sheetName val="Project_P&amp;L2"/>
      <sheetName val="กระทบ_CESS9"/>
      <sheetName val="Sale_05019"/>
      <sheetName val="คชจ__ม_ค_'489"/>
      <sheetName val="CESS_05019"/>
      <sheetName val="Dtl_Adv_05019"/>
      <sheetName val="Dtl_Adv_04129"/>
      <sheetName val="Sale_04119"/>
      <sheetName val="Sale_04089"/>
      <sheetName val="Sale_04076"/>
      <sheetName val="Project_P&amp;L3"/>
      <sheetName val="กระทบ_CESS10"/>
      <sheetName val="Sale_050110"/>
      <sheetName val="คชจ__ม_ค_'4810"/>
      <sheetName val="CESS_050110"/>
      <sheetName val="Dtl_Adv_050110"/>
      <sheetName val="Dtl_Adv_041210"/>
      <sheetName val="Sale_041110"/>
      <sheetName val="Sale_040810"/>
      <sheetName val="Sale_04077"/>
      <sheetName val="Project_P&amp;L4"/>
      <sheetName val="Sale_04045"/>
      <sheetName val="กระทบ_CESS11"/>
      <sheetName val="Sale_050111"/>
      <sheetName val="คชจ__ม_ค_'4811"/>
      <sheetName val="CESS_050111"/>
      <sheetName val="Dtl_Adv_050111"/>
      <sheetName val="Dtl_Adv_041211"/>
      <sheetName val="Sale_041111"/>
      <sheetName val="Sale_040811"/>
      <sheetName val="Sale_04078"/>
      <sheetName val="Project_P&amp;L5"/>
      <sheetName val="Sale_04046"/>
      <sheetName val="Control_BS"/>
      <sheetName val="ELEC45-01"/>
      <sheetName val="2002"/>
      <sheetName val="rss9801"/>
      <sheetName val="GL CB"/>
      <sheetName val="DATABASE -sumifTB"/>
      <sheetName val="กระทบ_CESS12"/>
      <sheetName val="Sale_050112"/>
      <sheetName val="คชจ__ม_ค_'4812"/>
      <sheetName val="CESS_050112"/>
      <sheetName val="Dtl_Adv_050112"/>
      <sheetName val="Dtl_Adv_041212"/>
      <sheetName val="Sale_041112"/>
      <sheetName val="Sale_040812"/>
      <sheetName val="Sale_04079"/>
      <sheetName val="Project_P&amp;L6"/>
      <sheetName val="Sale_04047"/>
      <sheetName val="กระทบ_CESS13"/>
      <sheetName val="Sale_050113"/>
      <sheetName val="คชจ__ม_ค_'4813"/>
      <sheetName val="CESS_050113"/>
      <sheetName val="Dtl_Adv_050113"/>
      <sheetName val="Dtl_Adv_041213"/>
      <sheetName val="Sale_041113"/>
      <sheetName val="Sale_040813"/>
      <sheetName val="Sale_040710"/>
      <sheetName val="Project_P&amp;L7"/>
      <sheetName val="Sale_04048"/>
      <sheetName val="ภูมิทัศน์"/>
      <sheetName val="B&amp;S 1999"/>
      <sheetName val="NN_Q21"/>
      <sheetName val="KK_Q21"/>
      <sheetName val="ตารางคำนวณดอกเบี้ย_2_Q1"/>
      <sheetName val="Sheet1_(2)1"/>
      <sheetName val="Sheet1_(3)1"/>
      <sheetName val="ตารางคำนวณดอกเบี้ยเฉพาะ_Q_21"/>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row r="1">
          <cell r="A1" t="str">
            <v>CLIENT</v>
          </cell>
        </row>
      </sheetData>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CLIENT</v>
          </cell>
        </row>
      </sheetData>
      <sheetData sheetId="149">
        <row r="1">
          <cell r="A1" t="str">
            <v>INVOICE</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1">
          <cell r="A1" t="str">
            <v>INVOICE</v>
          </cell>
        </row>
      </sheetData>
      <sheetData sheetId="253">
        <row r="1">
          <cell r="A1" t="str">
            <v>INVOICE</v>
          </cell>
        </row>
      </sheetData>
      <sheetData sheetId="254">
        <row r="1">
          <cell r="A1" t="str">
            <v>INVOICE</v>
          </cell>
        </row>
      </sheetData>
      <sheetData sheetId="255"/>
      <sheetData sheetId="256">
        <row r="1">
          <cell r="A1" t="str">
            <v>INVOICE</v>
          </cell>
        </row>
      </sheetData>
      <sheetData sheetId="257">
        <row r="1">
          <cell r="A1" t="str">
            <v>INVOICE</v>
          </cell>
        </row>
      </sheetData>
      <sheetData sheetId="258">
        <row r="1">
          <cell r="A1" t="str">
            <v>INVOICE</v>
          </cell>
        </row>
      </sheetData>
      <sheetData sheetId="259">
        <row r="1">
          <cell r="A1" t="str">
            <v>INVOICE</v>
          </cell>
        </row>
      </sheetData>
      <sheetData sheetId="260">
        <row r="1">
          <cell r="A1" t="str">
            <v>INVOICE</v>
          </cell>
        </row>
      </sheetData>
      <sheetData sheetId="261">
        <row r="1">
          <cell r="A1" t="str">
            <v>INVOICE</v>
          </cell>
        </row>
      </sheetData>
      <sheetData sheetId="262">
        <row r="1">
          <cell r="A1" t="str">
            <v>INVOICE</v>
          </cell>
        </row>
      </sheetData>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row r="1">
          <cell r="A1" t="str">
            <v>INVOICE</v>
          </cell>
        </row>
      </sheetData>
      <sheetData sheetId="286">
        <row r="1">
          <cell r="A1" t="str">
            <v>INVOICE</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ow r="1">
          <cell r="A1" t="str">
            <v>INVOICE</v>
          </cell>
        </row>
      </sheetData>
      <sheetData sheetId="334">
        <row r="1">
          <cell r="A1" t="str">
            <v>INVOICE</v>
          </cell>
        </row>
      </sheetData>
      <sheetData sheetId="335"/>
      <sheetData sheetId="336">
        <row r="1">
          <cell r="A1" t="str">
            <v>INVOICE</v>
          </cell>
        </row>
      </sheetData>
      <sheetData sheetId="337">
        <row r="1">
          <cell r="A1" t="str">
            <v>INVOICE</v>
          </cell>
        </row>
      </sheetData>
      <sheetData sheetId="338">
        <row r="1">
          <cell r="A1" t="str">
            <v>INVOICE</v>
          </cell>
        </row>
      </sheetData>
      <sheetData sheetId="339">
        <row r="1">
          <cell r="A1" t="str">
            <v>INVOICE</v>
          </cell>
        </row>
      </sheetData>
      <sheetData sheetId="340"/>
      <sheetData sheetId="341">
        <row r="1">
          <cell r="A1" t="str">
            <v>INVOICE</v>
          </cell>
        </row>
      </sheetData>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ow r="1">
          <cell r="A1" t="str">
            <v>INVOICE</v>
          </cell>
        </row>
      </sheetData>
      <sheetData sheetId="370"/>
      <sheetData sheetId="371"/>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sheetData sheetId="377"/>
      <sheetData sheetId="378"/>
      <sheetData sheetId="379">
        <row r="1">
          <cell r="A1" t="str">
            <v>INVOICE</v>
          </cell>
        </row>
      </sheetData>
      <sheetData sheetId="380"/>
      <sheetData sheetId="381"/>
      <sheetData sheetId="382"/>
      <sheetData sheetId="383"/>
      <sheetData sheetId="384"/>
      <sheetData sheetId="385"/>
      <sheetData sheetId="386"/>
      <sheetData sheetId="387"/>
      <sheetData sheetId="388">
        <row r="1">
          <cell r="A1" t="str">
            <v>INVOICE</v>
          </cell>
        </row>
      </sheetData>
      <sheetData sheetId="389"/>
      <sheetData sheetId="390">
        <row r="1">
          <cell r="A1" t="str">
            <v>INVOICE</v>
          </cell>
        </row>
      </sheetData>
      <sheetData sheetId="391"/>
      <sheetData sheetId="392"/>
      <sheetData sheetId="393"/>
      <sheetData sheetId="394"/>
      <sheetData sheetId="395"/>
      <sheetData sheetId="396"/>
      <sheetData sheetId="397"/>
      <sheetData sheetId="398"/>
      <sheetData sheetId="399">
        <row r="1">
          <cell r="A1" t="str">
            <v>INVOICE</v>
          </cell>
        </row>
      </sheetData>
      <sheetData sheetId="400" refreshError="1"/>
      <sheetData sheetId="401" refreshError="1"/>
      <sheetData sheetId="402" refreshError="1"/>
      <sheetData sheetId="403" refreshError="1"/>
      <sheetData sheetId="404" refreshError="1"/>
      <sheetData sheetId="405" refreshError="1"/>
      <sheetData sheetId="406"/>
      <sheetData sheetId="407">
        <row r="1">
          <cell r="A1" t="str">
            <v>INVOICE</v>
          </cell>
        </row>
      </sheetData>
      <sheetData sheetId="408"/>
      <sheetData sheetId="409"/>
      <sheetData sheetId="410"/>
      <sheetData sheetId="411"/>
      <sheetData sheetId="412"/>
      <sheetData sheetId="413"/>
      <sheetData sheetId="414"/>
      <sheetData sheetId="415"/>
      <sheetData sheetId="416">
        <row r="1">
          <cell r="A1" t="str">
            <v>INVOICE</v>
          </cell>
        </row>
      </sheetData>
      <sheetData sheetId="417"/>
      <sheetData sheetId="418"/>
      <sheetData sheetId="419"/>
      <sheetData sheetId="420"/>
      <sheetData sheetId="421"/>
      <sheetData sheetId="422"/>
      <sheetData sheetId="423"/>
      <sheetData sheetId="424"/>
      <sheetData sheetId="425"/>
      <sheetData sheetId="426"/>
      <sheetData sheetId="427">
        <row r="1">
          <cell r="A1" t="str">
            <v>INVOICE</v>
          </cell>
        </row>
      </sheetData>
      <sheetData sheetId="428" refreshError="1"/>
      <sheetData sheetId="429" refreshError="1"/>
      <sheetData sheetId="430"/>
      <sheetData sheetId="431"/>
      <sheetData sheetId="432"/>
      <sheetData sheetId="433"/>
      <sheetData sheetId="434"/>
      <sheetData sheetId="435"/>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Sale0406"/>
      <sheetName val="Customize Your Invoice"/>
      <sheetName val="aging local"/>
      <sheetName val="a"/>
      <sheetName val="GL CB"/>
      <sheetName val="GL M"/>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HH"/>
      <sheetName val="อัตราค่าบรรทุก"/>
      <sheetName val="Sheet3"/>
      <sheetName val="3 P&amp;L "/>
      <sheetName val="J2"/>
      <sheetName val="J1"/>
      <sheetName val="Rates"/>
      <sheetName val="สรุป"/>
      <sheetName val="bblยังไม่จ่าย"/>
      <sheetName val="B131 "/>
      <sheetName val="Stock Aging"/>
      <sheetName val="PAYROLL"/>
      <sheetName val="Reimbursements"/>
      <sheetName val="TB Worksheet"/>
      <sheetName val="6A CA"/>
      <sheetName val="61 HR"/>
      <sheetName val="65 FINANCE"/>
      <sheetName val="Linkage Quote"/>
      <sheetName val="GIVTR00P"/>
      <sheetName val="(O3) CA Sheet"/>
      <sheetName val="M-2"/>
      <sheetName val="FF-4"/>
      <sheetName val="feature"/>
      <sheetName val="LOOSECHKLIST"/>
      <sheetName val="FF_3"/>
      <sheetName val="ภาคการขายวิศวกรรม_Weekly"/>
      <sheetName val="ภาคการขายโฆษณาNBT_Weekly"/>
      <sheetName val="ภาคการขายโฆษณาNBT_All"/>
      <sheetName val="9110"/>
      <sheetName val="5) Parameters"/>
      <sheetName val="Home"/>
      <sheetName val="gold แลกทอง"/>
      <sheetName val="Tornado 4.7 Component List"/>
      <sheetName val="LTX"/>
      <sheetName val="part-import"/>
      <sheetName val="part-local"/>
      <sheetName val="FF_6"/>
      <sheetName val="วงเครดิต 3"/>
      <sheetName val="tax-ss"/>
      <sheetName val="UPG表"/>
      <sheetName val="Adj&amp;Rje(Z820) "/>
      <sheetName val="0100"/>
      <sheetName val="BGT97STAFF"/>
      <sheetName val="งบทดลอง - ต.ค.2547"/>
      <sheetName val="งบทดลองปภพ 4-47"/>
      <sheetName val="อุปกรณ์ a2.1704.5"/>
      <sheetName val="1704.1-อุปกรณ์ a1"/>
      <sheetName val="group"/>
      <sheetName val="11922"/>
      <sheetName val="Company Info"/>
      <sheetName val="CA Comp"/>
      <sheetName val="IFS"/>
      <sheetName val="UF"/>
      <sheetName val="xSeries255"/>
      <sheetName val="1120"/>
      <sheetName val="#Lookup"/>
      <sheetName val="Conso"/>
      <sheetName val="Write off"/>
      <sheetName val="ADJ - RATE"/>
      <sheetName val="A-Report"/>
      <sheetName val="Company"/>
      <sheetName val="name"/>
      <sheetName val="BPR-Bloom"/>
      <sheetName val="Cash Flow"/>
      <sheetName val="Financial Summary"/>
      <sheetName val="E"/>
      <sheetName val="B- 1"/>
      <sheetName val="Master"/>
      <sheetName val="MFA"/>
      <sheetName val="Cost centre expenditure"/>
      <sheetName val="p&amp;L"/>
      <sheetName val="Chart_of_Acc__"/>
      <sheetName val="Cover_PC_Report"/>
      <sheetName val="31 Aug 2013"/>
      <sheetName val="30 Sep 2013"/>
      <sheetName val="31 Oct 2013"/>
      <sheetName val="30 Nov 2013"/>
      <sheetName val="31 Dec 2013"/>
      <sheetName val="31 Jan 2014"/>
      <sheetName val="28 Feb 2014 "/>
      <sheetName val="31 Mar 2014"/>
      <sheetName val="30 Apr 2014"/>
      <sheetName val="31 May 2014"/>
      <sheetName val="30 Jun 2014"/>
      <sheetName val="31 Jul 2014"/>
      <sheetName val="31 Aug 2014"/>
      <sheetName val="30 Sep 2014 "/>
      <sheetName val="31 Oct 2014"/>
      <sheetName val="30 Nov 2014"/>
      <sheetName val="31 Dec 2014"/>
      <sheetName val="31 Jan 2015"/>
      <sheetName val="28 Feb 2015"/>
      <sheetName val="31 Mar 2015"/>
      <sheetName val="30 Apr 2015"/>
      <sheetName val="31 May 2015"/>
      <sheetName val="30 Jun 2015"/>
      <sheetName val="31 Jul  2015"/>
      <sheetName val="31 Aug 2015"/>
      <sheetName val="30 Sep 2015 "/>
      <sheetName val="31 Oct 2015"/>
      <sheetName val="30 Nov 2015"/>
      <sheetName val="31 Dec 2015"/>
      <sheetName val="31 Jan 2016"/>
      <sheetName val="29 Feb 2016"/>
      <sheetName val="31 Mar 2016"/>
      <sheetName val="30 Apr 2016"/>
      <sheetName val="31 May 2016"/>
      <sheetName val="30 Jun 2016"/>
      <sheetName val="31 Jul 2016"/>
      <sheetName val="31 Aug 2016"/>
      <sheetName val="30 Sep 2016"/>
      <sheetName val="31 Oct 2016"/>
      <sheetName val="30 Nov 2016"/>
      <sheetName val="31 Dec 2016"/>
      <sheetName val="31 Jan 2017"/>
      <sheetName val="28 Feb 2017"/>
      <sheetName val="31 Mar 2017 "/>
      <sheetName val="30 Apr 2017"/>
      <sheetName val="31 May 2017"/>
      <sheetName val="30 Jun 2017"/>
      <sheetName val="31 Jul 2017"/>
      <sheetName val="31 Aug 2017"/>
      <sheetName val="30 Sep 2017"/>
      <sheetName val="31 Oct 2017"/>
      <sheetName val="30 Nov 2017"/>
      <sheetName val="31 Dec 2017"/>
      <sheetName val="31 Jan 2018"/>
      <sheetName val="28 Feb 2018"/>
      <sheetName val="31 Mar 2018"/>
      <sheetName val="30 Apr 2018"/>
      <sheetName val="31 May 2018"/>
      <sheetName val="30 Jun 2018"/>
      <sheetName val="31 Jul 2018"/>
      <sheetName val="31 Aug 2018"/>
      <sheetName val="30 Sep 2018"/>
      <sheetName val="31 Oct 2018"/>
      <sheetName val="30 Nov 2018 "/>
      <sheetName val="31 Dec 2018"/>
      <sheetName val="31 Jan 2019"/>
      <sheetName val="28  Feb 2019"/>
      <sheetName val="31  Mar 2019"/>
      <sheetName val="30  Apr 2019"/>
      <sheetName val="31  May 2019"/>
      <sheetName val="30  June 2019"/>
      <sheetName val="31  July 2019"/>
      <sheetName val="C"/>
      <sheetName val="SPARES"/>
      <sheetName val="_Lookup"/>
      <sheetName val="CA"/>
      <sheetName val="Cum.91-93"/>
      <sheetName val="Dec 94"/>
      <sheetName val="10-1 Media"/>
      <sheetName val="10-cut"/>
      <sheetName val="Loan Calculator"/>
      <sheetName val="dBase"/>
      <sheetName val="Energy(update)"/>
      <sheetName val="Details"/>
      <sheetName val="เกณฑ์การประเมินความเสี่ยง"/>
      <sheetName val="Ratio"/>
      <sheetName val="BSI"/>
      <sheetName val="FF-6"/>
      <sheetName val="exch"/>
      <sheetName val="addl cost"/>
      <sheetName val="accumdeprn"/>
      <sheetName val="Order_Oct_w40"/>
      <sheetName val="Order_Oct_w41"/>
      <sheetName val="Summ_Y"/>
      <sheetName val="Q3-46"/>
      <sheetName val="รายงานสถานะใบสั่งซื้อใบจัดจ้าง"/>
      <sheetName val="DPLA"/>
      <sheetName val="STart"/>
      <sheetName val="note_defect"/>
      <sheetName val="AA-1"/>
      <sheetName val="LE1(act3mth)"/>
      <sheetName val="Sale_04083"/>
      <sheetName val="อุปกรณ์_a2"/>
      <sheetName val="อุปกรณ์_a1"/>
      <sheetName val="Entity_Data"/>
      <sheetName val="New_Item"/>
      <sheetName val="FF_2__1_"/>
      <sheetName val="Sale_0401"/>
      <sheetName val="Sale_0404"/>
      <sheetName val="กระทบ_CESS7"/>
      <sheetName val="กระทบ_CESS_ปป_7"/>
      <sheetName val="Sale_05027"/>
      <sheetName val="คชจ__ก_พ_'487"/>
      <sheetName val="CESS_05027"/>
      <sheetName val="Dtl_Adv_05027"/>
      <sheetName val="Dtl_Adv_05017"/>
      <sheetName val="Sale_05017"/>
      <sheetName val="Sale_04117"/>
      <sheetName val="Sale_04084"/>
      <sheetName val="อุปกรณ์_a21"/>
      <sheetName val="อุปกรณ์_a11"/>
      <sheetName val="Entity_Data1"/>
      <sheetName val="New_Item1"/>
      <sheetName val="FF_2__1_1"/>
      <sheetName val="Sale_04011"/>
      <sheetName val="Sale_04041"/>
      <sheetName val="all"/>
      <sheetName val="Sale_0407"/>
      <sheetName val="Data_เวลา"/>
      <sheetName val="Gain_Loss_Calculation"/>
      <sheetName val="Vat7%_ภายในเดือน_Junต้นฉบับ"/>
      <sheetName val="CA_Sheet"/>
      <sheetName val="คชจ_ดำเนินงาน6-43"/>
      <sheetName val="Standing_Data"/>
      <sheetName val="Financial_Highlights"/>
      <sheetName val="Thai_Summit_PKK-HW"/>
      <sheetName val="5_Analysis"/>
      <sheetName val="เงินกู้_MGC"/>
      <sheetName val="3_P&amp;L_"/>
      <sheetName val="B131_"/>
      <sheetName val="Stock_Aging"/>
      <sheetName val="TB_Worksheet"/>
      <sheetName val="6A_CA"/>
      <sheetName val="61_HR"/>
      <sheetName val="65_FINANCE"/>
      <sheetName val="Linkage_Quote"/>
      <sheetName val="(O3)_CA_Sheet"/>
      <sheetName val="Sale_04071"/>
      <sheetName val="Chart_of_Acc__1"/>
      <sheetName val="Cover_PC_Report1"/>
      <sheetName val="Data_เวลา1"/>
      <sheetName val="Gain_Loss_Calculation1"/>
      <sheetName val="Vat7%_ภายในเดือน_Junต้นฉบับ1"/>
      <sheetName val="CA_Sheet1"/>
      <sheetName val="คชจ_ดำเนินงาน6-431"/>
      <sheetName val="Standing_Data1"/>
      <sheetName val="Financial_Highlights1"/>
      <sheetName val="Thai_Summit_PKK-HW1"/>
      <sheetName val="5_Analysis1"/>
      <sheetName val="เงินกู้_MGC1"/>
      <sheetName val="3_P&amp;L_1"/>
      <sheetName val="B131_1"/>
      <sheetName val="Stock_Aging1"/>
      <sheetName val="TB_Worksheet1"/>
      <sheetName val="6A_CA1"/>
      <sheetName val="61_HR1"/>
      <sheetName val="65_FINANCE1"/>
      <sheetName val="Linkage_Quote1"/>
      <sheetName val="(O3)_CA_Sheet1"/>
      <sheetName val="5)_Parameters"/>
      <sheetName val="gold_แลกทอง"/>
      <sheetName val="Tornado_4_7_Component_List"/>
      <sheetName val="วงเครดิต_3"/>
      <sheetName val="Adj&amp;Rje(Z820)_"/>
      <sheetName val="งบทดลอง_-_ต_ค_2547"/>
      <sheetName val="งบทดลองปภพ_4-47"/>
      <sheetName val="อุปกรณ์_a2_1704_5"/>
      <sheetName val="1704_1-อุปกรณ์_a1"/>
      <sheetName val="Company_Info"/>
      <sheetName val="CA_Comp"/>
      <sheetName val="Write_off"/>
      <sheetName val="ADJ_-_RATE"/>
      <sheetName val="Cash_Flow"/>
      <sheetName val="Financial_Summary"/>
      <sheetName val="B-_1"/>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31_Aug_2013"/>
      <sheetName val="30_Sep_2013"/>
      <sheetName val="31_Oct_2013"/>
      <sheetName val="30_Nov_2013"/>
      <sheetName val="31_Dec_2013"/>
      <sheetName val="31_Jan_2014"/>
      <sheetName val="28_Feb_2014_"/>
      <sheetName val="31_Mar_2014"/>
      <sheetName val="30_Apr_2014"/>
      <sheetName val="31_May_2014"/>
      <sheetName val="30_Jun_2014"/>
      <sheetName val="31_Jul_2014"/>
      <sheetName val="31_Aug_2014"/>
      <sheetName val="30_Sep_2014_"/>
      <sheetName val="31_Oct_2014"/>
      <sheetName val="30_Nov_2014"/>
      <sheetName val="31_Dec_2014"/>
      <sheetName val="31_Jan_2015"/>
      <sheetName val="28_Feb_2015"/>
      <sheetName val="31_Mar_2015"/>
      <sheetName val="30_Apr_2015"/>
      <sheetName val="31_May_2015"/>
      <sheetName val="30_Jun_2015"/>
      <sheetName val="31_Jul__2015"/>
      <sheetName val="31_Aug_2015"/>
      <sheetName val="30_Sep_2015_"/>
      <sheetName val="31_Oct_2015"/>
      <sheetName val="30_Nov_2015"/>
      <sheetName val="31_Dec_2015"/>
      <sheetName val="31_Jan_2016"/>
      <sheetName val="29_Feb_2016"/>
      <sheetName val="31_Mar_2016"/>
      <sheetName val="30_Apr_2016"/>
      <sheetName val="31_May_2016"/>
      <sheetName val="30_Jun_2016"/>
      <sheetName val="31_Jul_2016"/>
      <sheetName val="31_Aug_2016"/>
      <sheetName val="30_Sep_2016"/>
      <sheetName val="31_Oct_2016"/>
      <sheetName val="30_Nov_2016"/>
      <sheetName val="31_Dec_2016"/>
      <sheetName val="31_Jan_2017"/>
      <sheetName val="28_Feb_2017"/>
      <sheetName val="31_Mar_2017_"/>
      <sheetName val="30_Apr_2017"/>
      <sheetName val="31_May_2017"/>
      <sheetName val="30_Jun_2017"/>
      <sheetName val="31_Jul_2017"/>
      <sheetName val="31_Aug_2017"/>
      <sheetName val="30_Sep_2017"/>
      <sheetName val="31_Oct_2017"/>
      <sheetName val="30_Nov_2017"/>
      <sheetName val="31_Dec_2017"/>
      <sheetName val="31_Jan_2018"/>
      <sheetName val="28_Feb_2018"/>
      <sheetName val="31_Mar_2018"/>
      <sheetName val="30_Apr_2018"/>
      <sheetName val="31_May_2018"/>
      <sheetName val="30_Jun_2018"/>
      <sheetName val="31_Jul_2018"/>
      <sheetName val="31_Aug_2018"/>
      <sheetName val="30_Sep_2018"/>
      <sheetName val="31_Oct_2018"/>
      <sheetName val="30_Nov_2018_"/>
      <sheetName val="31_Dec_2018"/>
      <sheetName val="31_Jan_2019"/>
      <sheetName val="28__Feb_2019"/>
      <sheetName val="31__Mar_2019"/>
      <sheetName val="30__Apr_2019"/>
      <sheetName val="31__May_2019"/>
      <sheetName val="30__June_2019"/>
      <sheetName val="31__July_2019"/>
      <sheetName val="am_cost"/>
      <sheetName val="MCMD95"/>
      <sheetName val="QR_4.1"/>
      <sheetName val="กระทบ_CESS8"/>
      <sheetName val="กระทบ_CESS_ปป_8"/>
      <sheetName val="Sale_05028"/>
      <sheetName val="คชจ__ก_พ_'488"/>
      <sheetName val="CESS_05028"/>
      <sheetName val="Dtl_Adv_05028"/>
      <sheetName val="Dtl_Adv_05018"/>
      <sheetName val="Sale_05018"/>
      <sheetName val="Sale_04118"/>
      <sheetName val="Chart_of_Acc__2"/>
      <sheetName val="Cover_PC_Report2"/>
      <sheetName val="HP Leasing"/>
      <sheetName val="Appx B"/>
      <sheetName val="計画値"/>
      <sheetName val="CORPORATE TAX01"/>
      <sheetName val="PL"/>
      <sheetName val="Compare 05.2019 HQ BRANCH"/>
      <sheetName val="TB M06"/>
      <sheetName val="Head Office 06-19"/>
      <sheetName val="Amata Branch 06-19"/>
      <sheetName val="Rayong Branch 06-19"/>
      <sheetName val="BS M06"/>
      <sheetName val="PL M06"/>
      <sheetName val="Stock M06"/>
      <sheetName val="FA M06"/>
      <sheetName val="TB M6-"/>
      <sheetName val="Non-Statistical Sampling Master"/>
      <sheetName val="Two Step Revenue Testing Master"/>
      <sheetName val="Global Data"/>
      <sheetName val="Trial Balance"/>
      <sheetName val="PL_A05 APA Input"/>
      <sheetName val="FF_21_a_"/>
      <sheetName val="Sale_04085"/>
      <sheetName val="กระทบ_CESS9"/>
      <sheetName val="กระทบ_CESS_ปป_9"/>
      <sheetName val="Sale_05029"/>
      <sheetName val="คชจ__ก_พ_'489"/>
      <sheetName val="CESS_05029"/>
      <sheetName val="Dtl_Adv_05029"/>
      <sheetName val="Dtl_Adv_05019"/>
      <sheetName val="Sale_05019"/>
      <sheetName val="Sale_04119"/>
      <sheetName val="Sale_04086"/>
      <sheetName val="กระทบ_CESS10"/>
      <sheetName val="กระทบ_CESS_ปป_10"/>
      <sheetName val="Sale_050210"/>
      <sheetName val="คชจ__ก_พ_'4810"/>
      <sheetName val="CESS_050210"/>
      <sheetName val="Dtl_Adv_050210"/>
      <sheetName val="Dtl_Adv_050110"/>
      <sheetName val="Sale_050110"/>
      <sheetName val="Sale_041110"/>
      <sheetName val="Sale_04087"/>
      <sheetName val="กระทบ_CESS11"/>
      <sheetName val="กระทบ_CESS_ปป_11"/>
      <sheetName val="Sale_050211"/>
      <sheetName val="คชจ__ก_พ_'4811"/>
      <sheetName val="CESS_050211"/>
      <sheetName val="Dtl_Adv_050211"/>
      <sheetName val="Dtl_Adv_050111"/>
      <sheetName val="Sale_050111"/>
      <sheetName val="Sale_041111"/>
      <sheetName val="Sale_04088"/>
      <sheetName val="OtherData"/>
      <sheetName val="weeks"/>
      <sheetName val="K-1A"/>
      <sheetName val="2549"/>
      <sheetName val="STA HQ CESS 0502"/>
      <sheetName val="Chart_of_Acc__3"/>
      <sheetName val="Cover_PC_Report3"/>
      <sheetName val="Compare_05_2019_HQ_BRANCH"/>
      <sheetName val="TB_M06"/>
      <sheetName val="Head_Office_06-19"/>
      <sheetName val="Amata_Branch_06-19"/>
      <sheetName val="Rayong_Branch_06-19"/>
      <sheetName val="BS_M06"/>
      <sheetName val="PL_M06"/>
      <sheetName val="Stock_M06"/>
      <sheetName val="FA_M06"/>
      <sheetName val="TB_M6-"/>
      <sheetName val="TrialBalance Q3-2002"/>
      <sheetName val="GL06"/>
      <sheetName val="กระทบ_CESS12"/>
      <sheetName val="กระทบ_CESS_ปป_12"/>
      <sheetName val="Sale_050212"/>
      <sheetName val="คชจ__ก_พ_'4812"/>
      <sheetName val="CESS_050212"/>
      <sheetName val="Dtl_Adv_050212"/>
      <sheetName val="Dtl_Adv_050112"/>
      <sheetName val="Sale_050112"/>
      <sheetName val="Sale_041112"/>
      <sheetName val="Sale_04089"/>
      <sheetName val="กระทบ_CESS13"/>
      <sheetName val="กระทบ_CESS_ปป_13"/>
      <sheetName val="Sale_050213"/>
      <sheetName val="คชจ__ก_พ_'4813"/>
      <sheetName val="CESS_050213"/>
      <sheetName val="Dtl_Adv_050213"/>
      <sheetName val="Dtl_Adv_050113"/>
      <sheetName val="Sale_050113"/>
      <sheetName val="Sale_041113"/>
      <sheetName val="Sale_040810"/>
      <sheetName val="Int. SanRam"/>
      <sheetName val="ops tb"/>
      <sheetName val="NN_Q21"/>
      <sheetName val="KK_Q21"/>
      <sheetName val="ตารางคำนวณดอกเบี้ย_2_Q1"/>
      <sheetName val="Sheet1_(2)1"/>
      <sheetName val="Sheet1_(3)1"/>
      <sheetName val="ตารางคำนวณดอกเบี้ยเฉพาะ_Q_21"/>
      <sheetName val="Customize_Your_Invoice1"/>
      <sheetName val="aging_local1"/>
      <sheetName val="GL_CB1"/>
      <sheetName val="GL_M1"/>
      <sheetName val="???"/>
      <sheetName val="Show"/>
      <sheetName val="lead"/>
      <sheetName val="Cover Sheet"/>
      <sheetName val="Property Information Summary"/>
      <sheetName val="links"/>
      <sheetName val="Sys Config"/>
      <sheetName val="?????"/>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
          <cell r="A1" t="str">
            <v>INVOICE</v>
          </cell>
        </row>
      </sheetData>
      <sheetData sheetId="12">
        <row r="1">
          <cell r="A1" t="str">
            <v>INVOICE</v>
          </cell>
        </row>
      </sheetData>
      <sheetData sheetId="13"/>
      <sheetData sheetId="14">
        <row r="1">
          <cell r="A1" t="str">
            <v>INVOICE</v>
          </cell>
        </row>
      </sheetData>
      <sheetData sheetId="15">
        <row r="1">
          <cell r="A1" t="str">
            <v>INVOICE</v>
          </cell>
        </row>
      </sheetData>
      <sheetData sheetId="16"/>
      <sheetData sheetId="17">
        <row r="1">
          <cell r="A1" t="str">
            <v>INVOICE</v>
          </cell>
        </row>
      </sheetData>
      <sheetData sheetId="18">
        <row r="1">
          <cell r="A1" t="str">
            <v>INVOICE</v>
          </cell>
        </row>
      </sheetData>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efreshError="1"/>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1">
          <cell r="A1" t="str">
            <v>Summary on June 25, 2019</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ow r="1">
          <cell r="A1" t="str">
            <v>INVOICE</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ow r="1">
          <cell r="A1" t="str">
            <v>INVOICE</v>
          </cell>
        </row>
      </sheetData>
      <sheetData sheetId="171">
        <row r="1">
          <cell r="A1" t="str">
            <v>INVOICE</v>
          </cell>
        </row>
      </sheetData>
      <sheetData sheetId="172">
        <row r="1">
          <cell r="A1" t="str">
            <v>INVOICE</v>
          </cell>
        </row>
      </sheetData>
      <sheetData sheetId="173">
        <row r="1">
          <cell r="A1" t="str">
            <v>INVOICE</v>
          </cell>
        </row>
      </sheetData>
      <sheetData sheetId="174">
        <row r="1">
          <cell r="A1" t="str">
            <v>INVOICE</v>
          </cell>
        </row>
      </sheetData>
      <sheetData sheetId="175">
        <row r="1">
          <cell r="A1" t="str">
            <v>INVOICE</v>
          </cell>
        </row>
      </sheetData>
      <sheetData sheetId="176">
        <row r="1">
          <cell r="A1" t="str">
            <v>INVOICE</v>
          </cell>
        </row>
      </sheetData>
      <sheetData sheetId="177">
        <row r="1">
          <cell r="A1" t="str">
            <v>INVOICE</v>
          </cell>
        </row>
      </sheetData>
      <sheetData sheetId="178">
        <row r="1">
          <cell r="A1" t="str">
            <v>INVOICE</v>
          </cell>
        </row>
      </sheetData>
      <sheetData sheetId="179"/>
      <sheetData sheetId="180"/>
      <sheetData sheetId="181"/>
      <sheetData sheetId="182"/>
      <sheetData sheetId="183">
        <row r="1">
          <cell r="A1" t="str">
            <v>CLIENT</v>
          </cell>
        </row>
      </sheetData>
      <sheetData sheetId="184">
        <row r="1">
          <cell r="A1" t="str">
            <v>CLIENT</v>
          </cell>
        </row>
      </sheetData>
      <sheetData sheetId="185"/>
      <sheetData sheetId="186"/>
      <sheetData sheetId="187"/>
      <sheetData sheetId="188"/>
      <sheetData sheetId="189"/>
      <sheetData sheetId="190"/>
      <sheetData sheetId="191"/>
      <sheetData sheetId="192"/>
      <sheetData sheetId="193">
        <row r="1">
          <cell r="A1" t="str">
            <v>CLIENT</v>
          </cell>
        </row>
      </sheetData>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1">
          <cell r="A1" t="str">
            <v>INVOICE</v>
          </cell>
        </row>
      </sheetData>
      <sheetData sheetId="271">
        <row r="1">
          <cell r="A1" t="str">
            <v>INVOICE</v>
          </cell>
        </row>
      </sheetData>
      <sheetData sheetId="272">
        <row r="1">
          <cell r="A1" t="str">
            <v>INVOICE</v>
          </cell>
        </row>
      </sheetData>
      <sheetData sheetId="273">
        <row r="1">
          <cell r="A1" t="str">
            <v>INVOICE</v>
          </cell>
        </row>
      </sheetData>
      <sheetData sheetId="274">
        <row r="1">
          <cell r="A1" t="str">
            <v>INVOICE</v>
          </cell>
        </row>
      </sheetData>
      <sheetData sheetId="275">
        <row r="1">
          <cell r="A1" t="str">
            <v>INVOICE</v>
          </cell>
        </row>
      </sheetData>
      <sheetData sheetId="276">
        <row r="1">
          <cell r="A1" t="str">
            <v>INVOICE</v>
          </cell>
        </row>
      </sheetData>
      <sheetData sheetId="277">
        <row r="1">
          <cell r="A1" t="str">
            <v>INVOICE</v>
          </cell>
        </row>
      </sheetData>
      <sheetData sheetId="278">
        <row r="1">
          <cell r="A1" t="str">
            <v>INVOICE</v>
          </cell>
        </row>
      </sheetData>
      <sheetData sheetId="279">
        <row r="1">
          <cell r="A1" t="str">
            <v>INVOICE</v>
          </cell>
        </row>
      </sheetData>
      <sheetData sheetId="280">
        <row r="1">
          <cell r="A1" t="str">
            <v>INVOICE</v>
          </cell>
        </row>
      </sheetData>
      <sheetData sheetId="281">
        <row r="1">
          <cell r="A1" t="str">
            <v>INVOICE</v>
          </cell>
        </row>
      </sheetData>
      <sheetData sheetId="282">
        <row r="1">
          <cell r="A1" t="str">
            <v>INVOICE</v>
          </cell>
        </row>
      </sheetData>
      <sheetData sheetId="283">
        <row r="1">
          <cell r="A1" t="str">
            <v>INVOICE</v>
          </cell>
        </row>
      </sheetData>
      <sheetData sheetId="284">
        <row r="1">
          <cell r="A1" t="str">
            <v>INVOICE</v>
          </cell>
        </row>
      </sheetData>
      <sheetData sheetId="285">
        <row r="1">
          <cell r="A1" t="str">
            <v>INVOICE</v>
          </cell>
        </row>
      </sheetData>
      <sheetData sheetId="286">
        <row r="1">
          <cell r="A1" t="str">
            <v>INVOICE</v>
          </cell>
        </row>
      </sheetData>
      <sheetData sheetId="287">
        <row r="1">
          <cell r="A1" t="str">
            <v>INVOICE</v>
          </cell>
        </row>
      </sheetData>
      <sheetData sheetId="288">
        <row r="1">
          <cell r="A1" t="str">
            <v>INVOICE</v>
          </cell>
        </row>
      </sheetData>
      <sheetData sheetId="289">
        <row r="1">
          <cell r="A1" t="str">
            <v>INVOICE</v>
          </cell>
        </row>
      </sheetData>
      <sheetData sheetId="290">
        <row r="1">
          <cell r="A1" t="str">
            <v>INVOICE</v>
          </cell>
        </row>
      </sheetData>
      <sheetData sheetId="291">
        <row r="1">
          <cell r="A1" t="str">
            <v>INVOICE</v>
          </cell>
        </row>
      </sheetData>
      <sheetData sheetId="292">
        <row r="1">
          <cell r="A1" t="str">
            <v>INVOICE</v>
          </cell>
        </row>
      </sheetData>
      <sheetData sheetId="293">
        <row r="1">
          <cell r="A1" t="str">
            <v>INVOICE</v>
          </cell>
        </row>
      </sheetData>
      <sheetData sheetId="294">
        <row r="1">
          <cell r="A1" t="str">
            <v>INVOICE</v>
          </cell>
        </row>
      </sheetData>
      <sheetData sheetId="295">
        <row r="1">
          <cell r="A1" t="str">
            <v>INVOICE</v>
          </cell>
        </row>
      </sheetData>
      <sheetData sheetId="296">
        <row r="1">
          <cell r="A1" t="str">
            <v>INVOICE</v>
          </cell>
        </row>
      </sheetData>
      <sheetData sheetId="297">
        <row r="1">
          <cell r="A1" t="str">
            <v>INVOICE</v>
          </cell>
        </row>
      </sheetData>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efreshError="1"/>
      <sheetData sheetId="309" refreshError="1"/>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row r="1">
          <cell r="A1" t="str">
            <v>INVOICE</v>
          </cell>
        </row>
      </sheetData>
      <sheetData sheetId="316">
        <row r="1">
          <cell r="A1" t="str">
            <v>INVOICE</v>
          </cell>
        </row>
      </sheetData>
      <sheetData sheetId="317">
        <row r="1">
          <cell r="A1" t="str">
            <v>INVOICE</v>
          </cell>
        </row>
      </sheetData>
      <sheetData sheetId="318" refreshError="1"/>
      <sheetData sheetId="319">
        <row r="1">
          <cell r="A1" t="str">
            <v>Summary on June 25, 2019</v>
          </cell>
        </row>
      </sheetData>
      <sheetData sheetId="320">
        <row r="1">
          <cell r="A1" t="str">
            <v>INVOICE</v>
          </cell>
        </row>
      </sheetData>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ow r="1">
          <cell r="A1" t="str">
            <v>INVOICE</v>
          </cell>
        </row>
      </sheetData>
      <sheetData sheetId="326">
        <row r="1">
          <cell r="A1" t="str">
            <v>INVOICE</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ow r="1">
          <cell r="A1" t="str">
            <v>INVOICE</v>
          </cell>
        </row>
      </sheetData>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sheetData sheetId="383"/>
      <sheetData sheetId="384"/>
      <sheetData sheetId="385"/>
      <sheetData sheetId="386"/>
      <sheetData sheetId="387"/>
      <sheetData sheetId="388"/>
      <sheetData sheetId="389">
        <row r="1">
          <cell r="A1" t="str">
            <v>INVOICE</v>
          </cell>
        </row>
      </sheetData>
      <sheetData sheetId="390">
        <row r="1">
          <cell r="A1" t="str">
            <v>INVOICE</v>
          </cell>
        </row>
      </sheetData>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row r="1">
          <cell r="A1" t="str">
            <v>INVOICE</v>
          </cell>
        </row>
      </sheetData>
      <sheetData sheetId="418">
        <row r="1">
          <cell r="A1" t="str">
            <v>INVOICE</v>
          </cell>
        </row>
      </sheetData>
      <sheetData sheetId="419">
        <row r="1">
          <cell r="A1" t="str">
            <v>INVOICE</v>
          </cell>
        </row>
      </sheetData>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ow r="1">
          <cell r="A1" t="str">
            <v>INVOICE</v>
          </cell>
        </row>
      </sheetData>
      <sheetData sheetId="462">
        <row r="1">
          <cell r="A1" t="str">
            <v>INVOICE</v>
          </cell>
        </row>
      </sheetData>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row r="1">
          <cell r="A1" t="str">
            <v>INVOICE</v>
          </cell>
        </row>
      </sheetData>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ow r="1">
          <cell r="A1" t="str">
            <v>INVOICE</v>
          </cell>
        </row>
      </sheetData>
      <sheetData sheetId="489">
        <row r="1">
          <cell r="A1" t="str">
            <v>INVOICE</v>
          </cell>
        </row>
      </sheetData>
      <sheetData sheetId="490">
        <row r="1">
          <cell r="A1" t="str">
            <v>INVOICE</v>
          </cell>
        </row>
      </sheetData>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row r="1">
          <cell r="A1" t="str">
            <v>INVOICE</v>
          </cell>
        </row>
      </sheetData>
      <sheetData sheetId="500">
        <row r="1">
          <cell r="A1" t="str">
            <v>INVOICE</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ow r="1">
          <cell r="A1" t="str">
            <v>INVOICE</v>
          </cell>
        </row>
      </sheetData>
      <sheetData sheetId="506">
        <row r="1">
          <cell r="A1" t="str">
            <v>INVOICE</v>
          </cell>
        </row>
      </sheetData>
      <sheetData sheetId="507">
        <row r="1">
          <cell r="A1" t="str">
            <v>INVOICE</v>
          </cell>
        </row>
      </sheetData>
      <sheetData sheetId="508">
        <row r="1">
          <cell r="A1" t="str">
            <v>INVOICE</v>
          </cell>
        </row>
      </sheetData>
      <sheetData sheetId="509">
        <row r="1">
          <cell r="A1" t="str">
            <v>INVOICE</v>
          </cell>
        </row>
      </sheetData>
      <sheetData sheetId="510">
        <row r="1">
          <cell r="A1" t="str">
            <v>INVOICE</v>
          </cell>
        </row>
      </sheetData>
      <sheetData sheetId="511">
        <row r="1">
          <cell r="A1" t="str">
            <v>Summary on June 25, 2019</v>
          </cell>
        </row>
      </sheetData>
      <sheetData sheetId="512">
        <row r="1">
          <cell r="A1" t="str">
            <v>INVOICE</v>
          </cell>
        </row>
      </sheetData>
      <sheetData sheetId="513">
        <row r="1">
          <cell r="A1" t="str">
            <v>INVOICE</v>
          </cell>
        </row>
      </sheetData>
      <sheetData sheetId="514">
        <row r="1">
          <cell r="A1" t="str">
            <v>INVOICE</v>
          </cell>
        </row>
      </sheetData>
      <sheetData sheetId="515">
        <row r="1">
          <cell r="A1" t="str">
            <v>INVOICE</v>
          </cell>
        </row>
      </sheetData>
      <sheetData sheetId="516">
        <row r="1">
          <cell r="A1" t="str">
            <v>INVOICE</v>
          </cell>
        </row>
      </sheetData>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ow r="1">
          <cell r="A1" t="str">
            <v>INVOICE</v>
          </cell>
        </row>
      </sheetData>
      <sheetData sheetId="553">
        <row r="1">
          <cell r="A1" t="str">
            <v>INVOICE</v>
          </cell>
        </row>
      </sheetData>
      <sheetData sheetId="554">
        <row r="1">
          <cell r="A1" t="str">
            <v>INVOICE</v>
          </cell>
        </row>
      </sheetData>
      <sheetData sheetId="555">
        <row r="1">
          <cell r="A1" t="str">
            <v>INVOICE</v>
          </cell>
        </row>
      </sheetData>
      <sheetData sheetId="556">
        <row r="1">
          <cell r="A1" t="str">
            <v>INVOICE</v>
          </cell>
        </row>
      </sheetData>
      <sheetData sheetId="557">
        <row r="1">
          <cell r="A1" t="str">
            <v>INVOICE</v>
          </cell>
        </row>
      </sheetData>
      <sheetData sheetId="558">
        <row r="1">
          <cell r="A1" t="str">
            <v>INVOICE</v>
          </cell>
        </row>
      </sheetData>
      <sheetData sheetId="559">
        <row r="1">
          <cell r="A1" t="str">
            <v>INVOICE</v>
          </cell>
        </row>
      </sheetData>
      <sheetData sheetId="560">
        <row r="1">
          <cell r="A1" t="str">
            <v>INVOICE</v>
          </cell>
        </row>
      </sheetData>
      <sheetData sheetId="561">
        <row r="1">
          <cell r="A1" t="str">
            <v>INVOICE</v>
          </cell>
        </row>
      </sheetData>
      <sheetData sheetId="562" refreshError="1"/>
      <sheetData sheetId="563" refreshError="1"/>
      <sheetData sheetId="564" refreshError="1"/>
      <sheetData sheetId="565" refreshError="1"/>
      <sheetData sheetId="566" refreshError="1"/>
      <sheetData sheetId="567" refreshError="1"/>
      <sheetData sheetId="568"/>
      <sheetData sheetId="569">
        <row r="1">
          <cell r="A1" t="str">
            <v>INVOICE</v>
          </cell>
        </row>
      </sheetData>
      <sheetData sheetId="570">
        <row r="1">
          <cell r="A1" t="str">
            <v>INVOICE</v>
          </cell>
        </row>
      </sheetData>
      <sheetData sheetId="571">
        <row r="1">
          <cell r="A1" t="str">
            <v>INVOICE</v>
          </cell>
        </row>
      </sheetData>
      <sheetData sheetId="572">
        <row r="1">
          <cell r="A1" t="str">
            <v>INVOICE</v>
          </cell>
        </row>
      </sheetData>
      <sheetData sheetId="573">
        <row r="1">
          <cell r="A1" t="str">
            <v>INVOICE</v>
          </cell>
        </row>
      </sheetData>
      <sheetData sheetId="574">
        <row r="1">
          <cell r="A1" t="str">
            <v>INVOICE</v>
          </cell>
        </row>
      </sheetData>
      <sheetData sheetId="575">
        <row r="1">
          <cell r="A1" t="str">
            <v>INVOICE</v>
          </cell>
        </row>
      </sheetData>
      <sheetData sheetId="576">
        <row r="1">
          <cell r="A1" t="str">
            <v>INVOICE</v>
          </cell>
        </row>
      </sheetData>
      <sheetData sheetId="577">
        <row r="1">
          <cell r="A1" t="str">
            <v>INVOICE</v>
          </cell>
        </row>
      </sheetData>
      <sheetData sheetId="578"/>
      <sheetData sheetId="579"/>
      <sheetData sheetId="580"/>
      <sheetData sheetId="581">
        <row r="1">
          <cell r="A1" t="str">
            <v>INVOICE</v>
          </cell>
        </row>
      </sheetData>
      <sheetData sheetId="582"/>
      <sheetData sheetId="583"/>
      <sheetData sheetId="584"/>
      <sheetData sheetId="585"/>
      <sheetData sheetId="586"/>
      <sheetData sheetId="587"/>
      <sheetData sheetId="588"/>
      <sheetData sheetId="589"/>
      <sheetData sheetId="590"/>
      <sheetData sheetId="591">
        <row r="1">
          <cell r="A1" t="str">
            <v>INVOICE</v>
          </cell>
        </row>
      </sheetData>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ow r="1">
          <cell r="A1" t="str">
            <v>INVOICE</v>
          </cell>
        </row>
      </sheetData>
      <sheetData sheetId="605">
        <row r="1">
          <cell r="A1" t="str">
            <v>INVOICE</v>
          </cell>
        </row>
      </sheetData>
      <sheetData sheetId="606">
        <row r="1">
          <cell r="A1" t="str">
            <v>INVOICE</v>
          </cell>
        </row>
      </sheetData>
      <sheetData sheetId="607">
        <row r="1">
          <cell r="A1" t="str">
            <v>INVOICE</v>
          </cell>
        </row>
      </sheetData>
      <sheetData sheetId="608">
        <row r="1">
          <cell r="A1" t="str">
            <v>INVOICE</v>
          </cell>
        </row>
      </sheetData>
      <sheetData sheetId="609">
        <row r="1">
          <cell r="A1" t="str">
            <v>INVOICE</v>
          </cell>
        </row>
      </sheetData>
      <sheetData sheetId="610">
        <row r="1">
          <cell r="A1" t="str">
            <v>INVOICE</v>
          </cell>
        </row>
      </sheetData>
      <sheetData sheetId="611">
        <row r="1">
          <cell r="A1" t="str">
            <v>INVOICE</v>
          </cell>
        </row>
      </sheetData>
      <sheetData sheetId="612">
        <row r="1">
          <cell r="A1" t="str">
            <v>INVOICE</v>
          </cell>
        </row>
      </sheetData>
      <sheetData sheetId="613">
        <row r="1">
          <cell r="A1" t="str">
            <v>INVOICE</v>
          </cell>
        </row>
      </sheetData>
      <sheetData sheetId="614">
        <row r="1">
          <cell r="A1" t="str">
            <v>INVOICE</v>
          </cell>
        </row>
      </sheetData>
      <sheetData sheetId="615">
        <row r="1">
          <cell r="A1" t="str">
            <v>INVOICE</v>
          </cell>
        </row>
      </sheetData>
      <sheetData sheetId="616" refreshError="1"/>
      <sheetData sheetId="617" refreshError="1"/>
      <sheetData sheetId="618"/>
      <sheetData sheetId="619"/>
      <sheetData sheetId="620">
        <row r="1">
          <cell r="A1" t="str">
            <v>INVOICE</v>
          </cell>
        </row>
      </sheetData>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REF"/>
      <sheetName val="MOLD-WinsFA31122005"/>
      <sheetName val="CONSOLIDATED ACCOUNTS 2003"/>
      <sheetName val="Trial Balance"/>
      <sheetName val="part-import"/>
      <sheetName val="BS-FULL"/>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FG-ISSUED"/>
      <sheetName val="Oreo"/>
      <sheetName val="Parts List"/>
      <sheetName val="CST1198"/>
      <sheetName val="ยานพาหนะ"/>
      <sheetName val="เครื่องมือ"/>
      <sheetName val="manual"/>
      <sheetName val="Echangerates"/>
      <sheetName val="Drawing Approve"/>
      <sheetName val="Sheet4"/>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A"/>
      <sheetName val="Mthly"/>
      <sheetName val="DIST "/>
      <sheetName val="ops tb"/>
      <sheetName val="09_รายการระหว่างธนาคารฯ_asset"/>
      <sheetName val="cu_วัน"/>
      <sheetName val="cu_รหัส"/>
      <sheetName val="Sheet1"/>
      <sheetName val="14年3月末"/>
      <sheetName val="ops_tb"/>
      <sheetName val="TANKS STOCK"/>
      <sheetName val="menu"/>
      <sheetName val="Macros"/>
      <sheetName val="MMAsst"/>
      <sheetName val="S33"/>
      <sheetName val="PL _ ผลงานใหม่รวม"/>
      <sheetName val="master"/>
      <sheetName val="10-1 Media:10-cut"/>
      <sheetName val="Main"/>
      <sheetName val="บันทึก"/>
      <sheetName val="แบบฟอร์มA_ขายสินค้า"/>
      <sheetName val="SGUN"/>
      <sheetName val="SLUN"/>
      <sheetName val="MENU-DOP"/>
      <sheetName val="PMT sche 7039"/>
      <sheetName val="应收帐款 AR "/>
      <sheetName val="TB(TH11)"/>
      <sheetName val="Summary_of_Adj2"/>
      <sheetName val="Msia_BS2"/>
      <sheetName val="Msia_PL2"/>
      <sheetName val="Wuxi_BS2"/>
      <sheetName val="FAMWuxi_BS2"/>
      <sheetName val="10-1_Media2"/>
      <sheetName val="P087__Pipe_Line(AUC)1"/>
      <sheetName val="Trial_Balance1"/>
      <sheetName val="CONSOLIDATED_ACCOUNTS_20031"/>
      <sheetName val="SCB_1_-_Current1"/>
      <sheetName val="SCB_2_-_Current1"/>
      <sheetName val="P_MAN1"/>
      <sheetName val="I_MAN1"/>
      <sheetName val="RENTAL_CTB1"/>
      <sheetName val="RENTAL_PBG1"/>
      <sheetName val="CST_253_-may051"/>
      <sheetName val="CST-614_May051"/>
      <sheetName val="Parts_List1"/>
      <sheetName val="Drawing_Approve"/>
      <sheetName val="ops_tb1"/>
      <sheetName val="DIST_"/>
      <sheetName val="PL___ผลงานใหม่รวม"/>
      <sheetName val="1PNX_2014"/>
      <sheetName val="10-1 Media_10-cut"/>
      <sheetName val="PL-Kip(after adj)"/>
      <sheetName val="เงินกู้ธนชาติ"/>
      <sheetName val="เงินกู้ MGC"/>
      <sheetName val="MA"/>
      <sheetName val="k-5"/>
      <sheetName val="un adjust"/>
      <sheetName val="Fill this out first..."/>
      <sheetName val="MOTO"/>
      <sheetName val="เครื่องตกแต่ง"/>
      <sheetName val="อาคาร"/>
      <sheetName val="Sources &amp; Uses"/>
      <sheetName val="RATE"/>
      <sheetName val="Link data-july"/>
      <sheetName val="SPI"/>
      <sheetName val="ExRate"/>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10-1 Media"/>
      <sheetName val="10-cut"/>
      <sheetName val="HISTORICO"/>
      <sheetName val="เครื่องมือ"/>
      <sheetName val="M_Maincomp"/>
      <sheetName val="CST1198"/>
      <sheetName val="01'06-3_1_6"/>
      <sheetName val="BS(Foamtec)"/>
      <sheetName val="PL(Foamtec)"/>
      <sheetName val="CUS2"/>
      <sheetName val="ยานพาหนะ"/>
      <sheetName val="อาคาร"/>
      <sheetName val="Lead"/>
      <sheetName val="01'06-3_1_61"/>
      <sheetName val="10-1_Media"/>
      <sheetName val="name"/>
      <sheetName val="01000(A)"/>
      <sheetName val="Sale 0502"/>
      <sheetName val="Sale 0501"/>
      <sheetName val="BGT97STAFF"/>
      <sheetName val="Header"/>
      <sheetName val="TrialBalance Q3-2002"/>
      <sheetName val="ELEC45-01"/>
      <sheetName val="Mthly"/>
      <sheetName val="MMAsst"/>
      <sheetName val="Selling and Admins (DONE)"/>
      <sheetName val="01'06-3_1_62"/>
      <sheetName val="10-1_Media1"/>
      <sheetName val="Sale_0502"/>
      <sheetName val="Sale_0501"/>
      <sheetName val="TrialBalance_Q3-2002"/>
      <sheetName val="ExRate"/>
      <sheetName val="RATE"/>
      <sheetName val="ops tb"/>
      <sheetName val="Trial Balance"/>
      <sheetName val="Data_MS_2"/>
      <sheetName val="PASA 2-2008 TPR"/>
      <sheetName val="資金繰り表 (9)"/>
      <sheetName val="PASA_2-2008_TPR"/>
      <sheetName val="資金繰り表_(9)"/>
      <sheetName val="資金繰り表･CASH FLOW（９）"/>
      <sheetName val="Sheet_Name_List"/>
      <sheetName val="JV"/>
      <sheetName val="cu_วัน"/>
      <sheetName val="cu_รหัส"/>
      <sheetName val="S33"/>
      <sheetName val="Sheet1"/>
      <sheetName val="14.9月分"/>
      <sheetName val="Tabelle1"/>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PROD SUMMARY"/>
      <sheetName val="FG-ISSUED"/>
      <sheetName val="Sale0406"/>
      <sheetName val="Sale 0407"/>
      <sheetName val="Sale 0404"/>
      <sheetName val="承認票"/>
      <sheetName val="BSLA"/>
      <sheetName val="PD"/>
      <sheetName val="Scorecard"/>
      <sheetName val="Wkgs_BS Lead"/>
      <sheetName val="Deck D"/>
      <sheetName val="SAP"/>
      <sheetName val="D-02&amp;D-03"/>
      <sheetName val="ABP1 input &amp; output for account"/>
      <sheetName val="MASTER"/>
      <sheetName val="data"/>
      <sheetName val="Trial_Balance1"/>
      <sheetName val="S001"/>
      <sheetName val="F_OH"/>
      <sheetName val="1PNX_2014"/>
      <sheetName val="#ofclose .xl"/>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 val="Wht cur"/>
      <sheetName val="PAGE14"/>
      <sheetName val="01'06-3_1_64"/>
      <sheetName val="10-1_Media3"/>
      <sheetName val="Sale_05022"/>
      <sheetName val="Sale_05012"/>
      <sheetName val="TrialBalance_Q3-20022"/>
      <sheetName val="Selling_and_Admins_(DONE)1"/>
      <sheetName val="ops_tb1"/>
      <sheetName val="Trial_Balance2"/>
      <sheetName val="PASA_2-2008_TPR2"/>
      <sheetName val="資金繰り表_(9)2"/>
      <sheetName val="資金繰り表･CASH_FLOW（９）1"/>
      <sheetName val="PROD_SUMMARY"/>
      <sheetName val="Sale_0407"/>
      <sheetName val="Sale_0404"/>
      <sheetName val="14_9月分"/>
      <sheetName val="#ofclose__xl"/>
      <sheetName val="Two_Step_Revenue_Testing_Master"/>
      <sheetName val="Wkgs_BS_Lead"/>
      <sheetName val="Deck_D"/>
      <sheetName val="Sep'12"/>
      <sheetName val="Sale0311"/>
      <sheetName val="10"/>
      <sheetName val="Scoping"/>
      <sheetName val="gVL"/>
      <sheetName val="PS-1995"/>
      <sheetName val="sheetNO"/>
      <sheetName val="SEA"/>
      <sheetName val="เงินกู้ MGC"/>
      <sheetName val="เงินกู้ธนชาติ"/>
      <sheetName val="cash flow"/>
      <sheetName val="Used_Acc"/>
      <sheetName val="A"/>
      <sheetName val="P &amp; l "/>
      <sheetName val="ChaBal"/>
      <sheetName val="ปัจจุบัน "/>
      <sheetName val="Standard costRM2006"/>
      <sheetName val="set_"/>
      <sheetName val="Standard_costRM2006"/>
      <sheetName val="ปัจจุบัน_"/>
      <sheetName val="Standard_costRM20061"/>
      <sheetName val="ปัจจุบัน_1"/>
      <sheetName val="SKA"/>
      <sheetName val="เครื่องตกแต่ง"/>
      <sheetName val="SCB 1 - Current"/>
      <sheetName val="SCB 2 - Current"/>
      <sheetName val="TB55(final)"/>
      <sheetName val="ADJ - RATE"/>
      <sheetName val="dec'04"/>
      <sheetName val="k-5"/>
      <sheetName val="PM-TE"/>
      <sheetName val="1-6月客戶數"/>
      <sheetName val="預算目標"/>
      <sheetName val="Sum_THB"/>
      <sheetName val="ALL"/>
      <sheetName val="Inversiones"/>
      <sheetName val="ReworkCase"/>
      <sheetName val="report detial"/>
      <sheetName val="Volume"/>
      <sheetName val="บันทึก"/>
      <sheetName val="แบบฟอร์มA_ขายสินค้า"/>
      <sheetName val="exp"/>
      <sheetName val="GIVTR00P"/>
      <sheetName val="ปรับ ม.ค. 55"/>
      <sheetName val="Sale 0401"/>
      <sheetName val="pds"/>
      <sheetName val="01'06-3_1_65"/>
      <sheetName val="10-1_Media4"/>
      <sheetName val="Sale_05023"/>
      <sheetName val="Sale_05013"/>
      <sheetName val="TrialBalance_Q3-20023"/>
      <sheetName val="ops_tb2"/>
      <sheetName val="Trial_Balance3"/>
      <sheetName val="Selling_and_Admins_(DONE)2"/>
      <sheetName val="PASA_2-2008_TPR3"/>
      <sheetName val="資金繰り表_(9)3"/>
      <sheetName val="資金繰り表･CASH_FLOW（９）2"/>
      <sheetName val="14_9月分1"/>
      <sheetName val="PROD_SUMMARY1"/>
      <sheetName val="Sale_04071"/>
      <sheetName val="Sale_04041"/>
      <sheetName val="#ofclose__xl1"/>
      <sheetName val="Two_Step_Revenue_Testing_Maste1"/>
      <sheetName val="Wkgs_BS_Lead1"/>
      <sheetName val="Deck_D1"/>
      <sheetName val="Template-Shipping_for_CCD"/>
      <sheetName val="Template-HR_Admin"/>
      <sheetName val="Template-Corp_Planning"/>
      <sheetName val="Consult_Fee"/>
      <sheetName val="Support_Xerox"/>
      <sheetName val="Support_Plan_BG_Finance_2014"/>
      <sheetName val="Support_Loan_&amp;_Int_"/>
      <sheetName val="Support_CF_Fcst_2014"/>
      <sheetName val="HR_พี่นก"/>
      <sheetName val="from_HR"/>
      <sheetName val="origi_GL"/>
      <sheetName val="IO_Summary_Expense-_IO"/>
      <sheetName val="ABP1_input_&amp;_output_for_account"/>
      <sheetName val="应收帐款_AR_"/>
      <sheetName val="Wht_cur"/>
      <sheetName val="เงินกู้_MGC"/>
      <sheetName val="Apendix_A"/>
      <sheetName val="Tax_cal"/>
      <sheetName val="Non_deduct"/>
      <sheetName val="Appendix_B"/>
      <sheetName val="cash_flow"/>
      <sheetName val="P_&amp;_l_"/>
      <sheetName val="ws9"/>
      <sheetName val="DataSCI"/>
      <sheetName val="DataSFP"/>
      <sheetName val="TREND"/>
      <sheetName val="COMPANY"/>
      <sheetName val="TERM"/>
      <sheetName val="ToCOM"/>
      <sheetName val="CRITERIA"/>
      <sheetName val="Equity Rec."/>
      <sheetName val="- 4 -"/>
      <sheetName val="Exchange"/>
      <sheetName val="L to 20"/>
      <sheetName val="Setup"/>
      <sheetName val="Guidance"/>
      <sheetName val="1257"/>
      <sheetName val="D200-30.2"/>
      <sheetName val="Dates"/>
      <sheetName val="G320_PPE Addition"/>
      <sheetName val="Cont_ Detail _2_"/>
      <sheetName val="Cont_ Detail"/>
      <sheetName val="main sum (hotel &amp; residences)"/>
      <sheetName val="f_test_ผลรวม"/>
      <sheetName val="ORIG DATA_WK1"/>
      <sheetName val="List data adj."/>
      <sheetName val="0201"/>
      <sheetName val="database"/>
      <sheetName val="breadown-nop"/>
      <sheetName val="product"/>
      <sheetName val="com"/>
      <sheetName val="MOLD-WinsFA31122005"/>
      <sheetName val="menu"/>
      <sheetName val="me006"/>
      <sheetName val="Subscriber Report"/>
      <sheetName val="STart"/>
      <sheetName val="01'06-3_1_66"/>
      <sheetName val="10-1_Media5"/>
      <sheetName val="Sale_05024"/>
      <sheetName val="Sale_05014"/>
      <sheetName val="TrialBalance_Q3-20024"/>
      <sheetName val="Selling_and_Admins_(DONE)3"/>
      <sheetName val="ops_tb3"/>
      <sheetName val="PASA_2-2008_TPR4"/>
      <sheetName val="資金繰り表_(9)4"/>
      <sheetName val="資金繰り表･CASH_FLOW（９）3"/>
      <sheetName val="PROD_SUMMARY2"/>
      <sheetName val="14_9月分2"/>
      <sheetName val="01'06-3_1_67"/>
      <sheetName val="10-1_Media6"/>
      <sheetName val="Sale_05025"/>
      <sheetName val="Sale_05015"/>
      <sheetName val="TrialBalance_Q3-20025"/>
      <sheetName val="Selling_and_Admins_(DONE)4"/>
      <sheetName val="ops_tb4"/>
      <sheetName val="Trial_Balance4"/>
      <sheetName val="PASA_2-2008_TPR5"/>
      <sheetName val="資金繰り表_(9)5"/>
      <sheetName val="資金繰り表･CASH_FLOW（９）4"/>
      <sheetName val="PROD_SUMMARY3"/>
      <sheetName val="14_9月分3"/>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efreshError="1"/>
      <sheetData sheetId="35" refreshError="1"/>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ow r="2">
          <cell r="A2">
            <v>10000000</v>
          </cell>
        </row>
      </sheetData>
      <sheetData sheetId="96"/>
      <sheetData sheetId="97" refreshError="1"/>
      <sheetData sheetId="98" refreshError="1"/>
      <sheetData sheetId="99" refreshError="1"/>
      <sheetData sheetId="100" refreshError="1"/>
      <sheetData sheetId="101" refreshError="1"/>
      <sheetData sheetId="102">
        <row r="6">
          <cell r="A6" t="str">
            <v>1-01-01-03-020</v>
          </cell>
        </row>
      </sheetData>
      <sheetData sheetId="103">
        <row r="6">
          <cell r="A6" t="str">
            <v>1-01-01-03-020</v>
          </cell>
        </row>
      </sheetData>
      <sheetData sheetId="104">
        <row r="6">
          <cell r="A6" t="str">
            <v>1-01-01-03-020</v>
          </cell>
        </row>
      </sheetData>
      <sheetData sheetId="105">
        <row r="6">
          <cell r="A6" t="str">
            <v>1-01-01-03-020</v>
          </cell>
        </row>
      </sheetData>
      <sheetData sheetId="106">
        <row r="6">
          <cell r="A6" t="str">
            <v>1-01-01-03-020</v>
          </cell>
        </row>
      </sheetData>
      <sheetData sheetId="107">
        <row r="6">
          <cell r="A6" t="str">
            <v>1-01-01-03-020</v>
          </cell>
        </row>
      </sheetData>
      <sheetData sheetId="108">
        <row r="6">
          <cell r="A6" t="str">
            <v>1-01-01-03-020</v>
          </cell>
        </row>
      </sheetData>
      <sheetData sheetId="109">
        <row r="6">
          <cell r="A6" t="str">
            <v>1-01-01-03-020</v>
          </cell>
        </row>
      </sheetData>
      <sheetData sheetId="110">
        <row r="6">
          <cell r="A6" t="str">
            <v>1-01-01-03-020</v>
          </cell>
        </row>
      </sheetData>
      <sheetData sheetId="111">
        <row r="6">
          <cell r="A6" t="str">
            <v>1-01-01-03-020</v>
          </cell>
        </row>
      </sheetData>
      <sheetData sheetId="112">
        <row r="6">
          <cell r="A6" t="str">
            <v>1-01-01-03-020</v>
          </cell>
        </row>
      </sheetData>
      <sheetData sheetId="113">
        <row r="6">
          <cell r="A6" t="str">
            <v>1-01-01-03-020</v>
          </cell>
        </row>
      </sheetData>
      <sheetData sheetId="114">
        <row r="6">
          <cell r="A6" t="str">
            <v>1-01-01-03-020</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v>10000000</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6">
          <cell r="A6" t="str">
            <v>1-01-01-03-020</v>
          </cell>
        </row>
      </sheetData>
      <sheetData sheetId="148">
        <row r="6">
          <cell r="A6" t="str">
            <v>1-01-01-03-020</v>
          </cell>
        </row>
      </sheetData>
      <sheetData sheetId="149">
        <row r="2">
          <cell r="A2">
            <v>10000000</v>
          </cell>
        </row>
      </sheetData>
      <sheetData sheetId="150">
        <row r="2">
          <cell r="A2">
            <v>10000000</v>
          </cell>
        </row>
      </sheetData>
      <sheetData sheetId="151">
        <row r="2">
          <cell r="A2">
            <v>10000000</v>
          </cell>
        </row>
      </sheetData>
      <sheetData sheetId="152">
        <row r="2">
          <cell r="A2">
            <v>10000000</v>
          </cell>
        </row>
      </sheetData>
      <sheetData sheetId="153">
        <row r="2">
          <cell r="A2">
            <v>10000000</v>
          </cell>
        </row>
      </sheetData>
      <sheetData sheetId="154">
        <row r="2">
          <cell r="A2">
            <v>10000000</v>
          </cell>
        </row>
      </sheetData>
      <sheetData sheetId="155">
        <row r="2">
          <cell r="A2">
            <v>10000000</v>
          </cell>
        </row>
      </sheetData>
      <sheetData sheetId="156">
        <row r="2">
          <cell r="A2">
            <v>10000000</v>
          </cell>
        </row>
      </sheetData>
      <sheetData sheetId="157">
        <row r="6">
          <cell r="A6" t="str">
            <v>1-01-01-03-020</v>
          </cell>
        </row>
      </sheetData>
      <sheetData sheetId="158">
        <row r="6">
          <cell r="A6" t="str">
            <v>1-01-01-03-020</v>
          </cell>
        </row>
      </sheetData>
      <sheetData sheetId="159">
        <row r="6">
          <cell r="A6" t="str">
            <v>1-01-01-03-020</v>
          </cell>
        </row>
      </sheetData>
      <sheetData sheetId="160">
        <row r="6">
          <cell r="A6" t="str">
            <v>1-01-01-03-020</v>
          </cell>
        </row>
      </sheetData>
      <sheetData sheetId="161">
        <row r="6">
          <cell r="A6" t="str">
            <v>1-01-01-03-020</v>
          </cell>
        </row>
      </sheetData>
      <sheetData sheetId="162">
        <row r="6">
          <cell r="A6" t="str">
            <v>1-01-01-03-020</v>
          </cell>
        </row>
      </sheetData>
      <sheetData sheetId="163">
        <row r="6">
          <cell r="A6" t="str">
            <v>1-01-01-03-020</v>
          </cell>
        </row>
      </sheetData>
      <sheetData sheetId="164">
        <row r="2">
          <cell r="A2">
            <v>10000000</v>
          </cell>
        </row>
      </sheetData>
      <sheetData sheetId="165">
        <row r="6">
          <cell r="A6" t="str">
            <v>1-01-01-03-020</v>
          </cell>
        </row>
      </sheetData>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ow r="6">
          <cell r="A6" t="str">
            <v>1-01-01-03-020</v>
          </cell>
        </row>
      </sheetData>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ow r="6">
          <cell r="A6" t="str">
            <v>1-01-01-03-020</v>
          </cell>
        </row>
      </sheetData>
      <sheetData sheetId="238">
        <row r="6">
          <cell r="A6" t="str">
            <v>1-01-01-03-020</v>
          </cell>
        </row>
      </sheetData>
      <sheetData sheetId="239">
        <row r="6">
          <cell r="A6" t="str">
            <v>1-01-01-03-020</v>
          </cell>
        </row>
      </sheetData>
      <sheetData sheetId="240">
        <row r="6">
          <cell r="A6" t="str">
            <v>1-01-01-03-020</v>
          </cell>
        </row>
      </sheetData>
      <sheetData sheetId="241">
        <row r="6">
          <cell r="A6" t="str">
            <v>1-01-01-03-020</v>
          </cell>
        </row>
      </sheetData>
      <sheetData sheetId="242">
        <row r="6">
          <cell r="A6" t="str">
            <v>1-01-01-03-020</v>
          </cell>
        </row>
      </sheetData>
      <sheetData sheetId="243"/>
      <sheetData sheetId="244"/>
      <sheetData sheetId="245"/>
      <sheetData sheetId="246">
        <row r="6">
          <cell r="A6" t="str">
            <v>1-01-01-03-020</v>
          </cell>
        </row>
      </sheetData>
      <sheetData sheetId="247">
        <row r="6">
          <cell r="A6" t="str">
            <v>1-01-01-03-020</v>
          </cell>
        </row>
      </sheetData>
      <sheetData sheetId="248">
        <row r="6">
          <cell r="A6" t="str">
            <v>1-01-01-03-020</v>
          </cell>
        </row>
      </sheetData>
      <sheetData sheetId="249">
        <row r="6">
          <cell r="A6" t="str">
            <v>1-01-01-03-020</v>
          </cell>
        </row>
      </sheetData>
      <sheetData sheetId="250">
        <row r="6">
          <cell r="A6" t="str">
            <v>1-01-01-03-020</v>
          </cell>
        </row>
      </sheetData>
      <sheetData sheetId="251">
        <row r="6">
          <cell r="A6" t="str">
            <v>1-01-01-03-020</v>
          </cell>
        </row>
      </sheetData>
      <sheetData sheetId="252">
        <row r="6">
          <cell r="A6" t="str">
            <v>1-01-01-03-020</v>
          </cell>
        </row>
      </sheetData>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on"/>
      <sheetName val="Summary"/>
      <sheetName val="600001"/>
      <sheetName val="600011 (Revised)"/>
      <sheetName val="600021"/>
      <sheetName val="600031"/>
      <sheetName val="600051"/>
      <sheetName val="600051 (2)"/>
      <sheetName val="name"/>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
      <sheetName val="TAT"/>
      <sheetName val="Benefit"/>
      <sheetName val="TA (2)"/>
      <sheetName val="TAT (2)"/>
      <sheetName val="Account List"/>
      <sheetName val="Breakeven Analysis"/>
      <sheetName val="P&amp;L"/>
      <sheetName val="E-1 สรุป 31.12.15"/>
      <sheetName val="TA_(2)"/>
      <sheetName val="TAT_(2)"/>
      <sheetName val="E-1_สรุป_31_12_15"/>
      <sheetName val="Summary "/>
      <sheetName val="WAREHOUSE"/>
      <sheetName val="WIP"/>
      <sheetName val="Lease Register"/>
      <sheetName val="Example"/>
      <sheetName val="Details"/>
      <sheetName val="MAT"/>
      <sheetName val="TA_(2)1"/>
      <sheetName val="TAT_(2)1"/>
      <sheetName val="E-1_สรุป_31_12_151"/>
      <sheetName val="Summary_"/>
      <sheetName val="Lease_Register"/>
      <sheetName val="TA_(2)2"/>
      <sheetName val="TAT_(2)2"/>
      <sheetName val="E-1_สรุป_31_12_152"/>
      <sheetName val="Summary_1"/>
      <sheetName val="Lease_Register1"/>
      <sheetName val="SDAs_impact_datasources"/>
      <sheetName val="1 - Fiche Projet"/>
      <sheetName val="TA_(2)3"/>
      <sheetName val="TAT_(2)3"/>
      <sheetName val="E-1_สรุป_31_12_153"/>
      <sheetName val="Summary_2"/>
      <sheetName val="Lease_Register2"/>
      <sheetName val="TA_(2)4"/>
      <sheetName val="TAT_(2)4"/>
      <sheetName val="E-1_สรุป_31_12_154"/>
      <sheetName val="Summary_3"/>
      <sheetName val="Lease_Register3"/>
      <sheetName val="TA_(2)5"/>
      <sheetName val="TAT_(2)5"/>
      <sheetName val="E-1_สรุป_31_12_155"/>
      <sheetName val="Summary_4"/>
      <sheetName val="Lease_Register4"/>
      <sheetName val="1_-_Fiche_Projet"/>
      <sheetName val="Account_List"/>
      <sheetName val="TOTALMONTH"/>
      <sheetName val="6.Asset Written off"/>
      <sheetName val="Selling and Admins (DONE)"/>
      <sheetName val="원재료"/>
      <sheetName val="ExRate"/>
      <sheetName val="I-Données_de_base"/>
      <sheetName val="PMT P&amp;L"/>
      <sheetName val="MONTH"/>
      <sheetName val="Non-Statistical Sampling Master"/>
      <sheetName val="Two Step Revenue Testing Master"/>
      <sheetName val="Global Data"/>
      <sheetName val="Location Codes"/>
      <sheetName val="I-Basic Data"/>
      <sheetName val="US Codes"/>
      <sheetName val="ap"/>
      <sheetName val="mov' Nov"/>
      <sheetName val="Detail - PY"/>
      <sheetName val="Links"/>
      <sheetName val="Lead"/>
    </sheetNames>
    <sheetDataSet>
      <sheetData sheetId="0">
        <row r="2">
          <cell r="C2" t="str">
            <v>Argentina</v>
          </cell>
        </row>
        <row r="7">
          <cell r="C7" t="str">
            <v>กิจจา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total"/>
      <sheetName val="Assumptions_Book"/>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เครื่องตกแต่ง"/>
      <sheetName val="อาคาร"/>
      <sheetName val="เครื่องมือ"/>
      <sheetName val="130530"/>
      <sheetName val="Profit_and_Loss1"/>
      <sheetName val="Profit_and_Loss2"/>
      <sheetName val="Profit_and_Loss3"/>
      <sheetName val="Profit_and_Loss4"/>
      <sheetName val="Profit_and_Loss5"/>
      <sheetName val="Profit_and_Loss6"/>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 val="BCX_HH"/>
      <sheetName val="NHATKYC"/>
      <sheetName val="Ratchada"/>
      <sheetName val="ค่าวัสดุ_11_01_07"/>
      <sheetName val="TrialBalance_Q3-20021"/>
      <sheetName val="ค่าวัสดุ_11_01_071"/>
      <sheetName val="EST-FOOTING (G)"/>
      <sheetName val="I02-งวด_ผรม_หลัก-ย่อย-วัสดุ2"/>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rate"/>
      <sheetName val="Int. SanRam"/>
      <sheetName val="2002"/>
      <sheetName val="Summary(SEP13)"/>
      <sheetName val="S33"/>
      <sheetName val="Tally"/>
      <sheetName val="10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Summary_of_Adj"/>
      <sheetName val="FAMsia_BS"/>
      <sheetName val="Msia_PL"/>
      <sheetName val="FAWuxi_BS"/>
      <sheetName val="FAMW_PL"/>
      <sheetName val="FAMW_BS"/>
      <sheetName val="CONSOL_MPL"/>
      <sheetName val="FAS_MPL"/>
      <sheetName val="FAM_MPL"/>
      <sheetName val="FAMW_MPL"/>
      <sheetName val="BAL"/>
      <sheetName val="TAB_DEP"/>
      <sheetName val="TB as of Sep 2002"/>
      <sheetName val="TBBR"/>
      <sheetName val="asset write-off#3"/>
      <sheetName val="10-1 Media"/>
      <sheetName val="10-cut"/>
      <sheetName val="การใช้"/>
      <sheetName val="시산표"/>
      <sheetName val="Data Exp ทั้งหมด"/>
      <sheetName val="Group"/>
      <sheetName val="ยานพาหนะ"/>
      <sheetName val="เครื่องมือ"/>
      <sheetName val="Configuration"/>
      <sheetName val="TAX_BOI."/>
      <sheetName val="Debt"/>
      <sheetName val="2002 Intra-group CA"/>
      <sheetName val="L3-AAA"/>
      <sheetName val="M_Maincomp"/>
      <sheetName val="DATA"/>
      <sheetName val="PLs"/>
      <sheetName val="BS ATTACH"/>
      <sheetName val="TB_as_of_Sep_2002"/>
      <sheetName val="#REF"/>
      <sheetName val="DEP12"/>
      <sheetName val="TB Worksheet"/>
      <sheetName val="Sum"/>
      <sheetName val="437"/>
      <sheetName val="PC till Aug"/>
      <sheetName val="Véhicule"/>
      <sheetName val="TEMP2"/>
      <sheetName val="P3bis"/>
      <sheetName val="P4"/>
      <sheetName val="P1"/>
      <sheetName val="TrialBalance Q3-2002"/>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17200010"/>
      <sheetName val="T115 0910-1"/>
      <sheetName val="T116 0910-1"/>
      <sheetName val="T117 0910-1"/>
      <sheetName val="mflvv(Kia)"/>
      <sheetName val="sm_รหัส"/>
      <sheetName val="f_test_รหัส"/>
      <sheetName val="v_cut_วัน"/>
      <sheetName val="งบทดลองปภพ 4-47"/>
      <sheetName val="CST1198"/>
      <sheetName val="TABLE"/>
      <sheetName val="J2"/>
      <sheetName val="J1"/>
      <sheetName val="CONSO ACCOUNTS 2004 DEC_3"/>
      <sheetName val="14130-0003"/>
      <sheetName val="B&amp;S 1999"/>
      <sheetName val="incom tax 2005"/>
      <sheetName val="TONGKE1P"/>
      <sheetName val="LIA-JUN04"/>
      <sheetName val="Gia vat tu"/>
      <sheetName val="1046"/>
      <sheetName val="number-tel csc "/>
      <sheetName val="TELDISCOUNT"/>
      <sheetName val="Act8"/>
      <sheetName val="#511BkRec"/>
      <sheetName val="PL BSSH"/>
      <sheetName val="Valuation - DCF"/>
      <sheetName val="2002"/>
      <sheetName val="Summary_of_Adj2"/>
      <sheetName val="FAMsia_BS2"/>
      <sheetName val="Msia_PL2"/>
      <sheetName val="FAWuxi_BS2"/>
      <sheetName val="FAMW_PL2"/>
      <sheetName val="FAMW_BS2"/>
      <sheetName val="CONSOL_MPL2"/>
      <sheetName val="FAS_MPL2"/>
      <sheetName val="FAM_MPL2"/>
      <sheetName val="FAMW_MPL2"/>
      <sheetName val="TB_as_of_Sep_20022"/>
      <sheetName val="asset_write-off#31"/>
      <sheetName val="10-1_Media1"/>
      <sheetName val="Data_Exp_ทั้งหมด1"/>
      <sheetName val="TAX_BOI_1"/>
      <sheetName val="2002_Intra-group_CA1"/>
      <sheetName val="BS_ATTACH1"/>
      <sheetName val="TB_Worksheet1"/>
      <sheetName val="TrialBalance_Q3-2002"/>
      <sheetName val="PC_till_Aug"/>
      <sheetName val="T115_0910-1"/>
      <sheetName val="T116_0910-1"/>
      <sheetName val="T117_0910-1"/>
      <sheetName val="งบทดลองปภพ_4-47"/>
      <sheetName val="B&amp;S_1999"/>
      <sheetName val="incom_tax_2005"/>
      <sheetName val="Gia_vat_tu"/>
      <sheetName val="number-tel_csc_"/>
      <sheetName val="FA details Aug07"/>
      <sheetName val="FASTables Austria at1SC Retirem"/>
      <sheetName val="Tool and Die"/>
      <sheetName val="S33"/>
      <sheetName val="每日C02年费用"/>
      <sheetName val="Nominal Accounts"/>
      <sheetName val="Currency table"/>
      <sheetName val="Trial Balance"/>
      <sheetName val="170200,300,500 Detail"/>
      <sheetName val="Name"/>
      <sheetName val="Definition"/>
      <sheetName val="DROP DOWN LISTS"/>
      <sheetName val="เงินกู้ MGC"/>
      <sheetName val="RU Overview"/>
      <sheetName val="SAPfilean"/>
      <sheetName val="Total 01'05"/>
      <sheetName val="T1 TB-Xero_nn"/>
      <sheetName val="外-分表"/>
      <sheetName val="TB (VALUE)"/>
      <sheetName val="SGUN"/>
      <sheetName val="SLUN"/>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ตั๋วเงินรับ"/>
      <sheetName val=" IB-PL-YTD"/>
      <sheetName val="TrialBalance Q3-2002"/>
      <sheetName val="Disposal"/>
      <sheetName val="AM-MARGIN"/>
    </sheetNames>
    <sheetDataSet>
      <sheetData sheetId="0"/>
      <sheetData sheetId="1" refreshError="1"/>
      <sheetData sheetId="2" refreshError="1"/>
      <sheetData sheetId="3" refreshError="1"/>
      <sheetData sheetId="4"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LC_TR_Revised"/>
      <sheetName val="ITD"/>
      <sheetName val="เงินกู้ MGC"/>
      <sheetName val="J2"/>
      <sheetName val="J1"/>
      <sheetName val="S33"/>
      <sheetName val="Tube"/>
      <sheetName val="Stator"/>
      <sheetName val="Input"/>
      <sheetName val="RiskTierMatrix"/>
      <sheetName val="Bud-Act_Sales8"/>
      <sheetName val="Total_Sales_Apr'02-Sep'028"/>
      <sheetName val="Under_Mentioned_Shows8"/>
      <sheetName val="A_FINIRE3"/>
      <sheetName val="HOTEL_3"/>
      <sheetName val="Master_List_(ม_ค_-มี_ค)3"/>
      <sheetName val="79_นอร์ธปาร์ค_0210523"/>
      <sheetName val="Master_TB"/>
      <sheetName val="Breakeven_Analysis"/>
      <sheetName val="Raw_Material3"/>
      <sheetName val="2005_checks2"/>
      <sheetName val="Fixed_Assumptions"/>
      <sheetName val="Anniversary_Date"/>
      <sheetName val="หน้าสรุป_BG"/>
      <sheetName val="CW_Tower-BG_"/>
      <sheetName val="น้ำ_ไฟ_แก๊ส_ปี_2562-2565"/>
      <sheetName val="งาน_PM"/>
      <sheetName val="เงินกู้_MGC"/>
      <sheetName val=" IB-PL-YTD"/>
      <sheetName val="BS ATTACH"/>
      <sheetName val="Seg"/>
      <sheetName val="Company"/>
      <sheetName val="USAGE FOOD"/>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Wkgs_BS Lead"/>
      <sheetName val="คชจ.ดำเนินงาน6-43"/>
      <sheetName val="C-6-ss"/>
      <sheetName val="Non-Statistical Sampling Master"/>
      <sheetName val="Global Data"/>
      <sheetName val="Bud-Act_Sales9"/>
      <sheetName val="Total_Sales_Apr'02-Sep'029"/>
      <sheetName val="Under_Mentioned_Shows9"/>
      <sheetName val="A_FINIRE4"/>
      <sheetName val="Breakeven_Analysis1"/>
      <sheetName val="Master_List_(ม_ค_-มี_ค)4"/>
      <sheetName val="79_นอร์ธปาร์ค_0210524"/>
      <sheetName val="HOTEL_4"/>
      <sheetName val="Master_TB1"/>
      <sheetName val="Confirm-end_period9"/>
      <sheetName val="Raw_Material4"/>
      <sheetName val="2005_checks3"/>
      <sheetName val="Fixed_Assumptions1"/>
      <sheetName val="Anniversary_Date1"/>
      <sheetName val="หน้าสรุป_BG1"/>
      <sheetName val="CW_Tower-BG_1"/>
      <sheetName val="น้ำ_ไฟ_แก๊ส_ปี_2562-25651"/>
      <sheetName val="งาน_PM1"/>
      <sheetName val="FIN_TB_SI2"/>
      <sheetName val="Setup_2"/>
      <sheetName val="Financials_Summary2"/>
      <sheetName val="BS_mgt2"/>
      <sheetName val="PL_mgt2"/>
      <sheetName val="Budget_FY19202"/>
      <sheetName val="Trial_Balance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เงินกู้_MGC1"/>
      <sheetName val="_IB-PL-YTD"/>
      <sheetName val="BS_ATTACH"/>
      <sheetName val="USAGE_FOOD"/>
      <sheetName val="Wkgs_BS_Lead"/>
      <sheetName val="คชจ_ดำเนินงาน6-43"/>
      <sheetName val="Non-Statistical_Sampling_Master"/>
      <sheetName val="Global_Data"/>
      <sheetName val="Material list"/>
      <sheetName val="Net Mngnt"/>
      <sheetName val="Asset 2005 03"/>
      <sheetName val="Q2 EXPECTE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BS ATTACH"/>
      <sheetName val="MA"/>
      <sheetName val="BS"/>
      <sheetName val="incom tax 2005"/>
      <sheetName val="trend"/>
      <sheetName val="Data"/>
      <sheetName val="Asset Verification"/>
      <sheetName val="Group"/>
      <sheetName val="DEP12"/>
      <sheetName val="incom_tax_2005"/>
      <sheetName val="BS_ATTACH"/>
      <sheetName val="10-1_Media"/>
      <sheetName val="CJEs"/>
      <sheetName val="시산표"/>
      <sheetName val="_IB-PL-YTD"/>
      <sheetName val="Asset_Verification"/>
      <sheetName val="Drivers"/>
      <sheetName val="TBBR"/>
      <sheetName val="PL"/>
      <sheetName val="CRJE"/>
      <sheetName val="ยานพาหนะ"/>
      <sheetName val="Act v Plan"/>
      <sheetName val="Reference2"/>
      <sheetName val="J1"/>
      <sheetName val="Sheet 1"/>
      <sheetName val="036-VTR"/>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dcf"/>
      <sheetName val="Sheet1"/>
      <sheetName val="SRP FH"/>
      <sheetName val="FJB"/>
      <sheetName val="Bk2Form8(iii)"/>
      <sheetName val="_IB-PL-YTD1"/>
      <sheetName val="10-1_Media1"/>
      <sheetName val="BS_ATTACH1"/>
      <sheetName val="incom_tax_20051"/>
      <sheetName val="Asset_Verification1"/>
      <sheetName val="Sheet_1"/>
      <sheetName val="Act_v_Plan"/>
      <sheetName val="รายการกับบริษัทในเครือ_"/>
      <sheetName val="Wkgs_BS_Lead"/>
      <sheetName val="Raw_Material"/>
      <sheetName val="SRP_FH"/>
      <sheetName val="S045"/>
      <sheetName val="เครื่องมือ"/>
      <sheetName val="HISTORICO"/>
      <sheetName val="Used_Acc"/>
      <sheetName val="ปรับ ม.ค. 55"/>
      <sheetName val="F101"/>
      <sheetName val="Sheet2"/>
      <sheetName val="balance sheets"/>
      <sheetName val="5.1CAPEX_Additional"/>
      <sheetName val="PS"/>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 val="incom tax 2005"/>
      <sheetName val="Debt"/>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 val="ADJ - RATE"/>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800"/>
      <sheetName val="J1"/>
      <sheetName val="J2"/>
      <sheetName val="J3 - Nong Pra Lai"/>
      <sheetName val="J4 - Cha Cheng Sao"/>
      <sheetName val="DEP12"/>
      <sheetName val="CJEs"/>
      <sheetName val="Wkgs_BS Lead"/>
      <sheetName val="14.9月分"/>
      <sheetName val="AccpacTB"/>
      <sheetName val="CIPA"/>
      <sheetName val="List valid date"/>
      <sheetName val="10"/>
      <sheetName val="10-1 Media"/>
      <sheetName val="10-cut"/>
      <sheetName val="REPORT"/>
      <sheetName val="M_Maincomp"/>
      <sheetName val="Sum"/>
      <sheetName val="Used_Acc"/>
      <sheetName val="J3_-_Nong_Pra_Lai"/>
      <sheetName val="J4_-_Cha_Cheng_Sao"/>
      <sheetName val="Wkgs_BS_Lead"/>
      <sheetName val="14_9月分"/>
      <sheetName val="99 FM - NFM"/>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 val="DATEN"/>
      <sheetName val="MARC"/>
      <sheetName val=" IB-PL-YTD"/>
      <sheetName val="com"/>
      <sheetName val="CF Worksheet "/>
      <sheetName val="Lookups"/>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td.Yield"/>
      <sheetName val="科目（FS-311）"/>
      <sheetName val="Index Sheet"/>
      <sheetName val="Accure"/>
      <sheetName val="Sheet21"/>
      <sheetName val="Month"/>
      <sheetName val="OT Hours"/>
      <sheetName val="Acc"/>
      <sheetName val="K-100"/>
      <sheetName val="#REF"/>
      <sheetName val="REG USD"/>
      <sheetName val="part-import"/>
      <sheetName val="part-local"/>
      <sheetName val="EAS"/>
      <sheetName val="Gia_vat_tu1"/>
      <sheetName val="AGING_LOCAL1"/>
      <sheetName val="MASTER_SCRAP1"/>
      <sheetName val="SAP_COMPANY_CODES1"/>
      <sheetName val="sampling_plan1"/>
      <sheetName val="Case_2001_VS_20021"/>
      <sheetName val="Domestic_Sales1"/>
      <sheetName val="PL___ผลงานใหม่รวม1"/>
      <sheetName val="ใบส่งมอบ_RD_BFI1"/>
      <sheetName val="R302_21"/>
      <sheetName val="17__Non_consolidated_stock"/>
      <sheetName val="General_Data"/>
      <sheetName val="14__Fixed_assets"/>
      <sheetName val="13__Intangible_assets"/>
      <sheetName val="HTE_LIST"/>
      <sheetName val="Reconcile_(3)"/>
      <sheetName val="Reconcile_(Check)"/>
      <sheetName val="FA_"/>
      <sheetName val="FA_Data"/>
      <sheetName val="FA&amp;GL_Dec-11_"/>
      <sheetName val="Sheet_A"/>
      <sheetName val="Sheet_B"/>
      <sheetName val="Sheet_G"/>
      <sheetName val="månres_jfrt_få"/>
      <sheetName val="BARS"/>
      <sheetName val="Setting"/>
      <sheetName val="Raw Material"/>
      <sheetName val="GIVTR00P"/>
      <sheetName val="J3_-_Nong_Pra_Lai6"/>
      <sheetName val="J4_-_Cha_Cheng_Sao6"/>
      <sheetName val="B-New Assets 5F"/>
      <sheetName val="M-BS_BF 6F"/>
      <sheetName val="F-Assets 10F"/>
      <sheetName val="F-Cash 14F"/>
      <sheetName val="F-BS 15F"/>
      <sheetName val="F-Ratio 16F"/>
      <sheetName val="Module3F"/>
      <sheetName val="M-Finance 4"/>
      <sheetName val="B-New Assets 5"/>
      <sheetName val="F-Cost 9"/>
      <sheetName val="F-STK EPZ 8"/>
      <sheetName val="B-Sales 2"/>
      <sheetName val="B-Exp 3"/>
      <sheetName val="M-BS_BF 6"/>
      <sheetName val="F-Assets 10"/>
      <sheetName val="F-Finance 11"/>
      <sheetName val="F-AP &amp; AR 13"/>
      <sheetName val="F-Cash 14"/>
      <sheetName val="F-BS 15"/>
      <sheetName val="F-Ratio 16"/>
      <sheetName val="Module3"/>
      <sheetName val="F-PL 12"/>
      <sheetName val="M-Plant 1F"/>
      <sheetName val="B-Sales 2F"/>
      <sheetName val="B-Exp 3F"/>
      <sheetName val="M-Finance 4F"/>
      <sheetName val="F-STK EPT 8F"/>
      <sheetName val="F-Cost 9F"/>
      <sheetName val="F-Finance 11F"/>
      <sheetName val="F-PL 12F"/>
      <sheetName val="pfact9798"/>
      <sheetName val="pact9798"/>
      <sheetName val="0 Content"/>
      <sheetName val="1 PL-Summary"/>
      <sheetName val="F-STK Dom 7"/>
      <sheetName val="F-STK Dom 7F"/>
      <sheetName val="F-AP &amp; AR 13F"/>
      <sheetName val="2. PL by Trend Pipe &amp; Fitting"/>
      <sheetName val="2.1 PL Trend- Pipe"/>
      <sheetName val="2.2 PL by Trend-Fitting"/>
      <sheetName val="3 PL by Product"/>
      <sheetName val="4 GP by Product"/>
      <sheetName val="5 Sales-Gross"/>
      <sheetName val="6 Expenses Summary"/>
      <sheetName val="6.1.1 Fcty Exp-Pipe"/>
      <sheetName val="6.1.2 Fcty Exp-Fitting"/>
      <sheetName val="6.1.3 Fcty Exp-Mtn"/>
      <sheetName val="6.1.4 Fcty Exp-QC"/>
      <sheetName val="6.1.5 Fcty Exp-Inv"/>
      <sheetName val="6.2 Selling Exp"/>
      <sheetName val="6.3.1 Admin-purchase"/>
      <sheetName val="6.3.2 Admin-HO."/>
      <sheetName val="6.3.3 Admin-Acct"/>
      <sheetName val="7.New Capital Expenditure"/>
      <sheetName val="6.21 Selling Exp (P)"/>
      <sheetName val="6.22 Selling Exp (F)"/>
      <sheetName val="GPT9921Q"/>
      <sheetName val="GPT9921P "/>
      <sheetName val="GPT9921F"/>
      <sheetName val="M-Plant 1"/>
      <sheetName val="SELL M2"/>
      <sheetName val="11"/>
      <sheetName val="13"/>
      <sheetName val="1L"/>
      <sheetName val="99 "/>
      <sheetName val="15"/>
      <sheetName val="F1"/>
      <sheetName val="EA"/>
      <sheetName val="Heraeus Tables"/>
      <sheetName val="B-New_Assets_5F"/>
      <sheetName val="M-BS_BF_6F"/>
      <sheetName val="F-Assets_10F"/>
      <sheetName val="F-Cash_14F"/>
      <sheetName val="F-BS_15F"/>
      <sheetName val="F-Ratio_16F"/>
      <sheetName val="M-Finance_4"/>
      <sheetName val="B-New_Assets_5"/>
      <sheetName val="F-Cost_9"/>
      <sheetName val="F-STK_EPZ_8"/>
      <sheetName val="B-Sales_2"/>
      <sheetName val="B-Exp_3"/>
      <sheetName val="M-BS_BF_6"/>
      <sheetName val="F-Assets_10"/>
      <sheetName val="F-Finance_11"/>
      <sheetName val="F-AP_&amp;_AR_13"/>
      <sheetName val="F-Cash_14"/>
      <sheetName val="F-BS_15"/>
      <sheetName val="F-Ratio_16"/>
      <sheetName val="F-PL_12"/>
      <sheetName val="M-Plant_1F"/>
      <sheetName val="B-Sales_2F"/>
      <sheetName val="B-Exp_3F"/>
      <sheetName val="M-Finance_4F"/>
      <sheetName val="F-STK_EPT_8F"/>
      <sheetName val="F-Cost_9F"/>
      <sheetName val="F-Finance_11F"/>
      <sheetName val="F-PL_12F"/>
      <sheetName val="0_Content"/>
      <sheetName val="1_PL-Summary"/>
      <sheetName val="F-STK_Dom_7"/>
      <sheetName val="F-STK_Dom_7F"/>
      <sheetName val="F-AP_&amp;_AR_13F"/>
      <sheetName val="2__PL_by_Trend_Pipe_&amp;_Fitting"/>
      <sheetName val="2_1_PL_Trend-_Pipe"/>
      <sheetName val="2_2_PL_by_Trend-Fitting"/>
      <sheetName val="3_PL_by_Product"/>
      <sheetName val="4_GP_by_Product"/>
      <sheetName val="5_Sales-Gross"/>
      <sheetName val="6_Expenses_Summary"/>
      <sheetName val="6_1_1_Fcty_Exp-Pipe"/>
      <sheetName val="6_1_2_Fcty_Exp-Fitting"/>
      <sheetName val="6_1_3_Fcty_Exp-Mtn"/>
      <sheetName val="6_1_4_Fcty_Exp-QC"/>
      <sheetName val="6_1_5_Fcty_Exp-Inv"/>
      <sheetName val="6_2_Selling_Exp"/>
      <sheetName val="6_3_1_Admin-purchase"/>
      <sheetName val="6_3_2_Admin-HO_"/>
      <sheetName val="6_3_3_Admin-Acct"/>
      <sheetName val="7_New_Capital_Expenditure"/>
      <sheetName val="6_21_Selling_Exp_(P)"/>
      <sheetName val="6_22_Selling_Exp_(F)"/>
      <sheetName val="GPT9921P_"/>
      <sheetName val="M-Plant_1"/>
      <sheetName val="SELL_M2"/>
      <sheetName val="99_"/>
      <sheetName val="Heraeus_Tables"/>
      <sheetName val="TrialBalance Q3-2002"/>
      <sheetName val="B-New_Assets_5F1"/>
      <sheetName val="M-BS_BF_6F1"/>
      <sheetName val="F-Assets_10F1"/>
      <sheetName val="F-Cash_14F1"/>
      <sheetName val="F-BS_15F1"/>
      <sheetName val="F-Ratio_16F1"/>
      <sheetName val="M-Finance_41"/>
      <sheetName val="B-New_Assets_51"/>
      <sheetName val="F-Cost_91"/>
      <sheetName val="F-STK_EPZ_81"/>
      <sheetName val="B-Sales_21"/>
      <sheetName val="B-Exp_31"/>
      <sheetName val="M-BS_BF_61"/>
      <sheetName val="F-Assets_101"/>
      <sheetName val="F-Finance_111"/>
      <sheetName val="F-AP_&amp;_AR_131"/>
      <sheetName val="F-Cash_141"/>
      <sheetName val="F-BS_151"/>
      <sheetName val="F-Ratio_161"/>
      <sheetName val="F-PL_121"/>
      <sheetName val="M-Plant_1F1"/>
      <sheetName val="B-Sales_2F1"/>
      <sheetName val="B-Exp_3F1"/>
      <sheetName val="M-Finance_4F1"/>
      <sheetName val="F-STK_EPT_8F1"/>
      <sheetName val="F-Cost_9F1"/>
      <sheetName val="F-Finance_11F1"/>
      <sheetName val="F-PL_12F1"/>
      <sheetName val="0_Content1"/>
      <sheetName val="1_PL-Summary1"/>
      <sheetName val="F-STK_Dom_71"/>
      <sheetName val="F-STK_Dom_7F1"/>
      <sheetName val="F-AP_&amp;_AR_13F1"/>
      <sheetName val="2__PL_by_Trend_Pipe_&amp;_Fitting1"/>
      <sheetName val="2_1_PL_Trend-_Pipe1"/>
      <sheetName val="2_2_PL_by_Trend-Fitting1"/>
      <sheetName val="3_PL_by_Product1"/>
      <sheetName val="4_GP_by_Product1"/>
      <sheetName val="5_Sales-Gross1"/>
      <sheetName val="6_Expenses_Summary1"/>
      <sheetName val="6_1_1_Fcty_Exp-Pipe1"/>
      <sheetName val="6_1_2_Fcty_Exp-Fitting1"/>
      <sheetName val="6_1_3_Fcty_Exp-Mtn1"/>
      <sheetName val="6_1_4_Fcty_Exp-QC1"/>
      <sheetName val="6_1_5_Fcty_Exp-Inv1"/>
      <sheetName val="6_2_Selling_Exp1"/>
      <sheetName val="6_3_1_Admin-purchase1"/>
      <sheetName val="6_3_2_Admin-HO_1"/>
      <sheetName val="6_3_3_Admin-Acct1"/>
      <sheetName val="7_New_Capital_Expenditure1"/>
      <sheetName val="6_21_Selling_Exp_(P)1"/>
      <sheetName val="6_22_Selling_Exp_(F)1"/>
      <sheetName val="GPT9921P_1"/>
      <sheetName val="M-Plant_11"/>
      <sheetName val="SELL_M21"/>
      <sheetName val="99_1"/>
      <sheetName val="Heraeus_Tables1"/>
      <sheetName val="FG"/>
      <sheetName val="130530"/>
      <sheetName val="ELEC45-01"/>
      <sheetName val="HULL UK"/>
      <sheetName val="Base Rental"/>
      <sheetName val="Input_Forecast"/>
      <sheetName val="9BGF-CA5"/>
      <sheetName val="COST (ACC.ขาย10-2005)"/>
      <sheetName val="AJE 4th qtr"/>
      <sheetName val="EST_OPERATING_ASSET (VALUE)"/>
      <sheetName val="BS_TB_ACTUAL"/>
      <sheetName val="TB"/>
      <sheetName val="Indicator"/>
      <sheetName val="งบสินค้า BMS"/>
      <sheetName val="AR"/>
      <sheetName val="Discontinue_Item"/>
      <sheetName val="วันเกิด +TEL"/>
      <sheetName val="ws"/>
      <sheetName val="MASTER_SCRAP2"/>
      <sheetName val="AGING_LOCAL2"/>
      <sheetName val="SAP_COMPANY_CODES2"/>
      <sheetName val="Gia_vat_tu2"/>
      <sheetName val="ＴＤＫ"/>
      <sheetName val="dr_วัน"/>
      <sheetName val="รับล่วงหน้า"/>
      <sheetName val="List"/>
      <sheetName val="U"/>
      <sheetName val="SCB 1 - Current"/>
      <sheetName val="SCB 2 - Current"/>
      <sheetName val="GENERAL"/>
      <sheetName val="PRMT-00"/>
      <sheetName val="ROC-2003"/>
      <sheetName val="Itemรวม"/>
      <sheetName val="ตัดขายใหม่ ก.พ.57"/>
      <sheetName val="Corp. sheet"/>
      <sheetName val="Newspaper"/>
      <sheetName val="Expense Summary"/>
      <sheetName val="ADJ - RATE"/>
      <sheetName val="cost4-47"/>
      <sheetName val="#Lookup"/>
      <sheetName val="IFS"/>
      <sheetName val="UF"/>
      <sheetName val="Cash Flow"/>
      <sheetName val="Financial Summary"/>
      <sheetName val="addl cost"/>
      <sheetName val="accumdeprn"/>
      <sheetName val="1046"/>
      <sheetName val="LEASEHOLD"/>
      <sheetName val="HISTORICO"/>
      <sheetName val="@Master9612"/>
      <sheetName val="FF_2"/>
      <sheetName val="FF_3"/>
      <sheetName val="Screen 5-6"/>
      <sheetName val="区分"/>
      <sheetName val="SRP FH"/>
      <sheetName val="Profit"/>
      <sheetName val="Data 2"/>
      <sheetName val="New Item"/>
      <sheetName val="PRMT-07"/>
      <sheetName val="基本情報"/>
      <sheetName val="DEPSYS47"/>
      <sheetName val=" "/>
      <sheetName val="EDS"/>
      <sheetName val="R094121_PZ001_4868662_PDF"/>
      <sheetName val="10-1_Media5"/>
      <sheetName val="Test_cost_oversea5"/>
      <sheetName val="MASTER_SCRAP3"/>
      <sheetName val="AGING_LOCAL3"/>
      <sheetName val="SAP_COMPANY_CODES3"/>
      <sheetName val="Gia_vat_tu3"/>
      <sheetName val="PRM"/>
      <sheetName val="生産計画データ"/>
      <sheetName val="CODE,NAME"/>
      <sheetName val="MACRO2"/>
      <sheetName val="List Plant"/>
      <sheetName val="CHITIET VL-NC-TT1p"/>
      <sheetName val="TONGKE3p"/>
      <sheetName val="MTO REV.2(ARMOR)"/>
      <sheetName val="P&amp;L"/>
      <sheetName val="CHITIET VL-NCHT1 (2)"/>
      <sheetName val="MNR30"/>
      <sheetName val="Macro5"/>
      <sheetName val="rev.4"/>
      <sheetName val="@RISK Correlations"/>
      <sheetName val="Data2003"/>
      <sheetName val="Data2004"/>
      <sheetName val="Data2005"/>
      <sheetName val="Data2002"/>
      <sheetName val="Data2000"/>
      <sheetName val="Data2001"/>
      <sheetName val="OP Sum"/>
      <sheetName val="เวลา"/>
      <sheetName val="Index_Sheet"/>
      <sheetName val="งบสินค้า_BMS"/>
      <sheetName val="List_Plant"/>
      <sheetName val="CHITIET_VL-NC-TT1p"/>
      <sheetName val="MTO_REV_2(ARMOR)"/>
      <sheetName val="CHITIET_VL-NCHT1_(2)"/>
      <sheetName val="rev_4"/>
      <sheetName val="@RISK_Correlations"/>
      <sheetName val="_IB-PL-YTD"/>
      <sheetName val="CF_Worksheet_"/>
      <sheetName val="_IB-PL-00-01_SUMMARY"/>
      <sheetName val="A&amp;L_workings_300600"/>
      <sheetName val="_IBPL0001"/>
      <sheetName val="Data_Page_-_Investment_Base"/>
      <sheetName val="Data_Page_-_P_&amp;_L"/>
      <sheetName val="TB_Worksheet"/>
      <sheetName val="Jung_step_down_(60)"/>
      <sheetName val="Std_Yield"/>
      <sheetName val="OT_Hours"/>
      <sheetName val="OP_Sum"/>
      <sheetName val="7251-02000-02252"/>
      <sheetName val="7251-01xxxx"/>
      <sheetName val="ACTUAL_CurYear"/>
      <sheetName val="N"/>
      <sheetName val="製番予定表"/>
      <sheetName val="Prft&amp;Loss"/>
      <sheetName val="FIN TB_SI"/>
      <sheetName val="Tesco0307"/>
      <sheetName val="BIA-F"/>
      <sheetName val="MasterList"/>
      <sheetName val="Input Sheet Comp"/>
      <sheetName val="RATE"/>
      <sheetName val="VOC-UHT"/>
      <sheetName val="VOC-CON "/>
      <sheetName val="Do not Delete"/>
      <sheetName val="Entities &amp; Contacts"/>
      <sheetName val="Inter Co master "/>
      <sheetName val="Detailed Entries"/>
      <sheetName val="0415-IHSB"/>
      <sheetName val="Penang"/>
      <sheetName val="0407-BISB"/>
      <sheetName val="0402-ICSB"/>
      <sheetName val="0409-IJJSB"/>
      <sheetName val="0406-Icochrane"/>
      <sheetName val="0403-IPFE"/>
      <sheetName val="0410-ITL"/>
      <sheetName val="0413-BNL"/>
      <sheetName val="0412-BWL"/>
      <sheetName val="0418-LHL"/>
      <sheetName val="0411-SFD"/>
      <sheetName val="From Navi"/>
      <sheetName val="Aspen"/>
      <sheetName val="0417-BCPS"/>
      <sheetName val="Php"/>
      <sheetName val="0703-IRS"/>
      <sheetName val="Exch rate-1212"/>
      <sheetName val="exchange 310315"/>
      <sheetName val="TENSCH"/>
      <sheetName val="mapping"/>
      <sheetName val="Final"/>
      <sheetName val="CF RECONCILE - 1"/>
      <sheetName val="ซื้อขาย"/>
      <sheetName val="Detail"/>
      <sheetName val="data  Jun-11"/>
      <sheetName val="Adj. Depre Sale -Aug-11"/>
      <sheetName val="Adj. Depre Write off -Aug-11"/>
      <sheetName val="DEC-11"/>
      <sheetName val="Corp__sheet"/>
      <sheetName val="PL FR"/>
      <sheetName val="Soi 08"/>
      <sheetName val="BS"/>
      <sheetName val="WALLS HV VOL File F"/>
      <sheetName val="設定"/>
      <sheetName val="Big-C"/>
      <sheetName val="Basic_Information"/>
      <sheetName val="JOB"/>
      <sheetName val="BPI-LOP"/>
      <sheetName val="Region Staff"/>
      <sheetName val="Stock Oishi หน่วย"/>
      <sheetName val="Timing"/>
      <sheetName val="งบการเงิน"/>
      <sheetName val="cash flow 2"/>
      <sheetName val="Use"/>
      <sheetName val="Qty Produce(Case)"/>
      <sheetName val="PRICE(Link)"/>
      <sheetName val="Values"/>
      <sheetName val="Storage locations"/>
      <sheetName val="시산표"/>
      <sheetName val="มือถือ57กรอกข้อมูล"/>
      <sheetName val=" Code -สิทธิรักษาพยาบาล1-9-53"/>
      <sheetName val="Salary  StructureBK. 20-12- (2)"/>
      <sheetName val="TrialBalance_Q3-2002"/>
      <sheetName val="Base_Rental"/>
      <sheetName val="_"/>
      <sheetName val="ตัดขายใหม่_ก_พ_57"/>
      <sheetName val="Cover"/>
      <sheetName val="X303"/>
      <sheetName val="PTC"/>
      <sheetName val="Input1"/>
      <sheetName val="EQUSCS"/>
      <sheetName val="Shine Best con BS"/>
      <sheetName val="Contract-TL"/>
      <sheetName val="Reference2"/>
      <sheetName val="10-1_Media6"/>
      <sheetName val="Test_cost_oversea6"/>
      <sheetName val="Master_List_(ม_ค_-มี_ค)5"/>
      <sheetName val="May-Apr_20095"/>
      <sheetName val="Trial_Balance5"/>
      <sheetName val="L_to_205"/>
      <sheetName val="เงินกู้_MGC5"/>
      <sheetName val="Gia_vat_tu4"/>
      <sheetName val="AGING_LOCAL4"/>
      <sheetName val="MASTER_SCRAP4"/>
      <sheetName val="SAP_COMPANY_CODES4"/>
      <sheetName val="Mapping_table"/>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Index_Sheet1"/>
      <sheetName val="OT_Hours1"/>
      <sheetName val="งบสินค้า_BMS1"/>
      <sheetName val="วันเกิด_+TEL"/>
      <sheetName val="AJE_4th_qtr"/>
      <sheetName val="SCB_1_-_Current"/>
      <sheetName val="SCB_2_-_Current"/>
      <sheetName val="Expense_Summary"/>
      <sheetName val="ADJ_-_RATE"/>
      <sheetName val="Cash_Flow"/>
      <sheetName val="Financial_Summary"/>
      <sheetName val="addl_cost"/>
      <sheetName val="Screen_5-6"/>
      <sheetName val="SRP_FH"/>
      <sheetName val="Data_2"/>
      <sheetName val="New_Item"/>
      <sheetName val="List_Plant1"/>
      <sheetName val="CHITIET_VL-NC-TT1p1"/>
      <sheetName val="MTO_REV_2(ARMOR)1"/>
      <sheetName val="CHITIET_VL-NCHT1_(2)1"/>
      <sheetName val="rev_41"/>
      <sheetName val="@RISK_Correlations1"/>
      <sheetName val="OP_Sum1"/>
      <sheetName val="FIN_TB_SI"/>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row r="10">
          <cell r="L10">
            <v>0</v>
          </cell>
        </row>
      </sheetData>
      <sheetData sheetId="106"/>
      <sheetData sheetId="107"/>
      <sheetData sheetId="108"/>
      <sheetData sheetId="109"/>
      <sheetData sheetId="110"/>
      <sheetData sheetId="111"/>
      <sheetData sheetId="112"/>
      <sheetData sheetId="113"/>
      <sheetData sheetId="114"/>
      <sheetData sheetId="115">
        <row r="10">
          <cell r="L10">
            <v>0</v>
          </cell>
        </row>
      </sheetData>
      <sheetData sheetId="116">
        <row r="10">
          <cell r="L10">
            <v>0</v>
          </cell>
        </row>
      </sheetData>
      <sheetData sheetId="117">
        <row r="10">
          <cell r="L10">
            <v>0</v>
          </cell>
        </row>
      </sheetData>
      <sheetData sheetId="118">
        <row r="10">
          <cell r="L10">
            <v>0</v>
          </cell>
        </row>
      </sheetData>
      <sheetData sheetId="119">
        <row r="10">
          <cell r="L10">
            <v>0</v>
          </cell>
        </row>
      </sheetData>
      <sheetData sheetId="120">
        <row r="10">
          <cell r="L10">
            <v>0</v>
          </cell>
        </row>
      </sheetData>
      <sheetData sheetId="121"/>
      <sheetData sheetId="122"/>
      <sheetData sheetId="123"/>
      <sheetData sheetId="124"/>
      <sheetData sheetId="125"/>
      <sheetData sheetId="126">
        <row r="10">
          <cell r="L10">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row r="10">
          <cell r="L10">
            <v>0</v>
          </cell>
        </row>
      </sheetData>
      <sheetData sheetId="147">
        <row r="10">
          <cell r="L10">
            <v>0</v>
          </cell>
        </row>
      </sheetData>
      <sheetData sheetId="148"/>
      <sheetData sheetId="149">
        <row r="10">
          <cell r="L10">
            <v>0</v>
          </cell>
        </row>
      </sheetData>
      <sheetData sheetId="150"/>
      <sheetData sheetId="151"/>
      <sheetData sheetId="152"/>
      <sheetData sheetId="153"/>
      <sheetData sheetId="154"/>
      <sheetData sheetId="155"/>
      <sheetData sheetId="156"/>
      <sheetData sheetId="157"/>
      <sheetData sheetId="158"/>
      <sheetData sheetId="159">
        <row r="10">
          <cell r="L10">
            <v>0</v>
          </cell>
        </row>
      </sheetData>
      <sheetData sheetId="160"/>
      <sheetData sheetId="161"/>
      <sheetData sheetId="162"/>
      <sheetData sheetId="163">
        <row r="10">
          <cell r="L10">
            <v>0</v>
          </cell>
        </row>
      </sheetData>
      <sheetData sheetId="164">
        <row r="10">
          <cell r="L10">
            <v>0</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row r="10">
          <cell r="L10">
            <v>0</v>
          </cell>
        </row>
      </sheetData>
      <sheetData sheetId="239"/>
      <sheetData sheetId="240"/>
      <sheetData sheetId="241"/>
      <sheetData sheetId="242"/>
      <sheetData sheetId="243"/>
      <sheetData sheetId="244">
        <row r="10">
          <cell r="L10">
            <v>0</v>
          </cell>
        </row>
      </sheetData>
      <sheetData sheetId="245">
        <row r="10">
          <cell r="L10">
            <v>0</v>
          </cell>
        </row>
      </sheetData>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0">
          <cell r="L10">
            <v>0</v>
          </cell>
        </row>
      </sheetData>
      <sheetData sheetId="266">
        <row r="10">
          <cell r="L10">
            <v>0</v>
          </cell>
        </row>
      </sheetData>
      <sheetData sheetId="267"/>
      <sheetData sheetId="268"/>
      <sheetData sheetId="269"/>
      <sheetData sheetId="270"/>
      <sheetData sheetId="271"/>
      <sheetData sheetId="272"/>
      <sheetData sheetId="273"/>
      <sheetData sheetId="274"/>
      <sheetData sheetId="275">
        <row r="10">
          <cell r="L10">
            <v>0</v>
          </cell>
        </row>
      </sheetData>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10">
          <cell r="L10">
            <v>0</v>
          </cell>
        </row>
      </sheetData>
      <sheetData sheetId="605">
        <row r="10">
          <cell r="L10">
            <v>0</v>
          </cell>
        </row>
      </sheetData>
      <sheetData sheetId="606">
        <row r="10">
          <cell r="L10">
            <v>0</v>
          </cell>
        </row>
      </sheetData>
      <sheetData sheetId="607">
        <row r="10">
          <cell r="L10">
            <v>0</v>
          </cell>
        </row>
      </sheetData>
      <sheetData sheetId="608">
        <row r="10">
          <cell r="L10">
            <v>0</v>
          </cell>
        </row>
      </sheetData>
      <sheetData sheetId="609">
        <row r="10">
          <cell r="L10">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row r="10">
          <cell r="L10">
            <v>0</v>
          </cell>
        </row>
      </sheetData>
      <sheetData sheetId="643">
        <row r="10">
          <cell r="L10">
            <v>0</v>
          </cell>
        </row>
      </sheetData>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refreshError="1"/>
      <sheetData sheetId="701" refreshError="1"/>
      <sheetData sheetId="702" refreshError="1"/>
      <sheetData sheetId="703" refreshError="1"/>
      <sheetData sheetId="704" refreshError="1"/>
      <sheetData sheetId="705">
        <row r="10">
          <cell r="L10">
            <v>0</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 val="10-1 Media"/>
      <sheetName val="10-cut"/>
      <sheetName val="10"/>
      <sheetName val="Group"/>
      <sheetName val="Order_Oct_w40"/>
      <sheetName val="Order_Oct_w41"/>
      <sheetName val="WO"/>
      <sheetName val="GL CB"/>
      <sheetName val="WORKING TB Q3"/>
      <sheetName val="14.9月分"/>
      <sheetName val="DATA"/>
      <sheetName val="part-import"/>
      <sheetName val="TMS2000"/>
      <sheetName val="FOC DOMESTIC"/>
      <sheetName val="Assumptions"/>
      <sheetName val="June"/>
      <sheetName val="CE_A"/>
      <sheetName val="JUNE1"/>
      <sheetName val="Drwing"/>
      <sheetName val="Elec"/>
      <sheetName val="Inst"/>
      <sheetName val="IT"/>
      <sheetName val="Mech"/>
      <sheetName val="CE"/>
      <sheetName val="Power"/>
      <sheetName val="Store"/>
      <sheetName val="test 2"/>
      <sheetName val="GG-1"/>
      <sheetName val="Master"/>
      <sheetName val="bblยังไม่จ่าย"/>
      <sheetName val="DealerData"/>
      <sheetName val="BS"/>
      <sheetName val="S03"/>
      <sheetName val="Wkgs_BS Lead"/>
      <sheetName val="INFO"/>
      <sheetName val="W"/>
      <sheetName val="Sheet1"/>
      <sheetName val="Report"/>
      <sheetName val="WORKUNIT"/>
      <sheetName val="F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total"/>
      <sheetName val="Wkgs_BS Lead"/>
      <sheetName val="vat"/>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fqc_ผลรวม"/>
      <sheetName val="Selection"/>
      <sheetName val="Exchange Rate"/>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fqc_วัน"/>
      <sheetName val="LMG2022"/>
      <sheetName val="TB"/>
      <sheetName val="V310"/>
      <sheetName val="Accure"/>
      <sheetName val="Basic information"/>
      <sheetName val="NZDUTY-JAN01"/>
      <sheetName val="DTCT"/>
      <sheetName val="Income_Stat"/>
      <sheetName val="vsq4_02(last)"/>
      <sheetName val="Sheet3"/>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Month"/>
      <sheetName val="Master"/>
      <sheetName val="10-1 Media"/>
      <sheetName val="10-cut"/>
      <sheetName val="TMS2000"/>
      <sheetName val="中山低值"/>
      <sheetName val="0 Total Rev"/>
      <sheetName val="Menu"/>
      <sheetName val="Basic_information"/>
      <sheetName val="L350_Ratio Analysis"/>
      <sheetName val="Used_Acc"/>
      <sheetName val="PRMT-00"/>
      <sheetName val="PNL"/>
      <sheetName val="ASS_3"/>
      <sheetName val="LIA_3"/>
      <sheetName val="Raw_Material2"/>
      <sheetName val="Wkgs_BS_Lead2"/>
      <sheetName val="DEFERRED_SIS2"/>
      <sheetName val="L340-Ratio_Analysis2"/>
      <sheetName val="FOC_DOMESTIC2"/>
      <sheetName val="Exchange_Rate1"/>
      <sheetName val="L310_(2)2"/>
      <sheetName val="Q1'05_(Yield)1"/>
      <sheetName val="MASTER_SCRAP1"/>
      <sheetName val="_1"/>
      <sheetName val="Basic_information1"/>
      <sheetName val="10-1_Media"/>
      <sheetName val="0_Total_Rev"/>
      <sheetName val="YIELD Euro"/>
      <sheetName val="BHDF"/>
      <sheetName val="2004"/>
      <sheetName val="XREF"/>
      <sheetName val="BS,PL"/>
      <sheetName val="Pricing"/>
      <sheetName val="PM-TE"/>
      <sheetName val="1-6月客戶數"/>
      <sheetName val="อัตราค่าบรรทุก"/>
      <sheetName val="cho"/>
      <sheetName val="HOF"/>
      <sheetName val="mal"/>
      <sheetName val="mang"/>
      <sheetName val="pwc bs"/>
      <sheetName val="pwc pl"/>
      <sheetName val="TABLES"/>
      <sheetName val="คีย์ข้อมูลรายละเอียดต่างๆ"/>
      <sheetName val="FOREX"/>
      <sheetName val="Prft&amp;Loss"/>
      <sheetName val="FIN TB_SI"/>
      <sheetName val="Lead"/>
      <sheetName val="xrt2005"/>
      <sheetName val="Transaction"/>
      <sheetName val="Hidden"/>
      <sheetName val="STart"/>
      <sheetName val="งบทดลอง - ต.ค.2547"/>
      <sheetName val="calculation"/>
      <sheetName val="Tax Exposures"/>
      <sheetName val="Model"/>
      <sheetName val="BALANCE"/>
      <sheetName val="Data2003"/>
      <sheetName val="Data2004"/>
      <sheetName val="Data2005"/>
      <sheetName val="Data2002"/>
      <sheetName val="Data2000"/>
      <sheetName val="Data2001"/>
      <sheetName val="pnt-quot-#3"/>
      <sheetName val="coat&amp;wrap-qiot-#3"/>
      <sheetName val="Trial Balance"/>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Trial Balance"/>
      <sheetName val="V310"/>
      <sheetName val="Update_041110"/>
      <sheetName val="Inventory"/>
      <sheetName val="Working Capital"/>
      <sheetName val="P&amp;L-PTA"/>
      <sheetName val="Inventory-PTA"/>
      <sheetName val="P&amp;L-DMT"/>
      <sheetName val="Sales"/>
      <sheetName val="Inventory-DMT"/>
      <sheetName val="PS-1995"/>
      <sheetName val="Fixed asset register"/>
      <sheetName val="XREF"/>
      <sheetName val="Group"/>
      <sheetName val="Sheet1"/>
      <sheetName val="XRT2007"/>
      <sheetName val="投資利益率計算"/>
      <sheetName val="V6 revalue"/>
      <sheetName val="SLB_PROD"/>
      <sheetName val="sheet2"/>
      <sheetName val="Surg.order-sizemix"/>
      <sheetName val="OLD P.S"/>
      <sheetName val="fbmar"/>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Americas Regional office"/>
      <sheetName val="S300"/>
      <sheetName val="DEP12"/>
      <sheetName val="L to 20"/>
      <sheetName val="TABLES"/>
      <sheetName val="SLLNG_EXP"/>
      <sheetName val="Deprec__Testing"/>
      <sheetName val="brm_(3)"/>
      <sheetName val="BASIS"/>
      <sheetName val="Summary"/>
      <sheetName val="เวลา"/>
      <sheetName val="PX"/>
      <sheetName val="HAC"/>
      <sheetName val="IBA"/>
      <sheetName val="NaOH32%"/>
      <sheetName val="P6 Dif. Temporarias"/>
      <sheetName val="입력항목"/>
      <sheetName val="Wkgs_BS_Lead"/>
      <sheetName val="sumdata"/>
      <sheetName val="YQty"/>
      <sheetName val="A9 - Fair Value"/>
      <sheetName val="ประมาณการประตูหน้าต่าง "/>
      <sheetName val="SH-C"/>
      <sheetName val="INC"/>
      <sheetName val="ExcRates"/>
      <sheetName val="Detail-Sep"/>
      <sheetName val="5사남"/>
      <sheetName val="accure"/>
      <sheetName val="ชื่อหุ้น"/>
      <sheetName val="RefH"/>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วางค่า Plan"/>
      <sheetName val="FOC DOMESTIC"/>
      <sheetName val="conso300606"/>
      <sheetName val="Details, HR-GL"/>
      <sheetName val="SOPSG"/>
      <sheetName val="Input"/>
      <sheetName val="Net_SR_JAN_-MAR7"/>
      <sheetName val="MF_-High_Light7"/>
      <sheetName val="Actual_Q17"/>
      <sheetName val="Expected_Q_27"/>
      <sheetName val="Exp_Vs_Budget_June7"/>
      <sheetName val="Margin_Variance7"/>
      <sheetName val="RAw_Material7"/>
      <sheetName val="FA_New_Line7"/>
      <sheetName val="FA-BOA_1_57"/>
      <sheetName val="FU_-New7"/>
      <sheetName val="FU_-BOA7"/>
      <sheetName val="Concern_on_NEw_FU_Plant7"/>
      <sheetName val="Q1'04_PL7"/>
      <sheetName val="Q2_EXPECTED7"/>
      <sheetName val="With_155007"/>
      <sheetName val="SCB_1___Current7"/>
      <sheetName val="SCB_2___Current7"/>
      <sheetName val="Sales_by_Asset7"/>
      <sheetName val="Summary_of_Mfg_Cost7"/>
      <sheetName val="EBITDA_Summary7"/>
      <sheetName val="Production_Pounds7"/>
      <sheetName val="system_TB6"/>
      <sheetName val="Raw_Material_Cost5"/>
      <sheetName val="Net_SR_JAN_-MAR8"/>
      <sheetName val="MF_-High_Light8"/>
      <sheetName val="Actual_Q18"/>
      <sheetName val="Expected_Q_28"/>
      <sheetName val="Exp_Vs_Budget_June8"/>
      <sheetName val="Margin_Variance8"/>
      <sheetName val="RAw_Material8"/>
      <sheetName val="FA_New_Line8"/>
      <sheetName val="FA-BOA_1_58"/>
      <sheetName val="FU_-New8"/>
      <sheetName val="FU_-BOA8"/>
      <sheetName val="Concern_on_NEw_FU_Plant8"/>
      <sheetName val="Q1'04_PL8"/>
      <sheetName val="Q2_EXPECTED8"/>
      <sheetName val="With_155008"/>
      <sheetName val="SCB_1___Current8"/>
      <sheetName val="SCB_2___Current8"/>
      <sheetName val="Sales_by_Asset8"/>
      <sheetName val="Summary_of_Mfg_Cost8"/>
      <sheetName val="EBITDA_Summary8"/>
      <sheetName val="Production_Pounds8"/>
      <sheetName val="system_TB7"/>
      <sheetName val="Raw_Material_Cost6"/>
      <sheetName val="Net_SR_JAN_-MAR9"/>
      <sheetName val="MF_-High_Light9"/>
      <sheetName val="Actual_Q19"/>
      <sheetName val="Expected_Q_29"/>
      <sheetName val="Exp_Vs_Budget_June9"/>
      <sheetName val="Margin_Variance9"/>
      <sheetName val="RAw_Material9"/>
      <sheetName val="FA_New_Line9"/>
      <sheetName val="FA-BOA_1_59"/>
      <sheetName val="FU_-New9"/>
      <sheetName val="FU_-BOA9"/>
      <sheetName val="Concern_on_NEw_FU_Plant9"/>
      <sheetName val="Q1'04_PL9"/>
      <sheetName val="Q2_EXPECTED9"/>
      <sheetName val="With_155009"/>
      <sheetName val="SCB_1___Current9"/>
      <sheetName val="SCB_2___Current9"/>
      <sheetName val="Sales_by_Asset9"/>
      <sheetName val="Summary_of_Mfg_Cost9"/>
      <sheetName val="EBITDA_Summary9"/>
      <sheetName val="Production_Pounds9"/>
      <sheetName val="system_TB8"/>
      <sheetName val="Raw_Material_Cost7"/>
      <sheetName val="Net_SR_JAN_-MAR10"/>
      <sheetName val="MF_-High_Light10"/>
      <sheetName val="Actual_Q110"/>
      <sheetName val="Expected_Q_210"/>
      <sheetName val="Exp_Vs_Budget_June10"/>
      <sheetName val="Margin_Variance10"/>
      <sheetName val="RAw_Material10"/>
      <sheetName val="FA_New_Line10"/>
      <sheetName val="FA-BOA_1_510"/>
      <sheetName val="FU_-New10"/>
      <sheetName val="FU_-BOA10"/>
      <sheetName val="Concern_on_NEw_FU_Plant10"/>
      <sheetName val="Q1'04_PL10"/>
      <sheetName val="Q2_EXPECTED10"/>
      <sheetName val="With_1550010"/>
      <sheetName val="SCB_1___Current10"/>
      <sheetName val="SCB_2___Current10"/>
      <sheetName val="Sales_by_Asset10"/>
      <sheetName val="Summary_of_Mfg_Cost10"/>
      <sheetName val="EBITDA_Summary10"/>
      <sheetName val="Production_Pounds10"/>
      <sheetName val="system_TB9"/>
      <sheetName val="Raw_Material_Cost8"/>
      <sheetName val="presentation_Q24"/>
      <sheetName val="Working_Capital4"/>
      <sheetName val="Trial_Balance4"/>
      <sheetName val="Fixed_asset_register4"/>
      <sheetName val="Basic information"/>
      <sheetName val="accumdeprn"/>
      <sheetName val="XLR_NoRangeSheet"/>
      <sheetName val="Data2006"/>
      <sheetName val="Surg_order-sizemix4"/>
      <sheetName val="OLD_P_S4"/>
      <sheetName val="SLLNG_EXP4"/>
      <sheetName val="V6_revalue4"/>
      <sheetName val="Deprec__Testing4"/>
      <sheetName val="brm_(3)4"/>
      <sheetName val="Detailed_Analyses_IVE3"/>
      <sheetName val="Detailed_Analyses_PET3"/>
      <sheetName val="Detailed_Analyses_PET_(2)3"/>
      <sheetName val="Wkgs_BS_Lead3"/>
      <sheetName val="L_to_203"/>
      <sheetName val="P6_Dif__Temporarias3"/>
      <sheetName val="Americas_Regional_office3"/>
      <sheetName val="A9_-_Fair_Value3"/>
      <sheetName val="ประมาณการประตูหน้าต่าง_"/>
      <sheetName val="presentation_Q25"/>
      <sheetName val="Trial_Balance5"/>
      <sheetName val="Working_Capital5"/>
      <sheetName val="Fixed_asset_register5"/>
      <sheetName val="V6_revalue5"/>
      <sheetName val="Surg_order-sizemix5"/>
      <sheetName val="OLD_P_S5"/>
      <sheetName val="SLLNG_EXP5"/>
      <sheetName val="Deprec__Testing5"/>
      <sheetName val="brm_(3)5"/>
      <sheetName val="Wkgs_BS_Lead4"/>
      <sheetName val="L_to_204"/>
      <sheetName val="Detailed_Analyses_IVE4"/>
      <sheetName val="Detailed_Analyses_PET4"/>
      <sheetName val="Detailed_Analyses_PET_(2)4"/>
      <sheetName val="Americas_Regional_office4"/>
      <sheetName val="ประมาณการประตูหน้าต่าง_1"/>
      <sheetName val="P6_Dif__Temporarias4"/>
      <sheetName val="A9_-_Fair_Value4"/>
      <sheetName val="Details,_HR-GL"/>
      <sheetName val="presentation_Q26"/>
      <sheetName val="Trial_Balance6"/>
      <sheetName val="Working_Capital6"/>
      <sheetName val="Fixed_asset_register6"/>
      <sheetName val="V6_revalue6"/>
      <sheetName val="Surg_order-sizemix6"/>
      <sheetName val="OLD_P_S6"/>
      <sheetName val="SLLNG_EXP6"/>
      <sheetName val="Deprec__Testing6"/>
      <sheetName val="brm_(3)6"/>
      <sheetName val="Wkgs_BS_Lead5"/>
      <sheetName val="L_to_205"/>
      <sheetName val="Detailed_Analyses_IVE5"/>
      <sheetName val="Detailed_Analyses_PET5"/>
      <sheetName val="Detailed_Analyses_PET_(2)5"/>
      <sheetName val="Americas_Regional_office5"/>
      <sheetName val="ประมาณการประตูหน้าต่าง_2"/>
      <sheetName val="P6_Dif__Temporarias5"/>
      <sheetName val="A9_-_Fair_Value5"/>
      <sheetName val="Details,_HR-GL1"/>
      <sheetName val="recon"/>
      <sheetName val="Menu"/>
      <sheetName val="Net_SR_JAN_-MAR11"/>
      <sheetName val="MF_-High_Light11"/>
      <sheetName val="Actual_Q111"/>
      <sheetName val="Expected_Q_211"/>
      <sheetName val="Exp_Vs_Budget_June11"/>
      <sheetName val="Margin_Variance11"/>
      <sheetName val="RAw_Material11"/>
      <sheetName val="FA_New_Line11"/>
      <sheetName val="FA-BOA_1_511"/>
      <sheetName val="FU_-New11"/>
      <sheetName val="FU_-BOA11"/>
      <sheetName val="Concern_on_NEw_FU_Plant11"/>
      <sheetName val="Q1'04_PL11"/>
      <sheetName val="Q2_EXPECTED11"/>
      <sheetName val="With_1550011"/>
      <sheetName val="SCB_1___Current11"/>
      <sheetName val="SCB_2___Current11"/>
      <sheetName val="Sales_by_Asset11"/>
      <sheetName val="Summary_of_Mfg_Cost11"/>
      <sheetName val="EBITDA_Summary11"/>
      <sheetName val="Production_Pounds11"/>
      <sheetName val="system_TB10"/>
      <sheetName val="Raw_Material_Cost9"/>
      <sheetName val="presentation_Q27"/>
      <sheetName val="Trial_Balance7"/>
      <sheetName val="Working_Capital7"/>
      <sheetName val="Fixed_asset_register7"/>
      <sheetName val="V6_revalue7"/>
      <sheetName val="Surg_order-sizemix7"/>
      <sheetName val="OLD_P_S7"/>
      <sheetName val="SLLNG_EXP7"/>
      <sheetName val="Deprec__Testing7"/>
      <sheetName val="brm_(3)7"/>
      <sheetName val="Wkgs_BS_Lead6"/>
      <sheetName val="L_to_206"/>
      <sheetName val="Detailed_Analyses_IVE6"/>
      <sheetName val="Detailed_Analyses_PET6"/>
      <sheetName val="Detailed_Analyses_PET_(2)6"/>
      <sheetName val="Americas_Regional_office6"/>
      <sheetName val="ประมาณการประตูหน้าต่าง_3"/>
      <sheetName val="P6_Dif__Temporarias6"/>
      <sheetName val="A9_-_Fair_Value6"/>
      <sheetName val="Details,_HR-GL2"/>
      <sheetName val="FOC_DOMESTIC"/>
      <sheetName val="วางค่า_Plan"/>
      <sheetName val="10"/>
      <sheetName val="Aging"/>
      <sheetName val="Sheet3"/>
      <sheetName val="BS ATTACH"/>
      <sheetName val="S2_40m_by mth"/>
      <sheetName val="225"/>
      <sheetName val="Expat."/>
      <sheetName val="other notes"/>
      <sheetName val="Data"/>
      <sheetName val="5 Analysis"/>
      <sheetName val="Net_SR_JAN_-MAR12"/>
      <sheetName val="MF_-High_Light12"/>
      <sheetName val="Actual_Q112"/>
      <sheetName val="Expected_Q_212"/>
      <sheetName val="Exp_Vs_Budget_June12"/>
      <sheetName val="Margin_Variance12"/>
      <sheetName val="RAw_Material12"/>
      <sheetName val="FA_New_Line12"/>
      <sheetName val="FA-BOA_1_512"/>
      <sheetName val="FU_-New12"/>
      <sheetName val="FU_-BOA12"/>
      <sheetName val="Concern_on_NEw_FU_Plant12"/>
      <sheetName val="Q1'04_PL12"/>
      <sheetName val="Q2_EXPECTED12"/>
      <sheetName val="With_1550012"/>
      <sheetName val="SCB_1___Current12"/>
      <sheetName val="SCB_2___Current12"/>
      <sheetName val="Sales_by_Asset12"/>
      <sheetName val="Summary_of_Mfg_Cost12"/>
      <sheetName val="EBITDA_Summary12"/>
      <sheetName val="Production_Pounds12"/>
      <sheetName val="system_TB11"/>
      <sheetName val="Raw_Material_Cost10"/>
      <sheetName val="presentation_Q28"/>
      <sheetName val="Trial_Balance8"/>
      <sheetName val="Working_Capital8"/>
      <sheetName val="Fixed_asset_register8"/>
      <sheetName val="V6_revalue8"/>
      <sheetName val="Surg_order-sizemix8"/>
      <sheetName val="OLD_P_S8"/>
      <sheetName val="SLLNG_EXP8"/>
      <sheetName val="Deprec__Testing8"/>
      <sheetName val="brm_(3)8"/>
      <sheetName val="Wkgs_BS_Lead7"/>
      <sheetName val="L_to_207"/>
      <sheetName val="Detailed_Analyses_IVE7"/>
      <sheetName val="Detailed_Analyses_PET7"/>
      <sheetName val="Detailed_Analyses_PET_(2)7"/>
      <sheetName val="Americas_Regional_office7"/>
      <sheetName val="ประมาณการประตูหน้าต่าง_4"/>
      <sheetName val="P6_Dif__Temporarias7"/>
      <sheetName val="A9_-_Fair_Value7"/>
      <sheetName val="Details,_HR-GL3"/>
      <sheetName val="FOC_DOMESTIC1"/>
      <sheetName val="วางค่า_Plan1"/>
      <sheetName val="Basic_information"/>
      <sheetName val="Fx AUD"/>
      <sheetName val="Present"/>
      <sheetName val="เงินกู้ MGC"/>
      <sheetName val="เงินกู้ธนชา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1">
          <cell r="A1" t="str">
            <v>INDORAMA CHEMICALS (THAILAND) LIMITED</v>
          </cell>
        </row>
      </sheetData>
      <sheetData sheetId="138">
        <row r="1">
          <cell r="A1" t="str">
            <v>INDORAMA CHEMICALS (THAILAND) LIMITED</v>
          </cell>
        </row>
      </sheetData>
      <sheetData sheetId="139">
        <row r="1">
          <cell r="A1" t="str">
            <v>INDORAMA CHEMICALS (THAILAND) LIMITED</v>
          </cell>
        </row>
      </sheetData>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A1" t="str">
            <v>INDORAMA CHEMICALS (THAILAND) LIMITED</v>
          </cell>
        </row>
      </sheetData>
      <sheetData sheetId="159">
        <row r="1">
          <cell r="A1" t="str">
            <v>INDORAMA CHEMICALS (THAILAND) LIMITED</v>
          </cell>
        </row>
      </sheetData>
      <sheetData sheetId="160">
        <row r="1">
          <cell r="A1" t="str">
            <v>INDORAMA CHEMICALS (THAILAND) LIMITED</v>
          </cell>
        </row>
      </sheetData>
      <sheetData sheetId="161">
        <row r="1">
          <cell r="A1" t="str">
            <v>INDORAMA CHEMICALS (THAILAND) LIMITED</v>
          </cell>
        </row>
      </sheetData>
      <sheetData sheetId="162">
        <row r="1">
          <cell r="A1" t="str">
            <v>INDORAMA CHEMICALS (THAILAND) LIMITED</v>
          </cell>
        </row>
      </sheetData>
      <sheetData sheetId="163">
        <row r="1">
          <cell r="A1" t="str">
            <v>INDORAMA CHEMICALS (THAILAND) LIMITED</v>
          </cell>
        </row>
      </sheetData>
      <sheetData sheetId="164">
        <row r="1">
          <cell r="A1" t="str">
            <v>INDORAMA CHEMICALS (THAILAND) LIMITED</v>
          </cell>
        </row>
      </sheetData>
      <sheetData sheetId="165">
        <row r="1">
          <cell r="A1" t="str">
            <v>INDORAMA CHEMICALS (THAILAND) LIMITED</v>
          </cell>
        </row>
      </sheetData>
      <sheetData sheetId="166">
        <row r="1">
          <cell r="A1" t="str">
            <v>INDORAMA CHEMICALS (THAILAND) LIMITED</v>
          </cell>
        </row>
      </sheetData>
      <sheetData sheetId="167" refreshError="1"/>
      <sheetData sheetId="168" refreshError="1"/>
      <sheetData sheetId="169" refreshError="1"/>
      <sheetData sheetId="170" refreshError="1"/>
      <sheetData sheetId="171" refreshError="1"/>
      <sheetData sheetId="172">
        <row r="1">
          <cell r="A1" t="str">
            <v>INDORAMA CHEMICALS (THAILAND) LIMITED</v>
          </cell>
        </row>
      </sheetData>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ow r="1">
          <cell r="B1" t="str">
            <v>Indorama Chemicals (Thailand) Ltd.</v>
          </cell>
        </row>
      </sheetData>
      <sheetData sheetId="198">
        <row r="1">
          <cell r="A1" t="str">
            <v>INDORAMA CHEMICALS (THAILAND) LIMITED</v>
          </cell>
        </row>
      </sheetData>
      <sheetData sheetId="199">
        <row r="1">
          <cell r="B1" t="str">
            <v>Indorama Chemicals (Thailand) Ltd.</v>
          </cell>
        </row>
      </sheetData>
      <sheetData sheetId="200">
        <row r="1">
          <cell r="A1" t="str">
            <v>INDORAMA CHEMICALS (THAILAND) LIMITED</v>
          </cell>
        </row>
      </sheetData>
      <sheetData sheetId="201">
        <row r="1">
          <cell r="B1" t="str">
            <v>Indorama Chemicals (Thailand) Ltd.</v>
          </cell>
        </row>
      </sheetData>
      <sheetData sheetId="202">
        <row r="1">
          <cell r="A1" t="str">
            <v>INDORAMA CHEMICALS (THAILAND) LIMITED</v>
          </cell>
        </row>
      </sheetData>
      <sheetData sheetId="203">
        <row r="1">
          <cell r="B1" t="str">
            <v>Indorama Chemicals (Thailand) Ltd.</v>
          </cell>
        </row>
      </sheetData>
      <sheetData sheetId="204">
        <row r="1">
          <cell r="A1" t="str">
            <v>INDORAMA CHEMICALS (THAILAND) LIMITED</v>
          </cell>
        </row>
      </sheetData>
      <sheetData sheetId="205">
        <row r="1">
          <cell r="B1" t="str">
            <v>Indorama Chemicals (Thailand) Ltd.</v>
          </cell>
        </row>
      </sheetData>
      <sheetData sheetId="206">
        <row r="1">
          <cell r="A1" t="str">
            <v>INDORAMA CHEMICALS (THAILAND) LIMITED</v>
          </cell>
        </row>
      </sheetData>
      <sheetData sheetId="207">
        <row r="1">
          <cell r="A1" t="str">
            <v>INDORAMA CHEMICALS (THAILAND) LIMITED</v>
          </cell>
        </row>
      </sheetData>
      <sheetData sheetId="208">
        <row r="1">
          <cell r="A1" t="str">
            <v>INDORAMA CHEMICALS (THAILAND) LIMITED</v>
          </cell>
        </row>
      </sheetData>
      <sheetData sheetId="209">
        <row r="1">
          <cell r="A1" t="str">
            <v>INDORAMA CHEMICALS (THAILAND) LIMITED</v>
          </cell>
        </row>
      </sheetData>
      <sheetData sheetId="210">
        <row r="1">
          <cell r="A1" t="str">
            <v>INDORAMA CHEMICALS (THAILAND) LIMITED</v>
          </cell>
        </row>
      </sheetData>
      <sheetData sheetId="211">
        <row r="1">
          <cell r="A1" t="str">
            <v>INDORAMA CHEMICALS (THAILAND) LIMITED</v>
          </cell>
        </row>
      </sheetData>
      <sheetData sheetId="212">
        <row r="1">
          <cell r="A1" t="str">
            <v>INDORAMA CHEMICALS (THAILAND) LIMITED</v>
          </cell>
        </row>
      </sheetData>
      <sheetData sheetId="213">
        <row r="1">
          <cell r="A1" t="str">
            <v>INDORAMA CHEMICALS (THAILAND) LIMITED</v>
          </cell>
        </row>
      </sheetData>
      <sheetData sheetId="214">
        <row r="1">
          <cell r="B1" t="str">
            <v>Indorama Chemicals (Thailand) Ltd.</v>
          </cell>
        </row>
      </sheetData>
      <sheetData sheetId="215">
        <row r="1">
          <cell r="A1" t="str">
            <v>INDORAMA CHEMICALS (THAILAND) LIMITED</v>
          </cell>
        </row>
      </sheetData>
      <sheetData sheetId="216">
        <row r="1">
          <cell r="B1" t="str">
            <v>Indorama Chemicals (Thailand) Ltd.</v>
          </cell>
        </row>
      </sheetData>
      <sheetData sheetId="217">
        <row r="1">
          <cell r="A1" t="str">
            <v>INDORAMA CHEMICALS (THAILAND) LIMITED</v>
          </cell>
        </row>
      </sheetData>
      <sheetData sheetId="218">
        <row r="1">
          <cell r="A1" t="str">
            <v>INDORAMA CHEMICALS (THAILAND) LIMITED</v>
          </cell>
        </row>
      </sheetData>
      <sheetData sheetId="219">
        <row r="1">
          <cell r="A1" t="str">
            <v>INDORAMA CHEMICALS (THAILAND) LIMITED</v>
          </cell>
        </row>
      </sheetData>
      <sheetData sheetId="220">
        <row r="1">
          <cell r="A1" t="str">
            <v>INDORAMA CHEMICALS (THAILAND) LIMITED</v>
          </cell>
        </row>
      </sheetData>
      <sheetData sheetId="221">
        <row r="1">
          <cell r="B1" t="str">
            <v>Indorama Chemicals (Thailand) Ltd.</v>
          </cell>
        </row>
      </sheetData>
      <sheetData sheetId="222">
        <row r="1">
          <cell r="A1" t="str">
            <v>INDORAMA CHEMICALS (THAILAND) LIMITED</v>
          </cell>
        </row>
      </sheetData>
      <sheetData sheetId="223">
        <row r="1">
          <cell r="B1" t="str">
            <v>Indorama Chemicals (Thailand) Ltd.</v>
          </cell>
        </row>
      </sheetData>
      <sheetData sheetId="224">
        <row r="1">
          <cell r="A1" t="str">
            <v>INDORAMA CHEMICALS (THAILAND) LIMITED</v>
          </cell>
        </row>
      </sheetData>
      <sheetData sheetId="225">
        <row r="1">
          <cell r="A1" t="str">
            <v>INDORAMA CHEMICALS (THAILAND) LIMITED</v>
          </cell>
        </row>
      </sheetData>
      <sheetData sheetId="226">
        <row r="1">
          <cell r="B1" t="str">
            <v>Indorama Chemicals (Thailand) Ltd.</v>
          </cell>
        </row>
      </sheetData>
      <sheetData sheetId="227">
        <row r="1">
          <cell r="A1" t="str">
            <v>INDORAMA CHEMICALS (THAILAND) LIMITED</v>
          </cell>
        </row>
      </sheetData>
      <sheetData sheetId="228">
        <row r="1">
          <cell r="B1" t="str">
            <v>Indorama Chemicals (Thailand) Ltd.</v>
          </cell>
        </row>
      </sheetData>
      <sheetData sheetId="229"/>
      <sheetData sheetId="230"/>
      <sheetData sheetId="231"/>
      <sheetData sheetId="232"/>
      <sheetData sheetId="233"/>
      <sheetData sheetId="234"/>
      <sheetData sheetId="235"/>
      <sheetData sheetId="236">
        <row r="1">
          <cell r="A1" t="str">
            <v>INDORAMA CHEMICALS (THAILAND) LIMITED</v>
          </cell>
        </row>
      </sheetData>
      <sheetData sheetId="237">
        <row r="1">
          <cell r="B1" t="str">
            <v>Indorama Chemicals (Thailand) Ltd.</v>
          </cell>
        </row>
      </sheetData>
      <sheetData sheetId="238">
        <row r="1">
          <cell r="A1" t="str">
            <v>INDORAMA CHEMICALS (THAILAND) LIMITED</v>
          </cell>
        </row>
      </sheetData>
      <sheetData sheetId="239">
        <row r="1">
          <cell r="B1" t="str">
            <v>Indorama Chemicals (Thailand) Ltd.</v>
          </cell>
        </row>
      </sheetData>
      <sheetData sheetId="240">
        <row r="1">
          <cell r="A1" t="str">
            <v>INDORAMA CHEMICALS (THAILAND) LIMITED</v>
          </cell>
        </row>
      </sheetData>
      <sheetData sheetId="241">
        <row r="1">
          <cell r="B1" t="str">
            <v>Indorama Chemicals (Thailand) Ltd.</v>
          </cell>
        </row>
      </sheetData>
      <sheetData sheetId="242">
        <row r="1">
          <cell r="A1" t="str">
            <v>INDORAMA CHEMICALS (THAILAND) LIMITED</v>
          </cell>
        </row>
      </sheetData>
      <sheetData sheetId="243">
        <row r="1">
          <cell r="B1" t="str">
            <v>Indorama Chemicals (Thailand) Ltd.</v>
          </cell>
        </row>
      </sheetData>
      <sheetData sheetId="244">
        <row r="1">
          <cell r="A1" t="str">
            <v>INDORAMA CHEMICALS (THAILAND) LIMITED</v>
          </cell>
        </row>
      </sheetData>
      <sheetData sheetId="245">
        <row r="1">
          <cell r="B1" t="str">
            <v>Indorama Chemicals (Thailand) Ltd.</v>
          </cell>
        </row>
      </sheetData>
      <sheetData sheetId="246">
        <row r="1">
          <cell r="A1" t="str">
            <v>INDORAMA CHEMICALS (THAILAND) LIMITED</v>
          </cell>
        </row>
      </sheetData>
      <sheetData sheetId="247">
        <row r="1">
          <cell r="B1" t="str">
            <v>Indorama Chemicals (Thailand) Ltd.</v>
          </cell>
        </row>
      </sheetData>
      <sheetData sheetId="248">
        <row r="1">
          <cell r="A1" t="str">
            <v>INDORAMA CHEMICALS (THAILAND) LIMITED</v>
          </cell>
        </row>
      </sheetData>
      <sheetData sheetId="249">
        <row r="1">
          <cell r="A1" t="str">
            <v>INDORAMA CHEMICALS (THAILAND) LIMITED</v>
          </cell>
        </row>
      </sheetData>
      <sheetData sheetId="250">
        <row r="1">
          <cell r="A1" t="str">
            <v>INDORAMA CHEMICALS (THAILAND) LIMITED</v>
          </cell>
        </row>
      </sheetData>
      <sheetData sheetId="251">
        <row r="1">
          <cell r="A1" t="str">
            <v>INDORAMA CHEMICALS (THAILAND) LIMITED</v>
          </cell>
        </row>
      </sheetData>
      <sheetData sheetId="252">
        <row r="1">
          <cell r="A1" t="str">
            <v>INDORAMA CHEMICALS (THAILAND) LIMITED</v>
          </cell>
        </row>
      </sheetData>
      <sheetData sheetId="253">
        <row r="1">
          <cell r="A1" t="str">
            <v>INDORAMA CHEMICALS (THAILAND) LIMITED</v>
          </cell>
        </row>
      </sheetData>
      <sheetData sheetId="254">
        <row r="1">
          <cell r="A1" t="str">
            <v>INDORAMA CHEMICALS (THAILAND) LIMITED</v>
          </cell>
        </row>
      </sheetData>
      <sheetData sheetId="255">
        <row r="1">
          <cell r="A1" t="str">
            <v>INDORAMA CHEMICALS (THAILAND) LIMITED</v>
          </cell>
        </row>
      </sheetData>
      <sheetData sheetId="256">
        <row r="1">
          <cell r="A1" t="str">
            <v>INDORAMA CHEMICALS (THAILAND) LIMITED</v>
          </cell>
        </row>
      </sheetData>
      <sheetData sheetId="257">
        <row r="1">
          <cell r="A1" t="str">
            <v>INDORAMA CHEMICALS (THAILAND) LIMITED</v>
          </cell>
        </row>
      </sheetData>
      <sheetData sheetId="258">
        <row r="1">
          <cell r="A1" t="str">
            <v>INDORAMA CHEMICALS (THAILAND) LIMITED</v>
          </cell>
        </row>
      </sheetData>
      <sheetData sheetId="259">
        <row r="1">
          <cell r="A1" t="str">
            <v>INDORAMA CHEMICALS (THAILAND) LIMITED</v>
          </cell>
        </row>
      </sheetData>
      <sheetData sheetId="260">
        <row r="1">
          <cell r="B1" t="str">
            <v>Indorama Chemicals (Thailand) Ltd.</v>
          </cell>
        </row>
      </sheetData>
      <sheetData sheetId="261">
        <row r="1">
          <cell r="A1" t="str">
            <v>INDORAMA CHEMICALS (THAILAND) LIMITED</v>
          </cell>
        </row>
      </sheetData>
      <sheetData sheetId="262">
        <row r="1">
          <cell r="B1" t="str">
            <v>Indorama Chemicals (Thailand) Ltd.</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ow r="1">
          <cell r="A1" t="str">
            <v>INDORAMA CHEMICALS (THAILAND) LIMITED</v>
          </cell>
        </row>
      </sheetData>
      <sheetData sheetId="278">
        <row r="1">
          <cell r="B1" t="str">
            <v>Indorama Chemicals (Thailand) Ltd.</v>
          </cell>
        </row>
      </sheetData>
      <sheetData sheetId="279">
        <row r="1">
          <cell r="A1" t="str">
            <v>INDORAMA CHEMICALS (THAILAND) LIMITED</v>
          </cell>
        </row>
      </sheetData>
      <sheetData sheetId="280">
        <row r="1">
          <cell r="B1" t="str">
            <v>Indorama Chemicals (Thailand) Ltd.</v>
          </cell>
        </row>
      </sheetData>
      <sheetData sheetId="281">
        <row r="1">
          <cell r="A1" t="str">
            <v>INDORAMA CHEMICALS (THAILAND) LIMITED</v>
          </cell>
        </row>
      </sheetData>
      <sheetData sheetId="282">
        <row r="1">
          <cell r="B1" t="str">
            <v>Indorama Chemicals (Thailand) Ltd.</v>
          </cell>
        </row>
      </sheetData>
      <sheetData sheetId="283">
        <row r="1">
          <cell r="A1" t="str">
            <v>INDORAMA CHEMICALS (THAILAND) LIMITED</v>
          </cell>
        </row>
      </sheetData>
      <sheetData sheetId="284">
        <row r="1">
          <cell r="B1" t="str">
            <v>Indorama Chemicals (Thailand) Ltd.</v>
          </cell>
        </row>
      </sheetData>
      <sheetData sheetId="285">
        <row r="1">
          <cell r="A1" t="str">
            <v>INDORAMA CHEMICALS (THAILAND) LIMITED</v>
          </cell>
        </row>
      </sheetData>
      <sheetData sheetId="286">
        <row r="1">
          <cell r="B1" t="str">
            <v>Indorama Chemicals (Thailand) Ltd.</v>
          </cell>
        </row>
      </sheetData>
      <sheetData sheetId="287">
        <row r="1">
          <cell r="A1" t="str">
            <v>INDORAMA CHEMICALS (THAILAND) LIMITED</v>
          </cell>
        </row>
      </sheetData>
      <sheetData sheetId="288">
        <row r="1">
          <cell r="B1" t="str">
            <v>Indorama Chemicals (Thailand) Ltd.</v>
          </cell>
        </row>
      </sheetData>
      <sheetData sheetId="289">
        <row r="1">
          <cell r="A1" t="str">
            <v>INDORAMA CHEMICALS (THAILAND) LIMITED</v>
          </cell>
        </row>
      </sheetData>
      <sheetData sheetId="290">
        <row r="1">
          <cell r="A1" t="str">
            <v>INDORAMA CHEMICALS (THAILAND) LIMITED</v>
          </cell>
        </row>
      </sheetData>
      <sheetData sheetId="291">
        <row r="1">
          <cell r="A1" t="str">
            <v>INDORAMA CHEMICALS (THAILAND) LIMITED</v>
          </cell>
        </row>
      </sheetData>
      <sheetData sheetId="292">
        <row r="1">
          <cell r="A1" t="str">
            <v>INDORAMA CHEMICALS (THAILAND) LIMITED</v>
          </cell>
        </row>
      </sheetData>
      <sheetData sheetId="293">
        <row r="1">
          <cell r="A1" t="str">
            <v>INDORAMA CHEMICALS (THAILAND) LIMITED</v>
          </cell>
        </row>
      </sheetData>
      <sheetData sheetId="294">
        <row r="1">
          <cell r="A1" t="str">
            <v>INDORAMA CHEMICALS (THAILAND) LIMITED</v>
          </cell>
        </row>
      </sheetData>
      <sheetData sheetId="295">
        <row r="1">
          <cell r="A1" t="str">
            <v>INDORAMA CHEMICALS (THAILAND) LIMITED</v>
          </cell>
        </row>
      </sheetData>
      <sheetData sheetId="296">
        <row r="1">
          <cell r="A1" t="str">
            <v>INDORAMA CHEMICALS (THAILAND) LIMITED</v>
          </cell>
        </row>
      </sheetData>
      <sheetData sheetId="297">
        <row r="1">
          <cell r="A1" t="str">
            <v>INDORAMA CHEMICALS (THAILAND) LIMITED</v>
          </cell>
        </row>
      </sheetData>
      <sheetData sheetId="298">
        <row r="1">
          <cell r="A1" t="str">
            <v>INDORAMA CHEMICALS (THAILAND) LIMITED</v>
          </cell>
        </row>
      </sheetData>
      <sheetData sheetId="299">
        <row r="1">
          <cell r="A1" t="str">
            <v>INDORAMA CHEMICALS (THAILAND) LIMITED</v>
          </cell>
        </row>
      </sheetData>
      <sheetData sheetId="300">
        <row r="1">
          <cell r="A1" t="str">
            <v>INDORAMA CHEMICALS (THAILAND) LIMITED</v>
          </cell>
        </row>
      </sheetData>
      <sheetData sheetId="301">
        <row r="1">
          <cell r="B1" t="str">
            <v>Indorama Chemicals (Thailand) Ltd.</v>
          </cell>
        </row>
      </sheetData>
      <sheetData sheetId="302">
        <row r="1">
          <cell r="A1" t="str">
            <v>INDORAMA CHEMICALS (THAILAND) LIMITED</v>
          </cell>
        </row>
      </sheetData>
      <sheetData sheetId="303">
        <row r="1">
          <cell r="B1" t="str">
            <v>Indorama Chemicals (Thailand) Ltd.</v>
          </cell>
        </row>
      </sheetData>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row r="1">
          <cell r="A1" t="str">
            <v>INDORAMA CHEMICALS (THAILAND) LIMITED</v>
          </cell>
        </row>
      </sheetData>
      <sheetData sheetId="338">
        <row r="1">
          <cell r="A1" t="str">
            <v>INDORAMA CHEMICALS (THAILAND) LIMITED</v>
          </cell>
        </row>
      </sheetData>
      <sheetData sheetId="339">
        <row r="1">
          <cell r="A1" t="str">
            <v>INDORAMA CHEMICALS (THAILAND) LIMITED</v>
          </cell>
        </row>
      </sheetData>
      <sheetData sheetId="340">
        <row r="1">
          <cell r="A1" t="str">
            <v>INDORAMA CHEMICALS (THAILAND) LIMITED</v>
          </cell>
        </row>
      </sheetData>
      <sheetData sheetId="341">
        <row r="1">
          <cell r="A1" t="str">
            <v>INDORAMA CHEMICALS (THAILAND) LIMITED</v>
          </cell>
        </row>
      </sheetData>
      <sheetData sheetId="342">
        <row r="1">
          <cell r="A1" t="str">
            <v>INDORAMA CHEMICALS (THAILAND) LIMITED</v>
          </cell>
        </row>
      </sheetData>
      <sheetData sheetId="343">
        <row r="1">
          <cell r="B1" t="str">
            <v>Indorama Chemicals (Thailand) Ltd.</v>
          </cell>
        </row>
      </sheetData>
      <sheetData sheetId="344"/>
      <sheetData sheetId="345">
        <row r="1">
          <cell r="A1" t="str">
            <v>INDORAMA CHEMICALS (THAILAND) LIMITED</v>
          </cell>
        </row>
      </sheetData>
      <sheetData sheetId="346">
        <row r="1">
          <cell r="A1" t="str">
            <v>INDORAMA CHEMICALS (THAILAND) LIMITED</v>
          </cell>
        </row>
      </sheetData>
      <sheetData sheetId="347">
        <row r="1">
          <cell r="B1" t="str">
            <v>Indorama Chemicals (Thailand) Ltd.</v>
          </cell>
        </row>
      </sheetData>
      <sheetData sheetId="348"/>
      <sheetData sheetId="349">
        <row r="1">
          <cell r="A1" t="str">
            <v>INDORAMA CHEMICALS (THAILAND) LIMITED</v>
          </cell>
        </row>
      </sheetData>
      <sheetData sheetId="350">
        <row r="1">
          <cell r="B1" t="str">
            <v>Indorama Chemicals (Thailand) Ltd.</v>
          </cell>
        </row>
      </sheetData>
      <sheetData sheetId="351"/>
      <sheetData sheetId="352">
        <row r="1">
          <cell r="A1" t="str">
            <v>INDORAMA CHEMICALS (THAILAND) LIMITED</v>
          </cell>
        </row>
      </sheetData>
      <sheetData sheetId="353">
        <row r="1">
          <cell r="B1" t="str">
            <v>Indorama Chemicals (Thailand) Ltd.</v>
          </cell>
        </row>
      </sheetData>
      <sheetData sheetId="354"/>
      <sheetData sheetId="355"/>
      <sheetData sheetId="356"/>
      <sheetData sheetId="357"/>
      <sheetData sheetId="358"/>
      <sheetData sheetId="359"/>
      <sheetData sheetId="360">
        <row r="1">
          <cell r="A1" t="str">
            <v>INDORAMA CHEMICALS (THAILAND) LIMITED</v>
          </cell>
        </row>
      </sheetData>
      <sheetData sheetId="361">
        <row r="1">
          <cell r="A1" t="str">
            <v>INDORAMA CHEMICALS (THAILAND) LIMITED</v>
          </cell>
        </row>
      </sheetData>
      <sheetData sheetId="362">
        <row r="1">
          <cell r="B1" t="str">
            <v>Indorama Chemicals (Thailand) Ltd.</v>
          </cell>
        </row>
      </sheetData>
      <sheetData sheetId="363"/>
      <sheetData sheetId="364">
        <row r="1">
          <cell r="A1" t="str">
            <v>INDORAMA CHEMICALS (THAILAND) LIMITED</v>
          </cell>
        </row>
      </sheetData>
      <sheetData sheetId="365">
        <row r="1">
          <cell r="A1" t="str">
            <v>INDORAMA CHEMICALS (THAILAND) LIMITED</v>
          </cell>
        </row>
      </sheetData>
      <sheetData sheetId="366">
        <row r="1">
          <cell r="B1" t="str">
            <v>Indorama Chemicals (Thailand) Ltd.</v>
          </cell>
        </row>
      </sheetData>
      <sheetData sheetId="367"/>
      <sheetData sheetId="368">
        <row r="1">
          <cell r="A1" t="str">
            <v>INDORAMA CHEMICALS (THAILAND) LIMITED</v>
          </cell>
        </row>
      </sheetData>
      <sheetData sheetId="369">
        <row r="1">
          <cell r="B1" t="str">
            <v>Indorama Chemicals (Thailand) Ltd.</v>
          </cell>
        </row>
      </sheetData>
      <sheetData sheetId="370"/>
      <sheetData sheetId="371"/>
      <sheetData sheetId="372">
        <row r="1">
          <cell r="A1" t="str">
            <v>INDORAMA CHEMICALS (THAILAND) LIMITED</v>
          </cell>
        </row>
      </sheetData>
      <sheetData sheetId="373">
        <row r="1">
          <cell r="B1" t="str">
            <v>Indorama Chemicals (Thailand) Ltd.</v>
          </cell>
        </row>
      </sheetData>
      <sheetData sheetId="374"/>
      <sheetData sheetId="375">
        <row r="1">
          <cell r="A1" t="str">
            <v>INDORAMA CHEMICALS (THAILAND) LIMITED</v>
          </cell>
        </row>
      </sheetData>
      <sheetData sheetId="376">
        <row r="1">
          <cell r="B1" t="str">
            <v>Indorama Chemicals (Thailand) Ltd.</v>
          </cell>
        </row>
      </sheetData>
      <sheetData sheetId="377"/>
      <sheetData sheetId="378"/>
      <sheetData sheetId="379"/>
      <sheetData sheetId="380">
        <row r="1">
          <cell r="A1" t="str">
            <v>INDORAMA CHEMICALS (THAILAND) LIMITED</v>
          </cell>
        </row>
      </sheetData>
      <sheetData sheetId="381">
        <row r="1">
          <cell r="A1" t="str">
            <v>INDORAMA CHEMICALS (THAILAND) LIMITED</v>
          </cell>
        </row>
      </sheetData>
      <sheetData sheetId="382">
        <row r="1">
          <cell r="B1" t="str">
            <v>Indorama Chemicals (Thailand) Ltd.</v>
          </cell>
        </row>
      </sheetData>
      <sheetData sheetId="383">
        <row r="1">
          <cell r="A1" t="str">
            <v>INDORAMA CHEMICALS (THAILAND) LIMITED</v>
          </cell>
        </row>
      </sheetData>
      <sheetData sheetId="384">
        <row r="1">
          <cell r="A1" t="str">
            <v>INDORAMA CHEMICALS (THAILAND) LIMITED</v>
          </cell>
        </row>
      </sheetData>
      <sheetData sheetId="385">
        <row r="1">
          <cell r="B1" t="str">
            <v>Indorama Chemicals (Thailand) Ltd.</v>
          </cell>
        </row>
      </sheetData>
      <sheetData sheetId="386"/>
      <sheetData sheetId="387">
        <row r="1">
          <cell r="A1" t="str">
            <v>INDORAMA CHEMICALS (THAILAND) LIMITED</v>
          </cell>
        </row>
      </sheetData>
      <sheetData sheetId="388">
        <row r="1">
          <cell r="A1" t="str">
            <v>INDORAMA CHEMICALS (THAILAND) LIMITED</v>
          </cell>
        </row>
      </sheetData>
      <sheetData sheetId="389">
        <row r="1">
          <cell r="B1" t="str">
            <v>Indorama Chemicals (Thailand) Ltd.</v>
          </cell>
        </row>
      </sheetData>
      <sheetData sheetId="390"/>
      <sheetData sheetId="391">
        <row r="1">
          <cell r="A1" t="str">
            <v>INDORAMA CHEMICALS (THAILAND) LIMITED</v>
          </cell>
        </row>
      </sheetData>
      <sheetData sheetId="392">
        <row r="1">
          <cell r="B1" t="str">
            <v>Indorama Chemicals (Thailand) Ltd.</v>
          </cell>
        </row>
      </sheetData>
      <sheetData sheetId="393"/>
      <sheetData sheetId="394"/>
      <sheetData sheetId="395">
        <row r="1">
          <cell r="A1" t="str">
            <v>INDORAMA CHEMICALS (THAILAND) LIMITED</v>
          </cell>
        </row>
      </sheetData>
      <sheetData sheetId="396">
        <row r="1">
          <cell r="B1" t="str">
            <v>Indorama Chemicals (Thailand) Ltd.</v>
          </cell>
        </row>
      </sheetData>
      <sheetData sheetId="397"/>
      <sheetData sheetId="398"/>
      <sheetData sheetId="399"/>
      <sheetData sheetId="400"/>
      <sheetData sheetId="401"/>
      <sheetData sheetId="402"/>
      <sheetData sheetId="403">
        <row r="1">
          <cell r="A1" t="str">
            <v>INDORAMA CHEMICALS (THAILAND) LIMITED</v>
          </cell>
        </row>
      </sheetData>
      <sheetData sheetId="404">
        <row r="1">
          <cell r="A1" t="str">
            <v>INDORAMA CHEMICALS (THAILAND) LIMITED</v>
          </cell>
        </row>
      </sheetData>
      <sheetData sheetId="405">
        <row r="1">
          <cell r="B1" t="str">
            <v>Indorama Chemicals (Thailand) Ltd.</v>
          </cell>
        </row>
      </sheetData>
      <sheetData sheetId="406">
        <row r="1">
          <cell r="A1" t="str">
            <v>INDORAMA CHEMICALS (THAILAND) LIMITED</v>
          </cell>
        </row>
      </sheetData>
      <sheetData sheetId="407">
        <row r="1">
          <cell r="A1" t="str">
            <v>INDORAMA CHEMICALS (THAILAND) LIMITED</v>
          </cell>
        </row>
      </sheetData>
      <sheetData sheetId="408">
        <row r="1">
          <cell r="B1" t="str">
            <v>Indorama Chemicals (Thailand) Ltd.</v>
          </cell>
        </row>
      </sheetData>
      <sheetData sheetId="409"/>
      <sheetData sheetId="410"/>
      <sheetData sheetId="411">
        <row r="1">
          <cell r="A1" t="str">
            <v>INDORAMA CHEMICALS (THAILAND) LIMITED</v>
          </cell>
        </row>
      </sheetData>
      <sheetData sheetId="412">
        <row r="1">
          <cell r="B1" t="str">
            <v>Indorama Chemicals (Thailand) Ltd.</v>
          </cell>
        </row>
      </sheetData>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sheetData sheetId="426"/>
      <sheetData sheetId="427"/>
      <sheetData sheetId="428">
        <row r="1">
          <cell r="A1" t="str">
            <v>INDORAMA CHEMICALS (THAILAND) LIMITED</v>
          </cell>
        </row>
      </sheetData>
      <sheetData sheetId="429">
        <row r="1">
          <cell r="B1" t="str">
            <v>Indorama Chemicals (Thailand) Ltd.</v>
          </cell>
        </row>
      </sheetData>
      <sheetData sheetId="430"/>
      <sheetData sheetId="431">
        <row r="1">
          <cell r="A1" t="str">
            <v>INDORAMA CHEMICALS (THAILAND) LIMITED</v>
          </cell>
        </row>
      </sheetData>
      <sheetData sheetId="432">
        <row r="1">
          <cell r="B1" t="str">
            <v>Indorama Chemicals (Thailand) Ltd.</v>
          </cell>
        </row>
      </sheetData>
      <sheetData sheetId="433"/>
      <sheetData sheetId="434"/>
      <sheetData sheetId="435"/>
      <sheetData sheetId="436">
        <row r="1">
          <cell r="A1" t="str">
            <v>INDORAMA CHEMICALS (THAILAND) LIMITED</v>
          </cell>
        </row>
      </sheetData>
      <sheetData sheetId="437">
        <row r="1">
          <cell r="A1" t="str">
            <v>INDORAMA CHEMICALS (THAILAND) LIMITED</v>
          </cell>
        </row>
      </sheetData>
      <sheetData sheetId="438">
        <row r="1">
          <cell r="A1" t="str">
            <v>INDORAMA CHEMICALS (THAILAND) LIMITED</v>
          </cell>
        </row>
      </sheetData>
      <sheetData sheetId="439">
        <row r="1">
          <cell r="B1" t="str">
            <v>Indorama Chemicals (Thailand) Ltd.</v>
          </cell>
        </row>
      </sheetData>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1">
          <cell r="A1" t="str">
            <v>INDORAMA CHEMICALS (THAILAND) LIMITED</v>
          </cell>
        </row>
      </sheetData>
      <sheetData sheetId="496">
        <row r="1">
          <cell r="B1" t="str">
            <v>Indorama Chemicals (Thailand) Ltd.</v>
          </cell>
        </row>
      </sheetData>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ow r="1">
          <cell r="A1" t="str">
            <v>INDORAMA CHEMICALS (THAILAND) LIMITED</v>
          </cell>
        </row>
      </sheetData>
      <sheetData sheetId="551">
        <row r="1">
          <cell r="B1" t="str">
            <v>Indorama Chemicals (Thailand) Ltd.</v>
          </cell>
        </row>
      </sheetData>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 val="10-1 Media"/>
      <sheetName val="10-cut"/>
      <sheetName val="PL-Kip(after adj)"/>
      <sheetName val="โควต้า-hc"/>
      <sheetName val="Manual"/>
      <sheetName val="ตั๋วเงินรับ"/>
      <sheetName val="เงินกู้ธนชาติ"/>
      <sheetName val="เงินกู้ MGC"/>
      <sheetName val="BEN"/>
      <sheetName val="PL_ACT"/>
      <sheetName val="DEP12"/>
      <sheetName val="TB_Master"/>
      <sheetName val="Data2006"/>
      <sheetName val="Data2005"/>
      <sheetName val="Trial Balance"/>
      <sheetName val="enums"/>
      <sheetName val="CIPA"/>
      <sheetName val="FG_IN"/>
      <sheetName val="Account List"/>
      <sheetName val="Discount"/>
      <sheetName val="TrialBalance Q3-2002"/>
      <sheetName val="Calculations"/>
      <sheetName val="Map"/>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ชื่อหุ้น"/>
      <sheetName val="stat local"/>
      <sheetName val="desc"/>
      <sheetName val="type"/>
      <sheetName val="mix"/>
      <sheetName val="NAME"/>
      <sheetName val="accure"/>
      <sheetName val="COVER"/>
      <sheetName val="depreciation"/>
      <sheetName val="BS"/>
      <sheetName val="F_OH"/>
      <sheetName val="EXRPTS"/>
      <sheetName val="VAT duoc khau tru"/>
      <sheetName val="Vat7% ภายในเดือน_Junต้นฉบับ"/>
      <sheetName val="AVG &amp; MAX,MIN,X Largest"/>
      <sheetName val="PValue &amp; FValue"/>
      <sheetName val="Bubble Graph (2)"/>
      <sheetName val="VLookup"/>
      <sheetName val="Subtotal"/>
      <sheetName val="CJEs"/>
      <sheetName val="Buffer_Area5"/>
      <sheetName val="PTA&amp;MEG_Consp5"/>
      <sheetName val="Cash_Flow5"/>
      <sheetName val="Q2_EXPECTED5"/>
      <sheetName val="KPI_CP1235"/>
      <sheetName val="KPI_CP25"/>
      <sheetName val="S&amp;S_BGT5"/>
      <sheetName val="Cash_and_Bank_-_Schedule_74"/>
      <sheetName val="Other_Liabilities4"/>
      <sheetName val="EBITDA_Summary4"/>
      <sheetName val="Summary_of_Mfg_Cost4"/>
      <sheetName val="SCB_1_-_Current4"/>
      <sheetName val="SCB_2_-_Current4"/>
      <sheetName val="Raw_Material_Cost4"/>
      <sheetName val="Description_and_values3"/>
      <sheetName val="Expected_Q_23"/>
      <sheetName val="Salary_Db3"/>
      <sheetName val="Master_TB3"/>
      <sheetName val="V6_revalue3"/>
      <sheetName val="ZC340_(2)3"/>
      <sheetName val="2018_SUAM3"/>
      <sheetName val="Updated_account_IVL_YE_20183"/>
      <sheetName val="update_account_to_eaudit3"/>
      <sheetName val="CF_for_conso3"/>
      <sheetName val="Export_Sales2"/>
      <sheetName val="Dealer_Sales2"/>
      <sheetName val="Domestic_Sales2"/>
      <sheetName val="Wkgs_BS_Lead2"/>
      <sheetName val="TB_Master1"/>
      <sheetName val="Break_up_of_RMcost1"/>
      <sheetName val="2_Conso1"/>
      <sheetName val="PL-Kip(after_adj)"/>
      <sheetName val="10-1_Media"/>
      <sheetName val="เงินกู้_MGC"/>
      <sheetName val="Trial_Balance"/>
      <sheetName val="TrialBalance_Q3-2002"/>
      <sheetName val="Account_List"/>
      <sheetName val="stat_local"/>
      <sheetName val="Vat7%_ภายในเดือน_Junต้นฉบับ"/>
      <sheetName val="Buffer_Area6"/>
      <sheetName val="PTA&amp;MEG_Consp6"/>
      <sheetName val="Cash_Flow6"/>
      <sheetName val="Q2_EXPECTED6"/>
      <sheetName val="KPI_CP1236"/>
      <sheetName val="KPI_CP26"/>
      <sheetName val="S&amp;S_BGT6"/>
      <sheetName val="Cash_and_Bank_-_Schedule_75"/>
      <sheetName val="Other_Liabilities5"/>
      <sheetName val="EBITDA_Summary5"/>
      <sheetName val="Summary_of_Mfg_Cost5"/>
      <sheetName val="SCB_1_-_Current5"/>
      <sheetName val="SCB_2_-_Current5"/>
      <sheetName val="Raw_Material_Cost5"/>
      <sheetName val="Description_and_values4"/>
      <sheetName val="Expected_Q_24"/>
      <sheetName val="Salary_Db4"/>
      <sheetName val="Master_TB4"/>
      <sheetName val="V6_revalue4"/>
      <sheetName val="ZC340_(2)4"/>
      <sheetName val="2018_SUAM4"/>
      <sheetName val="Updated_account_IVL_YE_20184"/>
      <sheetName val="update_account_to_eaudit4"/>
      <sheetName val="CF_for_conso4"/>
      <sheetName val="Export_Sales3"/>
      <sheetName val="Dealer_Sales3"/>
      <sheetName val="Domestic_Sales3"/>
      <sheetName val="Wkgs_BS_Lead3"/>
      <sheetName val="TB_Master2"/>
      <sheetName val="Break_up_of_RMcost2"/>
      <sheetName val="2_Conso2"/>
      <sheetName val="PL-Kip(after_adj)1"/>
      <sheetName val="10-1_Media1"/>
      <sheetName val="เงินกู้_MGC1"/>
      <sheetName val="Trial_Balance1"/>
      <sheetName val="TrialBalance_Q3-20021"/>
      <sheetName val="Account_List1"/>
      <sheetName val="stat_local1"/>
      <sheetName val="Vat7%_ภายในเดือน_Junต้นฉบับ1"/>
      <sheetName val="T320"/>
      <sheetName val="T321"/>
      <sheetName val="Bk2Form8(iii)"/>
      <sheetName val="Asset_Depre."/>
      <sheetName val="breakeven analysis"/>
      <sheetName val="Asset group"/>
      <sheetName val="RATE"/>
      <sheetName val="発停サイクル表"/>
      <sheetName val="Sheet2"/>
      <sheetName val="XLR_NoRangeSheet"/>
      <sheetName val="Feb-2020"/>
      <sheetName val="cc"/>
      <sheetName val="DR4"/>
      <sheetName val="225"/>
      <sheetName val="model"/>
      <sheetName val="YTY DEPOSIT SGD"/>
      <sheetName val="Assumptions NEW"/>
      <sheetName val="ot cal budget"/>
      <sheetName val="DA&amp;LC Jan'13"/>
      <sheetName val="Assumptions"/>
      <sheetName val="2005 - Net Profit by Month"/>
      <sheetName val="Cash Projection"/>
      <sheetName val="Buffer_Area7"/>
      <sheetName val="PTA&amp;MEG_Consp7"/>
      <sheetName val="Cash_Flow7"/>
      <sheetName val="Q2_EXPECTED7"/>
      <sheetName val="KPI_CP1237"/>
      <sheetName val="KPI_CP27"/>
      <sheetName val="S&amp;S_BGT7"/>
      <sheetName val="Cash_and_Bank_-_Schedule_76"/>
      <sheetName val="Other_Liabilities6"/>
      <sheetName val="EBITDA_Summary6"/>
      <sheetName val="Summary_of_Mfg_Cost6"/>
      <sheetName val="SCB_1_-_Current6"/>
      <sheetName val="SCB_2_-_Current6"/>
      <sheetName val="Raw_Material_Cost6"/>
      <sheetName val="Description_and_values5"/>
      <sheetName val="Expected_Q_25"/>
      <sheetName val="Salary_Db5"/>
      <sheetName val="Master_TB5"/>
      <sheetName val="V6_revalue5"/>
      <sheetName val="ZC340_(2)5"/>
      <sheetName val="2018_SUAM5"/>
      <sheetName val="Updated_account_IVL_YE_20185"/>
      <sheetName val="update_account_to_eaudit5"/>
      <sheetName val="CF_for_conso5"/>
      <sheetName val="Export_Sales4"/>
      <sheetName val="Dealer_Sales4"/>
      <sheetName val="Domestic_Sales4"/>
      <sheetName val="Wkgs_BS_Lead4"/>
      <sheetName val="TB_Master3"/>
      <sheetName val="Break_up_of_RMcost3"/>
      <sheetName val="2_Conso3"/>
      <sheetName val="PL-Kip(after_adj)2"/>
      <sheetName val="10-1_Media2"/>
      <sheetName val="เงินกู้_MGC2"/>
      <sheetName val="Trial_Balance2"/>
      <sheetName val="TrialBalance_Q3-20022"/>
      <sheetName val="Account_List2"/>
      <sheetName val="stat_local2"/>
      <sheetName val="Vat7%_ภายในเดือน_Junต้นฉบับ2"/>
      <sheetName val="Raw Material"/>
      <sheetName val="L410"/>
      <sheetName val="Lib"/>
      <sheetName val="INFO"/>
      <sheetName val="Buffer_Area8"/>
      <sheetName val="PTA&amp;MEG_Consp8"/>
      <sheetName val="Cash_Flow8"/>
      <sheetName val="Q2_EXPECTED8"/>
      <sheetName val="KPI_CP1238"/>
      <sheetName val="KPI_CP28"/>
      <sheetName val="S&amp;S_BGT8"/>
      <sheetName val="Cash_and_Bank_-_Schedule_77"/>
      <sheetName val="Other_Liabilities7"/>
      <sheetName val="EBITDA_Summary7"/>
      <sheetName val="Summary_of_Mfg_Cost7"/>
      <sheetName val="SCB_1_-_Current7"/>
      <sheetName val="SCB_2_-_Current7"/>
      <sheetName val="Raw_Material_Cost7"/>
      <sheetName val="Description_and_values6"/>
      <sheetName val="Expected_Q_26"/>
      <sheetName val="Salary_Db6"/>
      <sheetName val="Master_TB6"/>
      <sheetName val="V6_revalue6"/>
      <sheetName val="ZC340_(2)6"/>
      <sheetName val="2018_SUAM6"/>
      <sheetName val="Updated_account_IVL_YE_20186"/>
      <sheetName val="update_account_to_eaudit6"/>
      <sheetName val="CF_for_conso6"/>
      <sheetName val="Export_Sales5"/>
      <sheetName val="Dealer_Sales5"/>
      <sheetName val="Domestic_Sales5"/>
      <sheetName val="Wkgs_BS_Lead5"/>
      <sheetName val="TB_Master4"/>
      <sheetName val="Break_up_of_RMcost4"/>
      <sheetName val="2_Conso4"/>
      <sheetName val="PL-Kip(after_adj)3"/>
      <sheetName val="10-1_Media3"/>
      <sheetName val="เงินกู้_MGC3"/>
      <sheetName val="Trial_Balance3"/>
      <sheetName val="TrialBalance_Q3-20023"/>
      <sheetName val="Account_List3"/>
      <sheetName val="stat_local3"/>
      <sheetName val="Vat7%_ภายในเดือน_Junต้นฉบับ3"/>
      <sheetName val="AVG_&amp;_MAX,MIN,X_Largest"/>
      <sheetName val="PValue_&amp;_FValue"/>
      <sheetName val="Bubble_Graph_(2)"/>
      <sheetName val="VAT_duoc_khau_tru"/>
      <sheetName val="Asset_Depre_"/>
      <sheetName val="Asset_group"/>
      <sheetName val="GROUPING"/>
      <sheetName val="Consolidated_adjusted"/>
      <sheetName val="Other SABRE Group"/>
      <sheetName val="ITS_adjusted"/>
      <sheetName val="ETD"/>
      <sheetName val="SABRE Interactive"/>
      <sheetName val="SABRE Travel Info. Network"/>
      <sheetName val="d dr"/>
      <sheetName val="d dsl"/>
      <sheetName val="Sheet18"/>
      <sheetName val="BS ATTACH"/>
      <sheetName val="FOC DOMESTIC"/>
      <sheetName val="Buffer_Area9"/>
      <sheetName val="PTA&amp;MEG_Consp9"/>
      <sheetName val="Cash_Flow9"/>
      <sheetName val="Q2_EXPECTED9"/>
      <sheetName val="KPI_CP1239"/>
      <sheetName val="KPI_CP29"/>
      <sheetName val="S&amp;S_BGT9"/>
      <sheetName val="Cash_and_Bank_-_Schedule_78"/>
      <sheetName val="Other_Liabilities8"/>
      <sheetName val="EBITDA_Summary8"/>
      <sheetName val="Summary_of_Mfg_Cost8"/>
      <sheetName val="SCB_1_-_Current8"/>
      <sheetName val="SCB_2_-_Current8"/>
      <sheetName val="Raw_Material_Cost8"/>
      <sheetName val="Description_and_values7"/>
      <sheetName val="Expected_Q_27"/>
      <sheetName val="Salary_Db7"/>
      <sheetName val="Master_TB7"/>
      <sheetName val="V6_revalue7"/>
      <sheetName val="ZC340_(2)7"/>
      <sheetName val="2018_SUAM7"/>
      <sheetName val="Updated_account_IVL_YE_20187"/>
      <sheetName val="update_account_to_eaudit7"/>
      <sheetName val="CF_for_conso7"/>
      <sheetName val="Export_Sales6"/>
      <sheetName val="Dealer_Sales6"/>
      <sheetName val="Domestic_Sales6"/>
      <sheetName val="Wkgs_BS_Lead6"/>
      <sheetName val="TB_Master5"/>
      <sheetName val="Break_up_of_RMcost5"/>
      <sheetName val="2_Conso5"/>
      <sheetName val="PL-Kip(after_adj)4"/>
      <sheetName val="10-1_Media4"/>
      <sheetName val="เงินกู้_MGC4"/>
      <sheetName val="Trial_Balance4"/>
      <sheetName val="TrialBalance_Q3-20024"/>
      <sheetName val="Account_List4"/>
      <sheetName val="stat_local4"/>
      <sheetName val="Vat7%_ภายในเดือน_Junต้นฉบับ4"/>
      <sheetName val="AVG_&amp;_MAX,MIN,X_Largest1"/>
      <sheetName val="PValue_&amp;_FValue1"/>
      <sheetName val="Bubble_Graph_(2)1"/>
      <sheetName val="VAT_duoc_khau_tru1"/>
      <sheetName val="Asset_Depre_1"/>
      <sheetName val="Asset_group1"/>
      <sheetName val="breakeven_analysis"/>
      <sheetName val="Raw_Material"/>
      <sheetName val="YTY_DEPOSIT_SGD"/>
      <sheetName val="Assumptions_NEW"/>
      <sheetName val="ot_cal_budget"/>
      <sheetName val="DA&amp;LC_Jan'13"/>
      <sheetName val="2005_-_Net_Profit_by_Month"/>
      <sheetName val="Cash_Projection"/>
      <sheetName val="Deprec. Testing"/>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1">
          <cell r="G1">
            <v>0</v>
          </cell>
        </row>
      </sheetData>
      <sheetData sheetId="79">
        <row r="1">
          <cell r="G1">
            <v>0</v>
          </cell>
        </row>
      </sheetData>
      <sheetData sheetId="80">
        <row r="1">
          <cell r="G1">
            <v>0</v>
          </cell>
        </row>
      </sheetData>
      <sheetData sheetId="81">
        <row r="1">
          <cell r="G1">
            <v>0</v>
          </cell>
        </row>
      </sheetData>
      <sheetData sheetId="82">
        <row r="1">
          <cell r="G1">
            <v>0</v>
          </cell>
        </row>
      </sheetData>
      <sheetData sheetId="83">
        <row r="1">
          <cell r="G1">
            <v>0</v>
          </cell>
        </row>
      </sheetData>
      <sheetData sheetId="84">
        <row r="1">
          <cell r="G1">
            <v>0</v>
          </cell>
        </row>
      </sheetData>
      <sheetData sheetId="85">
        <row r="1">
          <cell r="G1">
            <v>0</v>
          </cell>
        </row>
      </sheetData>
      <sheetData sheetId="86">
        <row r="1">
          <cell r="G1">
            <v>0</v>
          </cell>
        </row>
      </sheetData>
      <sheetData sheetId="87">
        <row r="1">
          <cell r="G1">
            <v>0</v>
          </cell>
        </row>
      </sheetData>
      <sheetData sheetId="88">
        <row r="1">
          <cell r="G1">
            <v>0</v>
          </cell>
        </row>
      </sheetData>
      <sheetData sheetId="89">
        <row r="1">
          <cell r="G1">
            <v>0</v>
          </cell>
        </row>
      </sheetData>
      <sheetData sheetId="90">
        <row r="1">
          <cell r="G1">
            <v>0</v>
          </cell>
        </row>
      </sheetData>
      <sheetData sheetId="91">
        <row r="1">
          <cell r="G1">
            <v>0</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row r="1">
          <cell r="G1">
            <v>0</v>
          </cell>
        </row>
      </sheetData>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 val="J1"/>
      <sheetName val="ＣＡＭＹ　ＭⅢ"/>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 val="Sale0307"/>
      <sheetName val="実績月"/>
      <sheetName val="Sale 0502"/>
      <sheetName val="EQ4NTV"/>
      <sheetName val="Cost FG 12-09"/>
      <sheetName val="FG"/>
      <sheetName val="RATE"/>
      <sheetName val="Rv"/>
      <sheetName val="Sale 0501"/>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NZDUTY-JAN01"/>
      <sheetName val="DEP12"/>
      <sheetName val="อาคารkst1"/>
      <sheetName val="201"/>
      <sheetName val="งบกำไรฯ_48(1)"/>
      <sheetName val="PState"/>
      <sheetName val="Cur Bal"/>
      <sheetName val="Raw Material"/>
      <sheetName val="Group"/>
      <sheetName val="fs-e"/>
      <sheetName val="เครื่องตกแต่ง"/>
      <sheetName val="เครื่องมือ"/>
      <sheetName val="อาคาร"/>
      <sheetName val="Detail"/>
      <sheetName val="TB 2019"/>
      <sheetName val="TB 2018"/>
      <sheetName val="PL"/>
      <sheetName val="BS "/>
      <sheetName val="ADJ TOI 2019"/>
      <sheetName val="Other Non-Deductible"/>
      <sheetName val="Depre-Tax"/>
      <sheetName val="Income Tax 1%"/>
      <sheetName val="W T Receivable "/>
      <sheetName val="GL All 2019"/>
      <sheetName val="WT"/>
      <sheetName val="สุวรรณ sap"/>
      <sheetName val="ctrform-org"/>
      <sheetName val="CEA-SH"/>
      <sheetName val="ทะเบียนคุมตั๋ว"/>
      <sheetName val="STart"/>
      <sheetName val="Aug 04 "/>
      <sheetName val="R1"/>
      <sheetName val="part-import"/>
      <sheetName val="part-local"/>
      <sheetName val="Sol-Other"/>
      <sheetName val="ยานพาหนะ"/>
      <sheetName val="Stock LC"/>
      <sheetName val="รายงาน Invoice ตาม Posting Date"/>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v>0</v>
          </cell>
        </row>
      </sheetData>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J90"/>
  <sheetViews>
    <sheetView tabSelected="1" zoomScaleNormal="100" zoomScaleSheetLayoutView="100" workbookViewId="0"/>
  </sheetViews>
  <sheetFormatPr defaultColWidth="8.5703125" defaultRowHeight="22.5" customHeight="1"/>
  <cols>
    <col min="1" max="1" width="48" style="11" customWidth="1"/>
    <col min="2" max="2" width="10.140625" style="61" bestFit="1" customWidth="1"/>
    <col min="3" max="3" width="1.42578125" style="11" customWidth="1"/>
    <col min="4" max="4" width="12.5703125" style="63" customWidth="1"/>
    <col min="5" max="5" width="1.42578125" style="11" customWidth="1"/>
    <col min="6" max="6" width="12.5703125" style="63" customWidth="1"/>
    <col min="7" max="7" width="1.42578125" style="11" customWidth="1"/>
    <col min="8" max="8" width="12.5703125" style="63" customWidth="1"/>
    <col min="9" max="9" width="1.42578125" style="11" customWidth="1"/>
    <col min="10" max="10" width="12.5703125" style="63" customWidth="1"/>
    <col min="11" max="16384" width="8.5703125" style="11"/>
  </cols>
  <sheetData>
    <row r="1" spans="1:10" s="6" customFormat="1" ht="22.5" customHeight="1">
      <c r="A1" s="1" t="s">
        <v>0</v>
      </c>
      <c r="B1" s="2"/>
      <c r="C1" s="2"/>
      <c r="D1" s="3"/>
      <c r="E1" s="2"/>
      <c r="F1" s="3"/>
      <c r="G1" s="2"/>
      <c r="H1" s="4"/>
      <c r="I1" s="5"/>
      <c r="J1" s="4"/>
    </row>
    <row r="2" spans="1:10" s="6" customFormat="1" ht="22.5" customHeight="1">
      <c r="A2" s="1" t="s">
        <v>190</v>
      </c>
      <c r="B2" s="2"/>
      <c r="C2" s="2"/>
      <c r="D2" s="3"/>
      <c r="E2" s="2"/>
      <c r="F2" s="3"/>
      <c r="G2" s="2"/>
      <c r="H2" s="7"/>
      <c r="I2" s="5"/>
      <c r="J2" s="7"/>
    </row>
    <row r="3" spans="1:10" s="6" customFormat="1" ht="22.5" customHeight="1">
      <c r="A3" s="8"/>
      <c r="B3" s="2"/>
      <c r="C3" s="2"/>
      <c r="D3" s="3"/>
      <c r="E3" s="2"/>
      <c r="F3" s="3"/>
      <c r="G3" s="2"/>
      <c r="H3" s="4"/>
      <c r="I3" s="5"/>
      <c r="J3" s="4"/>
    </row>
    <row r="4" spans="1:10" ht="22.5" customHeight="1">
      <c r="A4" s="8"/>
      <c r="B4" s="2"/>
      <c r="C4" s="2"/>
      <c r="D4" s="216" t="s">
        <v>1</v>
      </c>
      <c r="E4" s="216"/>
      <c r="F4" s="216"/>
      <c r="G4" s="10"/>
      <c r="H4" s="217" t="s">
        <v>2</v>
      </c>
      <c r="I4" s="217"/>
      <c r="J4" s="217"/>
    </row>
    <row r="5" spans="1:10" ht="22.5" customHeight="1">
      <c r="A5" s="8"/>
      <c r="B5" s="2"/>
      <c r="C5" s="2"/>
      <c r="D5" s="218" t="s">
        <v>3</v>
      </c>
      <c r="E5" s="218"/>
      <c r="F5" s="218"/>
      <c r="G5" s="13"/>
      <c r="H5" s="218" t="s">
        <v>3</v>
      </c>
      <c r="I5" s="218"/>
      <c r="J5" s="218"/>
    </row>
    <row r="6" spans="1:10" ht="22.5" customHeight="1">
      <c r="A6" s="14" t="s">
        <v>4</v>
      </c>
      <c r="B6" s="15" t="s">
        <v>5</v>
      </c>
      <c r="C6" s="15"/>
      <c r="D6" s="16">
        <v>2568</v>
      </c>
      <c r="E6" s="16"/>
      <c r="F6" s="16">
        <v>2567</v>
      </c>
      <c r="G6" s="16"/>
      <c r="H6" s="16">
        <v>2568</v>
      </c>
      <c r="I6" s="16"/>
      <c r="J6" s="16">
        <v>2567</v>
      </c>
    </row>
    <row r="7" spans="1:10" ht="22.5" customHeight="1">
      <c r="A7" s="13"/>
      <c r="B7" s="17"/>
      <c r="C7" s="13"/>
      <c r="D7" s="215" t="s">
        <v>6</v>
      </c>
      <c r="E7" s="215"/>
      <c r="F7" s="215"/>
      <c r="G7" s="215"/>
      <c r="H7" s="215"/>
      <c r="I7" s="215"/>
      <c r="J7" s="215"/>
    </row>
    <row r="8" spans="1:10" ht="22.5" customHeight="1">
      <c r="A8" s="19" t="s">
        <v>7</v>
      </c>
      <c r="B8" s="20"/>
      <c r="C8" s="20"/>
      <c r="D8" s="21"/>
      <c r="E8" s="20"/>
      <c r="F8" s="21"/>
      <c r="G8" s="20"/>
      <c r="H8" s="22"/>
      <c r="I8" s="23"/>
      <c r="J8" s="22"/>
    </row>
    <row r="9" spans="1:10" ht="22.5" customHeight="1">
      <c r="A9" s="24" t="s">
        <v>8</v>
      </c>
      <c r="B9" s="25">
        <v>5</v>
      </c>
      <c r="C9" s="26"/>
      <c r="D9" s="27">
        <v>325892</v>
      </c>
      <c r="E9" s="28"/>
      <c r="F9" s="27">
        <v>297248</v>
      </c>
      <c r="G9" s="28"/>
      <c r="H9" s="28">
        <v>77627</v>
      </c>
      <c r="I9" s="29"/>
      <c r="J9" s="28">
        <v>68715</v>
      </c>
    </row>
    <row r="10" spans="1:10" ht="22.5" customHeight="1">
      <c r="A10" s="24" t="s">
        <v>9</v>
      </c>
      <c r="B10" s="25" t="s">
        <v>206</v>
      </c>
      <c r="C10" s="30"/>
      <c r="D10" s="27">
        <v>482050</v>
      </c>
      <c r="E10" s="28"/>
      <c r="F10" s="27">
        <v>502189</v>
      </c>
      <c r="G10" s="28"/>
      <c r="H10" s="28">
        <v>133616</v>
      </c>
      <c r="I10" s="29"/>
      <c r="J10" s="28">
        <v>114024</v>
      </c>
    </row>
    <row r="11" spans="1:10" ht="22.5" customHeight="1">
      <c r="A11" s="24" t="s">
        <v>118</v>
      </c>
      <c r="B11" s="25">
        <v>4</v>
      </c>
      <c r="C11" s="26"/>
      <c r="D11" s="27">
        <v>67959</v>
      </c>
      <c r="E11" s="28"/>
      <c r="F11" s="27">
        <v>75244</v>
      </c>
      <c r="G11" s="28"/>
      <c r="H11" s="28">
        <v>14032</v>
      </c>
      <c r="I11" s="29"/>
      <c r="J11" s="31">
        <v>13524</v>
      </c>
    </row>
    <row r="12" spans="1:10" ht="22.5" customHeight="1">
      <c r="A12" s="24" t="s">
        <v>10</v>
      </c>
      <c r="B12" s="25">
        <v>7</v>
      </c>
      <c r="C12" s="30"/>
      <c r="D12" s="27">
        <v>374075</v>
      </c>
      <c r="E12" s="28"/>
      <c r="F12" s="28">
        <v>399882</v>
      </c>
      <c r="G12" s="28"/>
      <c r="H12" s="28">
        <v>70840</v>
      </c>
      <c r="I12" s="29"/>
      <c r="J12" s="28">
        <v>73636</v>
      </c>
    </row>
    <row r="13" spans="1:10" ht="22.5" customHeight="1">
      <c r="A13" s="24" t="s">
        <v>227</v>
      </c>
      <c r="B13" s="25">
        <v>20</v>
      </c>
      <c r="C13" s="30"/>
      <c r="D13" s="27">
        <v>11251</v>
      </c>
      <c r="E13" s="28"/>
      <c r="F13" s="36">
        <v>0</v>
      </c>
      <c r="G13" s="28"/>
      <c r="H13" s="28">
        <v>11251</v>
      </c>
      <c r="I13" s="29"/>
      <c r="J13" s="36">
        <v>0</v>
      </c>
    </row>
    <row r="14" spans="1:10" ht="22.5" customHeight="1">
      <c r="A14" s="24" t="s">
        <v>11</v>
      </c>
      <c r="B14" s="25">
        <v>20</v>
      </c>
      <c r="C14" s="26"/>
      <c r="D14" s="27">
        <v>2769</v>
      </c>
      <c r="E14" s="28"/>
      <c r="F14" s="27">
        <v>4062</v>
      </c>
      <c r="G14" s="28"/>
      <c r="H14" s="28">
        <v>396</v>
      </c>
      <c r="I14" s="29"/>
      <c r="J14" s="28">
        <v>519</v>
      </c>
    </row>
    <row r="15" spans="1:10" ht="22.5" customHeight="1">
      <c r="A15" s="8" t="s">
        <v>12</v>
      </c>
      <c r="B15" s="15"/>
      <c r="C15" s="2"/>
      <c r="D15" s="65">
        <f>SUM(D9:D14)</f>
        <v>1263996</v>
      </c>
      <c r="E15" s="32"/>
      <c r="F15" s="65">
        <f>SUM(F9:F14)</f>
        <v>1278625</v>
      </c>
      <c r="G15" s="32"/>
      <c r="H15" s="65">
        <f>SUM(H9:H14)</f>
        <v>307762</v>
      </c>
      <c r="I15" s="29"/>
      <c r="J15" s="65">
        <f>SUM(J9:J14)</f>
        <v>270418</v>
      </c>
    </row>
    <row r="16" spans="1:10" ht="22.5" customHeight="1">
      <c r="A16" s="33"/>
      <c r="B16" s="25"/>
      <c r="C16" s="30"/>
      <c r="D16" s="28"/>
      <c r="E16" s="28"/>
      <c r="F16" s="28"/>
      <c r="G16" s="28"/>
      <c r="H16" s="34"/>
      <c r="I16" s="29"/>
      <c r="J16" s="34"/>
    </row>
    <row r="17" spans="1:10" ht="22.5" customHeight="1">
      <c r="A17" s="19" t="s">
        <v>13</v>
      </c>
      <c r="B17" s="25"/>
      <c r="C17" s="30"/>
      <c r="D17" s="35"/>
      <c r="E17" s="35"/>
      <c r="F17" s="35"/>
      <c r="G17" s="35"/>
      <c r="H17" s="34"/>
      <c r="I17" s="29"/>
      <c r="J17" s="34"/>
    </row>
    <row r="18" spans="1:10" ht="22.5" customHeight="1">
      <c r="A18" s="33" t="s">
        <v>151</v>
      </c>
      <c r="B18" s="25"/>
      <c r="C18" s="30"/>
      <c r="D18" s="28">
        <v>290</v>
      </c>
      <c r="E18" s="35"/>
      <c r="F18" s="27">
        <v>290</v>
      </c>
      <c r="G18" s="35"/>
      <c r="H18" s="36">
        <v>0</v>
      </c>
      <c r="I18" s="29"/>
      <c r="J18" s="36">
        <v>0</v>
      </c>
    </row>
    <row r="19" spans="1:10" ht="22.5" customHeight="1">
      <c r="A19" s="33" t="s">
        <v>134</v>
      </c>
      <c r="B19" s="25">
        <v>20</v>
      </c>
      <c r="C19" s="30"/>
      <c r="D19" s="28">
        <v>28597</v>
      </c>
      <c r="E19" s="35"/>
      <c r="F19" s="27">
        <v>73131</v>
      </c>
      <c r="G19" s="35"/>
      <c r="H19" s="34">
        <v>28597</v>
      </c>
      <c r="I19" s="29"/>
      <c r="J19" s="27">
        <v>30789</v>
      </c>
    </row>
    <row r="20" spans="1:10" ht="22.5" customHeight="1">
      <c r="A20" s="33" t="s">
        <v>14</v>
      </c>
      <c r="B20" s="25">
        <v>8</v>
      </c>
      <c r="C20" s="30"/>
      <c r="D20" s="36">
        <v>0</v>
      </c>
      <c r="E20" s="28"/>
      <c r="F20" s="36">
        <v>0</v>
      </c>
      <c r="G20" s="28"/>
      <c r="H20" s="28">
        <v>1573201</v>
      </c>
      <c r="I20" s="29"/>
      <c r="J20" s="28">
        <v>1404141</v>
      </c>
    </row>
    <row r="21" spans="1:10" ht="22.5" customHeight="1">
      <c r="A21" s="33" t="s">
        <v>152</v>
      </c>
      <c r="B21" s="25"/>
      <c r="C21" s="30"/>
      <c r="D21" s="27">
        <v>3068</v>
      </c>
      <c r="E21" s="28"/>
      <c r="F21" s="27">
        <v>3122</v>
      </c>
      <c r="G21" s="28"/>
      <c r="H21" s="28">
        <v>3500</v>
      </c>
      <c r="I21" s="29"/>
      <c r="J21" s="28">
        <v>3500</v>
      </c>
    </row>
    <row r="22" spans="1:10" ht="22.5" customHeight="1">
      <c r="A22" s="33" t="s">
        <v>153</v>
      </c>
      <c r="B22" s="25"/>
      <c r="C22" s="30"/>
      <c r="D22" s="27">
        <v>11088</v>
      </c>
      <c r="E22" s="28"/>
      <c r="F22" s="27">
        <v>12111</v>
      </c>
      <c r="G22" s="28"/>
      <c r="H22" s="36">
        <v>0</v>
      </c>
      <c r="I22" s="29"/>
      <c r="J22" s="36">
        <v>0</v>
      </c>
    </row>
    <row r="23" spans="1:10" s="38" customFormat="1" ht="22.5" customHeight="1">
      <c r="A23" s="33" t="s">
        <v>15</v>
      </c>
      <c r="B23" s="25">
        <v>10</v>
      </c>
      <c r="C23" s="30"/>
      <c r="D23" s="27">
        <v>831115</v>
      </c>
      <c r="E23" s="28"/>
      <c r="F23" s="28">
        <v>827112</v>
      </c>
      <c r="G23" s="28"/>
      <c r="H23" s="28">
        <v>49718</v>
      </c>
      <c r="I23" s="37"/>
      <c r="J23" s="28">
        <v>55762</v>
      </c>
    </row>
    <row r="24" spans="1:10" s="38" customFormat="1" ht="22.5" customHeight="1">
      <c r="A24" s="33" t="s">
        <v>16</v>
      </c>
      <c r="B24" s="25">
        <v>11</v>
      </c>
      <c r="C24" s="30"/>
      <c r="D24" s="27">
        <v>538143</v>
      </c>
      <c r="E24" s="28"/>
      <c r="F24" s="27">
        <v>537070</v>
      </c>
      <c r="G24" s="28"/>
      <c r="H24" s="36">
        <v>0</v>
      </c>
      <c r="I24" s="37"/>
      <c r="J24" s="36">
        <v>0</v>
      </c>
    </row>
    <row r="25" spans="1:10" s="38" customFormat="1" ht="22.5" customHeight="1">
      <c r="A25" s="33" t="s">
        <v>119</v>
      </c>
      <c r="B25" s="25">
        <v>11</v>
      </c>
      <c r="C25" s="30"/>
      <c r="D25" s="27">
        <v>505582</v>
      </c>
      <c r="E25" s="28"/>
      <c r="F25" s="27">
        <v>512968</v>
      </c>
      <c r="G25" s="28"/>
      <c r="H25" s="28">
        <v>150</v>
      </c>
      <c r="I25" s="37"/>
      <c r="J25" s="28">
        <v>5</v>
      </c>
    </row>
    <row r="26" spans="1:10" s="38" customFormat="1" ht="22.5" customHeight="1">
      <c r="A26" s="33" t="s">
        <v>17</v>
      </c>
      <c r="B26" s="25">
        <v>18</v>
      </c>
      <c r="C26" s="30"/>
      <c r="D26" s="27">
        <v>17586</v>
      </c>
      <c r="E26" s="28"/>
      <c r="F26" s="27">
        <v>15427</v>
      </c>
      <c r="G26" s="28"/>
      <c r="H26" s="28">
        <v>9050</v>
      </c>
      <c r="I26" s="37"/>
      <c r="J26" s="28">
        <v>7826</v>
      </c>
    </row>
    <row r="27" spans="1:10" s="38" customFormat="1" ht="22.5" customHeight="1">
      <c r="A27" s="33" t="s">
        <v>154</v>
      </c>
      <c r="B27" s="25"/>
      <c r="C27" s="30"/>
      <c r="D27" s="36">
        <v>3949</v>
      </c>
      <c r="E27" s="28"/>
      <c r="F27" s="36">
        <v>0</v>
      </c>
      <c r="G27" s="28"/>
      <c r="H27" s="36">
        <v>0</v>
      </c>
      <c r="I27" s="37"/>
      <c r="J27" s="36">
        <v>0</v>
      </c>
    </row>
    <row r="28" spans="1:10" s="38" customFormat="1" ht="22.5" customHeight="1">
      <c r="A28" s="24" t="s">
        <v>18</v>
      </c>
      <c r="B28" s="25"/>
      <c r="C28" s="30"/>
      <c r="D28" s="27">
        <v>2861</v>
      </c>
      <c r="E28" s="28"/>
      <c r="F28" s="27">
        <v>4306</v>
      </c>
      <c r="G28" s="28"/>
      <c r="H28" s="28">
        <v>1243</v>
      </c>
      <c r="I28" s="37"/>
      <c r="J28" s="28">
        <v>1442</v>
      </c>
    </row>
    <row r="29" spans="1:10" s="38" customFormat="1" ht="22.5" customHeight="1">
      <c r="A29" s="8" t="s">
        <v>19</v>
      </c>
      <c r="B29" s="15"/>
      <c r="C29" s="2"/>
      <c r="D29" s="65">
        <f>SUM(D18:D28)</f>
        <v>1942279</v>
      </c>
      <c r="E29" s="32"/>
      <c r="F29" s="65">
        <f>SUM(F18:F28)</f>
        <v>1985537</v>
      </c>
      <c r="G29" s="32"/>
      <c r="H29" s="65">
        <f>SUM(H18:H28)</f>
        <v>1665459</v>
      </c>
      <c r="I29" s="37"/>
      <c r="J29" s="65">
        <f>SUM(J18:J28)</f>
        <v>1503465</v>
      </c>
    </row>
    <row r="30" spans="1:10" ht="22.5" customHeight="1">
      <c r="A30" s="33"/>
      <c r="B30" s="25"/>
      <c r="C30" s="30"/>
      <c r="D30" s="28"/>
      <c r="E30" s="28"/>
      <c r="F30" s="28"/>
      <c r="G30" s="28"/>
      <c r="H30" s="34"/>
      <c r="I30" s="29"/>
      <c r="J30" s="34"/>
    </row>
    <row r="31" spans="1:10" s="38" customFormat="1" ht="22.5" customHeight="1" thickBot="1">
      <c r="A31" s="8" t="s">
        <v>20</v>
      </c>
      <c r="B31" s="15">
        <v>16</v>
      </c>
      <c r="C31" s="2"/>
      <c r="D31" s="64">
        <f>SUM(D15,D29)</f>
        <v>3206275</v>
      </c>
      <c r="E31" s="32"/>
      <c r="F31" s="64">
        <f>SUM(F15,F29)</f>
        <v>3264162</v>
      </c>
      <c r="G31" s="32"/>
      <c r="H31" s="64">
        <f>SUM(H15,H29)</f>
        <v>1973221</v>
      </c>
      <c r="I31" s="37"/>
      <c r="J31" s="64">
        <f>SUM(J15,J29)</f>
        <v>1773883</v>
      </c>
    </row>
    <row r="32" spans="1:10" s="38" customFormat="1" ht="22.5" customHeight="1" thickTop="1">
      <c r="A32" s="8"/>
      <c r="B32" s="15"/>
      <c r="C32" s="2"/>
      <c r="D32" s="39"/>
      <c r="E32" s="32"/>
      <c r="F32" s="39"/>
      <c r="G32" s="32"/>
      <c r="H32" s="39"/>
      <c r="I32" s="13"/>
      <c r="J32" s="39"/>
    </row>
    <row r="33" spans="1:10" s="38" customFormat="1" ht="22.5" customHeight="1">
      <c r="A33" s="1" t="s">
        <v>0</v>
      </c>
      <c r="B33" s="15"/>
      <c r="C33" s="2"/>
      <c r="D33" s="3"/>
      <c r="E33" s="2"/>
      <c r="F33" s="3"/>
      <c r="G33" s="2"/>
      <c r="H33" s="40"/>
      <c r="I33" s="13"/>
      <c r="J33" s="40"/>
    </row>
    <row r="34" spans="1:10" s="38" customFormat="1" ht="22.5" customHeight="1">
      <c r="A34" s="1" t="s">
        <v>190</v>
      </c>
      <c r="B34" s="15"/>
      <c r="C34" s="2"/>
      <c r="D34" s="3"/>
      <c r="E34" s="2"/>
      <c r="F34" s="3"/>
      <c r="G34" s="2"/>
      <c r="H34" s="40"/>
      <c r="I34" s="13"/>
      <c r="J34" s="40"/>
    </row>
    <row r="35" spans="1:10" ht="22.5" customHeight="1">
      <c r="A35" s="33"/>
      <c r="B35" s="25"/>
      <c r="C35" s="30"/>
      <c r="D35" s="41"/>
      <c r="E35" s="28"/>
      <c r="F35" s="41"/>
      <c r="G35" s="28"/>
      <c r="H35" s="36"/>
      <c r="I35" s="23"/>
      <c r="J35" s="36"/>
    </row>
    <row r="36" spans="1:10" s="38" customFormat="1" ht="22.5" customHeight="1">
      <c r="A36" s="8"/>
      <c r="B36" s="15"/>
      <c r="C36" s="2"/>
      <c r="D36" s="214" t="str">
        <f>$D$4</f>
        <v>งบการเงินรวม</v>
      </c>
      <c r="E36" s="214"/>
      <c r="F36" s="214"/>
      <c r="G36" s="42"/>
      <c r="H36" s="214" t="str">
        <f>$H$4</f>
        <v>งบการเงินเฉพาะกิจการ</v>
      </c>
      <c r="I36" s="214"/>
      <c r="J36" s="214"/>
    </row>
    <row r="37" spans="1:10" s="38" customFormat="1" ht="22.5" customHeight="1">
      <c r="A37" s="8"/>
      <c r="B37" s="15"/>
      <c r="C37" s="2"/>
      <c r="D37" s="218" t="s">
        <v>3</v>
      </c>
      <c r="E37" s="218"/>
      <c r="F37" s="218"/>
      <c r="G37" s="13"/>
      <c r="H37" s="218" t="s">
        <v>3</v>
      </c>
      <c r="I37" s="218"/>
      <c r="J37" s="218"/>
    </row>
    <row r="38" spans="1:10" s="43" customFormat="1" ht="22.5" customHeight="1">
      <c r="A38" s="14" t="s">
        <v>21</v>
      </c>
      <c r="B38" s="15" t="s">
        <v>5</v>
      </c>
      <c r="C38" s="15"/>
      <c r="D38" s="16">
        <v>2568</v>
      </c>
      <c r="E38" s="16"/>
      <c r="F38" s="16">
        <v>2567</v>
      </c>
      <c r="G38" s="16"/>
      <c r="H38" s="16">
        <v>2568</v>
      </c>
      <c r="I38" s="16"/>
      <c r="J38" s="16">
        <v>2567</v>
      </c>
    </row>
    <row r="39" spans="1:10" s="38" customFormat="1" ht="22.35" customHeight="1">
      <c r="A39" s="8"/>
      <c r="B39" s="15"/>
      <c r="C39" s="2"/>
      <c r="D39" s="215" t="s">
        <v>6</v>
      </c>
      <c r="E39" s="215"/>
      <c r="F39" s="215"/>
      <c r="G39" s="215"/>
      <c r="H39" s="215"/>
      <c r="I39" s="215"/>
      <c r="J39" s="215"/>
    </row>
    <row r="40" spans="1:10" s="38" customFormat="1" ht="22.5" customHeight="1">
      <c r="A40" s="19" t="s">
        <v>22</v>
      </c>
      <c r="B40" s="44"/>
      <c r="C40" s="20"/>
      <c r="D40" s="45"/>
      <c r="E40" s="46"/>
      <c r="F40" s="45"/>
      <c r="G40" s="46"/>
      <c r="H40" s="47"/>
      <c r="I40" s="13"/>
      <c r="J40" s="47"/>
    </row>
    <row r="41" spans="1:10" s="38" customFormat="1" ht="22.5" customHeight="1">
      <c r="A41" s="13" t="s">
        <v>23</v>
      </c>
      <c r="B41" s="25" t="s">
        <v>245</v>
      </c>
      <c r="C41" s="26"/>
      <c r="D41" s="27">
        <v>195298</v>
      </c>
      <c r="E41" s="28"/>
      <c r="F41" s="27">
        <v>204449</v>
      </c>
      <c r="G41" s="28"/>
      <c r="H41" s="28">
        <v>57000</v>
      </c>
      <c r="I41" s="37"/>
      <c r="J41" s="28">
        <v>30000</v>
      </c>
    </row>
    <row r="42" spans="1:10" s="38" customFormat="1" ht="22.5" customHeight="1">
      <c r="A42" s="24" t="s">
        <v>24</v>
      </c>
      <c r="B42" s="25" t="s">
        <v>246</v>
      </c>
      <c r="C42" s="26"/>
      <c r="D42" s="27">
        <v>246807</v>
      </c>
      <c r="E42" s="28"/>
      <c r="F42" s="27">
        <v>261425</v>
      </c>
      <c r="G42" s="28"/>
      <c r="H42" s="28">
        <v>85185</v>
      </c>
      <c r="I42" s="37"/>
      <c r="J42" s="28">
        <v>82600</v>
      </c>
    </row>
    <row r="43" spans="1:10" s="38" customFormat="1" ht="22.5" customHeight="1">
      <c r="A43" s="24" t="s">
        <v>180</v>
      </c>
      <c r="B43" s="25">
        <v>20</v>
      </c>
      <c r="C43" s="26"/>
      <c r="D43" s="27">
        <v>26790</v>
      </c>
      <c r="E43" s="28"/>
      <c r="F43" s="27">
        <v>30240</v>
      </c>
      <c r="G43" s="28"/>
      <c r="H43" s="28">
        <v>1905</v>
      </c>
      <c r="I43" s="37"/>
      <c r="J43" s="28">
        <v>607</v>
      </c>
    </row>
    <row r="44" spans="1:10" s="38" customFormat="1" ht="22.5" customHeight="1">
      <c r="A44" s="24" t="s">
        <v>120</v>
      </c>
      <c r="B44" s="25" t="s">
        <v>233</v>
      </c>
      <c r="C44" s="26"/>
      <c r="D44" s="27">
        <v>111467</v>
      </c>
      <c r="E44" s="28"/>
      <c r="F44" s="27">
        <v>97532</v>
      </c>
      <c r="G44" s="28"/>
      <c r="H44" s="28">
        <v>22510</v>
      </c>
      <c r="I44" s="37"/>
      <c r="J44" s="28">
        <v>21492</v>
      </c>
    </row>
    <row r="45" spans="1:10" s="38" customFormat="1" ht="22.5" customHeight="1">
      <c r="A45" s="13" t="s">
        <v>25</v>
      </c>
      <c r="D45" s="27"/>
      <c r="E45" s="48"/>
      <c r="F45" s="27"/>
      <c r="G45" s="48"/>
      <c r="H45" s="28"/>
      <c r="I45" s="48"/>
      <c r="J45" s="28"/>
    </row>
    <row r="46" spans="1:10" s="38" customFormat="1" ht="22.5" customHeight="1">
      <c r="A46" s="13" t="s">
        <v>26</v>
      </c>
      <c r="B46" s="25" t="s">
        <v>245</v>
      </c>
      <c r="C46" s="26"/>
      <c r="D46" s="27">
        <v>175433</v>
      </c>
      <c r="E46" s="28"/>
      <c r="F46" s="27">
        <v>156110</v>
      </c>
      <c r="G46" s="28"/>
      <c r="H46" s="28">
        <v>48631</v>
      </c>
      <c r="I46" s="37"/>
      <c r="J46" s="28">
        <v>26634</v>
      </c>
    </row>
    <row r="47" spans="1:10" s="38" customFormat="1" ht="22.5" customHeight="1">
      <c r="A47" s="13" t="s">
        <v>117</v>
      </c>
      <c r="D47" s="27"/>
      <c r="E47" s="48"/>
      <c r="F47" s="27"/>
      <c r="G47" s="48"/>
      <c r="H47" s="28"/>
      <c r="I47" s="48"/>
      <c r="J47" s="28"/>
    </row>
    <row r="48" spans="1:10" s="38" customFormat="1" ht="22.5" customHeight="1">
      <c r="A48" s="13" t="s">
        <v>26</v>
      </c>
      <c r="B48" s="25" t="s">
        <v>247</v>
      </c>
      <c r="C48" s="26"/>
      <c r="D48" s="27">
        <v>10770</v>
      </c>
      <c r="E48" s="28"/>
      <c r="F48" s="27">
        <v>11430</v>
      </c>
      <c r="G48" s="28"/>
      <c r="H48" s="28">
        <v>3854</v>
      </c>
      <c r="I48" s="37"/>
      <c r="J48" s="28">
        <v>4422</v>
      </c>
    </row>
    <row r="49" spans="1:10" s="38" customFormat="1" ht="22.5" customHeight="1">
      <c r="A49" s="13" t="s">
        <v>121</v>
      </c>
      <c r="B49" s="25"/>
      <c r="C49" s="26"/>
      <c r="D49" s="27">
        <v>23866</v>
      </c>
      <c r="E49" s="28"/>
      <c r="F49" s="27">
        <v>23219</v>
      </c>
      <c r="G49" s="28"/>
      <c r="H49" s="28">
        <v>7797</v>
      </c>
      <c r="I49" s="37"/>
      <c r="J49" s="28">
        <v>5815</v>
      </c>
    </row>
    <row r="50" spans="1:10" s="38" customFormat="1" ht="22.5" customHeight="1">
      <c r="A50" s="24" t="s">
        <v>27</v>
      </c>
      <c r="B50" s="15">
        <v>20</v>
      </c>
      <c r="C50" s="2"/>
      <c r="D50" s="27">
        <v>1013</v>
      </c>
      <c r="E50" s="49"/>
      <c r="F50" s="27">
        <v>1041</v>
      </c>
      <c r="G50" s="49"/>
      <c r="H50" s="36">
        <v>0</v>
      </c>
      <c r="I50" s="37"/>
      <c r="J50" s="36">
        <v>0</v>
      </c>
    </row>
    <row r="51" spans="1:10" s="38" customFormat="1" ht="22.5" customHeight="1">
      <c r="A51" s="8" t="s">
        <v>28</v>
      </c>
      <c r="B51" s="15"/>
      <c r="C51" s="2"/>
      <c r="D51" s="65">
        <f>SUM(D41:D50)</f>
        <v>791444</v>
      </c>
      <c r="E51" s="32"/>
      <c r="F51" s="65">
        <f>SUM(F41:F50)</f>
        <v>785446</v>
      </c>
      <c r="G51" s="32"/>
      <c r="H51" s="65">
        <f>SUM(H41:H50)</f>
        <v>226882</v>
      </c>
      <c r="I51" s="37"/>
      <c r="J51" s="65">
        <f>SUM(J41:J50)</f>
        <v>171570</v>
      </c>
    </row>
    <row r="52" spans="1:10" ht="11.85" customHeight="1">
      <c r="A52" s="33"/>
      <c r="B52" s="25"/>
      <c r="C52" s="30"/>
      <c r="D52" s="28"/>
      <c r="E52" s="28"/>
      <c r="F52" s="28"/>
      <c r="G52" s="28"/>
      <c r="H52" s="34"/>
      <c r="I52" s="29"/>
      <c r="J52" s="34"/>
    </row>
    <row r="53" spans="1:10" s="38" customFormat="1" ht="22.5" customHeight="1">
      <c r="A53" s="19" t="s">
        <v>29</v>
      </c>
      <c r="B53" s="15"/>
      <c r="C53" s="2"/>
      <c r="D53" s="50"/>
      <c r="E53" s="50"/>
      <c r="F53" s="50"/>
      <c r="G53" s="50"/>
      <c r="H53" s="51"/>
      <c r="I53" s="37"/>
      <c r="J53" s="51"/>
    </row>
    <row r="54" spans="1:10" s="38" customFormat="1" ht="22.5" customHeight="1">
      <c r="A54" s="24" t="s">
        <v>25</v>
      </c>
      <c r="B54" s="25" t="s">
        <v>245</v>
      </c>
      <c r="C54" s="26"/>
      <c r="D54" s="27">
        <v>353128</v>
      </c>
      <c r="E54" s="28"/>
      <c r="F54" s="27">
        <v>392131</v>
      </c>
      <c r="G54" s="28"/>
      <c r="H54" s="28">
        <v>111841</v>
      </c>
      <c r="I54" s="37"/>
      <c r="J54" s="28">
        <v>25943</v>
      </c>
    </row>
    <row r="55" spans="1:10" s="38" customFormat="1" ht="22.5" customHeight="1">
      <c r="A55" s="52" t="s">
        <v>126</v>
      </c>
      <c r="B55" s="25" t="s">
        <v>247</v>
      </c>
      <c r="C55" s="26"/>
      <c r="D55" s="27">
        <v>51387</v>
      </c>
      <c r="E55" s="28"/>
      <c r="F55" s="27">
        <v>34120</v>
      </c>
      <c r="G55" s="28"/>
      <c r="H55" s="28">
        <v>11960</v>
      </c>
      <c r="I55" s="37"/>
      <c r="J55" s="28">
        <v>15297</v>
      </c>
    </row>
    <row r="56" spans="1:10" s="38" customFormat="1" ht="22.5" customHeight="1">
      <c r="A56" s="24" t="s">
        <v>122</v>
      </c>
      <c r="B56" s="25">
        <v>13</v>
      </c>
      <c r="C56" s="26"/>
      <c r="D56" s="27">
        <v>206000</v>
      </c>
      <c r="E56" s="28"/>
      <c r="F56" s="27">
        <v>206000</v>
      </c>
      <c r="G56" s="28"/>
      <c r="H56" s="28">
        <v>206000</v>
      </c>
      <c r="I56" s="37"/>
      <c r="J56" s="28">
        <v>206000</v>
      </c>
    </row>
    <row r="57" spans="1:10" s="38" customFormat="1" ht="22.5" customHeight="1">
      <c r="A57" s="52" t="s">
        <v>30</v>
      </c>
      <c r="B57" s="25">
        <v>18</v>
      </c>
      <c r="C57" s="26"/>
      <c r="D57" s="27">
        <v>110487</v>
      </c>
      <c r="E57" s="28"/>
      <c r="F57" s="27">
        <v>107249</v>
      </c>
      <c r="G57" s="28"/>
      <c r="H57" s="36">
        <v>0</v>
      </c>
      <c r="I57" s="37"/>
      <c r="J57" s="36">
        <v>0</v>
      </c>
    </row>
    <row r="58" spans="1:10" s="38" customFormat="1" ht="22.5" customHeight="1">
      <c r="A58" s="24" t="s">
        <v>31</v>
      </c>
      <c r="C58" s="26"/>
      <c r="D58" s="48"/>
      <c r="E58" s="48"/>
      <c r="F58" s="48"/>
      <c r="G58" s="48"/>
      <c r="H58" s="48"/>
      <c r="I58" s="48"/>
      <c r="J58" s="48"/>
    </row>
    <row r="59" spans="1:10" s="38" customFormat="1" ht="22.5" customHeight="1">
      <c r="A59" s="24" t="s">
        <v>32</v>
      </c>
      <c r="B59" s="25">
        <v>14</v>
      </c>
      <c r="C59" s="26"/>
      <c r="D59" s="27">
        <v>45515</v>
      </c>
      <c r="E59" s="28"/>
      <c r="F59" s="27">
        <v>37630</v>
      </c>
      <c r="G59" s="28"/>
      <c r="H59" s="28">
        <v>21538</v>
      </c>
      <c r="I59" s="37"/>
      <c r="J59" s="28">
        <v>18904</v>
      </c>
    </row>
    <row r="60" spans="1:10" s="38" customFormat="1" ht="22.5" customHeight="1">
      <c r="A60" s="24" t="s">
        <v>116</v>
      </c>
      <c r="B60" s="25"/>
      <c r="C60" s="26"/>
      <c r="D60" s="27">
        <v>3665</v>
      </c>
      <c r="E60" s="28"/>
      <c r="F60" s="27">
        <v>3460</v>
      </c>
      <c r="G60" s="28"/>
      <c r="H60" s="28">
        <v>3665</v>
      </c>
      <c r="I60" s="37"/>
      <c r="J60" s="28">
        <v>3460</v>
      </c>
    </row>
    <row r="61" spans="1:10" s="38" customFormat="1" ht="22.5" customHeight="1">
      <c r="A61" s="8" t="s">
        <v>33</v>
      </c>
      <c r="B61" s="15"/>
      <c r="C61" s="2"/>
      <c r="D61" s="68">
        <f>SUM(D54:D60)</f>
        <v>770182</v>
      </c>
      <c r="E61" s="53"/>
      <c r="F61" s="68">
        <f>SUM(F54:F60)</f>
        <v>780590</v>
      </c>
      <c r="G61" s="53"/>
      <c r="H61" s="68">
        <f>SUM(H54:H60)</f>
        <v>355004</v>
      </c>
      <c r="I61" s="37"/>
      <c r="J61" s="68">
        <f>SUM(J54:J60)</f>
        <v>269604</v>
      </c>
    </row>
    <row r="62" spans="1:10" s="38" customFormat="1" ht="11.85" customHeight="1">
      <c r="A62" s="8"/>
      <c r="B62" s="15"/>
      <c r="C62" s="2"/>
      <c r="D62" s="54"/>
      <c r="E62" s="53"/>
      <c r="F62" s="54"/>
      <c r="G62" s="53"/>
      <c r="H62" s="54"/>
      <c r="I62" s="37"/>
      <c r="J62" s="54"/>
    </row>
    <row r="63" spans="1:10" s="38" customFormat="1" ht="22.5" customHeight="1">
      <c r="A63" s="8" t="s">
        <v>34</v>
      </c>
      <c r="B63" s="15">
        <v>16</v>
      </c>
      <c r="C63" s="2"/>
      <c r="D63" s="67">
        <f>D51+D61</f>
        <v>1561626</v>
      </c>
      <c r="E63" s="32"/>
      <c r="F63" s="67">
        <f>F51+F61</f>
        <v>1566036</v>
      </c>
      <c r="G63" s="32"/>
      <c r="H63" s="67">
        <f>H51+H61</f>
        <v>581886</v>
      </c>
      <c r="I63" s="37"/>
      <c r="J63" s="67">
        <f>J51+J61</f>
        <v>441174</v>
      </c>
    </row>
    <row r="64" spans="1:10" s="38" customFormat="1" ht="22.5" customHeight="1">
      <c r="A64" s="8"/>
      <c r="B64" s="15"/>
      <c r="C64" s="2"/>
      <c r="D64" s="39"/>
      <c r="E64" s="32"/>
      <c r="F64" s="39"/>
      <c r="G64" s="32"/>
      <c r="H64" s="39"/>
      <c r="I64" s="13"/>
      <c r="J64" s="39"/>
    </row>
    <row r="65" spans="1:10" s="38" customFormat="1" ht="22.5" customHeight="1">
      <c r="A65" s="1" t="s">
        <v>0</v>
      </c>
      <c r="B65" s="15"/>
      <c r="C65" s="2"/>
      <c r="D65" s="39"/>
      <c r="E65" s="32"/>
      <c r="F65" s="39"/>
      <c r="G65" s="32"/>
      <c r="H65" s="39"/>
      <c r="I65" s="13"/>
      <c r="J65" s="39"/>
    </row>
    <row r="66" spans="1:10" s="38" customFormat="1" ht="22.5" customHeight="1">
      <c r="A66" s="1" t="s">
        <v>190</v>
      </c>
      <c r="B66" s="15"/>
      <c r="C66" s="2"/>
      <c r="D66" s="39"/>
      <c r="E66" s="32"/>
      <c r="F66" s="39"/>
      <c r="G66" s="32"/>
      <c r="H66" s="39"/>
      <c r="I66" s="13"/>
      <c r="J66" s="39"/>
    </row>
    <row r="67" spans="1:10" s="38" customFormat="1" ht="22.5" customHeight="1">
      <c r="A67" s="1"/>
      <c r="B67" s="15"/>
      <c r="C67" s="2"/>
      <c r="D67" s="39"/>
      <c r="E67" s="32"/>
      <c r="F67" s="39"/>
      <c r="G67" s="32"/>
      <c r="H67" s="39"/>
      <c r="I67" s="13"/>
      <c r="J67" s="39"/>
    </row>
    <row r="68" spans="1:10" s="38" customFormat="1" ht="22.5" customHeight="1">
      <c r="A68" s="8"/>
      <c r="B68" s="15"/>
      <c r="C68" s="2"/>
      <c r="D68" s="214" t="str">
        <f>$D$4</f>
        <v>งบการเงินรวม</v>
      </c>
      <c r="E68" s="214"/>
      <c r="F68" s="214"/>
      <c r="G68" s="42"/>
      <c r="H68" s="214" t="str">
        <f>$H$4</f>
        <v>งบการเงินเฉพาะกิจการ</v>
      </c>
      <c r="I68" s="214"/>
      <c r="J68" s="214"/>
    </row>
    <row r="69" spans="1:10" s="38" customFormat="1" ht="22.5" customHeight="1">
      <c r="A69" s="8"/>
      <c r="B69" s="15"/>
      <c r="C69" s="2"/>
      <c r="D69" s="218" t="s">
        <v>3</v>
      </c>
      <c r="E69" s="218"/>
      <c r="F69" s="218"/>
      <c r="G69" s="13"/>
      <c r="H69" s="218" t="s">
        <v>3</v>
      </c>
      <c r="I69" s="218"/>
      <c r="J69" s="218"/>
    </row>
    <row r="70" spans="1:10" s="38" customFormat="1" ht="22.5" customHeight="1">
      <c r="A70" s="14" t="s">
        <v>21</v>
      </c>
      <c r="B70" s="15" t="s">
        <v>5</v>
      </c>
      <c r="C70" s="15"/>
      <c r="D70" s="16">
        <v>2568</v>
      </c>
      <c r="E70" s="16"/>
      <c r="F70" s="16">
        <v>2567</v>
      </c>
      <c r="G70" s="16"/>
      <c r="H70" s="16">
        <v>2568</v>
      </c>
      <c r="I70" s="16"/>
      <c r="J70" s="16">
        <v>2567</v>
      </c>
    </row>
    <row r="71" spans="1:10" s="38" customFormat="1" ht="22.5" customHeight="1">
      <c r="A71" s="8"/>
      <c r="B71" s="15"/>
      <c r="C71" s="2"/>
      <c r="D71" s="215" t="s">
        <v>6</v>
      </c>
      <c r="E71" s="215"/>
      <c r="F71" s="215"/>
      <c r="G71" s="215"/>
      <c r="H71" s="215"/>
      <c r="I71" s="215"/>
      <c r="J71" s="215"/>
    </row>
    <row r="72" spans="1:10" s="38" customFormat="1" ht="22.5" customHeight="1">
      <c r="A72" s="19" t="s">
        <v>35</v>
      </c>
      <c r="B72" s="15"/>
      <c r="C72" s="2"/>
      <c r="D72" s="50"/>
      <c r="E72" s="50"/>
      <c r="F72" s="50"/>
      <c r="G72" s="50"/>
      <c r="H72" s="51"/>
      <c r="I72" s="37"/>
      <c r="J72" s="51"/>
    </row>
    <row r="73" spans="1:10" s="38" customFormat="1" ht="22.5" customHeight="1">
      <c r="A73" s="24" t="s">
        <v>36</v>
      </c>
      <c r="B73" s="25"/>
      <c r="C73" s="2"/>
      <c r="D73" s="50"/>
      <c r="E73" s="50"/>
      <c r="F73" s="50"/>
      <c r="G73" s="50"/>
      <c r="H73" s="51"/>
      <c r="I73" s="37"/>
      <c r="J73" s="51"/>
    </row>
    <row r="74" spans="1:10" s="38" customFormat="1" ht="22.5" customHeight="1">
      <c r="A74" s="24" t="s">
        <v>237</v>
      </c>
      <c r="B74" s="25"/>
      <c r="C74" s="2"/>
      <c r="D74" s="50"/>
      <c r="E74" s="50"/>
      <c r="F74" s="50"/>
      <c r="G74" s="50"/>
      <c r="H74" s="51"/>
      <c r="I74" s="37"/>
      <c r="J74" s="51"/>
    </row>
    <row r="75" spans="1:10" s="38" customFormat="1" ht="22.5" customHeight="1" thickBot="1">
      <c r="A75" s="212" t="s">
        <v>238</v>
      </c>
      <c r="B75" s="15"/>
      <c r="C75" s="26"/>
      <c r="D75" s="55">
        <v>305487</v>
      </c>
      <c r="E75" s="56"/>
      <c r="F75" s="55">
        <v>305487</v>
      </c>
      <c r="G75" s="56"/>
      <c r="H75" s="55">
        <v>305487</v>
      </c>
      <c r="I75" s="37"/>
      <c r="J75" s="55">
        <v>305487</v>
      </c>
    </row>
    <row r="76" spans="1:10" s="38" customFormat="1" ht="22.5" customHeight="1" thickTop="1">
      <c r="A76" s="24" t="s">
        <v>37</v>
      </c>
      <c r="B76" s="15"/>
      <c r="C76" s="26"/>
      <c r="D76" s="56"/>
      <c r="E76" s="56"/>
      <c r="F76" s="56"/>
      <c r="G76" s="56"/>
      <c r="H76" s="56"/>
      <c r="I76" s="37"/>
      <c r="J76" s="56"/>
    </row>
    <row r="77" spans="1:10" s="38" customFormat="1" ht="22.5" customHeight="1">
      <c r="A77" s="212" t="s">
        <v>238</v>
      </c>
      <c r="B77" s="15"/>
      <c r="C77" s="2"/>
      <c r="D77" s="31">
        <v>305487</v>
      </c>
      <c r="E77" s="31"/>
      <c r="F77" s="31">
        <v>305487</v>
      </c>
      <c r="G77" s="31"/>
      <c r="H77" s="31">
        <v>305487</v>
      </c>
      <c r="I77" s="37"/>
      <c r="J77" s="31">
        <v>305487</v>
      </c>
    </row>
    <row r="78" spans="1:10" s="38" customFormat="1" ht="22.5" customHeight="1">
      <c r="A78" s="24" t="s">
        <v>38</v>
      </c>
      <c r="B78" s="15"/>
      <c r="C78" s="2"/>
      <c r="D78" s="27">
        <v>453193</v>
      </c>
      <c r="E78" s="31"/>
      <c r="F78" s="27">
        <v>453193</v>
      </c>
      <c r="G78" s="31"/>
      <c r="H78" s="27">
        <v>453193</v>
      </c>
      <c r="I78" s="37"/>
      <c r="J78" s="27">
        <v>453193</v>
      </c>
    </row>
    <row r="79" spans="1:10" s="38" customFormat="1" ht="22.5" customHeight="1">
      <c r="A79" s="24" t="s">
        <v>230</v>
      </c>
      <c r="B79" s="15">
        <v>9</v>
      </c>
      <c r="C79" s="2"/>
      <c r="D79" s="27">
        <v>-67538</v>
      </c>
      <c r="E79" s="31"/>
      <c r="F79" s="27">
        <v>41088</v>
      </c>
      <c r="G79" s="31"/>
      <c r="H79" s="27">
        <v>1473</v>
      </c>
      <c r="I79" s="37"/>
      <c r="J79" s="27">
        <v>2238</v>
      </c>
    </row>
    <row r="80" spans="1:10" s="38" customFormat="1" ht="22.5" customHeight="1">
      <c r="A80" s="24" t="s">
        <v>39</v>
      </c>
      <c r="B80" s="15"/>
      <c r="C80" s="2"/>
      <c r="D80" s="49"/>
      <c r="E80" s="49"/>
      <c r="F80" s="49"/>
      <c r="G80" s="49"/>
      <c r="H80" s="34"/>
      <c r="I80" s="37"/>
      <c r="J80" s="34"/>
    </row>
    <row r="81" spans="1:10" s="38" customFormat="1" ht="22.5" customHeight="1">
      <c r="A81" s="24" t="s">
        <v>40</v>
      </c>
      <c r="B81" s="15"/>
      <c r="C81" s="2"/>
      <c r="D81" s="49"/>
      <c r="E81" s="49"/>
      <c r="F81" s="49"/>
      <c r="G81" s="49"/>
      <c r="H81" s="34"/>
      <c r="I81" s="37"/>
      <c r="J81" s="34"/>
    </row>
    <row r="82" spans="1:10" s="38" customFormat="1" ht="22.5" customHeight="1">
      <c r="A82" s="57" t="s">
        <v>41</v>
      </c>
      <c r="B82" s="25">
        <v>15</v>
      </c>
      <c r="C82" s="26"/>
      <c r="D82" s="28">
        <v>31863</v>
      </c>
      <c r="E82" s="28"/>
      <c r="F82" s="28">
        <v>30549</v>
      </c>
      <c r="G82" s="28"/>
      <c r="H82" s="28">
        <v>31863</v>
      </c>
      <c r="I82" s="37"/>
      <c r="J82" s="28">
        <v>30549</v>
      </c>
    </row>
    <row r="83" spans="1:10" s="38" customFormat="1" ht="22.5" customHeight="1">
      <c r="A83" s="24" t="s">
        <v>42</v>
      </c>
      <c r="B83" s="15"/>
      <c r="C83" s="2"/>
      <c r="D83" s="27">
        <v>468809</v>
      </c>
      <c r="E83" s="49"/>
      <c r="F83" s="27">
        <v>346049</v>
      </c>
      <c r="G83" s="49"/>
      <c r="H83" s="28">
        <v>602042</v>
      </c>
      <c r="I83" s="37"/>
      <c r="J83" s="28">
        <v>542211</v>
      </c>
    </row>
    <row r="84" spans="1:10" s="38" customFormat="1" ht="22.5" customHeight="1">
      <c r="A84" s="24" t="s">
        <v>43</v>
      </c>
      <c r="B84" s="15"/>
      <c r="C84" s="2"/>
      <c r="D84" s="58">
        <v>-33938</v>
      </c>
      <c r="E84" s="49"/>
      <c r="F84" s="58">
        <v>-2396</v>
      </c>
      <c r="G84" s="49"/>
      <c r="H84" s="59">
        <v>-2723</v>
      </c>
      <c r="I84" s="37"/>
      <c r="J84" s="59">
        <v>-969</v>
      </c>
    </row>
    <row r="85" spans="1:10" s="38" customFormat="1" ht="22.5" customHeight="1">
      <c r="A85" s="60" t="s">
        <v>44</v>
      </c>
      <c r="B85" s="15"/>
      <c r="C85" s="2"/>
      <c r="D85" s="66">
        <f>SUM(D77:D84)</f>
        <v>1157876</v>
      </c>
      <c r="E85" s="49"/>
      <c r="F85" s="66">
        <f>SUM(F77:F84)</f>
        <v>1173970</v>
      </c>
      <c r="G85" s="49"/>
      <c r="H85" s="66">
        <f>SUM(H77:H84)</f>
        <v>1391335</v>
      </c>
      <c r="I85" s="37"/>
      <c r="J85" s="66">
        <f>SUM(J77:J84)</f>
        <v>1332709</v>
      </c>
    </row>
    <row r="86" spans="1:10" s="38" customFormat="1" ht="22.5" customHeight="1">
      <c r="A86" s="24" t="s">
        <v>45</v>
      </c>
      <c r="B86" s="25">
        <v>9</v>
      </c>
      <c r="C86" s="2"/>
      <c r="D86" s="27">
        <v>486773</v>
      </c>
      <c r="E86" s="49"/>
      <c r="F86" s="27">
        <v>524156</v>
      </c>
      <c r="G86" s="49"/>
      <c r="H86" s="36">
        <v>0</v>
      </c>
      <c r="I86" s="37"/>
      <c r="J86" s="36">
        <v>0</v>
      </c>
    </row>
    <row r="87" spans="1:10" s="38" customFormat="1" ht="22.5" customHeight="1">
      <c r="A87" s="8" t="s">
        <v>46</v>
      </c>
      <c r="B87" s="15"/>
      <c r="C87" s="2"/>
      <c r="D87" s="65">
        <f>SUM(D85:D86)</f>
        <v>1644649</v>
      </c>
      <c r="E87" s="32"/>
      <c r="F87" s="65">
        <f>SUM(F85:F86)</f>
        <v>1698126</v>
      </c>
      <c r="G87" s="32"/>
      <c r="H87" s="65">
        <f>SUM(H85:H86)</f>
        <v>1391335</v>
      </c>
      <c r="I87" s="37"/>
      <c r="J87" s="65">
        <f>SUM(J85:J86)</f>
        <v>1332709</v>
      </c>
    </row>
    <row r="88" spans="1:10" s="38" customFormat="1" ht="22.5" customHeight="1">
      <c r="A88" s="33"/>
      <c r="B88" s="25"/>
      <c r="C88" s="30"/>
      <c r="D88" s="28"/>
      <c r="E88" s="28"/>
      <c r="F88" s="28"/>
      <c r="G88" s="28"/>
      <c r="H88" s="34"/>
      <c r="I88" s="29"/>
      <c r="J88" s="34"/>
    </row>
    <row r="89" spans="1:10" ht="22.5" customHeight="1" thickBot="1">
      <c r="A89" s="8" t="s">
        <v>47</v>
      </c>
      <c r="B89" s="2"/>
      <c r="C89" s="2"/>
      <c r="D89" s="64">
        <f>SUM(D63+D87)</f>
        <v>3206275</v>
      </c>
      <c r="E89" s="32"/>
      <c r="F89" s="64">
        <f>SUM(F63+F87)</f>
        <v>3264162</v>
      </c>
      <c r="G89" s="32"/>
      <c r="H89" s="64">
        <f>SUM(H63+H87)</f>
        <v>1973221</v>
      </c>
      <c r="I89" s="37"/>
      <c r="J89" s="64">
        <f>SUM(J63+J87)</f>
        <v>1773883</v>
      </c>
    </row>
    <row r="90" spans="1:10" ht="22.5" customHeight="1" thickTop="1"/>
  </sheetData>
  <sheetProtection formatCells="0" formatColumns="0" formatRows="0" insertColumns="0" insertRows="0" insertHyperlinks="0" deleteColumns="0" deleteRows="0" sort="0" autoFilter="0" pivotTables="0"/>
  <mergeCells count="15">
    <mergeCell ref="D68:F68"/>
    <mergeCell ref="H68:J68"/>
    <mergeCell ref="D71:J71"/>
    <mergeCell ref="D4:F4"/>
    <mergeCell ref="H4:J4"/>
    <mergeCell ref="D7:J7"/>
    <mergeCell ref="D36:F36"/>
    <mergeCell ref="H36:J36"/>
    <mergeCell ref="D39:J39"/>
    <mergeCell ref="D5:F5"/>
    <mergeCell ref="H5:J5"/>
    <mergeCell ref="D37:F37"/>
    <mergeCell ref="H37:J37"/>
    <mergeCell ref="D69:F69"/>
    <mergeCell ref="H69:J69"/>
  </mergeCells>
  <printOptions horizontalCentered="1"/>
  <pageMargins left="0.7" right="0.5" top="0.48" bottom="0.5" header="0.5" footer="0.5"/>
  <pageSetup paperSize="9" scale="78" firstPageNumber="7"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32" max="16383" man="1"/>
    <brk id="64" max="16383" man="1"/>
  </rowBreaks>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4"/>
  <sheetViews>
    <sheetView zoomScaleNormal="100" zoomScaleSheetLayoutView="100" workbookViewId="0"/>
  </sheetViews>
  <sheetFormatPr defaultColWidth="8.5703125" defaultRowHeight="22.5" customHeight="1"/>
  <cols>
    <col min="1" max="1" width="40.28515625" style="38" customWidth="1"/>
    <col min="2" max="2" width="8.5703125" style="112" customWidth="1"/>
    <col min="3" max="3" width="1.42578125" style="38" customWidth="1"/>
    <col min="4" max="4" width="12.5703125" style="113" customWidth="1"/>
    <col min="5" max="5" width="1.42578125" style="38" customWidth="1"/>
    <col min="6" max="6" width="12.5703125" style="113" customWidth="1"/>
    <col min="7" max="7" width="1.42578125" style="38" customWidth="1"/>
    <col min="8" max="8" width="12.5703125" style="113" customWidth="1"/>
    <col min="9" max="9" width="1.42578125" style="38" customWidth="1"/>
    <col min="10" max="10" width="12.5703125" style="113" customWidth="1"/>
    <col min="11" max="16384" width="8.5703125" style="38"/>
  </cols>
  <sheetData>
    <row r="1" spans="1:10" ht="21.6" customHeight="1">
      <c r="A1" s="1" t="s">
        <v>0</v>
      </c>
      <c r="B1" s="2"/>
      <c r="C1" s="69"/>
      <c r="D1" s="70"/>
      <c r="E1" s="69"/>
      <c r="F1" s="70"/>
      <c r="G1" s="69"/>
      <c r="H1" s="4"/>
      <c r="I1" s="13"/>
      <c r="J1" s="4"/>
    </row>
    <row r="2" spans="1:10" ht="21.6" customHeight="1">
      <c r="A2" s="1" t="s">
        <v>113</v>
      </c>
      <c r="B2" s="2"/>
      <c r="C2" s="69"/>
      <c r="D2" s="70"/>
      <c r="E2" s="69"/>
      <c r="F2" s="70"/>
      <c r="G2" s="69"/>
      <c r="H2" s="4"/>
      <c r="I2" s="13"/>
      <c r="J2" s="4"/>
    </row>
    <row r="3" spans="1:10" ht="12" customHeight="1">
      <c r="A3" s="8"/>
      <c r="B3" s="2"/>
      <c r="C3" s="69"/>
      <c r="D3" s="70"/>
      <c r="E3" s="69"/>
      <c r="F3" s="70"/>
      <c r="G3" s="69"/>
      <c r="H3" s="4"/>
      <c r="I3" s="13"/>
      <c r="J3" s="4"/>
    </row>
    <row r="4" spans="1:10" ht="21.6" customHeight="1">
      <c r="A4" s="8"/>
      <c r="B4" s="2"/>
      <c r="C4" s="69"/>
      <c r="D4" s="219" t="s">
        <v>1</v>
      </c>
      <c r="E4" s="219"/>
      <c r="F4" s="219"/>
      <c r="G4" s="13"/>
      <c r="H4" s="220" t="s">
        <v>2</v>
      </c>
      <c r="I4" s="220"/>
      <c r="J4" s="220"/>
    </row>
    <row r="5" spans="1:10" ht="21.6" customHeight="1">
      <c r="A5" s="8"/>
      <c r="B5" s="2"/>
      <c r="C5" s="69"/>
      <c r="D5" s="221" t="s">
        <v>114</v>
      </c>
      <c r="E5" s="221"/>
      <c r="F5" s="221"/>
      <c r="G5" s="69"/>
      <c r="H5" s="221" t="s">
        <v>114</v>
      </c>
      <c r="I5" s="221"/>
      <c r="J5" s="221"/>
    </row>
    <row r="6" spans="1:10" s="43" customFormat="1" ht="21.6" customHeight="1">
      <c r="A6" s="71"/>
      <c r="B6" s="15" t="s">
        <v>5</v>
      </c>
      <c r="C6" s="72"/>
      <c r="D6" s="16">
        <v>2568</v>
      </c>
      <c r="E6" s="16"/>
      <c r="F6" s="16">
        <v>2567</v>
      </c>
      <c r="G6" s="71"/>
      <c r="H6" s="16">
        <v>2568</v>
      </c>
      <c r="I6" s="16"/>
      <c r="J6" s="16">
        <v>2567</v>
      </c>
    </row>
    <row r="7" spans="1:10" ht="21.6" customHeight="1">
      <c r="A7" s="19"/>
      <c r="B7" s="2"/>
      <c r="C7" s="73"/>
      <c r="D7" s="215" t="s">
        <v>6</v>
      </c>
      <c r="E7" s="215"/>
      <c r="F7" s="215"/>
      <c r="G7" s="215"/>
      <c r="H7" s="215"/>
      <c r="I7" s="215"/>
      <c r="J7" s="215"/>
    </row>
    <row r="8" spans="1:10" ht="21.6" customHeight="1">
      <c r="A8" s="19" t="s">
        <v>48</v>
      </c>
      <c r="B8" s="2"/>
      <c r="C8" s="73"/>
      <c r="D8" s="18"/>
      <c r="E8" s="18"/>
      <c r="F8" s="18"/>
      <c r="G8" s="18"/>
      <c r="H8" s="18"/>
      <c r="I8" s="18"/>
      <c r="J8" s="18"/>
    </row>
    <row r="9" spans="1:10" ht="21.6" customHeight="1">
      <c r="A9" s="24" t="s">
        <v>49</v>
      </c>
      <c r="B9" s="74" t="s">
        <v>248</v>
      </c>
      <c r="C9" s="75"/>
      <c r="D9" s="27">
        <v>2036708</v>
      </c>
      <c r="E9" s="76"/>
      <c r="F9" s="27">
        <v>2121538</v>
      </c>
      <c r="G9" s="77"/>
      <c r="H9" s="27">
        <v>585954</v>
      </c>
      <c r="I9" s="34"/>
      <c r="J9" s="27">
        <v>568384</v>
      </c>
    </row>
    <row r="10" spans="1:10" ht="21.6" customHeight="1">
      <c r="A10" s="24" t="s">
        <v>228</v>
      </c>
      <c r="B10" s="78">
        <v>24</v>
      </c>
      <c r="C10" s="75"/>
      <c r="D10" s="27">
        <v>13937</v>
      </c>
      <c r="E10" s="76"/>
      <c r="F10" s="27">
        <v>10249</v>
      </c>
      <c r="G10" s="77"/>
      <c r="H10" s="36">
        <v>0</v>
      </c>
      <c r="I10" s="34"/>
      <c r="J10" s="36">
        <v>0</v>
      </c>
    </row>
    <row r="11" spans="1:10" ht="21.6" customHeight="1">
      <c r="A11" s="24" t="s">
        <v>144</v>
      </c>
      <c r="B11" s="78">
        <v>24</v>
      </c>
      <c r="C11" s="75"/>
      <c r="D11" s="27">
        <v>3774</v>
      </c>
      <c r="E11" s="76"/>
      <c r="F11" s="27">
        <v>3116</v>
      </c>
      <c r="G11" s="77"/>
      <c r="H11" s="27">
        <v>3767</v>
      </c>
      <c r="I11" s="34"/>
      <c r="J11" s="27">
        <v>3104</v>
      </c>
    </row>
    <row r="12" spans="1:10" ht="21.6" customHeight="1">
      <c r="A12" s="24" t="s">
        <v>130</v>
      </c>
      <c r="B12" s="78"/>
      <c r="C12" s="75"/>
      <c r="D12" s="36">
        <v>0</v>
      </c>
      <c r="E12" s="76"/>
      <c r="F12" s="27">
        <v>8289</v>
      </c>
      <c r="G12" s="77"/>
      <c r="H12" s="36">
        <v>0</v>
      </c>
      <c r="I12" s="34"/>
      <c r="J12" s="36">
        <v>952</v>
      </c>
    </row>
    <row r="13" spans="1:10" ht="21.6" customHeight="1">
      <c r="A13" s="24" t="s">
        <v>133</v>
      </c>
      <c r="B13" s="78">
        <v>4</v>
      </c>
      <c r="C13" s="75"/>
      <c r="D13" s="36">
        <v>0</v>
      </c>
      <c r="E13" s="76"/>
      <c r="F13" s="36">
        <v>0</v>
      </c>
      <c r="G13" s="77"/>
      <c r="H13" s="27">
        <v>24889</v>
      </c>
      <c r="I13" s="34"/>
      <c r="J13" s="36">
        <v>22500</v>
      </c>
    </row>
    <row r="14" spans="1:10" ht="21.6" customHeight="1">
      <c r="A14" s="79" t="s">
        <v>50</v>
      </c>
      <c r="B14" s="78" t="s">
        <v>249</v>
      </c>
      <c r="C14" s="80"/>
      <c r="D14" s="27">
        <v>6661</v>
      </c>
      <c r="E14" s="81"/>
      <c r="F14" s="27">
        <v>4025</v>
      </c>
      <c r="G14" s="82"/>
      <c r="H14" s="27">
        <v>12959</v>
      </c>
      <c r="I14" s="83"/>
      <c r="J14" s="27">
        <v>14977</v>
      </c>
    </row>
    <row r="15" spans="1:10" ht="21.6" customHeight="1">
      <c r="A15" s="8" t="s">
        <v>51</v>
      </c>
      <c r="B15" s="15"/>
      <c r="C15" s="80"/>
      <c r="D15" s="114">
        <f>SUM(D9:D14)</f>
        <v>2061080</v>
      </c>
      <c r="E15" s="84"/>
      <c r="F15" s="114">
        <f>SUM(F9:F14)</f>
        <v>2147217</v>
      </c>
      <c r="G15" s="82"/>
      <c r="H15" s="114">
        <f>SUM(H9:H14)</f>
        <v>627569</v>
      </c>
      <c r="I15" s="85"/>
      <c r="J15" s="114">
        <f>SUM(J9:J14)</f>
        <v>609917</v>
      </c>
    </row>
    <row r="16" spans="1:10" ht="12" customHeight="1">
      <c r="A16" s="24"/>
      <c r="B16" s="15"/>
      <c r="C16" s="80"/>
      <c r="D16" s="86"/>
      <c r="E16" s="86"/>
      <c r="F16" s="86"/>
      <c r="G16" s="82"/>
      <c r="H16" s="86"/>
      <c r="I16" s="86"/>
      <c r="J16" s="86"/>
    </row>
    <row r="17" spans="1:10" ht="21.6" customHeight="1">
      <c r="A17" s="19" t="s">
        <v>52</v>
      </c>
      <c r="B17" s="15"/>
      <c r="C17" s="80"/>
      <c r="D17" s="86"/>
      <c r="E17" s="86"/>
      <c r="F17" s="86"/>
      <c r="G17" s="82"/>
      <c r="H17" s="86"/>
      <c r="I17" s="86"/>
      <c r="J17" s="86"/>
    </row>
    <row r="18" spans="1:10" ht="21.6" customHeight="1">
      <c r="A18" s="24" t="s">
        <v>53</v>
      </c>
      <c r="B18" s="78" t="s">
        <v>207</v>
      </c>
      <c r="C18" s="87"/>
      <c r="D18" s="27">
        <v>1367894</v>
      </c>
      <c r="E18" s="76"/>
      <c r="F18" s="27">
        <v>1492998</v>
      </c>
      <c r="G18" s="88"/>
      <c r="H18" s="27">
        <v>413205</v>
      </c>
      <c r="I18" s="56"/>
      <c r="J18" s="27">
        <v>423706</v>
      </c>
    </row>
    <row r="19" spans="1:10" ht="21.6" customHeight="1">
      <c r="A19" s="24" t="s">
        <v>54</v>
      </c>
      <c r="B19" s="78">
        <v>4</v>
      </c>
      <c r="C19" s="80"/>
      <c r="D19" s="27">
        <v>176100</v>
      </c>
      <c r="E19" s="81"/>
      <c r="F19" s="27">
        <v>167937</v>
      </c>
      <c r="G19" s="82"/>
      <c r="H19" s="27">
        <v>23686</v>
      </c>
      <c r="I19" s="83"/>
      <c r="J19" s="27">
        <v>32397</v>
      </c>
    </row>
    <row r="20" spans="1:10" ht="21.6" customHeight="1">
      <c r="A20" s="24" t="s">
        <v>55</v>
      </c>
      <c r="B20" s="78">
        <v>4</v>
      </c>
      <c r="C20" s="80"/>
      <c r="D20" s="27">
        <v>217325</v>
      </c>
      <c r="E20" s="81"/>
      <c r="F20" s="27">
        <v>199048</v>
      </c>
      <c r="G20" s="82"/>
      <c r="H20" s="27">
        <v>84116</v>
      </c>
      <c r="I20" s="89"/>
      <c r="J20" s="27">
        <v>74667</v>
      </c>
    </row>
    <row r="21" spans="1:10" ht="21.6" customHeight="1">
      <c r="A21" s="24" t="s">
        <v>131</v>
      </c>
      <c r="B21" s="78"/>
      <c r="C21" s="80"/>
      <c r="D21" s="36">
        <v>1458</v>
      </c>
      <c r="E21" s="81"/>
      <c r="F21" s="36">
        <v>0</v>
      </c>
      <c r="G21" s="82"/>
      <c r="H21" s="36">
        <v>1382</v>
      </c>
      <c r="I21" s="86"/>
      <c r="J21" s="36">
        <v>0</v>
      </c>
    </row>
    <row r="22" spans="1:10" ht="21.6" customHeight="1">
      <c r="A22" s="8" t="s">
        <v>57</v>
      </c>
      <c r="B22" s="78"/>
      <c r="C22" s="80"/>
      <c r="D22" s="114">
        <f>SUM(D18:D21)</f>
        <v>1762777</v>
      </c>
      <c r="E22" s="81"/>
      <c r="F22" s="114">
        <f>SUM(F18:F21)</f>
        <v>1859983</v>
      </c>
      <c r="G22" s="82"/>
      <c r="H22" s="114">
        <f>SUM(H18:H21)</f>
        <v>522389</v>
      </c>
      <c r="I22" s="83"/>
      <c r="J22" s="114">
        <f>SUM(J18:J21)</f>
        <v>530770</v>
      </c>
    </row>
    <row r="23" spans="1:10" ht="12" customHeight="1">
      <c r="A23" s="79"/>
      <c r="B23" s="78"/>
      <c r="C23" s="80"/>
      <c r="D23" s="81"/>
      <c r="E23" s="81"/>
      <c r="F23" s="81"/>
      <c r="G23" s="82"/>
      <c r="H23" s="81"/>
      <c r="I23" s="83"/>
      <c r="J23" s="81"/>
    </row>
    <row r="24" spans="1:10" ht="21.6" customHeight="1">
      <c r="A24" s="90" t="s">
        <v>127</v>
      </c>
      <c r="B24" s="78"/>
      <c r="C24" s="80"/>
      <c r="D24" s="115">
        <f>D15-D22</f>
        <v>298303</v>
      </c>
      <c r="E24" s="84"/>
      <c r="F24" s="115">
        <f>F15-F22</f>
        <v>287234</v>
      </c>
      <c r="G24" s="91"/>
      <c r="H24" s="115">
        <f>H15-H22</f>
        <v>105180</v>
      </c>
      <c r="I24" s="92"/>
      <c r="J24" s="115">
        <f>J15-J22</f>
        <v>79147</v>
      </c>
    </row>
    <row r="25" spans="1:10" ht="21.6" customHeight="1">
      <c r="A25" s="24" t="s">
        <v>56</v>
      </c>
      <c r="B25" s="78"/>
      <c r="C25" s="80"/>
      <c r="D25" s="27">
        <v>-33339</v>
      </c>
      <c r="E25" s="93"/>
      <c r="F25" s="27">
        <v>-43630</v>
      </c>
      <c r="G25" s="82"/>
      <c r="H25" s="27">
        <v>-5318</v>
      </c>
      <c r="I25" s="86"/>
      <c r="J25" s="27">
        <v>-7468</v>
      </c>
    </row>
    <row r="26" spans="1:10" ht="21.6" customHeight="1">
      <c r="A26" s="24" t="s">
        <v>236</v>
      </c>
      <c r="B26" s="78">
        <v>6</v>
      </c>
      <c r="C26" s="80"/>
      <c r="D26" s="27">
        <v>-1435</v>
      </c>
      <c r="E26" s="93"/>
      <c r="F26" s="27">
        <v>-1327</v>
      </c>
      <c r="G26" s="82"/>
      <c r="H26" s="27">
        <v>-22</v>
      </c>
      <c r="I26" s="86"/>
      <c r="J26" s="27">
        <v>-1052</v>
      </c>
    </row>
    <row r="27" spans="1:10" ht="21.6" customHeight="1">
      <c r="A27" s="24" t="s">
        <v>170</v>
      </c>
      <c r="B27" s="78"/>
      <c r="C27" s="80"/>
      <c r="D27" s="27">
        <v>-53</v>
      </c>
      <c r="E27" s="93"/>
      <c r="F27" s="27">
        <v>-42</v>
      </c>
      <c r="G27" s="82"/>
      <c r="H27" s="36">
        <v>0</v>
      </c>
      <c r="I27" s="86"/>
      <c r="J27" s="36">
        <v>0</v>
      </c>
    </row>
    <row r="28" spans="1:10" ht="21.6" customHeight="1">
      <c r="A28" s="8" t="s">
        <v>58</v>
      </c>
      <c r="B28" s="15">
        <v>16</v>
      </c>
      <c r="C28" s="80"/>
      <c r="D28" s="116">
        <f>SUM(D24:D27)</f>
        <v>263476</v>
      </c>
      <c r="E28" s="84"/>
      <c r="F28" s="116">
        <f>SUM(F24:F27)</f>
        <v>242235</v>
      </c>
      <c r="G28" s="82"/>
      <c r="H28" s="116">
        <f>SUM(H24:H27)</f>
        <v>99840</v>
      </c>
      <c r="I28" s="94"/>
      <c r="J28" s="116">
        <f>SUM(J24:J27)</f>
        <v>70627</v>
      </c>
    </row>
    <row r="29" spans="1:10" ht="21.6" customHeight="1">
      <c r="A29" s="24" t="s">
        <v>59</v>
      </c>
      <c r="B29" s="78">
        <v>18</v>
      </c>
      <c r="C29" s="80"/>
      <c r="D29" s="27">
        <v>-54025</v>
      </c>
      <c r="E29" s="81"/>
      <c r="F29" s="27">
        <v>-49600</v>
      </c>
      <c r="G29" s="82"/>
      <c r="H29" s="27">
        <v>-15479</v>
      </c>
      <c r="I29" s="93"/>
      <c r="J29" s="27">
        <v>-9763</v>
      </c>
    </row>
    <row r="30" spans="1:10" ht="21.6" customHeight="1" thickBot="1">
      <c r="A30" s="8" t="s">
        <v>123</v>
      </c>
      <c r="B30" s="15"/>
      <c r="C30" s="80"/>
      <c r="D30" s="117">
        <f>SUM(D28:D29)</f>
        <v>209451</v>
      </c>
      <c r="E30" s="84"/>
      <c r="F30" s="117">
        <f>SUM(F28:F29)</f>
        <v>192635</v>
      </c>
      <c r="G30" s="82"/>
      <c r="H30" s="117">
        <f>SUM(H28:H29)</f>
        <v>84361</v>
      </c>
      <c r="I30" s="94"/>
      <c r="J30" s="117">
        <f>SUM(J28:J29)</f>
        <v>60864</v>
      </c>
    </row>
    <row r="31" spans="1:10" ht="12" customHeight="1" thickTop="1">
      <c r="A31" s="8"/>
      <c r="B31" s="2"/>
      <c r="C31" s="69"/>
      <c r="D31" s="95"/>
      <c r="E31" s="95"/>
      <c r="F31" s="95"/>
      <c r="G31" s="82"/>
      <c r="H31" s="95"/>
      <c r="I31" s="95"/>
      <c r="J31" s="95"/>
    </row>
    <row r="32" spans="1:10" ht="21.6" customHeight="1">
      <c r="A32" s="8" t="s">
        <v>203</v>
      </c>
      <c r="B32" s="2"/>
      <c r="C32" s="69"/>
      <c r="D32" s="95"/>
      <c r="E32" s="95"/>
      <c r="F32" s="95"/>
      <c r="G32" s="82"/>
      <c r="H32" s="95"/>
      <c r="I32" s="95"/>
      <c r="J32" s="95"/>
    </row>
    <row r="33" spans="1:10" ht="21.6" customHeight="1">
      <c r="A33" s="24" t="s">
        <v>60</v>
      </c>
      <c r="B33" s="2"/>
      <c r="C33" s="69"/>
      <c r="D33" s="118">
        <v>147125</v>
      </c>
      <c r="E33" s="96"/>
      <c r="F33" s="118">
        <v>127610</v>
      </c>
      <c r="G33" s="82"/>
      <c r="H33" s="118">
        <v>84361</v>
      </c>
      <c r="I33" s="95"/>
      <c r="J33" s="118">
        <v>60864</v>
      </c>
    </row>
    <row r="34" spans="1:10" ht="21.6" customHeight="1">
      <c r="A34" s="24" t="s">
        <v>106</v>
      </c>
      <c r="B34" s="25"/>
      <c r="C34" s="69"/>
      <c r="D34" s="27">
        <v>62326</v>
      </c>
      <c r="E34" s="96"/>
      <c r="F34" s="27">
        <v>65025</v>
      </c>
      <c r="G34" s="82"/>
      <c r="H34" s="36">
        <v>0</v>
      </c>
      <c r="I34" s="95"/>
      <c r="J34" s="36">
        <v>0</v>
      </c>
    </row>
    <row r="35" spans="1:10" ht="21.6" customHeight="1" thickBot="1">
      <c r="A35" s="8" t="s">
        <v>123</v>
      </c>
      <c r="B35" s="2"/>
      <c r="C35" s="69"/>
      <c r="D35" s="119">
        <f>D30</f>
        <v>209451</v>
      </c>
      <c r="E35" s="32"/>
      <c r="F35" s="119">
        <f>F30</f>
        <v>192635</v>
      </c>
      <c r="G35" s="91"/>
      <c r="H35" s="119">
        <f>H30</f>
        <v>84361</v>
      </c>
      <c r="I35" s="95"/>
      <c r="J35" s="119">
        <f>J30</f>
        <v>60864</v>
      </c>
    </row>
    <row r="36" spans="1:10" ht="12" customHeight="1" thickTop="1">
      <c r="A36" s="8"/>
      <c r="B36" s="2"/>
      <c r="C36" s="69"/>
      <c r="D36" s="95"/>
      <c r="E36" s="95"/>
      <c r="F36" s="95"/>
      <c r="G36" s="82"/>
      <c r="H36" s="95"/>
      <c r="I36" s="95"/>
      <c r="J36" s="95"/>
    </row>
    <row r="37" spans="1:10" ht="21.6" customHeight="1" thickBot="1">
      <c r="A37" s="8" t="s">
        <v>61</v>
      </c>
      <c r="B37" s="25"/>
      <c r="C37" s="97"/>
      <c r="D37" s="120">
        <f>D33/610974</f>
        <v>0.24080402766729844</v>
      </c>
      <c r="E37" s="32"/>
      <c r="F37" s="120">
        <f>F33/610974</f>
        <v>0.20886322494901582</v>
      </c>
      <c r="G37" s="88"/>
      <c r="H37" s="120">
        <f>H33/610974</f>
        <v>0.13807625201727078</v>
      </c>
      <c r="I37" s="98"/>
      <c r="J37" s="120">
        <f>J33/610974</f>
        <v>9.9617987017450824E-2</v>
      </c>
    </row>
    <row r="38" spans="1:10" ht="21.6" customHeight="1" thickTop="1">
      <c r="A38" s="99"/>
      <c r="B38" s="19"/>
      <c r="C38" s="100"/>
      <c r="D38" s="101"/>
      <c r="E38" s="100"/>
      <c r="F38" s="101"/>
      <c r="G38" s="100"/>
      <c r="H38" s="4"/>
      <c r="I38" s="13"/>
      <c r="J38" s="4"/>
    </row>
    <row r="39" spans="1:10" ht="21.6" customHeight="1">
      <c r="A39" s="1" t="s">
        <v>0</v>
      </c>
      <c r="B39" s="17"/>
      <c r="C39" s="13"/>
      <c r="D39" s="4"/>
      <c r="E39" s="13"/>
      <c r="F39" s="4"/>
      <c r="G39" s="13"/>
      <c r="H39" s="4"/>
      <c r="I39" s="13"/>
      <c r="J39" s="4"/>
    </row>
    <row r="40" spans="1:10" ht="21.6" customHeight="1">
      <c r="A40" s="1" t="s">
        <v>111</v>
      </c>
      <c r="B40" s="17"/>
      <c r="C40" s="13"/>
      <c r="D40" s="102"/>
      <c r="E40" s="31"/>
      <c r="F40" s="102"/>
      <c r="G40" s="13"/>
      <c r="H40" s="4"/>
      <c r="I40" s="13"/>
      <c r="J40" s="4"/>
    </row>
    <row r="41" spans="1:10" ht="17.45" customHeight="1">
      <c r="A41" s="13"/>
      <c r="B41" s="17"/>
      <c r="C41" s="13"/>
      <c r="D41" s="102"/>
      <c r="E41" s="103"/>
      <c r="F41" s="102"/>
      <c r="G41" s="13"/>
      <c r="H41" s="4"/>
      <c r="I41" s="13"/>
      <c r="J41" s="4"/>
    </row>
    <row r="42" spans="1:10" ht="21.6" customHeight="1">
      <c r="A42" s="13"/>
      <c r="B42" s="2"/>
      <c r="C42" s="69"/>
      <c r="D42" s="219" t="s">
        <v>1</v>
      </c>
      <c r="E42" s="219"/>
      <c r="F42" s="219"/>
      <c r="G42" s="13"/>
      <c r="H42" s="220" t="s">
        <v>2</v>
      </c>
      <c r="I42" s="220"/>
      <c r="J42" s="220"/>
    </row>
    <row r="43" spans="1:10" ht="21.6" customHeight="1">
      <c r="A43" s="13"/>
      <c r="B43" s="2"/>
      <c r="C43" s="69"/>
      <c r="D43" s="221" t="s">
        <v>114</v>
      </c>
      <c r="E43" s="221"/>
      <c r="F43" s="221"/>
      <c r="G43" s="69"/>
      <c r="H43" s="221" t="s">
        <v>114</v>
      </c>
      <c r="I43" s="221"/>
      <c r="J43" s="221"/>
    </row>
    <row r="44" spans="1:10" s="43" customFormat="1" ht="21.6" customHeight="1">
      <c r="A44" s="71"/>
      <c r="B44" s="15" t="s">
        <v>5</v>
      </c>
      <c r="C44" s="72"/>
      <c r="D44" s="169">
        <f>D6</f>
        <v>2568</v>
      </c>
      <c r="E44" s="16"/>
      <c r="F44" s="169">
        <f>F6</f>
        <v>2567</v>
      </c>
      <c r="G44" s="71"/>
      <c r="H44" s="169">
        <f>D44</f>
        <v>2568</v>
      </c>
      <c r="I44" s="16"/>
      <c r="J44" s="169">
        <f>F44</f>
        <v>2567</v>
      </c>
    </row>
    <row r="45" spans="1:10" ht="21.6" customHeight="1">
      <c r="A45" s="13"/>
      <c r="B45" s="2"/>
      <c r="C45" s="73"/>
      <c r="D45" s="215" t="s">
        <v>6</v>
      </c>
      <c r="E45" s="215"/>
      <c r="F45" s="215"/>
      <c r="G45" s="215"/>
      <c r="H45" s="215"/>
      <c r="I45" s="215"/>
      <c r="J45" s="215"/>
    </row>
    <row r="46" spans="1:10" ht="21.6" customHeight="1">
      <c r="A46" s="8" t="s">
        <v>123</v>
      </c>
      <c r="B46" s="17"/>
      <c r="C46" s="13"/>
      <c r="D46" s="115">
        <f>D30</f>
        <v>209451</v>
      </c>
      <c r="E46" s="104"/>
      <c r="F46" s="115">
        <f>F30</f>
        <v>192635</v>
      </c>
      <c r="G46" s="104"/>
      <c r="H46" s="115">
        <f>H30</f>
        <v>84361</v>
      </c>
      <c r="I46" s="104"/>
      <c r="J46" s="115">
        <f>J30</f>
        <v>60864</v>
      </c>
    </row>
    <row r="47" spans="1:10" ht="21.6" customHeight="1">
      <c r="A47" s="10"/>
      <c r="B47" s="17"/>
      <c r="C47" s="13"/>
      <c r="D47" s="84"/>
      <c r="E47" s="104"/>
      <c r="F47" s="84"/>
      <c r="G47" s="104"/>
      <c r="H47" s="84"/>
      <c r="I47" s="104"/>
      <c r="J47" s="84"/>
    </row>
    <row r="48" spans="1:10" ht="21.6" customHeight="1">
      <c r="A48" s="10" t="s">
        <v>239</v>
      </c>
      <c r="B48" s="17"/>
      <c r="C48" s="13"/>
      <c r="D48" s="84"/>
      <c r="E48" s="104"/>
      <c r="F48" s="84"/>
      <c r="G48" s="104"/>
      <c r="H48" s="84"/>
      <c r="I48" s="104"/>
      <c r="J48" s="84"/>
    </row>
    <row r="49" spans="1:10" ht="21.6" customHeight="1">
      <c r="A49" s="105" t="s">
        <v>62</v>
      </c>
      <c r="B49" s="17"/>
      <c r="C49" s="13"/>
      <c r="D49" s="31"/>
      <c r="E49" s="37"/>
      <c r="F49" s="31"/>
      <c r="G49" s="37"/>
      <c r="H49" s="37"/>
      <c r="I49" s="37"/>
      <c r="J49" s="37"/>
    </row>
    <row r="50" spans="1:10" ht="21.6" customHeight="1">
      <c r="A50" s="106" t="s">
        <v>139</v>
      </c>
      <c r="B50" s="17"/>
      <c r="C50" s="13"/>
      <c r="D50" s="31"/>
      <c r="E50" s="37"/>
      <c r="F50" s="31"/>
      <c r="G50" s="37"/>
      <c r="H50" s="37"/>
      <c r="I50" s="37"/>
      <c r="J50" s="37"/>
    </row>
    <row r="51" spans="1:10" ht="21.6" customHeight="1">
      <c r="A51" s="13" t="s">
        <v>63</v>
      </c>
      <c r="B51" s="17"/>
      <c r="C51" s="13"/>
      <c r="D51" s="31"/>
      <c r="E51" s="37"/>
      <c r="F51" s="31"/>
      <c r="G51" s="37"/>
      <c r="H51" s="37"/>
      <c r="I51" s="37"/>
      <c r="J51" s="37"/>
    </row>
    <row r="52" spans="1:10" ht="21.6" customHeight="1">
      <c r="A52" s="13" t="s">
        <v>176</v>
      </c>
      <c r="B52" s="17"/>
      <c r="C52" s="13"/>
      <c r="D52" s="58">
        <v>128</v>
      </c>
      <c r="E52" s="37"/>
      <c r="F52" s="58">
        <v>-438</v>
      </c>
      <c r="G52" s="37"/>
      <c r="H52" s="107">
        <v>0</v>
      </c>
      <c r="I52" s="37"/>
      <c r="J52" s="107">
        <v>0</v>
      </c>
    </row>
    <row r="53" spans="1:10" ht="21.6" customHeight="1">
      <c r="A53" s="10" t="s">
        <v>64</v>
      </c>
      <c r="B53" s="17"/>
      <c r="C53" s="13"/>
      <c r="D53" s="27"/>
      <c r="E53" s="37"/>
      <c r="F53" s="27"/>
      <c r="G53" s="37"/>
      <c r="H53" s="27"/>
      <c r="I53" s="37"/>
      <c r="J53" s="27"/>
    </row>
    <row r="54" spans="1:10" ht="21.6" customHeight="1">
      <c r="A54" s="108" t="s">
        <v>139</v>
      </c>
      <c r="B54" s="17"/>
      <c r="C54" s="13"/>
      <c r="D54" s="121">
        <f>D52</f>
        <v>128</v>
      </c>
      <c r="E54" s="37"/>
      <c r="F54" s="121">
        <f>F52</f>
        <v>-438</v>
      </c>
      <c r="G54" s="37"/>
      <c r="H54" s="122">
        <f>H52</f>
        <v>0</v>
      </c>
      <c r="I54" s="104"/>
      <c r="J54" s="122">
        <f>J52</f>
        <v>0</v>
      </c>
    </row>
    <row r="55" spans="1:10" ht="17.45" customHeight="1">
      <c r="A55" s="13"/>
      <c r="B55" s="17"/>
      <c r="C55" s="13"/>
      <c r="D55" s="27"/>
      <c r="E55" s="37"/>
      <c r="F55" s="27"/>
      <c r="G55" s="37"/>
      <c r="H55" s="27"/>
      <c r="I55" s="37"/>
      <c r="J55" s="27"/>
    </row>
    <row r="56" spans="1:10" ht="21.6" customHeight="1">
      <c r="A56" s="105" t="s">
        <v>65</v>
      </c>
      <c r="B56" s="17"/>
      <c r="C56" s="13"/>
      <c r="D56" s="27"/>
      <c r="E56" s="37"/>
      <c r="F56" s="27"/>
      <c r="G56" s="37"/>
      <c r="H56" s="27"/>
      <c r="I56" s="37"/>
      <c r="J56" s="27"/>
    </row>
    <row r="57" spans="1:10" ht="21.6" customHeight="1">
      <c r="A57" s="106" t="s">
        <v>139</v>
      </c>
      <c r="B57" s="17"/>
      <c r="C57" s="13"/>
      <c r="D57" s="27"/>
      <c r="E57" s="37"/>
      <c r="F57" s="27"/>
      <c r="G57" s="37"/>
      <c r="H57" s="27"/>
      <c r="I57" s="37"/>
      <c r="J57" s="27"/>
    </row>
    <row r="58" spans="1:10" ht="21.6" customHeight="1">
      <c r="A58" s="13" t="s">
        <v>241</v>
      </c>
      <c r="B58" s="109"/>
      <c r="C58" s="13"/>
      <c r="D58" s="27"/>
      <c r="E58" s="37"/>
      <c r="F58" s="27"/>
      <c r="G58" s="37"/>
      <c r="H58" s="27"/>
      <c r="I58" s="37"/>
      <c r="J58" s="27"/>
    </row>
    <row r="59" spans="1:10" ht="21.6" customHeight="1">
      <c r="A59" s="110" t="s">
        <v>174</v>
      </c>
      <c r="B59" s="109"/>
      <c r="C59" s="13"/>
      <c r="D59" s="27"/>
      <c r="E59" s="37"/>
      <c r="F59" s="27"/>
      <c r="G59" s="37"/>
      <c r="H59" s="27"/>
      <c r="I59" s="37"/>
      <c r="J59" s="27"/>
    </row>
    <row r="60" spans="1:10" ht="21.6" customHeight="1">
      <c r="A60" s="110" t="s">
        <v>175</v>
      </c>
      <c r="B60" s="109"/>
      <c r="C60" s="13"/>
      <c r="D60" s="27">
        <v>-44534</v>
      </c>
      <c r="E60" s="37"/>
      <c r="F60" s="27">
        <v>-3790</v>
      </c>
      <c r="G60" s="37"/>
      <c r="H60" s="27">
        <v>-2192</v>
      </c>
      <c r="I60" s="37"/>
      <c r="J60" s="27">
        <v>-2714</v>
      </c>
    </row>
    <row r="61" spans="1:10" ht="21.6" customHeight="1">
      <c r="A61" s="13" t="s">
        <v>240</v>
      </c>
      <c r="B61" s="109"/>
      <c r="C61" s="13"/>
      <c r="D61" s="27"/>
      <c r="E61" s="37"/>
      <c r="F61" s="27"/>
      <c r="G61" s="37"/>
      <c r="H61" s="27"/>
      <c r="I61" s="37"/>
      <c r="J61" s="27"/>
    </row>
    <row r="62" spans="1:10" ht="21.6" customHeight="1">
      <c r="A62" s="110" t="s">
        <v>140</v>
      </c>
      <c r="B62" s="15">
        <v>14</v>
      </c>
      <c r="C62" s="13"/>
      <c r="D62" s="27">
        <v>346</v>
      </c>
      <c r="E62" s="37"/>
      <c r="F62" s="27">
        <v>1839</v>
      </c>
      <c r="G62" s="37"/>
      <c r="H62" s="36">
        <v>0</v>
      </c>
      <c r="I62" s="37"/>
      <c r="J62" s="27">
        <v>2967</v>
      </c>
    </row>
    <row r="63" spans="1:10" ht="21.6" customHeight="1">
      <c r="A63" s="13" t="s">
        <v>141</v>
      </c>
      <c r="B63" s="109"/>
      <c r="C63" s="13"/>
      <c r="D63" s="27"/>
      <c r="E63" s="37"/>
      <c r="F63" s="27"/>
      <c r="G63" s="37"/>
      <c r="H63" s="27"/>
      <c r="I63" s="37"/>
      <c r="J63" s="27"/>
    </row>
    <row r="64" spans="1:10" ht="21.6" customHeight="1">
      <c r="A64" s="110" t="s">
        <v>142</v>
      </c>
      <c r="B64" s="15">
        <v>18</v>
      </c>
      <c r="C64" s="13"/>
      <c r="D64" s="27">
        <v>28</v>
      </c>
      <c r="E64" s="37"/>
      <c r="F64" s="27">
        <v>390</v>
      </c>
      <c r="G64" s="37"/>
      <c r="H64" s="27">
        <v>438</v>
      </c>
      <c r="I64" s="37"/>
      <c r="J64" s="27">
        <v>-51</v>
      </c>
    </row>
    <row r="65" spans="1:10" ht="21.6" customHeight="1">
      <c r="A65" s="10" t="s">
        <v>66</v>
      </c>
      <c r="B65" s="17"/>
      <c r="C65" s="13"/>
      <c r="D65" s="111"/>
      <c r="E65" s="37"/>
      <c r="F65" s="111"/>
      <c r="G65" s="37"/>
      <c r="H65" s="111"/>
      <c r="I65" s="37"/>
      <c r="J65" s="111"/>
    </row>
    <row r="66" spans="1:10" ht="21.6" customHeight="1">
      <c r="A66" s="108" t="s">
        <v>139</v>
      </c>
      <c r="B66" s="17"/>
      <c r="C66" s="13"/>
      <c r="D66" s="123">
        <f>SUM(D60,D62,D64)</f>
        <v>-44160</v>
      </c>
      <c r="E66" s="104"/>
      <c r="F66" s="123">
        <f>SUM(F60,F62,F64)</f>
        <v>-1561</v>
      </c>
      <c r="G66" s="104"/>
      <c r="H66" s="123">
        <f>SUM(H60,H62,H64)</f>
        <v>-1754</v>
      </c>
      <c r="I66" s="104"/>
      <c r="J66" s="123">
        <f>SUM(J60,J62,J64)</f>
        <v>202</v>
      </c>
    </row>
    <row r="67" spans="1:10" ht="21.6" customHeight="1">
      <c r="A67" s="10" t="s">
        <v>200</v>
      </c>
      <c r="B67" s="17"/>
      <c r="C67" s="13"/>
      <c r="D67" s="121">
        <f>D54+D66</f>
        <v>-44032</v>
      </c>
      <c r="E67" s="104"/>
      <c r="F67" s="121">
        <f>F54+F66</f>
        <v>-1999</v>
      </c>
      <c r="G67" s="104"/>
      <c r="H67" s="121">
        <f>H54+H66</f>
        <v>-1754</v>
      </c>
      <c r="I67" s="104"/>
      <c r="J67" s="121">
        <f>J54+J66</f>
        <v>202</v>
      </c>
    </row>
    <row r="68" spans="1:10" ht="21.6" customHeight="1" thickBot="1">
      <c r="A68" s="10" t="s">
        <v>242</v>
      </c>
      <c r="B68" s="17"/>
      <c r="C68" s="13"/>
      <c r="D68" s="119">
        <f>SUM(D46,D67)</f>
        <v>165419</v>
      </c>
      <c r="E68" s="104"/>
      <c r="F68" s="119">
        <f>SUM(F46,F67)</f>
        <v>190636</v>
      </c>
      <c r="G68" s="104"/>
      <c r="H68" s="119">
        <f>SUM(H46,H67)</f>
        <v>82607</v>
      </c>
      <c r="I68" s="104"/>
      <c r="J68" s="119">
        <f>SUM(J46,J67)</f>
        <v>61066</v>
      </c>
    </row>
    <row r="69" spans="1:10" ht="17.45" customHeight="1" thickTop="1">
      <c r="A69" s="13"/>
      <c r="B69" s="17"/>
      <c r="C69" s="13"/>
      <c r="D69" s="37"/>
      <c r="E69" s="37"/>
      <c r="F69" s="37"/>
      <c r="G69" s="37"/>
      <c r="H69" s="37"/>
      <c r="I69" s="37"/>
      <c r="J69" s="37"/>
    </row>
    <row r="70" spans="1:10" ht="21.6" customHeight="1">
      <c r="A70" s="10" t="s">
        <v>201</v>
      </c>
      <c r="B70" s="17"/>
      <c r="C70" s="13"/>
      <c r="D70" s="37"/>
      <c r="E70" s="37"/>
      <c r="F70" s="37"/>
      <c r="G70" s="37"/>
      <c r="H70" s="37"/>
      <c r="I70" s="37"/>
      <c r="J70" s="37"/>
    </row>
    <row r="71" spans="1:10" ht="21.6" customHeight="1">
      <c r="A71" s="110" t="s">
        <v>173</v>
      </c>
      <c r="B71" s="17"/>
      <c r="C71" s="13"/>
      <c r="D71" s="124">
        <v>115748</v>
      </c>
      <c r="E71" s="37"/>
      <c r="F71" s="124">
        <v>126310</v>
      </c>
      <c r="G71" s="37"/>
      <c r="H71" s="124">
        <v>82607</v>
      </c>
      <c r="I71" s="37"/>
      <c r="J71" s="124">
        <v>61066</v>
      </c>
    </row>
    <row r="72" spans="1:10" ht="21.6" customHeight="1">
      <c r="A72" s="110" t="s">
        <v>172</v>
      </c>
      <c r="B72" s="25"/>
      <c r="C72" s="13"/>
      <c r="D72" s="27">
        <v>49671</v>
      </c>
      <c r="E72" s="37"/>
      <c r="F72" s="27">
        <v>64326</v>
      </c>
      <c r="G72" s="37"/>
      <c r="H72" s="107">
        <v>0</v>
      </c>
      <c r="I72" s="37"/>
      <c r="J72" s="107">
        <v>0</v>
      </c>
    </row>
    <row r="73" spans="1:10" ht="21.6" customHeight="1" thickBot="1">
      <c r="A73" s="10" t="s">
        <v>242</v>
      </c>
      <c r="B73" s="17"/>
      <c r="C73" s="13"/>
      <c r="D73" s="119">
        <f>D68</f>
        <v>165419</v>
      </c>
      <c r="E73" s="104"/>
      <c r="F73" s="119">
        <f>F68</f>
        <v>190636</v>
      </c>
      <c r="G73" s="104"/>
      <c r="H73" s="64">
        <f>H68</f>
        <v>82607</v>
      </c>
      <c r="I73" s="104"/>
      <c r="J73" s="64">
        <f>J68</f>
        <v>61066</v>
      </c>
    </row>
    <row r="74" spans="1:10" ht="21.6" customHeight="1" thickTop="1">
      <c r="C74" s="113">
        <f>C73-C35</f>
        <v>0</v>
      </c>
    </row>
  </sheetData>
  <sheetProtection formatCells="0" formatColumns="0" formatRows="0" insertColumns="0" insertRows="0" insertHyperlinks="0" deleteColumns="0" deleteRows="0" sort="0" autoFilter="0" pivotTables="0"/>
  <mergeCells count="10">
    <mergeCell ref="D4:F4"/>
    <mergeCell ref="H4:J4"/>
    <mergeCell ref="D5:F5"/>
    <mergeCell ref="H5:J5"/>
    <mergeCell ref="D45:J45"/>
    <mergeCell ref="D7:J7"/>
    <mergeCell ref="D42:F42"/>
    <mergeCell ref="H42:J42"/>
    <mergeCell ref="D43:F43"/>
    <mergeCell ref="H43:J43"/>
  </mergeCells>
  <printOptions horizontalCentered="1"/>
  <pageMargins left="0.7" right="0.5" top="0.48" bottom="0.5" header="0.5" footer="0.5"/>
  <pageSetup paperSize="9" scale="85" firstPageNumber="10"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38" max="16383"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BC8E-F845-421C-9994-648DCF2DD163}">
  <sheetPr>
    <pageSetUpPr fitToPage="1"/>
  </sheetPr>
  <dimension ref="A1:X34"/>
  <sheetViews>
    <sheetView zoomScale="80" zoomScaleNormal="80" zoomScaleSheetLayoutView="80" workbookViewId="0"/>
  </sheetViews>
  <sheetFormatPr defaultColWidth="8.5703125" defaultRowHeight="22.5" customHeight="1"/>
  <cols>
    <col min="1" max="1" width="51.7109375" style="38" customWidth="1"/>
    <col min="2" max="2" width="8.5703125" style="153" customWidth="1"/>
    <col min="3" max="3" width="1.42578125" style="38" customWidth="1"/>
    <col min="4" max="4" width="11.7109375" style="113" customWidth="1"/>
    <col min="5" max="5" width="1.42578125" style="38" customWidth="1"/>
    <col min="6" max="6" width="11.7109375" style="113" customWidth="1"/>
    <col min="7" max="7" width="1.42578125" style="113" customWidth="1"/>
    <col min="8" max="8" width="11.7109375" style="113" customWidth="1"/>
    <col min="9" max="9" width="1.42578125" style="38" customWidth="1"/>
    <col min="10" max="10" width="11.5703125" style="154" customWidth="1"/>
    <col min="11" max="11" width="1.42578125" style="38" customWidth="1"/>
    <col min="12" max="12" width="12.5703125" style="62" customWidth="1"/>
    <col min="13" max="13" width="1.42578125" style="38" customWidth="1"/>
    <col min="14" max="14" width="11.7109375" style="113" customWidth="1"/>
    <col min="15" max="15" width="1.42578125" style="38" customWidth="1"/>
    <col min="16" max="16" width="13.5703125" style="113" customWidth="1"/>
    <col min="17" max="17" width="1.42578125" style="113" customWidth="1"/>
    <col min="18" max="18" width="12.85546875" style="113" customWidth="1"/>
    <col min="19" max="19" width="1.42578125" style="38" customWidth="1"/>
    <col min="20" max="20" width="12" style="113" customWidth="1"/>
    <col min="21" max="21" width="1.42578125" style="38" customWidth="1"/>
    <col min="22" max="22" width="11.7109375" style="113" customWidth="1"/>
    <col min="23" max="23" width="1.42578125" style="38" customWidth="1"/>
    <col min="24" max="24" width="11.7109375" style="113" customWidth="1"/>
    <col min="25" max="16384" width="8.5703125" style="38"/>
  </cols>
  <sheetData>
    <row r="1" spans="1:24" ht="20.100000000000001" customHeight="1">
      <c r="A1" s="1" t="s">
        <v>0</v>
      </c>
      <c r="B1" s="125"/>
      <c r="C1" s="9"/>
      <c r="D1" s="126"/>
      <c r="E1" s="10"/>
      <c r="F1" s="126"/>
      <c r="G1" s="126"/>
      <c r="H1" s="126"/>
      <c r="I1" s="10"/>
      <c r="J1" s="127"/>
      <c r="K1" s="128"/>
      <c r="L1" s="129"/>
      <c r="M1" s="128"/>
      <c r="N1" s="126"/>
      <c r="O1" s="128"/>
      <c r="P1" s="126"/>
      <c r="Q1" s="126"/>
      <c r="R1" s="126"/>
      <c r="S1" s="128"/>
      <c r="T1" s="126"/>
      <c r="U1" s="128"/>
      <c r="V1" s="126"/>
      <c r="W1" s="128"/>
      <c r="X1" s="126"/>
    </row>
    <row r="2" spans="1:24" ht="20.100000000000001" customHeight="1">
      <c r="A2" s="130" t="s">
        <v>191</v>
      </c>
      <c r="B2" s="125"/>
      <c r="C2" s="9"/>
      <c r="D2" s="126"/>
      <c r="E2" s="10"/>
      <c r="F2" s="126"/>
      <c r="G2" s="126"/>
      <c r="H2" s="126"/>
      <c r="I2" s="10"/>
      <c r="J2" s="127"/>
      <c r="K2" s="10"/>
      <c r="L2" s="129"/>
      <c r="M2" s="10"/>
      <c r="N2" s="126"/>
      <c r="O2" s="10"/>
      <c r="P2" s="126"/>
      <c r="Q2" s="126"/>
      <c r="R2" s="126"/>
      <c r="S2" s="10"/>
      <c r="T2" s="126"/>
      <c r="U2" s="10"/>
      <c r="V2" s="126"/>
      <c r="W2" s="10"/>
      <c r="X2" s="126"/>
    </row>
    <row r="3" spans="1:24" ht="11.45" customHeight="1">
      <c r="A3" s="8"/>
      <c r="B3" s="125"/>
      <c r="C3" s="9"/>
      <c r="D3" s="126"/>
      <c r="E3" s="10"/>
      <c r="F3" s="126"/>
      <c r="G3" s="126"/>
      <c r="H3" s="126"/>
      <c r="I3" s="10"/>
      <c r="J3" s="127"/>
      <c r="K3" s="10"/>
      <c r="L3" s="129"/>
      <c r="M3" s="10"/>
      <c r="N3" s="126"/>
      <c r="O3" s="10"/>
      <c r="P3" s="126"/>
      <c r="Q3" s="126"/>
      <c r="R3" s="126"/>
      <c r="S3" s="10"/>
      <c r="T3" s="126"/>
      <c r="U3" s="10"/>
      <c r="V3" s="126"/>
      <c r="W3" s="10"/>
      <c r="X3" s="126"/>
    </row>
    <row r="4" spans="1:24" ht="20.100000000000001" customHeight="1">
      <c r="A4" s="8"/>
      <c r="B4" s="125"/>
      <c r="C4" s="9"/>
      <c r="D4" s="219" t="s">
        <v>1</v>
      </c>
      <c r="E4" s="219"/>
      <c r="F4" s="219"/>
      <c r="G4" s="219"/>
      <c r="H4" s="219"/>
      <c r="I4" s="219"/>
      <c r="J4" s="219"/>
      <c r="K4" s="219"/>
      <c r="L4" s="219"/>
      <c r="M4" s="219"/>
      <c r="N4" s="219"/>
      <c r="O4" s="219"/>
      <c r="P4" s="219"/>
      <c r="Q4" s="219"/>
      <c r="R4" s="219"/>
      <c r="S4" s="219"/>
      <c r="T4" s="219"/>
      <c r="U4" s="219"/>
      <c r="V4" s="219"/>
      <c r="W4" s="219"/>
      <c r="X4" s="219"/>
    </row>
    <row r="5" spans="1:24" ht="20.100000000000001" customHeight="1">
      <c r="A5" s="13"/>
      <c r="B5" s="16"/>
      <c r="C5" s="131"/>
      <c r="D5" s="4"/>
      <c r="E5" s="13"/>
      <c r="F5" s="4"/>
      <c r="G5" s="4"/>
      <c r="H5" s="4"/>
      <c r="I5" s="13"/>
      <c r="J5" s="222" t="s">
        <v>39</v>
      </c>
      <c r="K5" s="222"/>
      <c r="L5" s="222"/>
      <c r="M5" s="13"/>
      <c r="N5" s="223" t="s">
        <v>43</v>
      </c>
      <c r="O5" s="223"/>
      <c r="P5" s="223"/>
      <c r="Q5" s="223"/>
      <c r="R5" s="223"/>
      <c r="S5" s="13"/>
      <c r="T5" s="4"/>
      <c r="U5" s="13"/>
      <c r="V5" s="4"/>
      <c r="W5" s="13"/>
      <c r="X5" s="12"/>
    </row>
    <row r="6" spans="1:24" ht="20.100000000000001" customHeight="1">
      <c r="A6" s="13"/>
      <c r="B6" s="16"/>
      <c r="C6" s="131"/>
      <c r="D6" s="4"/>
      <c r="E6" s="13"/>
      <c r="F6" s="4"/>
      <c r="G6" s="4"/>
      <c r="H6" s="4"/>
      <c r="I6" s="13"/>
      <c r="J6" s="12"/>
      <c r="K6" s="131"/>
      <c r="L6" s="133"/>
      <c r="M6" s="13"/>
      <c r="N6" s="12"/>
      <c r="O6" s="13"/>
      <c r="P6" s="134"/>
      <c r="Q6" s="134"/>
      <c r="R6" s="134" t="s">
        <v>68</v>
      </c>
      <c r="S6" s="13"/>
      <c r="U6" s="13"/>
      <c r="V6" s="12"/>
      <c r="W6" s="13"/>
      <c r="X6" s="12"/>
    </row>
    <row r="7" spans="1:24" ht="20.100000000000001" customHeight="1">
      <c r="A7" s="13"/>
      <c r="B7" s="16"/>
      <c r="C7" s="131"/>
      <c r="D7" s="12"/>
      <c r="E7" s="13"/>
      <c r="F7" s="12" t="s">
        <v>70</v>
      </c>
      <c r="G7" s="12"/>
      <c r="H7" s="12" t="s">
        <v>70</v>
      </c>
      <c r="I7" s="13"/>
      <c r="J7" s="135"/>
      <c r="K7" s="131"/>
      <c r="L7" s="129"/>
      <c r="M7" s="131"/>
      <c r="N7" s="134" t="s">
        <v>125</v>
      </c>
      <c r="O7" s="131"/>
      <c r="P7" s="136" t="s">
        <v>125</v>
      </c>
      <c r="Q7" s="136"/>
      <c r="R7" s="136" t="s">
        <v>67</v>
      </c>
      <c r="S7" s="131"/>
      <c r="T7" s="12" t="s">
        <v>68</v>
      </c>
      <c r="U7" s="131"/>
      <c r="V7" s="12" t="s">
        <v>71</v>
      </c>
      <c r="W7" s="131"/>
      <c r="X7" s="12" t="s">
        <v>68</v>
      </c>
    </row>
    <row r="8" spans="1:24" s="135" customFormat="1" ht="20.100000000000001" customHeight="1">
      <c r="A8" s="10"/>
      <c r="B8" s="125"/>
      <c r="C8" s="10"/>
      <c r="D8" s="12" t="s">
        <v>181</v>
      </c>
      <c r="E8" s="13"/>
      <c r="F8" s="12" t="s">
        <v>72</v>
      </c>
      <c r="G8" s="12"/>
      <c r="H8" s="134" t="s">
        <v>194</v>
      </c>
      <c r="I8" s="13"/>
      <c r="J8" s="137" t="s">
        <v>73</v>
      </c>
      <c r="K8" s="131"/>
      <c r="L8" s="129"/>
      <c r="M8" s="131"/>
      <c r="N8" s="12" t="s">
        <v>74</v>
      </c>
      <c r="O8" s="131"/>
      <c r="P8" s="12" t="s">
        <v>145</v>
      </c>
      <c r="Q8" s="12"/>
      <c r="R8" s="12" t="s">
        <v>148</v>
      </c>
      <c r="S8" s="131"/>
      <c r="T8" s="12" t="s">
        <v>69</v>
      </c>
      <c r="U8" s="131"/>
      <c r="V8" s="12" t="s">
        <v>76</v>
      </c>
      <c r="W8" s="131"/>
      <c r="X8" s="12" t="s">
        <v>69</v>
      </c>
    </row>
    <row r="9" spans="1:24" s="135" customFormat="1" ht="20.100000000000001" customHeight="1">
      <c r="A9" s="10"/>
      <c r="B9" s="15" t="s">
        <v>5</v>
      </c>
      <c r="C9" s="2"/>
      <c r="D9" s="12" t="s">
        <v>77</v>
      </c>
      <c r="E9" s="13"/>
      <c r="F9" s="12" t="s">
        <v>78</v>
      </c>
      <c r="G9" s="12"/>
      <c r="H9" s="12" t="s">
        <v>162</v>
      </c>
      <c r="I9" s="13"/>
      <c r="J9" s="137" t="s">
        <v>79</v>
      </c>
      <c r="K9" s="131"/>
      <c r="L9" s="133" t="s">
        <v>80</v>
      </c>
      <c r="M9" s="131"/>
      <c r="N9" s="12" t="s">
        <v>81</v>
      </c>
      <c r="O9" s="131"/>
      <c r="P9" s="12" t="s">
        <v>146</v>
      </c>
      <c r="Q9" s="12"/>
      <c r="R9" s="12" t="s">
        <v>147</v>
      </c>
      <c r="S9" s="131"/>
      <c r="T9" s="12" t="s">
        <v>82</v>
      </c>
      <c r="U9" s="131"/>
      <c r="V9" s="12" t="s">
        <v>83</v>
      </c>
      <c r="W9" s="131"/>
      <c r="X9" s="12" t="s">
        <v>75</v>
      </c>
    </row>
    <row r="10" spans="1:24" ht="20.100000000000001" customHeight="1">
      <c r="A10" s="10"/>
      <c r="B10" s="15"/>
      <c r="C10" s="2"/>
      <c r="D10" s="224" t="s">
        <v>6</v>
      </c>
      <c r="E10" s="224"/>
      <c r="F10" s="224"/>
      <c r="G10" s="224"/>
      <c r="H10" s="224"/>
      <c r="I10" s="224"/>
      <c r="J10" s="224"/>
      <c r="K10" s="224"/>
      <c r="L10" s="224"/>
      <c r="M10" s="224"/>
      <c r="N10" s="224"/>
      <c r="O10" s="224"/>
      <c r="P10" s="224"/>
      <c r="Q10" s="224"/>
      <c r="R10" s="224"/>
      <c r="S10" s="224"/>
      <c r="T10" s="224"/>
      <c r="U10" s="224"/>
      <c r="V10" s="224"/>
      <c r="W10" s="224"/>
      <c r="X10" s="224"/>
    </row>
    <row r="11" spans="1:24" ht="21" customHeight="1">
      <c r="A11" s="90" t="s">
        <v>186</v>
      </c>
      <c r="B11" s="15"/>
      <c r="C11" s="2"/>
      <c r="D11" s="3"/>
      <c r="E11" s="2"/>
      <c r="F11" s="3"/>
      <c r="G11" s="3"/>
      <c r="H11" s="3"/>
      <c r="I11" s="2"/>
      <c r="J11" s="3"/>
      <c r="K11" s="2"/>
      <c r="L11" s="138"/>
      <c r="M11" s="2"/>
      <c r="N11" s="3"/>
      <c r="O11" s="2"/>
      <c r="P11" s="3"/>
      <c r="Q11" s="3"/>
      <c r="R11" s="3"/>
      <c r="S11" s="2"/>
      <c r="T11" s="3"/>
      <c r="U11" s="2"/>
      <c r="V11" s="3"/>
      <c r="W11" s="2"/>
      <c r="X11" s="3"/>
    </row>
    <row r="12" spans="1:24" ht="21" customHeight="1">
      <c r="A12" s="90" t="s">
        <v>187</v>
      </c>
      <c r="B12" s="15"/>
      <c r="C12" s="2"/>
      <c r="D12" s="139">
        <v>305487</v>
      </c>
      <c r="E12" s="139"/>
      <c r="F12" s="139">
        <v>453193</v>
      </c>
      <c r="G12" s="139"/>
      <c r="H12" s="139">
        <v>5454</v>
      </c>
      <c r="I12" s="139"/>
      <c r="J12" s="139">
        <v>28820</v>
      </c>
      <c r="K12" s="139"/>
      <c r="L12" s="140">
        <v>238353</v>
      </c>
      <c r="M12" s="139"/>
      <c r="N12" s="139">
        <v>18</v>
      </c>
      <c r="O12" s="139"/>
      <c r="P12" s="139">
        <v>698</v>
      </c>
      <c r="Q12" s="139"/>
      <c r="R12" s="156">
        <f>SUM(N12:P12)</f>
        <v>716</v>
      </c>
      <c r="S12" s="139"/>
      <c r="T12" s="157">
        <f>SUM(D12:L12,R12)</f>
        <v>1032023</v>
      </c>
      <c r="U12" s="139"/>
      <c r="V12" s="139">
        <v>319497</v>
      </c>
      <c r="W12" s="139"/>
      <c r="X12" s="158">
        <f>SUM(T12:V12)</f>
        <v>1351520</v>
      </c>
    </row>
    <row r="13" spans="1:24" s="135" customFormat="1" ht="13.5" customHeight="1">
      <c r="A13" s="13"/>
      <c r="B13" s="15"/>
      <c r="C13" s="2"/>
      <c r="D13" s="34"/>
      <c r="E13" s="104"/>
      <c r="F13" s="34"/>
      <c r="G13" s="34"/>
      <c r="H13" s="34"/>
      <c r="I13" s="104"/>
      <c r="J13" s="34"/>
      <c r="K13" s="104"/>
      <c r="L13" s="34"/>
      <c r="M13" s="104"/>
      <c r="N13" s="141"/>
      <c r="O13" s="104"/>
      <c r="P13" s="141"/>
      <c r="Q13" s="141"/>
      <c r="R13" s="141"/>
      <c r="S13" s="104"/>
      <c r="T13" s="141"/>
      <c r="U13" s="104"/>
      <c r="V13" s="37"/>
      <c r="W13" s="104"/>
      <c r="X13" s="37"/>
    </row>
    <row r="14" spans="1:24" ht="20.100000000000001" customHeight="1">
      <c r="A14" s="10" t="s">
        <v>84</v>
      </c>
      <c r="B14" s="15"/>
      <c r="C14" s="2"/>
      <c r="D14" s="104"/>
      <c r="E14" s="104"/>
      <c r="F14" s="104"/>
      <c r="G14" s="104"/>
      <c r="H14" s="104"/>
      <c r="I14" s="104"/>
      <c r="J14" s="142"/>
      <c r="K14" s="104"/>
      <c r="L14" s="129"/>
      <c r="M14" s="104"/>
      <c r="N14" s="104"/>
      <c r="O14" s="104"/>
      <c r="P14" s="104"/>
      <c r="Q14" s="104"/>
      <c r="R14" s="104"/>
      <c r="S14" s="104"/>
      <c r="T14" s="104"/>
      <c r="U14" s="104"/>
      <c r="V14" s="104"/>
      <c r="W14" s="104"/>
      <c r="X14" s="104"/>
    </row>
    <row r="15" spans="1:24" ht="20.100000000000001" customHeight="1">
      <c r="A15" s="106" t="s">
        <v>192</v>
      </c>
      <c r="B15" s="15"/>
      <c r="C15" s="2"/>
      <c r="D15" s="104"/>
      <c r="E15" s="104"/>
      <c r="F15" s="104"/>
      <c r="G15" s="104"/>
      <c r="H15" s="104"/>
      <c r="I15" s="104"/>
      <c r="J15" s="142"/>
      <c r="K15" s="104"/>
      <c r="L15" s="129"/>
      <c r="M15" s="104"/>
      <c r="N15" s="104"/>
      <c r="O15" s="104"/>
      <c r="P15" s="104"/>
      <c r="Q15" s="104"/>
      <c r="R15" s="104"/>
      <c r="S15" s="104"/>
      <c r="T15" s="104"/>
      <c r="U15" s="104"/>
      <c r="V15" s="104"/>
      <c r="W15" s="104"/>
      <c r="X15" s="104"/>
    </row>
    <row r="16" spans="1:24" ht="20.100000000000001" customHeight="1">
      <c r="A16" s="143" t="s">
        <v>157</v>
      </c>
      <c r="B16" s="15"/>
      <c r="C16" s="2"/>
      <c r="D16" s="4">
        <v>0</v>
      </c>
      <c r="E16" s="4"/>
      <c r="F16" s="4">
        <v>0</v>
      </c>
      <c r="G16" s="4"/>
      <c r="H16" s="4">
        <v>-2134</v>
      </c>
      <c r="I16" s="4"/>
      <c r="J16" s="4">
        <v>0</v>
      </c>
      <c r="K16" s="4"/>
      <c r="L16" s="4">
        <v>0</v>
      </c>
      <c r="M16" s="4"/>
      <c r="N16" s="4">
        <v>0</v>
      </c>
      <c r="O16" s="4"/>
      <c r="P16" s="4">
        <v>0</v>
      </c>
      <c r="Q16" s="4"/>
      <c r="R16" s="164">
        <f>SUM(N16:P16)</f>
        <v>0</v>
      </c>
      <c r="S16" s="141"/>
      <c r="T16" s="162">
        <f>SUM(D16:L16,R16)</f>
        <v>-2134</v>
      </c>
      <c r="U16" s="141"/>
      <c r="V16" s="4">
        <v>0</v>
      </c>
      <c r="W16" s="141"/>
      <c r="X16" s="159">
        <f>SUM(T16:V16)</f>
        <v>-2134</v>
      </c>
    </row>
    <row r="17" spans="1:24" ht="20.100000000000001" customHeight="1">
      <c r="A17" s="143" t="s">
        <v>156</v>
      </c>
      <c r="B17" s="15">
        <v>19</v>
      </c>
      <c r="C17" s="2"/>
      <c r="D17" s="144">
        <v>0</v>
      </c>
      <c r="E17" s="4"/>
      <c r="F17" s="144">
        <v>0</v>
      </c>
      <c r="G17" s="4"/>
      <c r="H17" s="144">
        <v>0</v>
      </c>
      <c r="I17" s="4"/>
      <c r="J17" s="144">
        <v>0</v>
      </c>
      <c r="K17" s="4"/>
      <c r="L17" s="144">
        <v>-19997</v>
      </c>
      <c r="M17" s="4"/>
      <c r="N17" s="144">
        <v>0</v>
      </c>
      <c r="O17" s="4"/>
      <c r="P17" s="144">
        <v>0</v>
      </c>
      <c r="Q17" s="4"/>
      <c r="R17" s="165">
        <f>SUM(N17:P17)</f>
        <v>0</v>
      </c>
      <c r="S17" s="141"/>
      <c r="T17" s="163">
        <f>SUM(D17:L17,R17)</f>
        <v>-19997</v>
      </c>
      <c r="U17" s="141"/>
      <c r="V17" s="144">
        <v>-22500</v>
      </c>
      <c r="W17" s="141"/>
      <c r="X17" s="160">
        <f>SUM(T17:V17)</f>
        <v>-42497</v>
      </c>
    </row>
    <row r="18" spans="1:24" ht="20.100000000000001" customHeight="1">
      <c r="A18" s="145" t="s">
        <v>193</v>
      </c>
      <c r="B18" s="15"/>
      <c r="C18" s="2"/>
      <c r="D18" s="161">
        <f>SUM(D16:D17)</f>
        <v>0</v>
      </c>
      <c r="E18" s="37"/>
      <c r="F18" s="161">
        <f>SUM(F16:F17)</f>
        <v>0</v>
      </c>
      <c r="G18" s="126"/>
      <c r="H18" s="161">
        <f>SUM(H16:H17)</f>
        <v>-2134</v>
      </c>
      <c r="I18" s="37"/>
      <c r="J18" s="161">
        <f>SUM(J16:J17)</f>
        <v>0</v>
      </c>
      <c r="K18" s="37"/>
      <c r="L18" s="161">
        <f>SUM(L16:L17)</f>
        <v>-19997</v>
      </c>
      <c r="M18" s="37"/>
      <c r="N18" s="161">
        <f>SUM(N16:N17)</f>
        <v>0</v>
      </c>
      <c r="O18" s="37"/>
      <c r="P18" s="161">
        <f>SUM(P16:P17)</f>
        <v>0</v>
      </c>
      <c r="Q18" s="126"/>
      <c r="R18" s="161">
        <f>SUM(R16:R17)</f>
        <v>0</v>
      </c>
      <c r="S18" s="104"/>
      <c r="T18" s="161">
        <f>SUM(T16:T17)</f>
        <v>-22131</v>
      </c>
      <c r="U18" s="37"/>
      <c r="V18" s="161">
        <f>SUM(V16:V17)</f>
        <v>-22500</v>
      </c>
      <c r="W18" s="37"/>
      <c r="X18" s="161">
        <f>SUM(X16:X17)</f>
        <v>-44631</v>
      </c>
    </row>
    <row r="19" spans="1:24" s="135" customFormat="1" ht="12.95" customHeight="1">
      <c r="A19" s="13"/>
      <c r="B19" s="15"/>
      <c r="C19" s="2"/>
      <c r="D19" s="34"/>
      <c r="E19" s="104"/>
      <c r="F19" s="34"/>
      <c r="G19" s="34"/>
      <c r="H19" s="34"/>
      <c r="I19" s="104"/>
      <c r="J19" s="34"/>
      <c r="K19" s="104"/>
      <c r="L19" s="34"/>
      <c r="M19" s="104"/>
      <c r="N19" s="141"/>
      <c r="O19" s="104"/>
      <c r="P19" s="141"/>
      <c r="Q19" s="141"/>
      <c r="R19" s="141"/>
      <c r="S19" s="104"/>
      <c r="T19" s="141"/>
      <c r="U19" s="104"/>
      <c r="V19" s="37"/>
      <c r="W19" s="104"/>
      <c r="X19" s="37"/>
    </row>
    <row r="20" spans="1:24" s="135" customFormat="1" ht="20.100000000000001" customHeight="1">
      <c r="A20" s="106" t="s">
        <v>158</v>
      </c>
      <c r="B20" s="15"/>
      <c r="C20" s="2"/>
      <c r="D20" s="34"/>
      <c r="E20" s="104"/>
      <c r="F20" s="34"/>
      <c r="G20" s="34"/>
      <c r="H20" s="34"/>
      <c r="I20" s="104"/>
      <c r="J20" s="34"/>
      <c r="K20" s="104"/>
      <c r="L20" s="34"/>
      <c r="M20" s="104"/>
      <c r="N20" s="141"/>
      <c r="O20" s="104"/>
      <c r="P20" s="141"/>
      <c r="Q20" s="141"/>
      <c r="R20" s="141"/>
      <c r="S20" s="104"/>
      <c r="T20" s="141"/>
      <c r="U20" s="104"/>
      <c r="V20" s="37"/>
      <c r="W20" s="104"/>
      <c r="X20" s="37"/>
    </row>
    <row r="21" spans="1:24" s="135" customFormat="1" ht="20.100000000000001" customHeight="1">
      <c r="A21" s="110" t="s">
        <v>159</v>
      </c>
      <c r="B21" s="15">
        <v>9</v>
      </c>
      <c r="C21" s="2"/>
      <c r="D21" s="107">
        <v>0</v>
      </c>
      <c r="E21" s="104"/>
      <c r="F21" s="107">
        <v>0</v>
      </c>
      <c r="G21" s="36"/>
      <c r="H21" s="107">
        <v>37768</v>
      </c>
      <c r="I21" s="104"/>
      <c r="J21" s="107">
        <v>0</v>
      </c>
      <c r="K21" s="104"/>
      <c r="L21" s="107">
        <v>0</v>
      </c>
      <c r="M21" s="104"/>
      <c r="N21" s="132">
        <v>0</v>
      </c>
      <c r="O21" s="104"/>
      <c r="P21" s="132">
        <v>0</v>
      </c>
      <c r="Q21" s="12"/>
      <c r="R21" s="165">
        <f>SUM(N21:P21)</f>
        <v>0</v>
      </c>
      <c r="S21" s="141"/>
      <c r="T21" s="163">
        <f>SUM(D21:L21,R21)</f>
        <v>37768</v>
      </c>
      <c r="U21" s="141"/>
      <c r="V21" s="155">
        <v>162833</v>
      </c>
      <c r="W21" s="141"/>
      <c r="X21" s="160">
        <f>SUM(T21:V21)</f>
        <v>200601</v>
      </c>
    </row>
    <row r="22" spans="1:24" s="135" customFormat="1" ht="20.100000000000001" customHeight="1">
      <c r="A22" s="145" t="s">
        <v>160</v>
      </c>
      <c r="B22" s="15"/>
      <c r="C22" s="2"/>
      <c r="D22" s="166">
        <f>SUM(D21)</f>
        <v>0</v>
      </c>
      <c r="E22" s="104"/>
      <c r="F22" s="166">
        <f>SUM(F21)</f>
        <v>0</v>
      </c>
      <c r="G22" s="146"/>
      <c r="H22" s="166">
        <f>SUM(H21)</f>
        <v>37768</v>
      </c>
      <c r="I22" s="104"/>
      <c r="J22" s="166">
        <f>SUM(J21)</f>
        <v>0</v>
      </c>
      <c r="K22" s="104"/>
      <c r="L22" s="166">
        <f>SUM(L21)</f>
        <v>0</v>
      </c>
      <c r="M22" s="104"/>
      <c r="N22" s="166">
        <f>SUM(N21)</f>
        <v>0</v>
      </c>
      <c r="O22" s="104"/>
      <c r="P22" s="166">
        <f>SUM(P21)</f>
        <v>0</v>
      </c>
      <c r="Q22" s="147"/>
      <c r="R22" s="166">
        <f>SUM(R21)</f>
        <v>0</v>
      </c>
      <c r="S22" s="104"/>
      <c r="T22" s="166">
        <f>SUM(T21)</f>
        <v>37768</v>
      </c>
      <c r="U22" s="104"/>
      <c r="V22" s="166">
        <f>SUM(V21)</f>
        <v>162833</v>
      </c>
      <c r="W22" s="104"/>
      <c r="X22" s="166">
        <f>SUM(X21)</f>
        <v>200601</v>
      </c>
    </row>
    <row r="23" spans="1:24" s="135" customFormat="1" ht="12.95" customHeight="1">
      <c r="A23" s="13"/>
      <c r="B23" s="15"/>
      <c r="C23" s="2"/>
      <c r="D23" s="34"/>
      <c r="E23" s="104"/>
      <c r="F23" s="34"/>
      <c r="G23" s="34"/>
      <c r="H23" s="34"/>
      <c r="I23" s="104"/>
      <c r="J23" s="34"/>
      <c r="K23" s="104"/>
      <c r="L23" s="34"/>
      <c r="M23" s="104"/>
      <c r="N23" s="141"/>
      <c r="O23" s="104"/>
      <c r="P23" s="141"/>
      <c r="Q23" s="141"/>
      <c r="R23" s="141"/>
      <c r="S23" s="104"/>
      <c r="T23" s="141"/>
      <c r="U23" s="104"/>
      <c r="V23" s="37"/>
      <c r="W23" s="104"/>
      <c r="X23" s="37"/>
    </row>
    <row r="24" spans="1:24" s="135" customFormat="1" ht="20.100000000000001" customHeight="1">
      <c r="A24" s="10" t="s">
        <v>161</v>
      </c>
      <c r="B24" s="15"/>
      <c r="C24" s="2"/>
      <c r="D24" s="122">
        <f>SUM(D18,D22)</f>
        <v>0</v>
      </c>
      <c r="E24" s="104"/>
      <c r="F24" s="122">
        <f>SUM(F18,F22)</f>
        <v>0</v>
      </c>
      <c r="G24" s="36"/>
      <c r="H24" s="122">
        <f>SUM(H18,H22)</f>
        <v>35634</v>
      </c>
      <c r="I24" s="104"/>
      <c r="J24" s="122">
        <f>SUM(J18,J22)</f>
        <v>0</v>
      </c>
      <c r="K24" s="104"/>
      <c r="L24" s="122">
        <f>SUM(L18,L22)</f>
        <v>-19997</v>
      </c>
      <c r="M24" s="104"/>
      <c r="N24" s="122">
        <f>SUM(N18,N22)</f>
        <v>0</v>
      </c>
      <c r="O24" s="104"/>
      <c r="P24" s="122">
        <f>SUM(P18,P22)</f>
        <v>0</v>
      </c>
      <c r="Q24" s="12"/>
      <c r="R24" s="122">
        <f>SUM(R18,R22)</f>
        <v>0</v>
      </c>
      <c r="S24" s="104"/>
      <c r="T24" s="122">
        <f>SUM(T18,T22)</f>
        <v>15637</v>
      </c>
      <c r="U24" s="104"/>
      <c r="V24" s="122">
        <f>SUM(V18,V22)</f>
        <v>140333</v>
      </c>
      <c r="W24" s="104"/>
      <c r="X24" s="122">
        <f>SUM(X18,X22)</f>
        <v>155970</v>
      </c>
    </row>
    <row r="25" spans="1:24" s="135" customFormat="1" ht="12.6" customHeight="1">
      <c r="A25" s="10"/>
      <c r="B25" s="15"/>
      <c r="C25" s="2"/>
      <c r="D25" s="34"/>
      <c r="E25" s="104"/>
      <c r="F25" s="34"/>
      <c r="G25" s="34"/>
      <c r="H25" s="34"/>
      <c r="I25" s="104"/>
      <c r="J25" s="34"/>
      <c r="K25" s="104"/>
      <c r="L25" s="34"/>
      <c r="M25" s="104"/>
      <c r="N25" s="141"/>
      <c r="O25" s="104"/>
      <c r="P25" s="141"/>
      <c r="Q25" s="141"/>
      <c r="R25" s="141"/>
      <c r="S25" s="104"/>
      <c r="T25" s="141"/>
      <c r="U25" s="104"/>
      <c r="V25" s="37"/>
      <c r="W25" s="104"/>
      <c r="X25" s="37"/>
    </row>
    <row r="26" spans="1:24" ht="20.100000000000001" customHeight="1">
      <c r="A26" s="10" t="s">
        <v>243</v>
      </c>
      <c r="B26" s="15"/>
      <c r="C26" s="2"/>
      <c r="D26" s="141"/>
      <c r="E26" s="141"/>
      <c r="F26" s="141"/>
      <c r="G26" s="141"/>
      <c r="H26" s="141"/>
      <c r="I26" s="141"/>
      <c r="J26" s="141"/>
      <c r="K26" s="37"/>
      <c r="L26" s="133"/>
      <c r="M26" s="37"/>
      <c r="N26" s="37"/>
      <c r="O26" s="37"/>
      <c r="P26" s="37"/>
      <c r="Q26" s="37"/>
      <c r="R26" s="37"/>
      <c r="S26" s="37"/>
      <c r="T26" s="37"/>
      <c r="U26" s="37"/>
      <c r="V26" s="37"/>
      <c r="W26" s="37"/>
      <c r="X26" s="37"/>
    </row>
    <row r="27" spans="1:24" ht="20.100000000000001" customHeight="1">
      <c r="A27" s="148" t="s">
        <v>185</v>
      </c>
      <c r="B27" s="15"/>
      <c r="C27" s="2"/>
      <c r="D27" s="36">
        <v>0</v>
      </c>
      <c r="E27" s="131"/>
      <c r="F27" s="36">
        <v>0</v>
      </c>
      <c r="G27" s="36"/>
      <c r="H27" s="36">
        <v>0</v>
      </c>
      <c r="I27" s="37"/>
      <c r="J27" s="36">
        <v>0</v>
      </c>
      <c r="K27" s="12"/>
      <c r="L27" s="168">
        <f>'PL 10-11'!F33</f>
        <v>127610</v>
      </c>
      <c r="M27" s="12"/>
      <c r="N27" s="113">
        <v>0</v>
      </c>
      <c r="O27" s="12"/>
      <c r="P27" s="113">
        <v>0</v>
      </c>
      <c r="R27" s="164">
        <f>SUM(N27:P27)</f>
        <v>0</v>
      </c>
      <c r="S27" s="141"/>
      <c r="T27" s="162">
        <f>SUM(D27:L27,R27)</f>
        <v>127610</v>
      </c>
      <c r="U27" s="141"/>
      <c r="V27" s="159">
        <f>'PL 10-11'!F34</f>
        <v>65025</v>
      </c>
      <c r="W27" s="141"/>
      <c r="X27" s="159">
        <f>SUM(T27:V27)</f>
        <v>192635</v>
      </c>
    </row>
    <row r="28" spans="1:24" ht="20.100000000000001" customHeight="1">
      <c r="A28" s="110" t="s">
        <v>150</v>
      </c>
      <c r="B28" s="15"/>
      <c r="C28" s="2"/>
      <c r="D28" s="36">
        <v>0</v>
      </c>
      <c r="E28" s="131"/>
      <c r="F28" s="36">
        <v>0</v>
      </c>
      <c r="G28" s="36"/>
      <c r="H28" s="36">
        <v>0</v>
      </c>
      <c r="I28" s="12"/>
      <c r="J28" s="36">
        <v>0</v>
      </c>
      <c r="K28" s="12"/>
      <c r="L28" s="36">
        <v>1812</v>
      </c>
      <c r="M28" s="12"/>
      <c r="N28" s="12">
        <v>-390</v>
      </c>
      <c r="O28" s="12"/>
      <c r="P28" s="12">
        <v>-2722</v>
      </c>
      <c r="Q28" s="12"/>
      <c r="R28" s="165">
        <f>SUM(N28:P28)</f>
        <v>-3112</v>
      </c>
      <c r="S28" s="141"/>
      <c r="T28" s="163">
        <f>SUM(D28:L28,R28)</f>
        <v>-1300</v>
      </c>
      <c r="U28" s="141"/>
      <c r="V28" s="155">
        <v>-699</v>
      </c>
      <c r="W28" s="141"/>
      <c r="X28" s="160">
        <f>SUM(T28:V28)</f>
        <v>-1999</v>
      </c>
    </row>
    <row r="29" spans="1:24" ht="20.100000000000001" customHeight="1">
      <c r="A29" s="10" t="s">
        <v>163</v>
      </c>
      <c r="B29" s="15"/>
      <c r="C29" s="2"/>
      <c r="D29" s="167">
        <f>SUM(D27:D28)</f>
        <v>0</v>
      </c>
      <c r="E29" s="131"/>
      <c r="F29" s="167">
        <f>SUM(F27:F28)</f>
        <v>0</v>
      </c>
      <c r="G29" s="149"/>
      <c r="H29" s="167">
        <f>SUM(H27:H28)</f>
        <v>0</v>
      </c>
      <c r="I29" s="131"/>
      <c r="J29" s="167">
        <f>SUM(J27:J28)</f>
        <v>0</v>
      </c>
      <c r="K29" s="13"/>
      <c r="L29" s="167">
        <f>SUM(L27:L28)</f>
        <v>129422</v>
      </c>
      <c r="M29" s="13"/>
      <c r="N29" s="167">
        <f>SUM(N27:N28)</f>
        <v>-390</v>
      </c>
      <c r="O29" s="13"/>
      <c r="P29" s="167">
        <f>SUM(P27:P28)</f>
        <v>-2722</v>
      </c>
      <c r="Q29" s="149"/>
      <c r="R29" s="167">
        <f>SUM(R27:R28)</f>
        <v>-3112</v>
      </c>
      <c r="S29" s="104"/>
      <c r="T29" s="167">
        <f>SUM(T27:T28)</f>
        <v>126310</v>
      </c>
      <c r="U29" s="13"/>
      <c r="V29" s="167">
        <f>SUM(V27:V28)</f>
        <v>64326</v>
      </c>
      <c r="W29" s="13"/>
      <c r="X29" s="167">
        <f>SUM(X27:X28)</f>
        <v>190636</v>
      </c>
    </row>
    <row r="30" spans="1:24" ht="12.6" customHeight="1">
      <c r="A30" s="10"/>
      <c r="B30" s="15"/>
      <c r="C30" s="2"/>
      <c r="D30" s="85"/>
      <c r="E30" s="141"/>
      <c r="F30" s="85"/>
      <c r="G30" s="85"/>
      <c r="H30" s="85"/>
      <c r="I30" s="141"/>
      <c r="J30" s="85"/>
      <c r="K30" s="37"/>
      <c r="L30" s="32"/>
      <c r="M30" s="37"/>
      <c r="N30" s="85"/>
      <c r="O30" s="37"/>
      <c r="P30" s="85"/>
      <c r="Q30" s="85"/>
      <c r="R30" s="85"/>
      <c r="S30" s="37"/>
      <c r="T30" s="85"/>
      <c r="U30" s="37"/>
      <c r="V30" s="85"/>
      <c r="W30" s="37"/>
      <c r="X30" s="85"/>
    </row>
    <row r="31" spans="1:24" ht="20.100000000000001" customHeight="1">
      <c r="A31" s="150" t="s">
        <v>124</v>
      </c>
      <c r="B31" s="25">
        <v>15</v>
      </c>
      <c r="C31" s="2"/>
      <c r="D31" s="107">
        <v>0</v>
      </c>
      <c r="E31" s="104"/>
      <c r="F31" s="107">
        <v>0</v>
      </c>
      <c r="G31" s="151"/>
      <c r="H31" s="107">
        <v>0</v>
      </c>
      <c r="I31" s="104"/>
      <c r="J31" s="107">
        <v>1729</v>
      </c>
      <c r="K31" s="37"/>
      <c r="L31" s="152">
        <v>-1729</v>
      </c>
      <c r="M31" s="104"/>
      <c r="N31" s="107">
        <v>0</v>
      </c>
      <c r="O31" s="104"/>
      <c r="P31" s="107">
        <v>0</v>
      </c>
      <c r="Q31" s="151"/>
      <c r="R31" s="165">
        <f>SUM(N31:P31)</f>
        <v>0</v>
      </c>
      <c r="S31" s="141"/>
      <c r="T31" s="122">
        <f>SUM(D31:L31,R31)</f>
        <v>0</v>
      </c>
      <c r="U31" s="213"/>
      <c r="V31" s="213">
        <v>0</v>
      </c>
      <c r="W31" s="213"/>
      <c r="X31" s="122">
        <f>SUM(T31:V31)</f>
        <v>0</v>
      </c>
    </row>
    <row r="32" spans="1:24" s="135" customFormat="1" ht="12.6" customHeight="1">
      <c r="A32" s="13"/>
      <c r="B32" s="15"/>
      <c r="C32" s="2"/>
      <c r="D32" s="34"/>
      <c r="E32" s="104"/>
      <c r="F32" s="34"/>
      <c r="G32" s="34"/>
      <c r="H32" s="34"/>
      <c r="I32" s="104"/>
      <c r="J32" s="34"/>
      <c r="K32" s="104"/>
      <c r="L32" s="34"/>
      <c r="M32" s="104"/>
      <c r="N32" s="141"/>
      <c r="O32" s="104"/>
      <c r="P32" s="141"/>
      <c r="Q32" s="141"/>
      <c r="R32" s="141"/>
      <c r="S32" s="104"/>
      <c r="T32" s="141"/>
      <c r="U32" s="104"/>
      <c r="V32" s="37"/>
      <c r="W32" s="104"/>
      <c r="X32" s="37"/>
    </row>
    <row r="33" spans="1:24" ht="21.6" customHeight="1" thickBot="1">
      <c r="A33" s="60" t="s">
        <v>188</v>
      </c>
      <c r="B33" s="15"/>
      <c r="C33" s="2"/>
      <c r="D33" s="64">
        <f>SUM(D12,D24,D29,D31)</f>
        <v>305487</v>
      </c>
      <c r="E33" s="142"/>
      <c r="F33" s="64">
        <f>SUM(F12,F24,F29,F31)</f>
        <v>453193</v>
      </c>
      <c r="G33" s="32"/>
      <c r="H33" s="64">
        <f>SUM(H12,H24,H29,H31)</f>
        <v>41088</v>
      </c>
      <c r="I33" s="142"/>
      <c r="J33" s="64">
        <f>SUM(J12,J24,J29,J31)</f>
        <v>30549</v>
      </c>
      <c r="K33" s="142"/>
      <c r="L33" s="64">
        <f>SUM(L12,L24,L29,L31)</f>
        <v>346049</v>
      </c>
      <c r="M33" s="142"/>
      <c r="N33" s="64">
        <f>SUM(N12,N24,N29,N31)</f>
        <v>-372</v>
      </c>
      <c r="O33" s="142"/>
      <c r="P33" s="64">
        <f>SUM(P12,P24,P29,P31)</f>
        <v>-2024</v>
      </c>
      <c r="Q33" s="32"/>
      <c r="R33" s="64">
        <f>SUM(R12,R24,R29,R31)</f>
        <v>-2396</v>
      </c>
      <c r="S33" s="104"/>
      <c r="T33" s="64">
        <f>SUM(T12,T24,T29,T31)</f>
        <v>1173970</v>
      </c>
      <c r="U33" s="142"/>
      <c r="V33" s="64">
        <f>SUM(V12,V24,V29,V31)</f>
        <v>524156</v>
      </c>
      <c r="W33" s="142"/>
      <c r="X33" s="64">
        <f>SUM(X12,X24,X29,X31)</f>
        <v>1698126</v>
      </c>
    </row>
    <row r="34" spans="1:24" ht="22.5" customHeight="1" thickTop="1"/>
  </sheetData>
  <sheetProtection sheet="1" formatCells="0" formatColumns="0" formatRows="0" insertColumns="0" insertRows="0" insertHyperlinks="0" deleteColumns="0" deleteRows="0" sort="0" autoFilter="0" pivotTables="0"/>
  <mergeCells count="4">
    <mergeCell ref="D4:X4"/>
    <mergeCell ref="J5:L5"/>
    <mergeCell ref="N5:R5"/>
    <mergeCell ref="D10:X10"/>
  </mergeCells>
  <printOptions horizontalCentered="1"/>
  <pageMargins left="0.5" right="0.5" top="0.48" bottom="0.4" header="0.5" footer="0.4"/>
  <pageSetup paperSize="9" scale="65" firstPageNumber="12"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8132F-BC04-4A27-AD16-671E78093D33}">
  <sheetPr>
    <pageSetUpPr fitToPage="1"/>
  </sheetPr>
  <dimension ref="A1:X34"/>
  <sheetViews>
    <sheetView zoomScale="80" zoomScaleNormal="80" zoomScaleSheetLayoutView="80" workbookViewId="0"/>
  </sheetViews>
  <sheetFormatPr defaultColWidth="8.5703125" defaultRowHeight="22.5" customHeight="1"/>
  <cols>
    <col min="1" max="1" width="52.7109375" style="38" customWidth="1"/>
    <col min="2" max="2" width="8.5703125" style="153" customWidth="1"/>
    <col min="3" max="3" width="1.42578125" style="38" customWidth="1"/>
    <col min="4" max="4" width="11.7109375" style="113" customWidth="1"/>
    <col min="5" max="5" width="1.42578125" style="38" customWidth="1"/>
    <col min="6" max="6" width="11.7109375" style="113" customWidth="1"/>
    <col min="7" max="7" width="1.42578125" style="113" customWidth="1"/>
    <col min="8" max="8" width="11.7109375" style="113" customWidth="1"/>
    <col min="9" max="9" width="1.42578125" style="38" customWidth="1"/>
    <col min="10" max="10" width="11.5703125" style="154" customWidth="1"/>
    <col min="11" max="11" width="1.42578125" style="38" customWidth="1"/>
    <col min="12" max="12" width="12.5703125" style="62" customWidth="1"/>
    <col min="13" max="13" width="1.42578125" style="38" customWidth="1"/>
    <col min="14" max="14" width="11.7109375" style="113" customWidth="1"/>
    <col min="15" max="15" width="1.42578125" style="38" customWidth="1"/>
    <col min="16" max="16" width="13.5703125" style="113" customWidth="1"/>
    <col min="17" max="17" width="1.42578125" style="113" customWidth="1"/>
    <col min="18" max="18" width="12.85546875" style="113" customWidth="1"/>
    <col min="19" max="19" width="1.42578125" style="38" customWidth="1"/>
    <col min="20" max="20" width="12" style="113" customWidth="1"/>
    <col min="21" max="21" width="1.42578125" style="38" customWidth="1"/>
    <col min="22" max="22" width="11.7109375" style="113" customWidth="1"/>
    <col min="23" max="23" width="1.42578125" style="38" customWidth="1"/>
    <col min="24" max="24" width="11.7109375" style="113" customWidth="1"/>
    <col min="25" max="16384" width="8.5703125" style="38"/>
  </cols>
  <sheetData>
    <row r="1" spans="1:24" ht="20.100000000000001" customHeight="1">
      <c r="A1" s="1" t="s">
        <v>0</v>
      </c>
      <c r="B1" s="125"/>
      <c r="C1" s="9"/>
      <c r="D1" s="126"/>
      <c r="E1" s="10"/>
      <c r="F1" s="126"/>
      <c r="G1" s="126"/>
      <c r="H1" s="126"/>
      <c r="I1" s="10"/>
      <c r="J1" s="127"/>
      <c r="K1" s="128"/>
      <c r="L1" s="129"/>
      <c r="M1" s="128"/>
      <c r="N1" s="126"/>
      <c r="O1" s="128"/>
      <c r="P1" s="126"/>
      <c r="Q1" s="126"/>
      <c r="R1" s="126"/>
      <c r="S1" s="128"/>
      <c r="T1" s="126"/>
      <c r="U1" s="128"/>
      <c r="V1" s="126"/>
      <c r="W1" s="128"/>
      <c r="X1" s="126"/>
    </row>
    <row r="2" spans="1:24" ht="20.100000000000001" customHeight="1">
      <c r="A2" s="130" t="s">
        <v>191</v>
      </c>
      <c r="B2" s="125"/>
      <c r="C2" s="9"/>
      <c r="D2" s="126"/>
      <c r="E2" s="10"/>
      <c r="F2" s="126"/>
      <c r="G2" s="126"/>
      <c r="H2" s="126"/>
      <c r="I2" s="10"/>
      <c r="J2" s="127"/>
      <c r="K2" s="10"/>
      <c r="L2" s="129"/>
      <c r="M2" s="10"/>
      <c r="N2" s="126"/>
      <c r="O2" s="10"/>
      <c r="P2" s="126"/>
      <c r="Q2" s="126"/>
      <c r="R2" s="126"/>
      <c r="S2" s="10"/>
      <c r="T2" s="126"/>
      <c r="U2" s="10"/>
      <c r="V2" s="126"/>
      <c r="W2" s="10"/>
      <c r="X2" s="126"/>
    </row>
    <row r="3" spans="1:24" ht="11.45" customHeight="1">
      <c r="A3" s="8"/>
      <c r="B3" s="125"/>
      <c r="C3" s="9"/>
      <c r="D3" s="126"/>
      <c r="E3" s="10"/>
      <c r="F3" s="126"/>
      <c r="G3" s="126"/>
      <c r="H3" s="126"/>
      <c r="I3" s="10"/>
      <c r="J3" s="127"/>
      <c r="K3" s="10"/>
      <c r="L3" s="129"/>
      <c r="M3" s="10"/>
      <c r="N3" s="126"/>
      <c r="O3" s="10"/>
      <c r="P3" s="126"/>
      <c r="Q3" s="126"/>
      <c r="R3" s="126"/>
      <c r="S3" s="10"/>
      <c r="T3" s="126"/>
      <c r="U3" s="10"/>
      <c r="V3" s="126"/>
      <c r="W3" s="10"/>
      <c r="X3" s="126"/>
    </row>
    <row r="4" spans="1:24" ht="20.100000000000001" customHeight="1">
      <c r="A4" s="8"/>
      <c r="B4" s="125"/>
      <c r="C4" s="9"/>
      <c r="D4" s="219" t="s">
        <v>1</v>
      </c>
      <c r="E4" s="219"/>
      <c r="F4" s="219"/>
      <c r="G4" s="219"/>
      <c r="H4" s="219"/>
      <c r="I4" s="219"/>
      <c r="J4" s="219"/>
      <c r="K4" s="219"/>
      <c r="L4" s="219"/>
      <c r="M4" s="219"/>
      <c r="N4" s="219"/>
      <c r="O4" s="219"/>
      <c r="P4" s="219"/>
      <c r="Q4" s="219"/>
      <c r="R4" s="219"/>
      <c r="S4" s="219"/>
      <c r="T4" s="219"/>
      <c r="U4" s="219"/>
      <c r="V4" s="219"/>
      <c r="W4" s="219"/>
      <c r="X4" s="219"/>
    </row>
    <row r="5" spans="1:24" ht="20.100000000000001" customHeight="1">
      <c r="A5" s="13"/>
      <c r="B5" s="16"/>
      <c r="C5" s="131"/>
      <c r="D5" s="4"/>
      <c r="E5" s="13"/>
      <c r="F5" s="4"/>
      <c r="G5" s="4"/>
      <c r="H5" s="4"/>
      <c r="I5" s="13"/>
      <c r="J5" s="222" t="s">
        <v>39</v>
      </c>
      <c r="K5" s="222"/>
      <c r="L5" s="222"/>
      <c r="M5" s="13"/>
      <c r="N5" s="223" t="s">
        <v>43</v>
      </c>
      <c r="O5" s="223"/>
      <c r="P5" s="223"/>
      <c r="Q5" s="223"/>
      <c r="R5" s="223"/>
      <c r="S5" s="13"/>
      <c r="T5" s="4"/>
      <c r="U5" s="13"/>
      <c r="V5" s="4"/>
      <c r="W5" s="13"/>
      <c r="X5" s="12"/>
    </row>
    <row r="6" spans="1:24" ht="20.100000000000001" customHeight="1">
      <c r="A6" s="13"/>
      <c r="B6" s="16"/>
      <c r="C6" s="131"/>
      <c r="D6" s="4"/>
      <c r="E6" s="13"/>
      <c r="F6" s="4"/>
      <c r="G6" s="4"/>
      <c r="H6" s="4"/>
      <c r="I6" s="13"/>
      <c r="J6" s="12"/>
      <c r="K6" s="131"/>
      <c r="L6" s="133"/>
      <c r="M6" s="13"/>
      <c r="N6" s="12"/>
      <c r="O6" s="13"/>
      <c r="P6" s="134"/>
      <c r="Q6" s="134"/>
      <c r="R6" s="134" t="s">
        <v>68</v>
      </c>
      <c r="S6" s="13"/>
      <c r="U6" s="13"/>
      <c r="V6" s="12"/>
      <c r="W6" s="13"/>
      <c r="X6" s="12"/>
    </row>
    <row r="7" spans="1:24" ht="20.100000000000001" customHeight="1">
      <c r="A7" s="13"/>
      <c r="B7" s="16"/>
      <c r="C7" s="131"/>
      <c r="D7" s="12"/>
      <c r="E7" s="13"/>
      <c r="F7" s="12" t="s">
        <v>70</v>
      </c>
      <c r="G7" s="12"/>
      <c r="H7" s="12" t="s">
        <v>70</v>
      </c>
      <c r="I7" s="13"/>
      <c r="J7" s="135"/>
      <c r="K7" s="131"/>
      <c r="L7" s="129"/>
      <c r="M7" s="131"/>
      <c r="N7" s="134" t="s">
        <v>125</v>
      </c>
      <c r="O7" s="131"/>
      <c r="P7" s="136" t="s">
        <v>125</v>
      </c>
      <c r="Q7" s="136"/>
      <c r="R7" s="136" t="s">
        <v>67</v>
      </c>
      <c r="S7" s="131"/>
      <c r="T7" s="12" t="s">
        <v>68</v>
      </c>
      <c r="U7" s="131"/>
      <c r="V7" s="12" t="s">
        <v>71</v>
      </c>
      <c r="W7" s="131"/>
      <c r="X7" s="12" t="s">
        <v>68</v>
      </c>
    </row>
    <row r="8" spans="1:24" s="135" customFormat="1" ht="20.100000000000001" customHeight="1">
      <c r="A8" s="10"/>
      <c r="B8" s="125"/>
      <c r="C8" s="10"/>
      <c r="D8" s="12" t="s">
        <v>181</v>
      </c>
      <c r="E8" s="13"/>
      <c r="F8" s="12" t="s">
        <v>72</v>
      </c>
      <c r="G8" s="12"/>
      <c r="H8" s="134" t="s">
        <v>194</v>
      </c>
      <c r="I8" s="13"/>
      <c r="J8" s="137" t="s">
        <v>73</v>
      </c>
      <c r="K8" s="131"/>
      <c r="L8" s="129"/>
      <c r="M8" s="131"/>
      <c r="N8" s="12" t="s">
        <v>74</v>
      </c>
      <c r="O8" s="131"/>
      <c r="P8" s="12" t="s">
        <v>145</v>
      </c>
      <c r="Q8" s="12"/>
      <c r="R8" s="12" t="s">
        <v>148</v>
      </c>
      <c r="S8" s="131"/>
      <c r="T8" s="12" t="s">
        <v>69</v>
      </c>
      <c r="U8" s="131"/>
      <c r="V8" s="12" t="s">
        <v>76</v>
      </c>
      <c r="W8" s="131"/>
      <c r="X8" s="12" t="s">
        <v>69</v>
      </c>
    </row>
    <row r="9" spans="1:24" s="135" customFormat="1" ht="20.100000000000001" customHeight="1">
      <c r="A9" s="10"/>
      <c r="B9" s="15" t="s">
        <v>5</v>
      </c>
      <c r="C9" s="2"/>
      <c r="D9" s="12" t="s">
        <v>77</v>
      </c>
      <c r="E9" s="13"/>
      <c r="F9" s="12" t="s">
        <v>78</v>
      </c>
      <c r="G9" s="12"/>
      <c r="H9" s="12" t="s">
        <v>162</v>
      </c>
      <c r="I9" s="13"/>
      <c r="J9" s="137" t="s">
        <v>79</v>
      </c>
      <c r="K9" s="131"/>
      <c r="L9" s="133" t="s">
        <v>80</v>
      </c>
      <c r="M9" s="131"/>
      <c r="N9" s="12" t="s">
        <v>81</v>
      </c>
      <c r="O9" s="131"/>
      <c r="P9" s="12" t="s">
        <v>146</v>
      </c>
      <c r="Q9" s="12"/>
      <c r="R9" s="12" t="s">
        <v>147</v>
      </c>
      <c r="S9" s="131"/>
      <c r="T9" s="12" t="s">
        <v>82</v>
      </c>
      <c r="U9" s="131"/>
      <c r="V9" s="12" t="s">
        <v>83</v>
      </c>
      <c r="W9" s="131"/>
      <c r="X9" s="12" t="s">
        <v>75</v>
      </c>
    </row>
    <row r="10" spans="1:24" ht="20.100000000000001" customHeight="1">
      <c r="A10" s="10"/>
      <c r="B10" s="15"/>
      <c r="C10" s="2"/>
      <c r="D10" s="224" t="s">
        <v>6</v>
      </c>
      <c r="E10" s="224"/>
      <c r="F10" s="224"/>
      <c r="G10" s="224"/>
      <c r="H10" s="224"/>
      <c r="I10" s="224"/>
      <c r="J10" s="224"/>
      <c r="K10" s="224"/>
      <c r="L10" s="224"/>
      <c r="M10" s="224"/>
      <c r="N10" s="224"/>
      <c r="O10" s="224"/>
      <c r="P10" s="224"/>
      <c r="Q10" s="224"/>
      <c r="R10" s="224"/>
      <c r="S10" s="224"/>
      <c r="T10" s="224"/>
      <c r="U10" s="224"/>
      <c r="V10" s="224"/>
      <c r="W10" s="224"/>
      <c r="X10" s="224"/>
    </row>
    <row r="11" spans="1:24" ht="21" customHeight="1">
      <c r="A11" s="90" t="s">
        <v>208</v>
      </c>
      <c r="B11" s="15"/>
      <c r="C11" s="2"/>
      <c r="D11" s="3"/>
      <c r="E11" s="2"/>
      <c r="F11" s="3"/>
      <c r="G11" s="3"/>
      <c r="H11" s="3"/>
      <c r="I11" s="2"/>
      <c r="J11" s="3"/>
      <c r="K11" s="2"/>
      <c r="L11" s="138"/>
      <c r="M11" s="2"/>
      <c r="N11" s="3"/>
      <c r="O11" s="2"/>
      <c r="P11" s="3"/>
      <c r="Q11" s="3"/>
      <c r="R11" s="3"/>
      <c r="S11" s="2"/>
      <c r="T11" s="3"/>
      <c r="U11" s="2"/>
      <c r="V11" s="3"/>
      <c r="W11" s="2"/>
      <c r="X11" s="3"/>
    </row>
    <row r="12" spans="1:24" ht="21" customHeight="1">
      <c r="A12" s="90" t="s">
        <v>209</v>
      </c>
      <c r="B12" s="15"/>
      <c r="C12" s="2"/>
      <c r="D12" s="158">
        <f>'SH 12'!D33</f>
        <v>305487</v>
      </c>
      <c r="E12" s="139"/>
      <c r="F12" s="158">
        <f>'SH 12'!F33</f>
        <v>453193</v>
      </c>
      <c r="G12" s="139"/>
      <c r="H12" s="158">
        <f>'SH 12'!H33</f>
        <v>41088</v>
      </c>
      <c r="I12" s="139"/>
      <c r="J12" s="158">
        <f>'SH 12'!J33</f>
        <v>30549</v>
      </c>
      <c r="K12" s="139"/>
      <c r="L12" s="158">
        <f>'SH 12'!L33</f>
        <v>346049</v>
      </c>
      <c r="M12" s="139"/>
      <c r="N12" s="158">
        <f>'SH 12'!N33</f>
        <v>-372</v>
      </c>
      <c r="O12" s="139"/>
      <c r="P12" s="158">
        <f>'SH 12'!P33</f>
        <v>-2024</v>
      </c>
      <c r="Q12" s="139"/>
      <c r="R12" s="158">
        <f>'SH 12'!R33</f>
        <v>-2396</v>
      </c>
      <c r="S12" s="139"/>
      <c r="T12" s="158">
        <f>'SH 12'!T33</f>
        <v>1173970</v>
      </c>
      <c r="U12" s="139"/>
      <c r="V12" s="158">
        <f>'SH 12'!V33</f>
        <v>524156</v>
      </c>
      <c r="W12" s="139"/>
      <c r="X12" s="158">
        <f>'SH 12'!X33</f>
        <v>1698126</v>
      </c>
    </row>
    <row r="13" spans="1:24" s="135" customFormat="1" ht="13.5" customHeight="1">
      <c r="A13" s="13"/>
      <c r="B13" s="15"/>
      <c r="C13" s="2"/>
      <c r="D13" s="34"/>
      <c r="E13" s="104"/>
      <c r="F13" s="34"/>
      <c r="G13" s="34"/>
      <c r="H13" s="34"/>
      <c r="I13" s="104"/>
      <c r="J13" s="34"/>
      <c r="K13" s="104"/>
      <c r="L13" s="34"/>
      <c r="M13" s="104"/>
      <c r="N13" s="141"/>
      <c r="O13" s="104"/>
      <c r="P13" s="141"/>
      <c r="Q13" s="141"/>
      <c r="R13" s="141"/>
      <c r="S13" s="104"/>
      <c r="T13" s="141"/>
      <c r="U13" s="104"/>
      <c r="V13" s="37"/>
      <c r="W13" s="104"/>
      <c r="X13" s="37"/>
    </row>
    <row r="14" spans="1:24" ht="20.100000000000001" customHeight="1">
      <c r="A14" s="10" t="s">
        <v>84</v>
      </c>
      <c r="B14" s="15"/>
      <c r="C14" s="2"/>
      <c r="D14" s="104"/>
      <c r="E14" s="104"/>
      <c r="F14" s="104"/>
      <c r="G14" s="104"/>
      <c r="H14" s="104"/>
      <c r="I14" s="104"/>
      <c r="J14" s="142"/>
      <c r="K14" s="104"/>
      <c r="L14" s="129"/>
      <c r="M14" s="104"/>
      <c r="N14" s="104"/>
      <c r="O14" s="104"/>
      <c r="P14" s="104"/>
      <c r="Q14" s="104"/>
      <c r="R14" s="104"/>
      <c r="S14" s="104"/>
      <c r="T14" s="104"/>
      <c r="U14" s="104"/>
      <c r="V14" s="104"/>
      <c r="W14" s="104"/>
      <c r="X14" s="104"/>
    </row>
    <row r="15" spans="1:24" ht="20.100000000000001" customHeight="1">
      <c r="A15" s="106" t="s">
        <v>192</v>
      </c>
      <c r="B15" s="15"/>
      <c r="C15" s="2"/>
      <c r="D15" s="104"/>
      <c r="E15" s="104"/>
      <c r="F15" s="104"/>
      <c r="G15" s="104"/>
      <c r="H15" s="104"/>
      <c r="I15" s="104"/>
      <c r="J15" s="142"/>
      <c r="K15" s="104"/>
      <c r="L15" s="129"/>
      <c r="M15" s="104"/>
      <c r="N15" s="104"/>
      <c r="O15" s="104"/>
      <c r="P15" s="104"/>
      <c r="Q15" s="104"/>
      <c r="R15" s="172"/>
      <c r="S15" s="12"/>
      <c r="T15" s="172"/>
      <c r="U15" s="104"/>
      <c r="V15" s="104"/>
      <c r="W15" s="104"/>
      <c r="X15" s="168"/>
    </row>
    <row r="16" spans="1:24" ht="20.100000000000001" customHeight="1">
      <c r="A16" s="143" t="s">
        <v>157</v>
      </c>
      <c r="B16" s="15"/>
      <c r="C16" s="2"/>
      <c r="D16" s="4">
        <v>0</v>
      </c>
      <c r="E16" s="4"/>
      <c r="F16" s="4">
        <v>0</v>
      </c>
      <c r="G16" s="4"/>
      <c r="H16" s="4">
        <v>-892</v>
      </c>
      <c r="I16" s="4"/>
      <c r="J16" s="4">
        <v>0</v>
      </c>
      <c r="K16" s="4"/>
      <c r="L16" s="4">
        <v>0</v>
      </c>
      <c r="M16" s="4"/>
      <c r="N16" s="4">
        <v>0</v>
      </c>
      <c r="O16" s="4"/>
      <c r="P16" s="4">
        <v>0</v>
      </c>
      <c r="Q16" s="4"/>
      <c r="R16" s="172">
        <f t="shared" ref="R16:R17" si="0">SUM(N16:P16)</f>
        <v>0</v>
      </c>
      <c r="S16" s="12"/>
      <c r="T16" s="172">
        <f t="shared" ref="T16" si="1">SUM(D16:L16,R16)</f>
        <v>-892</v>
      </c>
      <c r="U16" s="4"/>
      <c r="V16" s="4">
        <v>0</v>
      </c>
      <c r="W16" s="4"/>
      <c r="X16" s="168">
        <f t="shared" ref="X16:X17" si="2">SUM(T16:V16)</f>
        <v>-892</v>
      </c>
    </row>
    <row r="17" spans="1:24" ht="20.100000000000001" customHeight="1">
      <c r="A17" s="143" t="s">
        <v>156</v>
      </c>
      <c r="B17" s="15">
        <v>19</v>
      </c>
      <c r="C17" s="2"/>
      <c r="D17" s="144">
        <v>0</v>
      </c>
      <c r="E17" s="4"/>
      <c r="F17" s="144">
        <v>0</v>
      </c>
      <c r="G17" s="4"/>
      <c r="H17" s="144">
        <v>0</v>
      </c>
      <c r="I17" s="4"/>
      <c r="J17" s="144">
        <v>0</v>
      </c>
      <c r="K17" s="4"/>
      <c r="L17" s="144">
        <v>-23216</v>
      </c>
      <c r="M17" s="4"/>
      <c r="N17" s="144">
        <v>0</v>
      </c>
      <c r="O17" s="4"/>
      <c r="P17" s="144">
        <v>0</v>
      </c>
      <c r="Q17" s="4"/>
      <c r="R17" s="173">
        <f t="shared" si="0"/>
        <v>0</v>
      </c>
      <c r="S17" s="12"/>
      <c r="T17" s="173">
        <f>SUM(D17:L17,R17)</f>
        <v>-23216</v>
      </c>
      <c r="U17" s="4"/>
      <c r="V17" s="144">
        <v>-25728</v>
      </c>
      <c r="W17" s="4"/>
      <c r="X17" s="168">
        <f t="shared" si="2"/>
        <v>-48944</v>
      </c>
    </row>
    <row r="18" spans="1:24" ht="20.100000000000001" customHeight="1">
      <c r="A18" s="145" t="s">
        <v>193</v>
      </c>
      <c r="B18" s="15"/>
      <c r="C18" s="2"/>
      <c r="D18" s="161">
        <f>SUM(D16:D17)</f>
        <v>0</v>
      </c>
      <c r="E18" s="37"/>
      <c r="F18" s="161">
        <f>SUM(F16:F17)</f>
        <v>0</v>
      </c>
      <c r="G18" s="126"/>
      <c r="H18" s="161">
        <f>SUM(H16:H17)</f>
        <v>-892</v>
      </c>
      <c r="I18" s="37"/>
      <c r="J18" s="161">
        <f>SUM(J16:J17)</f>
        <v>0</v>
      </c>
      <c r="K18" s="37"/>
      <c r="L18" s="161">
        <f>SUM(L16:L17)</f>
        <v>-23216</v>
      </c>
      <c r="M18" s="37"/>
      <c r="N18" s="161">
        <f>SUM(N16:N17)</f>
        <v>0</v>
      </c>
      <c r="O18" s="37"/>
      <c r="P18" s="161">
        <f>SUM(P16:P17)</f>
        <v>0</v>
      </c>
      <c r="Q18" s="126"/>
      <c r="R18" s="161">
        <f>SUM(R16:R17)</f>
        <v>0</v>
      </c>
      <c r="S18" s="147"/>
      <c r="T18" s="161">
        <f>SUM(T16:T17)</f>
        <v>-24108</v>
      </c>
      <c r="U18" s="37"/>
      <c r="V18" s="161">
        <f>SUM(V16:V17)</f>
        <v>-25728</v>
      </c>
      <c r="W18" s="37"/>
      <c r="X18" s="171">
        <f>SUM(X16:X17)</f>
        <v>-49836</v>
      </c>
    </row>
    <row r="19" spans="1:24" s="135" customFormat="1" ht="12.95" customHeight="1">
      <c r="A19" s="13"/>
      <c r="B19" s="15"/>
      <c r="C19" s="2"/>
      <c r="D19" s="34"/>
      <c r="E19" s="104"/>
      <c r="F19" s="34"/>
      <c r="G19" s="34"/>
      <c r="H19" s="34"/>
      <c r="I19" s="104"/>
      <c r="J19" s="34"/>
      <c r="K19" s="104"/>
      <c r="L19" s="34"/>
      <c r="M19" s="104"/>
      <c r="N19" s="141"/>
      <c r="O19" s="104"/>
      <c r="P19" s="141"/>
      <c r="Q19" s="141"/>
      <c r="R19" s="141"/>
      <c r="S19" s="104"/>
      <c r="T19" s="141"/>
      <c r="U19" s="104"/>
      <c r="V19" s="37"/>
      <c r="W19" s="104"/>
      <c r="X19" s="37"/>
    </row>
    <row r="20" spans="1:24" s="135" customFormat="1" ht="20.100000000000001" customHeight="1">
      <c r="A20" s="106" t="s">
        <v>158</v>
      </c>
      <c r="B20" s="15"/>
      <c r="C20" s="2"/>
      <c r="D20" s="34"/>
      <c r="E20" s="104"/>
      <c r="F20" s="34"/>
      <c r="G20" s="34"/>
      <c r="H20" s="34"/>
      <c r="I20" s="104"/>
      <c r="J20" s="34"/>
      <c r="K20" s="104"/>
      <c r="L20" s="34"/>
      <c r="M20" s="104"/>
      <c r="N20" s="141"/>
      <c r="O20" s="104"/>
      <c r="P20" s="141"/>
      <c r="Q20" s="141"/>
      <c r="R20" s="141"/>
      <c r="S20" s="104"/>
      <c r="T20" s="141"/>
      <c r="U20" s="104"/>
      <c r="V20" s="37"/>
      <c r="W20" s="104"/>
      <c r="X20" s="37"/>
    </row>
    <row r="21" spans="1:24" s="135" customFormat="1" ht="20.100000000000001" customHeight="1">
      <c r="A21" s="110" t="s">
        <v>159</v>
      </c>
      <c r="B21" s="15">
        <v>9</v>
      </c>
      <c r="C21" s="2"/>
      <c r="D21" s="107">
        <v>0</v>
      </c>
      <c r="E21" s="104"/>
      <c r="F21" s="107">
        <v>0</v>
      </c>
      <c r="G21" s="36"/>
      <c r="H21" s="107">
        <v>-107734</v>
      </c>
      <c r="I21" s="104"/>
      <c r="J21" s="107">
        <v>0</v>
      </c>
      <c r="K21" s="104"/>
      <c r="L21" s="107">
        <v>0</v>
      </c>
      <c r="M21" s="104"/>
      <c r="N21" s="132">
        <v>0</v>
      </c>
      <c r="O21" s="104"/>
      <c r="P21" s="132">
        <v>0</v>
      </c>
      <c r="Q21" s="12"/>
      <c r="R21" s="173">
        <f>SUM(N21:P21)</f>
        <v>0</v>
      </c>
      <c r="S21" s="157"/>
      <c r="T21" s="173">
        <f>SUM(D21:L21,R21)</f>
        <v>-107734</v>
      </c>
      <c r="U21" s="104"/>
      <c r="V21" s="144">
        <v>-61326</v>
      </c>
      <c r="W21" s="104"/>
      <c r="X21" s="168">
        <f>SUM(T21:V21)</f>
        <v>-169060</v>
      </c>
    </row>
    <row r="22" spans="1:24" s="135" customFormat="1" ht="20.100000000000001" customHeight="1">
      <c r="A22" s="145" t="s">
        <v>160</v>
      </c>
      <c r="B22" s="15"/>
      <c r="C22" s="2"/>
      <c r="D22" s="166">
        <f>SUM(D21)</f>
        <v>0</v>
      </c>
      <c r="E22" s="104"/>
      <c r="F22" s="166">
        <f>SUM(F21)</f>
        <v>0</v>
      </c>
      <c r="G22" s="146"/>
      <c r="H22" s="166">
        <f>SUM(H21)</f>
        <v>-107734</v>
      </c>
      <c r="I22" s="104"/>
      <c r="J22" s="166">
        <f>SUM(J21)</f>
        <v>0</v>
      </c>
      <c r="K22" s="104"/>
      <c r="L22" s="166">
        <f>SUM(L21)</f>
        <v>0</v>
      </c>
      <c r="M22" s="104"/>
      <c r="N22" s="166">
        <f>SUM(N21)</f>
        <v>0</v>
      </c>
      <c r="O22" s="104"/>
      <c r="P22" s="166">
        <f>SUM(P21)</f>
        <v>0</v>
      </c>
      <c r="Q22" s="147"/>
      <c r="R22" s="166">
        <f>SUM(R21)</f>
        <v>0</v>
      </c>
      <c r="S22" s="104"/>
      <c r="T22" s="166">
        <f>SUM(T21)</f>
        <v>-107734</v>
      </c>
      <c r="U22" s="104"/>
      <c r="V22" s="166">
        <f>SUM(V21)</f>
        <v>-61326</v>
      </c>
      <c r="W22" s="104"/>
      <c r="X22" s="166">
        <f>SUM(X21)</f>
        <v>-169060</v>
      </c>
    </row>
    <row r="23" spans="1:24" s="135" customFormat="1" ht="12.95" customHeight="1">
      <c r="A23" s="13"/>
      <c r="B23" s="15"/>
      <c r="C23" s="2"/>
      <c r="D23" s="34"/>
      <c r="E23" s="104"/>
      <c r="F23" s="34"/>
      <c r="G23" s="34"/>
      <c r="H23" s="34"/>
      <c r="I23" s="104"/>
      <c r="J23" s="34"/>
      <c r="K23" s="104"/>
      <c r="L23" s="34"/>
      <c r="M23" s="104"/>
      <c r="N23" s="141"/>
      <c r="O23" s="104"/>
      <c r="P23" s="141"/>
      <c r="Q23" s="141"/>
      <c r="R23" s="141"/>
      <c r="S23" s="104"/>
      <c r="T23" s="141"/>
      <c r="U23" s="104"/>
      <c r="V23" s="37"/>
      <c r="W23" s="104"/>
      <c r="X23" s="37"/>
    </row>
    <row r="24" spans="1:24" s="135" customFormat="1" ht="20.100000000000001" customHeight="1">
      <c r="A24" s="10" t="s">
        <v>161</v>
      </c>
      <c r="B24" s="15"/>
      <c r="C24" s="2"/>
      <c r="D24" s="122">
        <f>SUM(D18,D22)</f>
        <v>0</v>
      </c>
      <c r="E24" s="104"/>
      <c r="F24" s="122">
        <f>SUM(F18,F22)</f>
        <v>0</v>
      </c>
      <c r="G24" s="36"/>
      <c r="H24" s="122">
        <f>SUM(H18,H22)</f>
        <v>-108626</v>
      </c>
      <c r="I24" s="104"/>
      <c r="J24" s="122">
        <f>SUM(J18,J22)</f>
        <v>0</v>
      </c>
      <c r="K24" s="104"/>
      <c r="L24" s="122">
        <f>SUM(L18,L22)</f>
        <v>-23216</v>
      </c>
      <c r="M24" s="104"/>
      <c r="N24" s="122">
        <f>SUM(N18,N22)</f>
        <v>0</v>
      </c>
      <c r="O24" s="104"/>
      <c r="P24" s="122">
        <f>SUM(P18,P22)</f>
        <v>0</v>
      </c>
      <c r="Q24" s="12"/>
      <c r="R24" s="122">
        <f>SUM(R18,R22)</f>
        <v>0</v>
      </c>
      <c r="S24" s="104"/>
      <c r="T24" s="122">
        <f>SUM(T18,T22)</f>
        <v>-131842</v>
      </c>
      <c r="U24" s="104"/>
      <c r="V24" s="122">
        <f>SUM(V18,V22)</f>
        <v>-87054</v>
      </c>
      <c r="W24" s="104"/>
      <c r="X24" s="122">
        <f>SUM(X18,X22)</f>
        <v>-218896</v>
      </c>
    </row>
    <row r="25" spans="1:24" s="135" customFormat="1" ht="12.6" customHeight="1">
      <c r="A25" s="10"/>
      <c r="B25" s="15"/>
      <c r="C25" s="2"/>
      <c r="D25" s="34"/>
      <c r="E25" s="104"/>
      <c r="F25" s="34"/>
      <c r="G25" s="34"/>
      <c r="H25" s="34"/>
      <c r="I25" s="104"/>
      <c r="J25" s="34"/>
      <c r="K25" s="104"/>
      <c r="L25" s="34"/>
      <c r="M25" s="104"/>
      <c r="N25" s="141"/>
      <c r="O25" s="104"/>
      <c r="P25" s="141"/>
      <c r="Q25" s="141"/>
      <c r="R25" s="141"/>
      <c r="S25" s="104"/>
      <c r="T25" s="141"/>
      <c r="U25" s="104"/>
      <c r="V25" s="37"/>
      <c r="W25" s="104"/>
      <c r="X25" s="37"/>
    </row>
    <row r="26" spans="1:24" ht="20.100000000000001" customHeight="1">
      <c r="A26" s="10" t="s">
        <v>243</v>
      </c>
      <c r="B26" s="15"/>
      <c r="C26" s="2"/>
      <c r="D26" s="141"/>
      <c r="E26" s="141"/>
      <c r="F26" s="141"/>
      <c r="G26" s="141"/>
      <c r="H26" s="141"/>
      <c r="I26" s="141"/>
      <c r="J26" s="141"/>
      <c r="K26" s="37"/>
      <c r="M26" s="37"/>
      <c r="N26" s="37"/>
      <c r="O26" s="37"/>
      <c r="P26" s="37"/>
      <c r="Q26" s="37"/>
      <c r="R26" s="37"/>
      <c r="S26" s="37"/>
      <c r="T26" s="37"/>
      <c r="U26" s="37"/>
      <c r="V26" s="37"/>
      <c r="W26" s="37"/>
      <c r="X26" s="37"/>
    </row>
    <row r="27" spans="1:24" ht="20.100000000000001" customHeight="1">
      <c r="A27" s="148" t="s">
        <v>185</v>
      </c>
      <c r="B27" s="15"/>
      <c r="C27" s="2"/>
      <c r="D27" s="36">
        <v>0</v>
      </c>
      <c r="E27" s="131"/>
      <c r="F27" s="36">
        <v>0</v>
      </c>
      <c r="G27" s="36"/>
      <c r="H27" s="36">
        <v>0</v>
      </c>
      <c r="I27" s="37"/>
      <c r="J27" s="36">
        <v>0</v>
      </c>
      <c r="K27" s="12"/>
      <c r="L27" s="172">
        <f>'PL 10-11'!D33</f>
        <v>147125</v>
      </c>
      <c r="M27" s="12"/>
      <c r="N27" s="113">
        <v>0</v>
      </c>
      <c r="O27" s="12"/>
      <c r="P27" s="113">
        <v>0</v>
      </c>
      <c r="R27" s="172">
        <f t="shared" ref="R27" si="3">SUM(N27:P27)</f>
        <v>0</v>
      </c>
      <c r="S27" s="104"/>
      <c r="T27" s="172">
        <f>SUM(D27:L27,R27)</f>
        <v>147125</v>
      </c>
      <c r="U27" s="12"/>
      <c r="V27" s="172">
        <f>'PL 10-11'!D34</f>
        <v>62326</v>
      </c>
      <c r="W27" s="12"/>
      <c r="X27" s="172">
        <f>SUM(T27,V27)</f>
        <v>209451</v>
      </c>
    </row>
    <row r="28" spans="1:24" ht="20.100000000000001" customHeight="1">
      <c r="A28" s="110" t="s">
        <v>150</v>
      </c>
      <c r="B28" s="15"/>
      <c r="C28" s="2"/>
      <c r="D28" s="36">
        <v>0</v>
      </c>
      <c r="E28" s="131"/>
      <c r="F28" s="36">
        <v>0</v>
      </c>
      <c r="G28" s="36"/>
      <c r="H28" s="36">
        <v>0</v>
      </c>
      <c r="I28" s="12"/>
      <c r="J28" s="36">
        <v>0</v>
      </c>
      <c r="K28" s="12"/>
      <c r="L28" s="36">
        <v>165</v>
      </c>
      <c r="M28" s="12"/>
      <c r="N28" s="12">
        <v>90</v>
      </c>
      <c r="O28" s="12"/>
      <c r="P28" s="12">
        <v>-31632</v>
      </c>
      <c r="Q28" s="12"/>
      <c r="R28" s="173">
        <f>SUM(N28:P28)</f>
        <v>-31542</v>
      </c>
      <c r="S28" s="104"/>
      <c r="T28" s="173">
        <f>SUM(D28:L28,R28)</f>
        <v>-31377</v>
      </c>
      <c r="U28" s="12"/>
      <c r="V28" s="12">
        <v>-12655</v>
      </c>
      <c r="W28" s="12"/>
      <c r="X28" s="172">
        <f>SUM(T28,V28)</f>
        <v>-44032</v>
      </c>
    </row>
    <row r="29" spans="1:24" ht="20.100000000000001" customHeight="1">
      <c r="A29" s="10" t="s">
        <v>163</v>
      </c>
      <c r="B29" s="15"/>
      <c r="C29" s="2"/>
      <c r="D29" s="167">
        <f>SUM(D27:D28)</f>
        <v>0</v>
      </c>
      <c r="E29" s="131"/>
      <c r="F29" s="167">
        <f>SUM(F27:F28)</f>
        <v>0</v>
      </c>
      <c r="G29" s="149"/>
      <c r="H29" s="167">
        <f>SUM(H27:H28)</f>
        <v>0</v>
      </c>
      <c r="I29" s="131"/>
      <c r="J29" s="167">
        <f>SUM(J27:J28)</f>
        <v>0</v>
      </c>
      <c r="K29" s="13"/>
      <c r="L29" s="167">
        <f>SUM(L27:L28)</f>
        <v>147290</v>
      </c>
      <c r="M29" s="13"/>
      <c r="N29" s="167">
        <f>SUM(N27:N28)</f>
        <v>90</v>
      </c>
      <c r="O29" s="13"/>
      <c r="P29" s="167">
        <f>SUM(P27:P28)</f>
        <v>-31632</v>
      </c>
      <c r="Q29" s="149"/>
      <c r="R29" s="167">
        <f>SUM(R27:R28)</f>
        <v>-31542</v>
      </c>
      <c r="S29" s="104"/>
      <c r="T29" s="167">
        <f>SUM(T27:T28)</f>
        <v>115748</v>
      </c>
      <c r="U29" s="13"/>
      <c r="V29" s="167">
        <f>SUM(V27:V28)</f>
        <v>49671</v>
      </c>
      <c r="W29" s="13"/>
      <c r="X29" s="167">
        <f>SUM(X27:X28)</f>
        <v>165419</v>
      </c>
    </row>
    <row r="30" spans="1:24" ht="12.6" customHeight="1">
      <c r="A30" s="10"/>
      <c r="B30" s="15"/>
      <c r="C30" s="2"/>
      <c r="D30" s="85"/>
      <c r="E30" s="141"/>
      <c r="F30" s="85"/>
      <c r="G30" s="85"/>
      <c r="H30" s="85"/>
      <c r="I30" s="141"/>
      <c r="J30" s="85"/>
      <c r="K30" s="37"/>
      <c r="L30" s="32"/>
      <c r="M30" s="37"/>
      <c r="N30" s="85"/>
      <c r="O30" s="37"/>
      <c r="P30" s="85"/>
      <c r="Q30" s="85"/>
      <c r="R30" s="85"/>
      <c r="S30" s="37"/>
      <c r="T30" s="85"/>
      <c r="U30" s="37"/>
      <c r="V30" s="85"/>
      <c r="W30" s="37"/>
      <c r="X30" s="85"/>
    </row>
    <row r="31" spans="1:24" ht="20.100000000000001" customHeight="1">
      <c r="A31" s="150" t="s">
        <v>124</v>
      </c>
      <c r="B31" s="25">
        <v>15</v>
      </c>
      <c r="C31" s="2"/>
      <c r="D31" s="107">
        <v>0</v>
      </c>
      <c r="E31" s="104"/>
      <c r="F31" s="107">
        <v>0</v>
      </c>
      <c r="G31" s="151"/>
      <c r="H31" s="107">
        <v>0</v>
      </c>
      <c r="I31" s="104"/>
      <c r="J31" s="107">
        <v>1314</v>
      </c>
      <c r="K31" s="37"/>
      <c r="L31" s="152">
        <v>-1314</v>
      </c>
      <c r="M31" s="104"/>
      <c r="N31" s="107">
        <v>0</v>
      </c>
      <c r="O31" s="104"/>
      <c r="P31" s="107">
        <v>0</v>
      </c>
      <c r="Q31" s="151"/>
      <c r="R31" s="173">
        <f>SUM(N31:P31)</f>
        <v>0</v>
      </c>
      <c r="S31" s="104"/>
      <c r="T31" s="173">
        <f>SUM(D31:L31,R31)</f>
        <v>0</v>
      </c>
      <c r="U31" s="104"/>
      <c r="V31" s="107">
        <v>0</v>
      </c>
      <c r="W31" s="104"/>
      <c r="X31" s="173">
        <f>SUM(T31,V31)</f>
        <v>0</v>
      </c>
    </row>
    <row r="32" spans="1:24" s="135" customFormat="1" ht="12.6" customHeight="1">
      <c r="A32" s="13"/>
      <c r="B32" s="15"/>
      <c r="C32" s="2"/>
      <c r="D32" s="34"/>
      <c r="E32" s="104"/>
      <c r="F32" s="34"/>
      <c r="G32" s="34"/>
      <c r="H32" s="34"/>
      <c r="I32" s="104"/>
      <c r="J32" s="34"/>
      <c r="K32" s="104"/>
      <c r="L32" s="34"/>
      <c r="M32" s="104"/>
      <c r="N32" s="141"/>
      <c r="O32" s="104"/>
      <c r="P32" s="141"/>
      <c r="Q32" s="141"/>
      <c r="R32" s="141"/>
      <c r="S32" s="104"/>
      <c r="T32" s="141"/>
      <c r="U32" s="104"/>
      <c r="V32" s="37"/>
      <c r="W32" s="104"/>
      <c r="X32" s="37"/>
    </row>
    <row r="33" spans="1:24" ht="21.6" customHeight="1" thickBot="1">
      <c r="A33" s="60" t="s">
        <v>210</v>
      </c>
      <c r="B33" s="15"/>
      <c r="C33" s="2"/>
      <c r="D33" s="64">
        <f>SUM(D12,D24,D29,D31)</f>
        <v>305487</v>
      </c>
      <c r="E33" s="142"/>
      <c r="F33" s="64">
        <f>SUM(F12,F24,F29,F31)</f>
        <v>453193</v>
      </c>
      <c r="G33" s="32"/>
      <c r="H33" s="64">
        <f>SUM(H12,H24,H29,H31)</f>
        <v>-67538</v>
      </c>
      <c r="I33" s="142"/>
      <c r="J33" s="64">
        <f>SUM(J12,J24,J29,J31)</f>
        <v>31863</v>
      </c>
      <c r="K33" s="142"/>
      <c r="L33" s="64">
        <f>SUM(L12,L24,L29,L31)</f>
        <v>468809</v>
      </c>
      <c r="M33" s="142"/>
      <c r="N33" s="64">
        <f>SUM(N12,N24,N29,N31)</f>
        <v>-282</v>
      </c>
      <c r="O33" s="142"/>
      <c r="P33" s="64">
        <f>SUM(P12,P24,P29,P31)</f>
        <v>-33656</v>
      </c>
      <c r="Q33" s="32"/>
      <c r="R33" s="64">
        <f>SUM(R12,R24,R29,R31)</f>
        <v>-33938</v>
      </c>
      <c r="S33" s="104"/>
      <c r="T33" s="64">
        <f>SUM(T12,T24,T29,T31)</f>
        <v>1157876</v>
      </c>
      <c r="U33" s="142"/>
      <c r="V33" s="64">
        <f>SUM(V12,V24,V29,V31)</f>
        <v>486773</v>
      </c>
      <c r="W33" s="142"/>
      <c r="X33" s="64">
        <f>SUM(X12,X24,X29,X31)</f>
        <v>1644649</v>
      </c>
    </row>
    <row r="34" spans="1:24" ht="22.5" customHeight="1" thickTop="1"/>
  </sheetData>
  <sheetProtection formatCells="0" formatColumns="0" formatRows="0" insertColumns="0" insertRows="0" insertHyperlinks="0" deleteColumns="0" deleteRows="0" sort="0" autoFilter="0" pivotTables="0"/>
  <mergeCells count="4">
    <mergeCell ref="D4:X4"/>
    <mergeCell ref="J5:L5"/>
    <mergeCell ref="N5:R5"/>
    <mergeCell ref="D10:X10"/>
  </mergeCells>
  <printOptions horizontalCentered="1"/>
  <pageMargins left="0.5" right="0.5" top="0.48" bottom="0.4" header="0.5" footer="0.4"/>
  <pageSetup paperSize="9" scale="64" firstPageNumber="13"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6AEC3-1286-4FAC-9645-CF5307F263B4}">
  <sheetPr>
    <pageSetUpPr fitToPage="1"/>
  </sheetPr>
  <dimension ref="A1:P28"/>
  <sheetViews>
    <sheetView zoomScale="90" zoomScaleNormal="90" zoomScaleSheetLayoutView="90" workbookViewId="0"/>
  </sheetViews>
  <sheetFormatPr defaultColWidth="8.5703125" defaultRowHeight="22.5" customHeight="1"/>
  <cols>
    <col min="1" max="1" width="52.5703125" style="38" customWidth="1"/>
    <col min="2" max="2" width="8.5703125" style="153" customWidth="1"/>
    <col min="3" max="3" width="1.42578125" style="38" customWidth="1"/>
    <col min="4" max="4" width="13.5703125" style="113" customWidth="1"/>
    <col min="5" max="5" width="1.42578125" style="38" customWidth="1"/>
    <col min="6" max="6" width="13.5703125" style="113" customWidth="1"/>
    <col min="7" max="7" width="1.42578125" style="113" customWidth="1"/>
    <col min="8" max="8" width="13.5703125" style="113" customWidth="1"/>
    <col min="9" max="9" width="1.42578125" style="38" customWidth="1"/>
    <col min="10" max="10" width="13.5703125" style="180" customWidth="1"/>
    <col min="11" max="11" width="1.42578125" style="38" customWidth="1"/>
    <col min="12" max="12" width="13.5703125" style="113" customWidth="1"/>
    <col min="13" max="13" width="1.42578125" style="113" customWidth="1"/>
    <col min="14" max="14" width="14.5703125" style="113" customWidth="1"/>
    <col min="15" max="15" width="1.42578125" style="38" customWidth="1"/>
    <col min="16" max="16" width="13.5703125" style="113" customWidth="1"/>
    <col min="17" max="16384" width="8.5703125" style="38"/>
  </cols>
  <sheetData>
    <row r="1" spans="1:16" s="178" customFormat="1" ht="21.95" customHeight="1">
      <c r="A1" s="1" t="s">
        <v>0</v>
      </c>
      <c r="B1" s="174"/>
      <c r="C1" s="130"/>
      <c r="D1" s="175"/>
      <c r="E1" s="130"/>
      <c r="F1" s="175"/>
      <c r="G1" s="175"/>
      <c r="H1" s="175"/>
      <c r="I1" s="130"/>
      <c r="J1" s="176"/>
      <c r="K1" s="177"/>
      <c r="L1" s="175"/>
      <c r="M1" s="175"/>
      <c r="N1" s="175"/>
      <c r="O1" s="177"/>
      <c r="P1" s="175"/>
    </row>
    <row r="2" spans="1:16" s="178" customFormat="1" ht="21.95" customHeight="1">
      <c r="A2" s="130" t="s">
        <v>191</v>
      </c>
      <c r="B2" s="174"/>
      <c r="C2" s="130"/>
      <c r="D2" s="175"/>
      <c r="E2" s="130"/>
      <c r="F2" s="175"/>
      <c r="G2" s="175"/>
      <c r="H2" s="175"/>
      <c r="I2" s="130"/>
      <c r="J2" s="176"/>
      <c r="K2" s="130"/>
      <c r="L2" s="175"/>
      <c r="M2" s="175"/>
      <c r="N2" s="175"/>
      <c r="O2" s="130"/>
      <c r="P2" s="175"/>
    </row>
    <row r="3" spans="1:16" ht="9" customHeight="1">
      <c r="A3" s="8"/>
      <c r="B3" s="125"/>
      <c r="C3" s="10"/>
      <c r="D3" s="126"/>
      <c r="E3" s="10"/>
      <c r="F3" s="126"/>
      <c r="G3" s="126"/>
      <c r="H3" s="126"/>
      <c r="I3" s="10"/>
      <c r="J3" s="127"/>
      <c r="K3" s="10"/>
      <c r="L3" s="126"/>
      <c r="M3" s="126"/>
      <c r="N3" s="126"/>
      <c r="O3" s="10"/>
      <c r="P3" s="126"/>
    </row>
    <row r="4" spans="1:16" ht="20.45" customHeight="1">
      <c r="A4" s="8"/>
      <c r="B4" s="125"/>
      <c r="C4" s="125"/>
      <c r="D4" s="219" t="s">
        <v>2</v>
      </c>
      <c r="E4" s="219"/>
      <c r="F4" s="219"/>
      <c r="G4" s="219"/>
      <c r="H4" s="219"/>
      <c r="I4" s="219"/>
      <c r="J4" s="219"/>
      <c r="K4" s="219"/>
      <c r="L4" s="219"/>
      <c r="M4" s="219"/>
      <c r="N4" s="219"/>
      <c r="O4" s="219"/>
      <c r="P4" s="219"/>
    </row>
    <row r="5" spans="1:16" ht="20.45" customHeight="1">
      <c r="A5" s="8"/>
      <c r="B5" s="125"/>
      <c r="C5" s="125"/>
      <c r="D5" s="9"/>
      <c r="E5" s="9"/>
      <c r="F5" s="9"/>
      <c r="G5" s="9"/>
      <c r="H5" s="9"/>
      <c r="I5" s="9"/>
      <c r="J5" s="9"/>
      <c r="K5" s="9"/>
      <c r="L5" s="9"/>
      <c r="M5" s="9"/>
      <c r="N5" s="131" t="s">
        <v>67</v>
      </c>
      <c r="O5" s="9"/>
      <c r="P5" s="9"/>
    </row>
    <row r="6" spans="1:16" ht="20.45" customHeight="1">
      <c r="A6" s="8"/>
      <c r="B6" s="125"/>
      <c r="C6" s="9"/>
      <c r="D6" s="147"/>
      <c r="E6" s="9"/>
      <c r="F6" s="147"/>
      <c r="G6" s="147"/>
      <c r="H6" s="147"/>
      <c r="I6" s="9"/>
      <c r="J6" s="222" t="s">
        <v>39</v>
      </c>
      <c r="K6" s="222"/>
      <c r="L6" s="222"/>
      <c r="M6" s="131"/>
      <c r="N6" s="132" t="s">
        <v>179</v>
      </c>
      <c r="O6" s="9"/>
      <c r="P6" s="147"/>
    </row>
    <row r="7" spans="1:16" ht="20.45" customHeight="1">
      <c r="A7" s="10"/>
      <c r="B7" s="125"/>
      <c r="C7" s="13"/>
      <c r="D7" s="12"/>
      <c r="E7" s="13"/>
      <c r="F7" s="12" t="s">
        <v>70</v>
      </c>
      <c r="G7" s="12"/>
      <c r="H7" s="12"/>
      <c r="I7" s="16"/>
      <c r="J7" s="137"/>
      <c r="K7" s="16"/>
      <c r="L7" s="126"/>
      <c r="M7" s="126"/>
      <c r="N7" s="12" t="s">
        <v>125</v>
      </c>
      <c r="O7" s="16"/>
      <c r="P7" s="12" t="s">
        <v>68</v>
      </c>
    </row>
    <row r="8" spans="1:16" ht="20.45" customHeight="1">
      <c r="A8" s="10"/>
      <c r="B8" s="125"/>
      <c r="C8" s="13"/>
      <c r="D8" s="12" t="s">
        <v>181</v>
      </c>
      <c r="E8" s="13"/>
      <c r="F8" s="12" t="s">
        <v>72</v>
      </c>
      <c r="G8" s="12"/>
      <c r="H8" s="12" t="s">
        <v>70</v>
      </c>
      <c r="I8" s="16"/>
      <c r="J8" s="137" t="s">
        <v>129</v>
      </c>
      <c r="K8" s="16"/>
      <c r="L8" s="126"/>
      <c r="M8" s="126"/>
      <c r="N8" s="134" t="s">
        <v>145</v>
      </c>
      <c r="O8" s="16"/>
      <c r="P8" s="12" t="s">
        <v>69</v>
      </c>
    </row>
    <row r="9" spans="1:16" ht="20.45" customHeight="1">
      <c r="A9" s="10"/>
      <c r="B9" s="15" t="s">
        <v>5</v>
      </c>
      <c r="C9" s="13"/>
      <c r="D9" s="12" t="s">
        <v>77</v>
      </c>
      <c r="E9" s="13"/>
      <c r="F9" s="12" t="s">
        <v>78</v>
      </c>
      <c r="G9" s="12"/>
      <c r="H9" s="12" t="s">
        <v>162</v>
      </c>
      <c r="I9" s="16"/>
      <c r="J9" s="137" t="s">
        <v>79</v>
      </c>
      <c r="K9" s="16"/>
      <c r="L9" s="12" t="s">
        <v>80</v>
      </c>
      <c r="M9" s="12"/>
      <c r="N9" s="12" t="s">
        <v>146</v>
      </c>
      <c r="O9" s="16"/>
      <c r="P9" s="12" t="s">
        <v>75</v>
      </c>
    </row>
    <row r="10" spans="1:16" ht="20.45" customHeight="1">
      <c r="A10" s="10"/>
      <c r="B10" s="15"/>
      <c r="C10" s="15"/>
      <c r="D10" s="224" t="s">
        <v>6</v>
      </c>
      <c r="E10" s="224"/>
      <c r="F10" s="224"/>
      <c r="G10" s="224"/>
      <c r="H10" s="224"/>
      <c r="I10" s="224"/>
      <c r="J10" s="224"/>
      <c r="K10" s="224"/>
      <c r="L10" s="224"/>
      <c r="M10" s="224"/>
      <c r="N10" s="224"/>
      <c r="O10" s="224"/>
      <c r="P10" s="224"/>
    </row>
    <row r="11" spans="1:16" ht="21.95" customHeight="1">
      <c r="A11" s="90" t="s">
        <v>186</v>
      </c>
      <c r="B11" s="15"/>
      <c r="C11" s="2"/>
      <c r="D11" s="3"/>
      <c r="E11" s="2"/>
      <c r="F11" s="3"/>
      <c r="G11" s="3"/>
      <c r="H11" s="3"/>
      <c r="I11" s="2"/>
      <c r="J11" s="3"/>
      <c r="K11" s="2"/>
      <c r="L11" s="3"/>
      <c r="M11" s="3"/>
      <c r="N11" s="3"/>
      <c r="O11" s="2"/>
      <c r="P11" s="3"/>
    </row>
    <row r="12" spans="1:16" ht="21.95" customHeight="1">
      <c r="A12" s="10" t="s">
        <v>189</v>
      </c>
      <c r="B12" s="15"/>
      <c r="C12" s="126">
        <v>0</v>
      </c>
      <c r="D12" s="104">
        <v>305487</v>
      </c>
      <c r="E12" s="104"/>
      <c r="F12" s="104">
        <v>453193</v>
      </c>
      <c r="G12" s="104"/>
      <c r="H12" s="104">
        <v>2956</v>
      </c>
      <c r="I12" s="104"/>
      <c r="J12" s="104">
        <v>28820</v>
      </c>
      <c r="K12" s="104"/>
      <c r="L12" s="104">
        <v>500699</v>
      </c>
      <c r="M12" s="104"/>
      <c r="N12" s="104">
        <v>1203</v>
      </c>
      <c r="O12" s="104"/>
      <c r="P12" s="181">
        <f>SUM(D12:N12)</f>
        <v>1292358</v>
      </c>
    </row>
    <row r="13" spans="1:16" s="135" customFormat="1" ht="7.5" customHeight="1">
      <c r="A13" s="13"/>
      <c r="B13" s="15"/>
      <c r="C13" s="104"/>
      <c r="D13" s="96"/>
      <c r="E13" s="104"/>
      <c r="F13" s="96"/>
      <c r="G13" s="96"/>
      <c r="H13" s="96"/>
      <c r="I13" s="104"/>
      <c r="J13" s="96"/>
      <c r="K13" s="104"/>
      <c r="L13" s="96"/>
      <c r="M13" s="96"/>
      <c r="N13" s="96"/>
      <c r="O13" s="104"/>
      <c r="P13" s="37"/>
    </row>
    <row r="14" spans="1:16" ht="21.95" customHeight="1">
      <c r="A14" s="10" t="s">
        <v>84</v>
      </c>
      <c r="B14" s="15"/>
      <c r="C14" s="104"/>
      <c r="D14" s="104"/>
      <c r="E14" s="104"/>
      <c r="F14" s="104"/>
      <c r="G14" s="104"/>
      <c r="H14" s="104"/>
      <c r="I14" s="104"/>
      <c r="J14" s="142"/>
      <c r="K14" s="104"/>
      <c r="L14" s="104"/>
      <c r="M14" s="104"/>
      <c r="N14" s="104"/>
      <c r="O14" s="104"/>
      <c r="P14" s="104"/>
    </row>
    <row r="15" spans="1:16" ht="21.95" customHeight="1">
      <c r="A15" s="105" t="s">
        <v>85</v>
      </c>
      <c r="B15" s="15"/>
      <c r="C15" s="104"/>
      <c r="D15" s="104"/>
      <c r="E15" s="104"/>
      <c r="F15" s="104"/>
      <c r="G15" s="104"/>
      <c r="H15" s="104"/>
      <c r="I15" s="104"/>
      <c r="J15" s="142"/>
      <c r="K15" s="104"/>
      <c r="L15" s="104"/>
      <c r="M15" s="104"/>
      <c r="N15" s="104"/>
      <c r="O15" s="104"/>
      <c r="P15" s="104"/>
    </row>
    <row r="16" spans="1:16" ht="21.95" customHeight="1">
      <c r="A16" s="110" t="s">
        <v>157</v>
      </c>
      <c r="B16" s="15"/>
      <c r="C16" s="104"/>
      <c r="D16" s="4">
        <v>0</v>
      </c>
      <c r="E16" s="37"/>
      <c r="F16" s="4">
        <v>0</v>
      </c>
      <c r="G16" s="4"/>
      <c r="H16" s="4">
        <v>-718</v>
      </c>
      <c r="I16" s="37"/>
      <c r="J16" s="40">
        <v>0</v>
      </c>
      <c r="K16" s="37"/>
      <c r="L16" s="4">
        <v>0</v>
      </c>
      <c r="M16" s="4"/>
      <c r="N16" s="40">
        <v>0</v>
      </c>
      <c r="O16" s="37"/>
      <c r="P16" s="164">
        <f>SUM(D16:N16)</f>
        <v>-718</v>
      </c>
    </row>
    <row r="17" spans="1:16" ht="21.95" customHeight="1">
      <c r="A17" s="13" t="s">
        <v>135</v>
      </c>
      <c r="B17" s="15">
        <v>19</v>
      </c>
      <c r="C17" s="37"/>
      <c r="D17" s="4">
        <v>0</v>
      </c>
      <c r="E17" s="37"/>
      <c r="F17" s="4">
        <v>0</v>
      </c>
      <c r="G17" s="4"/>
      <c r="H17" s="4">
        <v>0</v>
      </c>
      <c r="I17" s="37"/>
      <c r="J17" s="4">
        <v>0</v>
      </c>
      <c r="K17" s="37"/>
      <c r="L17" s="101">
        <v>-19997</v>
      </c>
      <c r="M17" s="101"/>
      <c r="N17" s="4">
        <v>0</v>
      </c>
      <c r="O17" s="37"/>
      <c r="P17" s="164">
        <f t="shared" ref="P17" si="0">SUM(D17:N17)</f>
        <v>-19997</v>
      </c>
    </row>
    <row r="18" spans="1:16" ht="21.95" customHeight="1">
      <c r="A18" s="105" t="s">
        <v>128</v>
      </c>
      <c r="B18" s="15"/>
      <c r="C18" s="104"/>
      <c r="D18" s="166">
        <f>SUM(D16:D17)</f>
        <v>0</v>
      </c>
      <c r="E18" s="104"/>
      <c r="F18" s="166">
        <f>SUM(F16:F17)</f>
        <v>0</v>
      </c>
      <c r="G18" s="95"/>
      <c r="H18" s="166">
        <f>SUM(H16:H17)</f>
        <v>-718</v>
      </c>
      <c r="I18" s="104"/>
      <c r="J18" s="166">
        <f>SUM(J16:J17)</f>
        <v>0</v>
      </c>
      <c r="K18" s="104"/>
      <c r="L18" s="166">
        <f>SUM(L16:L17)</f>
        <v>-19997</v>
      </c>
      <c r="M18" s="95"/>
      <c r="N18" s="166">
        <f>SUM(N16:N17)</f>
        <v>0</v>
      </c>
      <c r="O18" s="104"/>
      <c r="P18" s="166">
        <f>SUM(P16:P17)</f>
        <v>-20715</v>
      </c>
    </row>
    <row r="19" spans="1:16" s="135" customFormat="1" ht="8.1" customHeight="1">
      <c r="A19" s="13"/>
      <c r="B19" s="15"/>
      <c r="C19" s="104"/>
      <c r="D19" s="96"/>
      <c r="E19" s="104"/>
      <c r="F19" s="96"/>
      <c r="G19" s="96"/>
      <c r="H19" s="96"/>
      <c r="I19" s="104"/>
      <c r="J19" s="96"/>
      <c r="K19" s="104"/>
      <c r="L19" s="96"/>
      <c r="M19" s="96"/>
      <c r="N19" s="96"/>
      <c r="O19" s="104"/>
      <c r="P19" s="37"/>
    </row>
    <row r="20" spans="1:16" ht="21.95" customHeight="1">
      <c r="A20" s="10" t="s">
        <v>243</v>
      </c>
      <c r="B20" s="15"/>
      <c r="C20" s="12"/>
      <c r="D20" s="141"/>
      <c r="E20" s="141"/>
      <c r="F20" s="141"/>
      <c r="G20" s="141"/>
      <c r="H20" s="141"/>
      <c r="I20" s="141"/>
      <c r="J20" s="82"/>
      <c r="K20" s="37"/>
      <c r="L20" s="37"/>
      <c r="M20" s="37"/>
      <c r="N20" s="37"/>
      <c r="O20" s="37"/>
      <c r="P20" s="37"/>
    </row>
    <row r="21" spans="1:16" ht="21.95" customHeight="1">
      <c r="A21" s="150" t="s">
        <v>155</v>
      </c>
      <c r="B21" s="15"/>
      <c r="C21" s="179"/>
      <c r="D21" s="4">
        <v>0</v>
      </c>
      <c r="E21" s="179"/>
      <c r="F21" s="4">
        <v>0</v>
      </c>
      <c r="G21" s="4"/>
      <c r="H21" s="4">
        <v>0</v>
      </c>
      <c r="I21" s="179"/>
      <c r="J21" s="4">
        <v>0</v>
      </c>
      <c r="K21" s="13"/>
      <c r="L21" s="182">
        <f>'PL 10-11'!J35</f>
        <v>60864</v>
      </c>
      <c r="M21" s="137"/>
      <c r="N21" s="137">
        <v>0</v>
      </c>
      <c r="O21" s="13"/>
      <c r="P21" s="164">
        <f>SUM(D21:N21)</f>
        <v>60864</v>
      </c>
    </row>
    <row r="22" spans="1:16" ht="21.95" customHeight="1">
      <c r="A22" s="150" t="s">
        <v>202</v>
      </c>
      <c r="B22" s="15"/>
      <c r="C22" s="179"/>
      <c r="D22" s="4">
        <v>0</v>
      </c>
      <c r="E22" s="179"/>
      <c r="F22" s="4">
        <v>0</v>
      </c>
      <c r="G22" s="4"/>
      <c r="H22" s="4">
        <v>0</v>
      </c>
      <c r="I22" s="179"/>
      <c r="J22" s="4">
        <v>0</v>
      </c>
      <c r="K22" s="13"/>
      <c r="L22" s="137">
        <v>2374</v>
      </c>
      <c r="M22" s="137"/>
      <c r="N22" s="137">
        <v>-2172</v>
      </c>
      <c r="O22" s="13"/>
      <c r="P22" s="164">
        <f>SUM(D22:N22)</f>
        <v>202</v>
      </c>
    </row>
    <row r="23" spans="1:16" ht="21.95" customHeight="1">
      <c r="A23" s="10" t="s">
        <v>163</v>
      </c>
      <c r="B23" s="15"/>
      <c r="C23" s="91"/>
      <c r="D23" s="166">
        <f>SUM(D21:D22)</f>
        <v>0</v>
      </c>
      <c r="E23" s="91"/>
      <c r="F23" s="166">
        <f>SUM(F21:F22)</f>
        <v>0</v>
      </c>
      <c r="G23" s="91"/>
      <c r="H23" s="166">
        <f>SUM(H21:H22)</f>
        <v>0</v>
      </c>
      <c r="I23" s="91"/>
      <c r="J23" s="166">
        <f>SUM(J21:J22)</f>
        <v>0</v>
      </c>
      <c r="K23" s="37"/>
      <c r="L23" s="166">
        <f>SUM(L21:L22)</f>
        <v>63238</v>
      </c>
      <c r="M23" s="91"/>
      <c r="N23" s="166">
        <f>SUM(N21:N22)</f>
        <v>-2172</v>
      </c>
      <c r="O23" s="37"/>
      <c r="P23" s="166">
        <f>SUM(P21:P22)</f>
        <v>61066</v>
      </c>
    </row>
    <row r="24" spans="1:16" ht="7.5" customHeight="1">
      <c r="A24" s="10"/>
      <c r="B24" s="15"/>
      <c r="C24" s="91"/>
      <c r="D24" s="91"/>
      <c r="E24" s="91"/>
      <c r="F24" s="91"/>
      <c r="G24" s="91"/>
      <c r="H24" s="91"/>
      <c r="I24" s="91"/>
      <c r="J24" s="91"/>
      <c r="K24" s="37"/>
      <c r="L24" s="91"/>
      <c r="M24" s="91"/>
      <c r="N24" s="91"/>
      <c r="O24" s="37"/>
      <c r="P24" s="91"/>
    </row>
    <row r="25" spans="1:16" ht="21.95" customHeight="1">
      <c r="A25" s="13" t="s">
        <v>124</v>
      </c>
      <c r="B25" s="15">
        <v>15</v>
      </c>
      <c r="C25" s="91"/>
      <c r="D25" s="107">
        <v>0</v>
      </c>
      <c r="E25" s="104"/>
      <c r="F25" s="107">
        <v>0</v>
      </c>
      <c r="G25" s="96"/>
      <c r="H25" s="107">
        <v>0</v>
      </c>
      <c r="I25" s="104"/>
      <c r="J25" s="107">
        <v>1729</v>
      </c>
      <c r="K25" s="104"/>
      <c r="L25" s="170">
        <f>-J25</f>
        <v>-1729</v>
      </c>
      <c r="M25" s="96"/>
      <c r="N25" s="107">
        <v>0</v>
      </c>
      <c r="O25" s="104"/>
      <c r="P25" s="170">
        <f>SUM(D25:N25)</f>
        <v>0</v>
      </c>
    </row>
    <row r="26" spans="1:16" s="135" customFormat="1" ht="7.5" customHeight="1">
      <c r="A26" s="13"/>
      <c r="B26" s="15"/>
      <c r="C26" s="104"/>
      <c r="D26" s="96"/>
      <c r="E26" s="104"/>
      <c r="F26" s="96"/>
      <c r="G26" s="96"/>
      <c r="H26" s="96"/>
      <c r="I26" s="104"/>
      <c r="J26" s="96"/>
      <c r="K26" s="104"/>
      <c r="L26" s="96"/>
      <c r="M26" s="96"/>
      <c r="N26" s="96"/>
      <c r="O26" s="104"/>
      <c r="P26" s="37"/>
    </row>
    <row r="27" spans="1:16" ht="21.95" customHeight="1" thickBot="1">
      <c r="A27" s="90" t="s">
        <v>188</v>
      </c>
      <c r="B27" s="15"/>
      <c r="C27" s="91"/>
      <c r="D27" s="183">
        <f>SUM(D12,D18,D23,D25)</f>
        <v>305487</v>
      </c>
      <c r="E27" s="91"/>
      <c r="F27" s="183">
        <f>SUM(F12,F18,F23,F25)</f>
        <v>453193</v>
      </c>
      <c r="G27" s="91"/>
      <c r="H27" s="183">
        <f>SUM(H12,H18,H23,H25)</f>
        <v>2238</v>
      </c>
      <c r="I27" s="91"/>
      <c r="J27" s="183">
        <f>SUM(J12,J17,J23,J25)</f>
        <v>30549</v>
      </c>
      <c r="K27" s="142"/>
      <c r="L27" s="183">
        <f>SUM(L12,L18,L23,L25)</f>
        <v>542211</v>
      </c>
      <c r="M27" s="91"/>
      <c r="N27" s="183">
        <f>SUM(N12,N18,N23,N25)</f>
        <v>-969</v>
      </c>
      <c r="O27" s="142"/>
      <c r="P27" s="183">
        <f>SUM(P12,P18,P23,P25)</f>
        <v>1332709</v>
      </c>
    </row>
    <row r="28" spans="1:16" ht="22.5" customHeight="1" thickTop="1"/>
  </sheetData>
  <sheetProtection sheet="1" formatCells="0" formatColumns="0" formatRows="0" insertColumns="0" insertRows="0" insertHyperlinks="0" deleteColumns="0" deleteRows="0" sort="0" autoFilter="0" pivotTables="0"/>
  <mergeCells count="3">
    <mergeCell ref="D4:P4"/>
    <mergeCell ref="J6:L6"/>
    <mergeCell ref="D10:P10"/>
  </mergeCells>
  <printOptions horizontalCentered="1"/>
  <pageMargins left="0.7" right="0.5" top="0.48" bottom="0.5" header="0.5" footer="0.5"/>
  <pageSetup paperSize="9" scale="80" firstPageNumber="14"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63250-E98C-41EE-A62A-F6527377DF92}">
  <sheetPr>
    <pageSetUpPr fitToPage="1"/>
  </sheetPr>
  <dimension ref="A1:P28"/>
  <sheetViews>
    <sheetView zoomScale="90" zoomScaleNormal="90" zoomScaleSheetLayoutView="90" workbookViewId="0"/>
  </sheetViews>
  <sheetFormatPr defaultColWidth="8.5703125" defaultRowHeight="22.5" customHeight="1"/>
  <cols>
    <col min="1" max="1" width="52.5703125" style="38" customWidth="1"/>
    <col min="2" max="2" width="8.5703125" style="153" customWidth="1"/>
    <col min="3" max="3" width="1.42578125" style="38" customWidth="1"/>
    <col min="4" max="4" width="13.5703125" style="113" customWidth="1"/>
    <col min="5" max="5" width="1.42578125" style="38" customWidth="1"/>
    <col min="6" max="6" width="13.5703125" style="113" customWidth="1"/>
    <col min="7" max="7" width="1.42578125" style="113" customWidth="1"/>
    <col min="8" max="8" width="13.5703125" style="113" customWidth="1"/>
    <col min="9" max="9" width="1.42578125" style="38" customWidth="1"/>
    <col min="10" max="10" width="13.5703125" style="180" customWidth="1"/>
    <col min="11" max="11" width="1.42578125" style="38" customWidth="1"/>
    <col min="12" max="12" width="13.5703125" style="113" customWidth="1"/>
    <col min="13" max="13" width="1.42578125" style="113" customWidth="1"/>
    <col min="14" max="14" width="14.5703125" style="113" customWidth="1"/>
    <col min="15" max="15" width="1.42578125" style="38" customWidth="1"/>
    <col min="16" max="16" width="13.5703125" style="113" customWidth="1"/>
    <col min="17" max="16384" width="8.5703125" style="38"/>
  </cols>
  <sheetData>
    <row r="1" spans="1:16" s="178" customFormat="1" ht="21.95" customHeight="1">
      <c r="A1" s="1" t="s">
        <v>0</v>
      </c>
      <c r="B1" s="174"/>
      <c r="C1" s="130"/>
      <c r="D1" s="175"/>
      <c r="E1" s="130"/>
      <c r="F1" s="175"/>
      <c r="G1" s="175"/>
      <c r="H1" s="175"/>
      <c r="I1" s="130"/>
      <c r="J1" s="176"/>
      <c r="K1" s="177"/>
      <c r="L1" s="175"/>
      <c r="M1" s="175"/>
      <c r="N1" s="175"/>
      <c r="O1" s="177"/>
      <c r="P1" s="175"/>
    </row>
    <row r="2" spans="1:16" s="178" customFormat="1" ht="21.95" customHeight="1">
      <c r="A2" s="130" t="s">
        <v>191</v>
      </c>
      <c r="B2" s="174"/>
      <c r="C2" s="130"/>
      <c r="D2" s="175"/>
      <c r="E2" s="130"/>
      <c r="F2" s="175"/>
      <c r="G2" s="175"/>
      <c r="H2" s="175"/>
      <c r="I2" s="130"/>
      <c r="J2" s="176"/>
      <c r="K2" s="130"/>
      <c r="L2" s="175"/>
      <c r="M2" s="175"/>
      <c r="N2" s="175"/>
      <c r="O2" s="130"/>
      <c r="P2" s="175"/>
    </row>
    <row r="3" spans="1:16" ht="9" customHeight="1">
      <c r="A3" s="8"/>
      <c r="B3" s="125"/>
      <c r="C3" s="10"/>
      <c r="D3" s="126"/>
      <c r="E3" s="10"/>
      <c r="F3" s="126"/>
      <c r="G3" s="126"/>
      <c r="H3" s="126"/>
      <c r="I3" s="10"/>
      <c r="J3" s="127"/>
      <c r="K3" s="10"/>
      <c r="L3" s="126"/>
      <c r="M3" s="126"/>
      <c r="N3" s="126"/>
      <c r="O3" s="10"/>
      <c r="P3" s="126"/>
    </row>
    <row r="4" spans="1:16" ht="20.45" customHeight="1">
      <c r="A4" s="8"/>
      <c r="B4" s="125"/>
      <c r="C4" s="125"/>
      <c r="D4" s="219" t="s">
        <v>2</v>
      </c>
      <c r="E4" s="219"/>
      <c r="F4" s="219"/>
      <c r="G4" s="219"/>
      <c r="H4" s="219"/>
      <c r="I4" s="219"/>
      <c r="J4" s="219"/>
      <c r="K4" s="219"/>
      <c r="L4" s="219"/>
      <c r="M4" s="219"/>
      <c r="N4" s="219"/>
      <c r="O4" s="219"/>
      <c r="P4" s="219"/>
    </row>
    <row r="5" spans="1:16" ht="20.45" customHeight="1">
      <c r="A5" s="8"/>
      <c r="B5" s="125"/>
      <c r="C5" s="125"/>
      <c r="D5" s="9"/>
      <c r="E5" s="9"/>
      <c r="F5" s="9"/>
      <c r="G5" s="9"/>
      <c r="H5" s="9"/>
      <c r="I5" s="9"/>
      <c r="J5" s="9"/>
      <c r="K5" s="9"/>
      <c r="L5" s="9"/>
      <c r="M5" s="9"/>
      <c r="N5" s="131" t="s">
        <v>67</v>
      </c>
      <c r="O5" s="9"/>
      <c r="P5" s="9"/>
    </row>
    <row r="6" spans="1:16" ht="20.45" customHeight="1">
      <c r="A6" s="8"/>
      <c r="B6" s="125"/>
      <c r="C6" s="9"/>
      <c r="D6" s="147"/>
      <c r="E6" s="9"/>
      <c r="F6" s="147"/>
      <c r="G6" s="147"/>
      <c r="H6" s="147"/>
      <c r="I6" s="9"/>
      <c r="J6" s="222" t="s">
        <v>39</v>
      </c>
      <c r="K6" s="222"/>
      <c r="L6" s="222"/>
      <c r="M6" s="131"/>
      <c r="N6" s="132" t="s">
        <v>179</v>
      </c>
      <c r="O6" s="9"/>
      <c r="P6" s="147"/>
    </row>
    <row r="7" spans="1:16" ht="20.45" customHeight="1">
      <c r="A7" s="10"/>
      <c r="B7" s="125"/>
      <c r="C7" s="13"/>
      <c r="D7" s="12"/>
      <c r="E7" s="13"/>
      <c r="F7" s="12" t="s">
        <v>70</v>
      </c>
      <c r="G7" s="12"/>
      <c r="H7" s="12"/>
      <c r="I7" s="16"/>
      <c r="J7" s="137"/>
      <c r="K7" s="16"/>
      <c r="L7" s="126"/>
      <c r="M7" s="126"/>
      <c r="N7" s="12" t="s">
        <v>125</v>
      </c>
      <c r="O7" s="16"/>
      <c r="P7" s="12" t="s">
        <v>68</v>
      </c>
    </row>
    <row r="8" spans="1:16" ht="20.45" customHeight="1">
      <c r="A8" s="10"/>
      <c r="B8" s="125"/>
      <c r="C8" s="13"/>
      <c r="D8" s="12" t="s">
        <v>181</v>
      </c>
      <c r="E8" s="13"/>
      <c r="F8" s="12" t="s">
        <v>72</v>
      </c>
      <c r="G8" s="12"/>
      <c r="H8" s="12" t="s">
        <v>70</v>
      </c>
      <c r="I8" s="16"/>
      <c r="J8" s="137" t="s">
        <v>129</v>
      </c>
      <c r="K8" s="16"/>
      <c r="L8" s="126"/>
      <c r="M8" s="126"/>
      <c r="N8" s="134" t="s">
        <v>145</v>
      </c>
      <c r="O8" s="16"/>
      <c r="P8" s="12" t="s">
        <v>69</v>
      </c>
    </row>
    <row r="9" spans="1:16" ht="20.45" customHeight="1">
      <c r="A9" s="10"/>
      <c r="B9" s="15" t="s">
        <v>5</v>
      </c>
      <c r="C9" s="13"/>
      <c r="D9" s="12" t="s">
        <v>77</v>
      </c>
      <c r="E9" s="13"/>
      <c r="F9" s="12" t="s">
        <v>78</v>
      </c>
      <c r="G9" s="12"/>
      <c r="H9" s="12" t="s">
        <v>162</v>
      </c>
      <c r="I9" s="16"/>
      <c r="J9" s="137" t="s">
        <v>79</v>
      </c>
      <c r="K9" s="16"/>
      <c r="L9" s="12" t="s">
        <v>80</v>
      </c>
      <c r="M9" s="12"/>
      <c r="N9" s="12" t="s">
        <v>146</v>
      </c>
      <c r="O9" s="16"/>
      <c r="P9" s="12" t="s">
        <v>75</v>
      </c>
    </row>
    <row r="10" spans="1:16" ht="20.45" customHeight="1">
      <c r="A10" s="10"/>
      <c r="B10" s="15"/>
      <c r="C10" s="15"/>
      <c r="D10" s="224" t="s">
        <v>6</v>
      </c>
      <c r="E10" s="224"/>
      <c r="F10" s="224"/>
      <c r="G10" s="224"/>
      <c r="H10" s="224"/>
      <c r="I10" s="224"/>
      <c r="J10" s="224"/>
      <c r="K10" s="224"/>
      <c r="L10" s="224"/>
      <c r="M10" s="224"/>
      <c r="N10" s="224"/>
      <c r="O10" s="224"/>
      <c r="P10" s="224"/>
    </row>
    <row r="11" spans="1:16" ht="21.95" customHeight="1">
      <c r="A11" s="90" t="s">
        <v>208</v>
      </c>
      <c r="B11" s="15"/>
      <c r="C11" s="2"/>
      <c r="D11" s="3"/>
      <c r="E11" s="2"/>
      <c r="F11" s="3"/>
      <c r="G11" s="3"/>
      <c r="H11" s="3"/>
      <c r="I11" s="2"/>
      <c r="J11" s="3"/>
      <c r="K11" s="2"/>
      <c r="L11" s="3"/>
      <c r="M11" s="3"/>
      <c r="N11" s="3"/>
      <c r="O11" s="2"/>
      <c r="P11" s="3"/>
    </row>
    <row r="12" spans="1:16" ht="21.95" customHeight="1">
      <c r="A12" s="10" t="s">
        <v>209</v>
      </c>
      <c r="B12" s="15"/>
      <c r="C12" s="126">
        <v>0</v>
      </c>
      <c r="D12" s="157">
        <f>'SH 14'!D27</f>
        <v>305487</v>
      </c>
      <c r="E12" s="104"/>
      <c r="F12" s="157">
        <f>'SH 14'!F27</f>
        <v>453193</v>
      </c>
      <c r="G12" s="104"/>
      <c r="H12" s="157">
        <f>'SH 14'!H27</f>
        <v>2238</v>
      </c>
      <c r="I12" s="104"/>
      <c r="J12" s="157">
        <f>'SH 14'!J27</f>
        <v>30549</v>
      </c>
      <c r="K12" s="104"/>
      <c r="L12" s="157">
        <f>'SH 14'!L27</f>
        <v>542211</v>
      </c>
      <c r="M12" s="104"/>
      <c r="N12" s="157">
        <f>'SH 14'!N27</f>
        <v>-969</v>
      </c>
      <c r="O12" s="104"/>
      <c r="P12" s="181">
        <f>SUM(D12:N12)</f>
        <v>1332709</v>
      </c>
    </row>
    <row r="13" spans="1:16" s="135" customFormat="1" ht="7.5" customHeight="1">
      <c r="A13" s="13"/>
      <c r="B13" s="15"/>
      <c r="C13" s="104"/>
      <c r="D13" s="96"/>
      <c r="E13" s="104"/>
      <c r="F13" s="96"/>
      <c r="G13" s="96"/>
      <c r="H13" s="96"/>
      <c r="I13" s="104"/>
      <c r="J13" s="96"/>
      <c r="K13" s="104"/>
      <c r="L13" s="96"/>
      <c r="M13" s="96"/>
      <c r="N13" s="96"/>
      <c r="O13" s="104"/>
      <c r="P13" s="37"/>
    </row>
    <row r="14" spans="1:16" ht="21.95" customHeight="1">
      <c r="A14" s="10" t="s">
        <v>84</v>
      </c>
      <c r="B14" s="15"/>
      <c r="C14" s="104"/>
      <c r="D14" s="104"/>
      <c r="E14" s="104"/>
      <c r="F14" s="104"/>
      <c r="G14" s="104"/>
      <c r="H14" s="104"/>
      <c r="I14" s="104"/>
      <c r="J14" s="142"/>
      <c r="K14" s="104"/>
      <c r="L14" s="104"/>
      <c r="M14" s="104"/>
      <c r="N14" s="104"/>
      <c r="O14" s="104"/>
      <c r="P14" s="104"/>
    </row>
    <row r="15" spans="1:16" ht="21.95" customHeight="1">
      <c r="A15" s="105" t="s">
        <v>85</v>
      </c>
      <c r="B15" s="15"/>
      <c r="C15" s="104"/>
      <c r="D15" s="104"/>
      <c r="E15" s="104"/>
      <c r="F15" s="104"/>
      <c r="G15" s="104"/>
      <c r="H15" s="104"/>
      <c r="I15" s="104"/>
      <c r="J15" s="142"/>
      <c r="K15" s="104"/>
      <c r="L15" s="104"/>
      <c r="M15" s="104"/>
      <c r="N15" s="104"/>
      <c r="O15" s="104"/>
      <c r="P15" s="104"/>
    </row>
    <row r="16" spans="1:16" ht="21.95" customHeight="1">
      <c r="A16" s="110" t="s">
        <v>157</v>
      </c>
      <c r="B16" s="15"/>
      <c r="C16" s="104"/>
      <c r="D16" s="4">
        <v>0</v>
      </c>
      <c r="E16" s="37"/>
      <c r="F16" s="4">
        <v>0</v>
      </c>
      <c r="G16" s="4"/>
      <c r="H16" s="4">
        <v>-765</v>
      </c>
      <c r="I16" s="37"/>
      <c r="J16" s="40">
        <v>0</v>
      </c>
      <c r="K16" s="37"/>
      <c r="L16" s="4">
        <v>0</v>
      </c>
      <c r="M16" s="4"/>
      <c r="N16" s="40">
        <v>0</v>
      </c>
      <c r="O16" s="37"/>
      <c r="P16" s="164">
        <f>SUM(D16:N16)</f>
        <v>-765</v>
      </c>
    </row>
    <row r="17" spans="1:16" ht="21.95" customHeight="1">
      <c r="A17" s="13" t="s">
        <v>135</v>
      </c>
      <c r="B17" s="15">
        <v>19</v>
      </c>
      <c r="C17" s="37"/>
      <c r="D17" s="4">
        <v>0</v>
      </c>
      <c r="E17" s="37"/>
      <c r="F17" s="4">
        <v>0</v>
      </c>
      <c r="G17" s="4"/>
      <c r="H17" s="4">
        <v>0</v>
      </c>
      <c r="I17" s="37"/>
      <c r="J17" s="4">
        <v>0</v>
      </c>
      <c r="K17" s="37"/>
      <c r="L17" s="101">
        <v>-23216</v>
      </c>
      <c r="M17" s="101"/>
      <c r="N17" s="4">
        <v>0</v>
      </c>
      <c r="O17" s="37"/>
      <c r="P17" s="164">
        <f t="shared" ref="P17" si="0">SUM(D17:N17)</f>
        <v>-23216</v>
      </c>
    </row>
    <row r="18" spans="1:16" ht="21.95" customHeight="1">
      <c r="A18" s="105" t="s">
        <v>128</v>
      </c>
      <c r="B18" s="15"/>
      <c r="C18" s="104"/>
      <c r="D18" s="166">
        <f>SUM(D16:D17)</f>
        <v>0</v>
      </c>
      <c r="E18" s="104"/>
      <c r="F18" s="166">
        <f>SUM(F16:F17)</f>
        <v>0</v>
      </c>
      <c r="G18" s="95"/>
      <c r="H18" s="166">
        <f>SUM(H16:H17)</f>
        <v>-765</v>
      </c>
      <c r="I18" s="104"/>
      <c r="J18" s="166">
        <f>SUM(J16:J17)</f>
        <v>0</v>
      </c>
      <c r="K18" s="104"/>
      <c r="L18" s="166">
        <f>SUM(L16:L17)</f>
        <v>-23216</v>
      </c>
      <c r="M18" s="95"/>
      <c r="N18" s="166">
        <f>SUM(N16:N17)</f>
        <v>0</v>
      </c>
      <c r="O18" s="104"/>
      <c r="P18" s="166">
        <f>SUM(P16:P17)</f>
        <v>-23981</v>
      </c>
    </row>
    <row r="19" spans="1:16" s="135" customFormat="1" ht="8.1" customHeight="1">
      <c r="A19" s="13"/>
      <c r="B19" s="15"/>
      <c r="C19" s="104"/>
      <c r="D19" s="96"/>
      <c r="E19" s="104"/>
      <c r="F19" s="96"/>
      <c r="G19" s="96"/>
      <c r="H19" s="96"/>
      <c r="I19" s="104"/>
      <c r="J19" s="96"/>
      <c r="K19" s="104"/>
      <c r="L19" s="96"/>
      <c r="M19" s="96"/>
      <c r="N19" s="96"/>
      <c r="O19" s="104"/>
      <c r="P19" s="37"/>
    </row>
    <row r="20" spans="1:16" ht="21.95" customHeight="1">
      <c r="A20" s="10" t="s">
        <v>243</v>
      </c>
      <c r="B20" s="15"/>
      <c r="C20" s="12"/>
      <c r="D20" s="141"/>
      <c r="E20" s="141"/>
      <c r="F20" s="141"/>
      <c r="G20" s="141"/>
      <c r="H20" s="141"/>
      <c r="I20" s="141"/>
      <c r="J20" s="82"/>
      <c r="K20" s="37"/>
      <c r="L20" s="37"/>
      <c r="M20" s="37"/>
      <c r="N20" s="37"/>
      <c r="O20" s="37"/>
      <c r="P20" s="37"/>
    </row>
    <row r="21" spans="1:16" ht="21.95" customHeight="1">
      <c r="A21" s="150" t="s">
        <v>155</v>
      </c>
      <c r="B21" s="15"/>
      <c r="C21" s="179"/>
      <c r="D21" s="4">
        <v>0</v>
      </c>
      <c r="E21" s="179"/>
      <c r="F21" s="4">
        <v>0</v>
      </c>
      <c r="G21" s="4"/>
      <c r="H21" s="4">
        <v>0</v>
      </c>
      <c r="I21" s="179"/>
      <c r="J21" s="4">
        <v>0</v>
      </c>
      <c r="K21" s="13"/>
      <c r="L21" s="182">
        <f>'PL 10-11'!H33</f>
        <v>84361</v>
      </c>
      <c r="M21" s="137"/>
      <c r="N21" s="137">
        <v>0</v>
      </c>
      <c r="O21" s="13"/>
      <c r="P21" s="164">
        <f>SUM(D21:N21)</f>
        <v>84361</v>
      </c>
    </row>
    <row r="22" spans="1:16" ht="21.95" customHeight="1">
      <c r="A22" s="150" t="s">
        <v>231</v>
      </c>
      <c r="B22" s="15"/>
      <c r="C22" s="179"/>
      <c r="D22" s="4">
        <v>0</v>
      </c>
      <c r="E22" s="179"/>
      <c r="F22" s="4">
        <v>0</v>
      </c>
      <c r="G22" s="4"/>
      <c r="H22" s="4">
        <v>0</v>
      </c>
      <c r="I22" s="179"/>
      <c r="J22" s="4">
        <v>0</v>
      </c>
      <c r="K22" s="13"/>
      <c r="L22" s="137">
        <v>0</v>
      </c>
      <c r="M22" s="137"/>
      <c r="N22" s="137">
        <f>'PL 10-11'!H67</f>
        <v>-1754</v>
      </c>
      <c r="O22" s="13"/>
      <c r="P22" s="164">
        <f>SUM(D22:N22)</f>
        <v>-1754</v>
      </c>
    </row>
    <row r="23" spans="1:16" ht="21.95" customHeight="1">
      <c r="A23" s="10" t="s">
        <v>163</v>
      </c>
      <c r="B23" s="15"/>
      <c r="C23" s="91"/>
      <c r="D23" s="166">
        <f>SUM(D21:D22)</f>
        <v>0</v>
      </c>
      <c r="E23" s="91"/>
      <c r="F23" s="166">
        <f>SUM(F21:F22)</f>
        <v>0</v>
      </c>
      <c r="G23" s="91"/>
      <c r="H23" s="166">
        <f>SUM(H21:H22)</f>
        <v>0</v>
      </c>
      <c r="I23" s="91"/>
      <c r="J23" s="166">
        <f>SUM(J21:J22)</f>
        <v>0</v>
      </c>
      <c r="K23" s="37"/>
      <c r="L23" s="166">
        <f>SUM(L21:L22)</f>
        <v>84361</v>
      </c>
      <c r="M23" s="91"/>
      <c r="N23" s="166">
        <f>SUM(N21:N22)</f>
        <v>-1754</v>
      </c>
      <c r="O23" s="37"/>
      <c r="P23" s="166">
        <f>SUM(P21:P22)</f>
        <v>82607</v>
      </c>
    </row>
    <row r="24" spans="1:16" ht="7.5" customHeight="1">
      <c r="A24" s="10"/>
      <c r="B24" s="15"/>
      <c r="C24" s="91"/>
      <c r="D24" s="91"/>
      <c r="E24" s="91"/>
      <c r="F24" s="91"/>
      <c r="G24" s="91"/>
      <c r="H24" s="91"/>
      <c r="I24" s="91"/>
      <c r="J24" s="91"/>
      <c r="K24" s="37"/>
      <c r="L24" s="91"/>
      <c r="M24" s="91"/>
      <c r="N24" s="91"/>
      <c r="O24" s="37"/>
      <c r="P24" s="91"/>
    </row>
    <row r="25" spans="1:16" ht="21.95" customHeight="1">
      <c r="A25" s="13" t="s">
        <v>124</v>
      </c>
      <c r="B25" s="15">
        <v>15</v>
      </c>
      <c r="C25" s="91"/>
      <c r="D25" s="107">
        <v>0</v>
      </c>
      <c r="E25" s="104"/>
      <c r="F25" s="107">
        <v>0</v>
      </c>
      <c r="G25" s="96"/>
      <c r="H25" s="107">
        <v>0</v>
      </c>
      <c r="I25" s="104"/>
      <c r="J25" s="107">
        <v>1314</v>
      </c>
      <c r="K25" s="104"/>
      <c r="L25" s="170">
        <f>-J25</f>
        <v>-1314</v>
      </c>
      <c r="M25" s="96"/>
      <c r="N25" s="107">
        <v>0</v>
      </c>
      <c r="O25" s="104"/>
      <c r="P25" s="170">
        <f>SUM(D25:N25)</f>
        <v>0</v>
      </c>
    </row>
    <row r="26" spans="1:16" s="135" customFormat="1" ht="7.5" customHeight="1">
      <c r="A26" s="13"/>
      <c r="B26" s="15"/>
      <c r="C26" s="104"/>
      <c r="D26" s="96"/>
      <c r="E26" s="104"/>
      <c r="F26" s="96"/>
      <c r="G26" s="96"/>
      <c r="H26" s="96"/>
      <c r="I26" s="104"/>
      <c r="J26" s="96"/>
      <c r="K26" s="104"/>
      <c r="L26" s="96"/>
      <c r="M26" s="96"/>
      <c r="N26" s="96"/>
      <c r="O26" s="104"/>
      <c r="P26" s="37"/>
    </row>
    <row r="27" spans="1:16" ht="21.95" customHeight="1" thickBot="1">
      <c r="A27" s="90" t="s">
        <v>210</v>
      </c>
      <c r="B27" s="15"/>
      <c r="C27" s="91"/>
      <c r="D27" s="183">
        <f>SUM(D12,D18,D23,D25)</f>
        <v>305487</v>
      </c>
      <c r="E27" s="91"/>
      <c r="F27" s="183">
        <f>SUM(F12,F18,F23,F25)</f>
        <v>453193</v>
      </c>
      <c r="G27" s="91"/>
      <c r="H27" s="183">
        <f>SUM(H12,H18,H23,H25)</f>
        <v>1473</v>
      </c>
      <c r="I27" s="91"/>
      <c r="J27" s="183">
        <f>SUM(J12,J17,J23,J25)</f>
        <v>31863</v>
      </c>
      <c r="K27" s="142"/>
      <c r="L27" s="183">
        <f>SUM(L12,L18,L23,L25)</f>
        <v>602042</v>
      </c>
      <c r="M27" s="91"/>
      <c r="N27" s="183">
        <f>SUM(N12,N18,N23,N25)</f>
        <v>-2723</v>
      </c>
      <c r="O27" s="142"/>
      <c r="P27" s="183">
        <f>SUM(P12,P18,P23,P25)</f>
        <v>1391335</v>
      </c>
    </row>
    <row r="28" spans="1:16" ht="22.5" customHeight="1" thickTop="1"/>
  </sheetData>
  <sheetProtection sheet="1" formatCells="0" formatColumns="0" formatRows="0" insertColumns="0" insertRows="0" insertHyperlinks="0" deleteColumns="0" deleteRows="0" sort="0" autoFilter="0" pivotTables="0"/>
  <mergeCells count="3">
    <mergeCell ref="D4:P4"/>
    <mergeCell ref="J6:L6"/>
    <mergeCell ref="D10:P10"/>
  </mergeCells>
  <printOptions horizontalCentered="1"/>
  <pageMargins left="0.7" right="0.5" top="0.48" bottom="0.5" header="0.5" footer="0.5"/>
  <pageSetup paperSize="9" scale="80" firstPageNumber="15"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94"/>
  <sheetViews>
    <sheetView zoomScaleNormal="100" zoomScaleSheetLayoutView="100" workbookViewId="0"/>
  </sheetViews>
  <sheetFormatPr defaultColWidth="9.42578125" defaultRowHeight="22.5" customHeight="1"/>
  <cols>
    <col min="1" max="1" width="43.85546875" style="11" customWidth="1"/>
    <col min="2" max="2" width="10.7109375" style="11" customWidth="1"/>
    <col min="3" max="3" width="1.42578125" style="11" customWidth="1"/>
    <col min="4" max="4" width="12.5703125" style="63" customWidth="1"/>
    <col min="5" max="5" width="1.42578125" style="11" customWidth="1"/>
    <col min="6" max="6" width="12.5703125" style="63" customWidth="1"/>
    <col min="7" max="7" width="1.42578125" style="11" customWidth="1"/>
    <col min="8" max="8" width="12.5703125" style="205" customWidth="1"/>
    <col min="9" max="9" width="1.42578125" style="11" customWidth="1"/>
    <col min="10" max="10" width="12.5703125" style="205" customWidth="1"/>
    <col min="11" max="16384" width="9.42578125" style="11"/>
  </cols>
  <sheetData>
    <row r="1" spans="1:10" s="187" customFormat="1" ht="20.45" customHeight="1">
      <c r="A1" s="1" t="s">
        <v>0</v>
      </c>
      <c r="B1" s="184"/>
      <c r="C1" s="184"/>
      <c r="D1" s="185"/>
      <c r="E1" s="184"/>
      <c r="F1" s="185"/>
      <c r="G1" s="184"/>
      <c r="H1" s="186"/>
      <c r="I1" s="184"/>
      <c r="J1" s="186"/>
    </row>
    <row r="2" spans="1:10" s="187" customFormat="1" ht="20.45" customHeight="1">
      <c r="A2" s="188" t="s">
        <v>112</v>
      </c>
      <c r="B2" s="184"/>
      <c r="C2" s="184"/>
      <c r="D2" s="185"/>
      <c r="E2" s="184"/>
      <c r="F2" s="185"/>
      <c r="G2" s="184"/>
      <c r="H2" s="186"/>
      <c r="I2" s="184"/>
      <c r="J2" s="186"/>
    </row>
    <row r="3" spans="1:10" ht="14.45" customHeight="1">
      <c r="A3" s="189"/>
      <c r="B3" s="23"/>
      <c r="C3" s="23"/>
      <c r="D3" s="190"/>
      <c r="E3" s="23"/>
      <c r="F3" s="190"/>
      <c r="G3" s="23"/>
      <c r="H3" s="191"/>
      <c r="I3" s="23"/>
      <c r="J3" s="191"/>
    </row>
    <row r="4" spans="1:10" s="38" customFormat="1" ht="20.45" customHeight="1">
      <c r="A4" s="8"/>
      <c r="B4" s="2"/>
      <c r="C4" s="69"/>
      <c r="D4" s="219" t="s">
        <v>1</v>
      </c>
      <c r="E4" s="219"/>
      <c r="F4" s="219"/>
      <c r="G4" s="13"/>
      <c r="H4" s="220" t="s">
        <v>2</v>
      </c>
      <c r="I4" s="220"/>
      <c r="J4" s="220"/>
    </row>
    <row r="5" spans="1:10" s="38" customFormat="1" ht="20.45" customHeight="1">
      <c r="A5" s="24"/>
      <c r="B5" s="2"/>
      <c r="C5" s="69"/>
      <c r="D5" s="225" t="s">
        <v>114</v>
      </c>
      <c r="E5" s="225"/>
      <c r="F5" s="225"/>
      <c r="G5" s="69"/>
      <c r="H5" s="225" t="s">
        <v>114</v>
      </c>
      <c r="I5" s="225"/>
      <c r="J5" s="225"/>
    </row>
    <row r="6" spans="1:10" s="43" customFormat="1" ht="20.45" customHeight="1">
      <c r="A6" s="71"/>
      <c r="B6" s="15" t="s">
        <v>5</v>
      </c>
      <c r="C6" s="72"/>
      <c r="D6" s="169">
        <f>'BS 7-9'!$D$6</f>
        <v>2568</v>
      </c>
      <c r="E6" s="16"/>
      <c r="F6" s="169">
        <f>'BS 7-9'!$F$6</f>
        <v>2567</v>
      </c>
      <c r="G6" s="71"/>
      <c r="H6" s="169">
        <f>$D$6</f>
        <v>2568</v>
      </c>
      <c r="I6" s="16"/>
      <c r="J6" s="169">
        <f>$F$6</f>
        <v>2567</v>
      </c>
    </row>
    <row r="7" spans="1:10" s="38" customFormat="1" ht="20.45" customHeight="1">
      <c r="A7" s="19"/>
      <c r="B7" s="2"/>
      <c r="C7" s="73"/>
      <c r="D7" s="215" t="s">
        <v>6</v>
      </c>
      <c r="E7" s="215"/>
      <c r="F7" s="215"/>
      <c r="G7" s="215"/>
      <c r="H7" s="215"/>
      <c r="I7" s="215"/>
      <c r="J7" s="215"/>
    </row>
    <row r="8" spans="1:10" ht="20.45" customHeight="1">
      <c r="A8" s="192" t="s">
        <v>86</v>
      </c>
      <c r="B8" s="23"/>
      <c r="C8" s="23"/>
      <c r="D8" s="190"/>
      <c r="E8" s="23"/>
      <c r="F8" s="190"/>
      <c r="G8" s="23"/>
      <c r="H8" s="191"/>
      <c r="I8" s="23"/>
      <c r="J8" s="191"/>
    </row>
    <row r="9" spans="1:10" ht="20.45" customHeight="1">
      <c r="A9" s="23" t="s">
        <v>123</v>
      </c>
      <c r="B9" s="193"/>
      <c r="C9" s="23"/>
      <c r="D9" s="211">
        <f>'PL 10-11'!D35</f>
        <v>209451</v>
      </c>
      <c r="E9" s="194"/>
      <c r="F9" s="211">
        <f>'PL 10-11'!F35</f>
        <v>192635</v>
      </c>
      <c r="G9" s="194"/>
      <c r="H9" s="211">
        <f>'PL 10-11'!H35</f>
        <v>84361</v>
      </c>
      <c r="I9" s="29"/>
      <c r="J9" s="211">
        <f>'PL 10-11'!J35</f>
        <v>60864</v>
      </c>
    </row>
    <row r="10" spans="1:10" ht="20.45" customHeight="1">
      <c r="A10" s="195" t="s">
        <v>132</v>
      </c>
      <c r="B10" s="193"/>
      <c r="C10" s="23"/>
      <c r="D10" s="29"/>
      <c r="E10" s="29"/>
      <c r="F10" s="29"/>
      <c r="G10" s="29"/>
      <c r="H10" s="194"/>
      <c r="I10" s="29"/>
      <c r="J10" s="194"/>
    </row>
    <row r="11" spans="1:10" ht="20.45" customHeight="1">
      <c r="A11" s="23" t="s">
        <v>87</v>
      </c>
      <c r="B11" s="196">
        <v>18</v>
      </c>
      <c r="C11" s="23"/>
      <c r="D11" s="194">
        <f>-'PL 10-11'!D29</f>
        <v>54025</v>
      </c>
      <c r="E11" s="194"/>
      <c r="F11" s="194">
        <v>49600</v>
      </c>
      <c r="G11" s="194"/>
      <c r="H11" s="194">
        <f>-'PL 10-11'!H29</f>
        <v>15479</v>
      </c>
      <c r="I11" s="29"/>
      <c r="J11" s="194">
        <v>9763</v>
      </c>
    </row>
    <row r="12" spans="1:10" ht="20.45" customHeight="1">
      <c r="A12" s="23" t="s">
        <v>56</v>
      </c>
      <c r="B12" s="196"/>
      <c r="C12" s="23"/>
      <c r="D12" s="194">
        <f>-'PL 10-11'!D25</f>
        <v>33339</v>
      </c>
      <c r="E12" s="194"/>
      <c r="F12" s="194">
        <v>43630</v>
      </c>
      <c r="G12" s="194"/>
      <c r="H12" s="194">
        <f>-'PL 10-11'!H25</f>
        <v>5318</v>
      </c>
      <c r="I12" s="29"/>
      <c r="J12" s="194">
        <v>7468</v>
      </c>
    </row>
    <row r="13" spans="1:10" ht="20.45" customHeight="1">
      <c r="A13" s="23" t="s">
        <v>88</v>
      </c>
      <c r="B13" s="196">
        <v>17</v>
      </c>
      <c r="C13" s="23"/>
      <c r="D13" s="194">
        <v>75327</v>
      </c>
      <c r="E13" s="194"/>
      <c r="F13" s="194">
        <v>81642</v>
      </c>
      <c r="G13" s="194"/>
      <c r="H13" s="194">
        <v>15905</v>
      </c>
      <c r="I13" s="29"/>
      <c r="J13" s="194">
        <v>18334</v>
      </c>
    </row>
    <row r="14" spans="1:10" ht="20.45" customHeight="1">
      <c r="A14" s="23" t="s">
        <v>89</v>
      </c>
      <c r="B14" s="196">
        <v>14</v>
      </c>
      <c r="C14" s="23"/>
      <c r="D14" s="194">
        <v>8606</v>
      </c>
      <c r="E14" s="194"/>
      <c r="F14" s="194">
        <v>6837</v>
      </c>
      <c r="G14" s="194"/>
      <c r="H14" s="194">
        <v>3009</v>
      </c>
      <c r="I14" s="29"/>
      <c r="J14" s="194">
        <v>2340</v>
      </c>
    </row>
    <row r="15" spans="1:10" ht="20.45" customHeight="1">
      <c r="A15" s="23" t="s">
        <v>171</v>
      </c>
      <c r="C15" s="23"/>
      <c r="D15" s="194">
        <v>2251</v>
      </c>
      <c r="E15" s="197"/>
      <c r="F15" s="197">
        <v>545</v>
      </c>
      <c r="G15" s="197"/>
      <c r="H15" s="194">
        <v>2342</v>
      </c>
      <c r="I15" s="29"/>
      <c r="J15" s="197">
        <v>-1273</v>
      </c>
    </row>
    <row r="16" spans="1:10" ht="20.45" customHeight="1">
      <c r="A16" s="23" t="s">
        <v>232</v>
      </c>
      <c r="B16" s="196"/>
      <c r="C16" s="23"/>
      <c r="D16" s="194">
        <v>-892</v>
      </c>
      <c r="E16" s="197"/>
      <c r="F16" s="197">
        <v>-2134</v>
      </c>
      <c r="G16" s="197"/>
      <c r="H16" s="194">
        <v>-765</v>
      </c>
      <c r="I16" s="29"/>
      <c r="J16" s="197">
        <v>-718</v>
      </c>
    </row>
    <row r="17" spans="1:10" ht="20.45" customHeight="1">
      <c r="A17" s="23" t="s">
        <v>149</v>
      </c>
      <c r="C17" s="23"/>
      <c r="D17" s="194">
        <v>661</v>
      </c>
      <c r="E17" s="197"/>
      <c r="F17" s="197">
        <v>-739</v>
      </c>
      <c r="G17" s="197"/>
      <c r="H17" s="194">
        <v>6</v>
      </c>
      <c r="I17" s="29"/>
      <c r="J17" s="197">
        <v>-116</v>
      </c>
    </row>
    <row r="18" spans="1:10" ht="20.45" customHeight="1">
      <c r="A18" s="5" t="s">
        <v>164</v>
      </c>
      <c r="B18" s="196">
        <v>6</v>
      </c>
      <c r="C18" s="23"/>
      <c r="D18" s="194">
        <v>1435</v>
      </c>
      <c r="E18" s="194"/>
      <c r="F18" s="194">
        <v>1327</v>
      </c>
      <c r="G18" s="194"/>
      <c r="H18" s="191">
        <v>22</v>
      </c>
      <c r="I18" s="29"/>
      <c r="J18" s="194">
        <v>1052</v>
      </c>
    </row>
    <row r="19" spans="1:10" ht="20.45" customHeight="1">
      <c r="A19" s="23" t="s">
        <v>204</v>
      </c>
      <c r="B19" s="196">
        <v>7</v>
      </c>
      <c r="C19" s="23"/>
      <c r="D19" s="194">
        <v>2472</v>
      </c>
      <c r="E19" s="194"/>
      <c r="F19" s="194">
        <v>1207</v>
      </c>
      <c r="G19" s="194"/>
      <c r="H19" s="194">
        <v>-34</v>
      </c>
      <c r="I19" s="29"/>
      <c r="J19" s="194">
        <v>-2246</v>
      </c>
    </row>
    <row r="20" spans="1:10" ht="20.45" customHeight="1">
      <c r="A20" s="23" t="s">
        <v>177</v>
      </c>
      <c r="B20" s="196"/>
      <c r="C20" s="23"/>
      <c r="D20" s="194">
        <v>53</v>
      </c>
      <c r="E20" s="194"/>
      <c r="F20" s="194">
        <v>42</v>
      </c>
      <c r="G20" s="194"/>
      <c r="H20" s="191">
        <v>0</v>
      </c>
      <c r="I20" s="29"/>
      <c r="J20" s="191">
        <v>0</v>
      </c>
    </row>
    <row r="21" spans="1:10" ht="20.45" customHeight="1">
      <c r="A21" s="23" t="s">
        <v>184</v>
      </c>
      <c r="B21" s="196"/>
      <c r="C21" s="23"/>
      <c r="D21" s="194">
        <v>-1838</v>
      </c>
      <c r="E21" s="197"/>
      <c r="F21" s="197">
        <v>-10</v>
      </c>
      <c r="G21" s="197"/>
      <c r="H21" s="194">
        <v>85</v>
      </c>
      <c r="I21" s="29"/>
      <c r="J21" s="197">
        <v>-10</v>
      </c>
    </row>
    <row r="22" spans="1:10" ht="20.45" customHeight="1">
      <c r="A22" s="23" t="s">
        <v>195</v>
      </c>
      <c r="B22" s="196"/>
      <c r="C22" s="23"/>
      <c r="D22" s="191">
        <v>0</v>
      </c>
      <c r="E22" s="197"/>
      <c r="F22" s="191">
        <v>0</v>
      </c>
      <c r="G22" s="197"/>
      <c r="H22" s="191">
        <v>0</v>
      </c>
      <c r="I22" s="29"/>
      <c r="J22" s="191">
        <v>-2500</v>
      </c>
    </row>
    <row r="23" spans="1:10" ht="20.45" customHeight="1">
      <c r="A23" s="23" t="s">
        <v>133</v>
      </c>
      <c r="B23" s="196" t="s">
        <v>234</v>
      </c>
      <c r="C23" s="23"/>
      <c r="D23" s="191">
        <v>0</v>
      </c>
      <c r="E23" s="197"/>
      <c r="F23" s="191">
        <v>0</v>
      </c>
      <c r="G23" s="197"/>
      <c r="H23" s="194">
        <v>-24889</v>
      </c>
      <c r="I23" s="29"/>
      <c r="J23" s="191">
        <v>-22500</v>
      </c>
    </row>
    <row r="24" spans="1:10" ht="20.45" customHeight="1">
      <c r="A24" s="23" t="s">
        <v>99</v>
      </c>
      <c r="B24" s="196"/>
      <c r="C24" s="23"/>
      <c r="D24" s="198">
        <v>-1503</v>
      </c>
      <c r="E24" s="194"/>
      <c r="F24" s="198">
        <v>-677</v>
      </c>
      <c r="G24" s="194"/>
      <c r="H24" s="198">
        <v>-397</v>
      </c>
      <c r="I24" s="29"/>
      <c r="J24" s="198">
        <v>-176</v>
      </c>
    </row>
    <row r="25" spans="1:10" ht="20.45" customHeight="1">
      <c r="A25" s="23"/>
      <c r="B25" s="193"/>
      <c r="C25" s="23"/>
      <c r="D25" s="211">
        <f>SUM(D9:D24)</f>
        <v>383387</v>
      </c>
      <c r="E25" s="194"/>
      <c r="F25" s="211">
        <f>SUM(F9:F24)</f>
        <v>373905</v>
      </c>
      <c r="G25" s="194"/>
      <c r="H25" s="211">
        <f>SUM(H9:H24)</f>
        <v>100442</v>
      </c>
      <c r="I25" s="29"/>
      <c r="J25" s="211">
        <f>SUM(J9:J24)</f>
        <v>70282</v>
      </c>
    </row>
    <row r="26" spans="1:10" ht="20.45" customHeight="1">
      <c r="A26" s="195" t="s">
        <v>90</v>
      </c>
      <c r="B26" s="193"/>
      <c r="C26" s="23"/>
      <c r="D26" s="194"/>
      <c r="E26" s="194"/>
      <c r="F26" s="194"/>
      <c r="G26" s="194"/>
      <c r="H26" s="194"/>
      <c r="I26" s="29"/>
      <c r="J26" s="194"/>
    </row>
    <row r="27" spans="1:10" ht="20.45" customHeight="1">
      <c r="A27" s="23" t="s">
        <v>91</v>
      </c>
      <c r="B27" s="193"/>
      <c r="C27" s="23"/>
      <c r="D27" s="194">
        <v>19027</v>
      </c>
      <c r="E27" s="194"/>
      <c r="F27" s="194">
        <v>-47803</v>
      </c>
      <c r="G27" s="194"/>
      <c r="H27" s="194">
        <v>-20490</v>
      </c>
      <c r="I27" s="29"/>
      <c r="J27" s="194">
        <v>15272</v>
      </c>
    </row>
    <row r="28" spans="1:10" ht="20.45" customHeight="1">
      <c r="A28" s="23" t="s">
        <v>118</v>
      </c>
      <c r="B28" s="193"/>
      <c r="C28" s="23"/>
      <c r="D28" s="194">
        <v>7284</v>
      </c>
      <c r="E28" s="194"/>
      <c r="F28" s="27">
        <v>-4707</v>
      </c>
      <c r="G28" s="194"/>
      <c r="H28" s="194">
        <v>-374</v>
      </c>
      <c r="I28" s="29"/>
      <c r="J28" s="199">
        <v>454</v>
      </c>
    </row>
    <row r="29" spans="1:10" ht="20.45" customHeight="1">
      <c r="A29" s="23" t="s">
        <v>92</v>
      </c>
      <c r="B29" s="193"/>
      <c r="C29" s="23"/>
      <c r="D29" s="194">
        <v>23387</v>
      </c>
      <c r="E29" s="194"/>
      <c r="F29" s="194">
        <v>-22595</v>
      </c>
      <c r="G29" s="194"/>
      <c r="H29" s="194">
        <v>2829</v>
      </c>
      <c r="I29" s="29"/>
      <c r="J29" s="194">
        <v>6914</v>
      </c>
    </row>
    <row r="30" spans="1:10" ht="20.45" customHeight="1">
      <c r="A30" s="23" t="s">
        <v>11</v>
      </c>
      <c r="B30" s="193"/>
      <c r="C30" s="23"/>
      <c r="D30" s="194">
        <v>1290</v>
      </c>
      <c r="E30" s="194"/>
      <c r="F30" s="194">
        <v>-1637</v>
      </c>
      <c r="G30" s="194"/>
      <c r="H30" s="194">
        <v>123</v>
      </c>
      <c r="I30" s="29"/>
      <c r="J30" s="194">
        <v>-260</v>
      </c>
    </row>
    <row r="31" spans="1:10" ht="20.45" customHeight="1">
      <c r="A31" s="23" t="s">
        <v>151</v>
      </c>
      <c r="B31" s="193"/>
      <c r="C31" s="23"/>
      <c r="D31" s="191">
        <v>0</v>
      </c>
      <c r="E31" s="194"/>
      <c r="F31" s="191">
        <v>1789</v>
      </c>
      <c r="G31" s="194"/>
      <c r="H31" s="191">
        <v>0</v>
      </c>
      <c r="I31" s="29"/>
      <c r="J31" s="191">
        <v>0</v>
      </c>
    </row>
    <row r="32" spans="1:10" ht="20.45" customHeight="1">
      <c r="A32" s="23" t="s">
        <v>93</v>
      </c>
      <c r="B32" s="193"/>
      <c r="C32" s="23"/>
      <c r="D32" s="194">
        <v>1443</v>
      </c>
      <c r="E32" s="194"/>
      <c r="F32" s="194">
        <v>470</v>
      </c>
      <c r="G32" s="194"/>
      <c r="H32" s="194">
        <v>200</v>
      </c>
      <c r="I32" s="29"/>
      <c r="J32" s="194">
        <v>338</v>
      </c>
    </row>
    <row r="33" spans="1:10" ht="20.45" customHeight="1">
      <c r="A33" s="23" t="s">
        <v>24</v>
      </c>
      <c r="B33" s="193"/>
      <c r="C33" s="23"/>
      <c r="D33" s="194">
        <v>-14585</v>
      </c>
      <c r="E33" s="194"/>
      <c r="F33" s="194">
        <v>-39275</v>
      </c>
      <c r="G33" s="194"/>
      <c r="H33" s="194">
        <v>2973</v>
      </c>
      <c r="I33" s="29"/>
      <c r="J33" s="194">
        <v>1233</v>
      </c>
    </row>
    <row r="34" spans="1:10" ht="20.45" customHeight="1">
      <c r="A34" s="23" t="s">
        <v>120</v>
      </c>
      <c r="B34" s="193"/>
      <c r="C34" s="23"/>
      <c r="D34" s="194">
        <v>14129</v>
      </c>
      <c r="E34" s="194"/>
      <c r="F34" s="27">
        <v>22443</v>
      </c>
      <c r="G34" s="194"/>
      <c r="H34" s="194">
        <v>250</v>
      </c>
      <c r="I34" s="29"/>
      <c r="J34" s="27">
        <v>3565</v>
      </c>
    </row>
    <row r="35" spans="1:10" ht="20.45" customHeight="1">
      <c r="A35" s="23" t="s">
        <v>27</v>
      </c>
      <c r="B35" s="193"/>
      <c r="C35" s="23"/>
      <c r="D35" s="194">
        <v>-687</v>
      </c>
      <c r="E35" s="194"/>
      <c r="F35" s="194">
        <v>979</v>
      </c>
      <c r="G35" s="194"/>
      <c r="H35" s="194">
        <v>-6</v>
      </c>
      <c r="I35" s="29"/>
      <c r="J35" s="194">
        <v>14</v>
      </c>
    </row>
    <row r="36" spans="1:10" ht="20.45" customHeight="1">
      <c r="A36" s="23" t="s">
        <v>94</v>
      </c>
      <c r="B36" s="196">
        <v>14</v>
      </c>
      <c r="C36" s="23"/>
      <c r="D36" s="194">
        <v>-375</v>
      </c>
      <c r="E36" s="197"/>
      <c r="F36" s="194">
        <v>-489</v>
      </c>
      <c r="G36" s="197"/>
      <c r="H36" s="194">
        <v>-375</v>
      </c>
      <c r="I36" s="29"/>
      <c r="J36" s="194">
        <v>-52</v>
      </c>
    </row>
    <row r="37" spans="1:10" ht="20.45" customHeight="1">
      <c r="A37" s="23" t="s">
        <v>107</v>
      </c>
      <c r="B37" s="200"/>
      <c r="C37" s="189"/>
      <c r="D37" s="210">
        <f>SUM(D25:D36)</f>
        <v>434300</v>
      </c>
      <c r="E37" s="197"/>
      <c r="F37" s="210">
        <f>SUM(F25:F36)</f>
        <v>283080</v>
      </c>
      <c r="G37" s="197"/>
      <c r="H37" s="210">
        <f>SUM(H25:H36)</f>
        <v>85572</v>
      </c>
      <c r="I37" s="29"/>
      <c r="J37" s="210">
        <f>SUM(J25:J36)</f>
        <v>97760</v>
      </c>
    </row>
    <row r="38" spans="1:10" ht="20.45" customHeight="1">
      <c r="A38" s="23" t="s">
        <v>95</v>
      </c>
      <c r="B38" s="200"/>
      <c r="C38" s="189"/>
      <c r="D38" s="197">
        <v>-52078</v>
      </c>
      <c r="E38" s="197"/>
      <c r="F38" s="197">
        <v>-48932</v>
      </c>
      <c r="G38" s="197"/>
      <c r="H38" s="197">
        <v>-14283</v>
      </c>
      <c r="I38" s="29"/>
      <c r="J38" s="197">
        <v>-12197</v>
      </c>
    </row>
    <row r="39" spans="1:10" ht="20.45" customHeight="1">
      <c r="A39" s="189" t="s">
        <v>108</v>
      </c>
      <c r="B39" s="200"/>
      <c r="C39" s="189"/>
      <c r="D39" s="209">
        <f>SUM(D37:D38)</f>
        <v>382222</v>
      </c>
      <c r="E39" s="201"/>
      <c r="F39" s="209">
        <f>SUM(F37:F38)</f>
        <v>234148</v>
      </c>
      <c r="G39" s="201"/>
      <c r="H39" s="209">
        <f>SUM(H37:H38)</f>
        <v>71289</v>
      </c>
      <c r="I39" s="29"/>
      <c r="J39" s="209">
        <f>SUM(J37:J38)</f>
        <v>85563</v>
      </c>
    </row>
    <row r="40" spans="1:10" ht="20.45" customHeight="1">
      <c r="A40" s="23"/>
      <c r="B40" s="23"/>
      <c r="C40" s="23"/>
      <c r="D40" s="191"/>
      <c r="E40" s="194"/>
      <c r="F40" s="191"/>
      <c r="G40" s="194"/>
      <c r="H40" s="191"/>
      <c r="I40" s="23"/>
      <c r="J40" s="191"/>
    </row>
    <row r="41" spans="1:10" s="187" customFormat="1" ht="21" customHeight="1">
      <c r="A41" s="1" t="s">
        <v>0</v>
      </c>
      <c r="B41" s="184"/>
      <c r="C41" s="184"/>
      <c r="D41" s="185"/>
      <c r="E41" s="184"/>
      <c r="F41" s="185"/>
      <c r="G41" s="184"/>
      <c r="H41" s="186"/>
      <c r="I41" s="184"/>
      <c r="J41" s="186"/>
    </row>
    <row r="42" spans="1:10" s="187" customFormat="1" ht="21" customHeight="1">
      <c r="A42" s="188" t="s">
        <v>112</v>
      </c>
      <c r="B42" s="184"/>
      <c r="C42" s="184"/>
      <c r="D42" s="185"/>
      <c r="E42" s="184"/>
      <c r="F42" s="185"/>
      <c r="G42" s="184"/>
      <c r="H42" s="186"/>
      <c r="I42" s="184"/>
      <c r="J42" s="186"/>
    </row>
    <row r="43" spans="1:10" ht="8.4499999999999993" customHeight="1">
      <c r="A43" s="189"/>
      <c r="B43" s="23"/>
      <c r="C43" s="23"/>
      <c r="D43" s="190"/>
      <c r="E43" s="23"/>
      <c r="F43" s="190"/>
      <c r="G43" s="23"/>
      <c r="H43" s="191"/>
      <c r="I43" s="23"/>
      <c r="J43" s="191"/>
    </row>
    <row r="44" spans="1:10" s="38" customFormat="1" ht="21" customHeight="1">
      <c r="A44" s="8"/>
      <c r="B44" s="2"/>
      <c r="C44" s="69"/>
      <c r="D44" s="219" t="s">
        <v>1</v>
      </c>
      <c r="E44" s="219"/>
      <c r="F44" s="219"/>
      <c r="G44" s="13"/>
      <c r="H44" s="220" t="s">
        <v>2</v>
      </c>
      <c r="I44" s="220"/>
      <c r="J44" s="220"/>
    </row>
    <row r="45" spans="1:10" s="38" customFormat="1" ht="21" customHeight="1">
      <c r="A45" s="8"/>
      <c r="B45" s="2"/>
      <c r="C45" s="69"/>
      <c r="D45" s="225" t="s">
        <v>114</v>
      </c>
      <c r="E45" s="225"/>
      <c r="F45" s="225"/>
      <c r="G45" s="69"/>
      <c r="H45" s="225" t="s">
        <v>114</v>
      </c>
      <c r="I45" s="225"/>
      <c r="J45" s="225"/>
    </row>
    <row r="46" spans="1:10" s="43" customFormat="1" ht="21" customHeight="1">
      <c r="A46" s="71"/>
      <c r="B46" s="15" t="s">
        <v>5</v>
      </c>
      <c r="C46" s="72"/>
      <c r="D46" s="169">
        <f>D6</f>
        <v>2568</v>
      </c>
      <c r="E46" s="16"/>
      <c r="F46" s="169">
        <f>F6</f>
        <v>2567</v>
      </c>
      <c r="G46" s="71"/>
      <c r="H46" s="169">
        <f>$D$6</f>
        <v>2568</v>
      </c>
      <c r="I46" s="16"/>
      <c r="J46" s="169">
        <f>$F$6</f>
        <v>2567</v>
      </c>
    </row>
    <row r="47" spans="1:10" s="38" customFormat="1" ht="21" customHeight="1">
      <c r="A47" s="19"/>
      <c r="B47" s="2"/>
      <c r="C47" s="73"/>
      <c r="D47" s="215" t="s">
        <v>6</v>
      </c>
      <c r="E47" s="215"/>
      <c r="F47" s="215"/>
      <c r="G47" s="215"/>
      <c r="H47" s="215"/>
      <c r="I47" s="215"/>
      <c r="J47" s="215"/>
    </row>
    <row r="48" spans="1:10" ht="21" customHeight="1">
      <c r="A48" s="192" t="s">
        <v>96</v>
      </c>
      <c r="B48" s="193"/>
      <c r="C48" s="23"/>
      <c r="D48" s="194"/>
      <c r="E48" s="194"/>
      <c r="F48" s="194"/>
      <c r="G48" s="194"/>
      <c r="H48" s="194"/>
      <c r="I48" s="29"/>
      <c r="J48" s="194"/>
    </row>
    <row r="49" spans="1:10" ht="21" customHeight="1">
      <c r="A49" s="23" t="s">
        <v>97</v>
      </c>
      <c r="B49" s="193"/>
      <c r="C49" s="23"/>
      <c r="D49" s="194">
        <v>-36847</v>
      </c>
      <c r="E49" s="194"/>
      <c r="F49" s="194">
        <v>-73410</v>
      </c>
      <c r="G49" s="194"/>
      <c r="H49" s="194">
        <v>-7489</v>
      </c>
      <c r="I49" s="29"/>
      <c r="J49" s="194">
        <v>-5211</v>
      </c>
    </row>
    <row r="50" spans="1:10" ht="21" customHeight="1">
      <c r="A50" s="23" t="s">
        <v>98</v>
      </c>
      <c r="B50" s="193"/>
      <c r="C50" s="23"/>
      <c r="D50" s="194">
        <v>1971</v>
      </c>
      <c r="E50" s="194"/>
      <c r="F50" s="194">
        <v>10</v>
      </c>
      <c r="G50" s="194"/>
      <c r="H50" s="194">
        <v>16</v>
      </c>
      <c r="I50" s="29"/>
      <c r="J50" s="194">
        <v>10</v>
      </c>
    </row>
    <row r="51" spans="1:10" ht="21" customHeight="1">
      <c r="A51" s="23" t="s">
        <v>165</v>
      </c>
      <c r="B51" s="193"/>
      <c r="C51" s="23"/>
      <c r="D51" s="194">
        <v>-3949</v>
      </c>
      <c r="E51" s="194"/>
      <c r="F51" s="194">
        <v>-1518</v>
      </c>
      <c r="G51" s="194"/>
      <c r="H51" s="191">
        <v>0</v>
      </c>
      <c r="I51" s="29"/>
      <c r="J51" s="191">
        <v>0</v>
      </c>
    </row>
    <row r="52" spans="1:10" ht="21" customHeight="1">
      <c r="A52" s="23" t="s">
        <v>136</v>
      </c>
      <c r="B52" s="193"/>
      <c r="C52" s="23"/>
      <c r="D52" s="191">
        <v>-258</v>
      </c>
      <c r="E52" s="194"/>
      <c r="F52" s="191">
        <v>0</v>
      </c>
      <c r="G52" s="194"/>
      <c r="H52" s="191">
        <v>-150</v>
      </c>
      <c r="I52" s="29"/>
      <c r="J52" s="191">
        <v>0</v>
      </c>
    </row>
    <row r="53" spans="1:10" ht="21" customHeight="1">
      <c r="A53" s="23" t="s">
        <v>229</v>
      </c>
      <c r="B53" s="193"/>
      <c r="C53" s="23"/>
      <c r="D53" s="191">
        <v>-11251</v>
      </c>
      <c r="E53" s="194"/>
      <c r="F53" s="191">
        <v>0</v>
      </c>
      <c r="G53" s="194"/>
      <c r="H53" s="191">
        <v>-11251</v>
      </c>
      <c r="I53" s="29"/>
      <c r="J53" s="191">
        <v>0</v>
      </c>
    </row>
    <row r="54" spans="1:10" ht="21" customHeight="1">
      <c r="A54" s="23" t="s">
        <v>133</v>
      </c>
      <c r="B54" s="193" t="s">
        <v>234</v>
      </c>
      <c r="C54" s="23"/>
      <c r="D54" s="191">
        <v>0</v>
      </c>
      <c r="E54" s="194"/>
      <c r="F54" s="191">
        <v>0</v>
      </c>
      <c r="G54" s="191"/>
      <c r="H54" s="191">
        <v>24889</v>
      </c>
      <c r="I54" s="191"/>
      <c r="J54" s="191">
        <v>22500</v>
      </c>
    </row>
    <row r="55" spans="1:10" ht="21" customHeight="1">
      <c r="A55" s="23" t="s">
        <v>99</v>
      </c>
      <c r="B55" s="196"/>
      <c r="C55" s="23"/>
      <c r="D55" s="194">
        <v>1424</v>
      </c>
      <c r="E55" s="194"/>
      <c r="F55" s="194">
        <v>688</v>
      </c>
      <c r="G55" s="194"/>
      <c r="H55" s="194">
        <v>318</v>
      </c>
      <c r="I55" s="29"/>
      <c r="J55" s="194">
        <v>187</v>
      </c>
    </row>
    <row r="56" spans="1:10" ht="21" customHeight="1">
      <c r="A56" s="189" t="s">
        <v>250</v>
      </c>
      <c r="B56" s="200"/>
      <c r="C56" s="189"/>
      <c r="D56" s="209">
        <f>SUM(D49:D55)</f>
        <v>-48910</v>
      </c>
      <c r="E56" s="201"/>
      <c r="F56" s="209">
        <f>SUM(F49:F55)</f>
        <v>-74230</v>
      </c>
      <c r="G56" s="202"/>
      <c r="H56" s="209">
        <f>SUM(H49:H55)</f>
        <v>6333</v>
      </c>
      <c r="I56" s="29"/>
      <c r="J56" s="209">
        <f>SUM(J49:J55)</f>
        <v>17486</v>
      </c>
    </row>
    <row r="57" spans="1:10" ht="9" customHeight="1">
      <c r="A57" s="189"/>
      <c r="B57" s="200"/>
      <c r="C57" s="189"/>
      <c r="D57" s="201"/>
      <c r="E57" s="201"/>
      <c r="F57" s="201"/>
      <c r="G57" s="202"/>
      <c r="H57" s="201"/>
      <c r="I57" s="29"/>
      <c r="J57" s="201"/>
    </row>
    <row r="58" spans="1:10" ht="21" customHeight="1">
      <c r="A58" s="192" t="s">
        <v>100</v>
      </c>
      <c r="B58" s="193"/>
      <c r="C58" s="23"/>
      <c r="D58" s="194"/>
      <c r="E58" s="194"/>
      <c r="F58" s="194"/>
      <c r="G58" s="194"/>
      <c r="H58" s="194"/>
      <c r="I58" s="29"/>
      <c r="J58" s="194"/>
    </row>
    <row r="59" spans="1:10" ht="21" customHeight="1">
      <c r="A59" s="23" t="s">
        <v>196</v>
      </c>
      <c r="B59" s="193"/>
      <c r="C59" s="23"/>
      <c r="D59" s="194"/>
      <c r="E59" s="194"/>
      <c r="F59" s="194"/>
      <c r="G59" s="194"/>
      <c r="H59" s="194"/>
      <c r="I59" s="29"/>
      <c r="J59" s="194"/>
    </row>
    <row r="60" spans="1:10" ht="21" customHeight="1">
      <c r="A60" s="203" t="s">
        <v>197</v>
      </c>
      <c r="B60" s="193"/>
      <c r="C60" s="23"/>
      <c r="D60" s="194"/>
      <c r="E60" s="194"/>
      <c r="F60" s="194"/>
      <c r="G60" s="194"/>
      <c r="H60" s="194"/>
      <c r="I60" s="29"/>
      <c r="J60" s="194"/>
    </row>
    <row r="61" spans="1:10" ht="21" customHeight="1">
      <c r="A61" s="203" t="s">
        <v>198</v>
      </c>
      <c r="B61" s="193" t="s">
        <v>235</v>
      </c>
      <c r="C61" s="23"/>
      <c r="D61" s="191">
        <v>0</v>
      </c>
      <c r="E61" s="194"/>
      <c r="F61" s="191">
        <v>200601</v>
      </c>
      <c r="G61" s="194"/>
      <c r="H61" s="194">
        <v>282500</v>
      </c>
      <c r="I61" s="29"/>
      <c r="J61" s="191">
        <v>282500</v>
      </c>
    </row>
    <row r="62" spans="1:10" ht="21" customHeight="1">
      <c r="A62" s="23" t="s">
        <v>137</v>
      </c>
      <c r="B62" s="193"/>
      <c r="C62" s="23"/>
      <c r="D62" s="194"/>
      <c r="E62" s="194"/>
      <c r="F62" s="194"/>
      <c r="G62" s="194"/>
      <c r="H62" s="194"/>
      <c r="I62" s="29"/>
      <c r="J62" s="194"/>
    </row>
    <row r="63" spans="1:10" ht="21" customHeight="1">
      <c r="A63" s="203" t="s">
        <v>197</v>
      </c>
      <c r="B63" s="193"/>
      <c r="C63" s="23"/>
      <c r="D63" s="194"/>
      <c r="E63" s="194"/>
      <c r="F63" s="194"/>
      <c r="G63" s="194"/>
      <c r="H63" s="194"/>
      <c r="I63" s="29"/>
      <c r="J63" s="194"/>
    </row>
    <row r="64" spans="1:10" ht="21" customHeight="1">
      <c r="A64" s="203" t="s">
        <v>198</v>
      </c>
      <c r="B64" s="193" t="s">
        <v>235</v>
      </c>
      <c r="C64" s="23"/>
      <c r="D64" s="191">
        <v>-169059</v>
      </c>
      <c r="E64" s="194"/>
      <c r="F64" s="191">
        <v>0</v>
      </c>
      <c r="G64" s="194"/>
      <c r="H64" s="191">
        <v>-451560</v>
      </c>
      <c r="I64" s="29"/>
      <c r="J64" s="191">
        <v>-282500</v>
      </c>
    </row>
    <row r="65" spans="1:10" ht="21" customHeight="1">
      <c r="A65" s="23" t="s">
        <v>101</v>
      </c>
      <c r="B65" s="193">
        <v>12</v>
      </c>
      <c r="C65" s="23"/>
      <c r="D65" s="194">
        <v>522729</v>
      </c>
      <c r="E65" s="194"/>
      <c r="F65" s="27">
        <v>713132</v>
      </c>
      <c r="G65" s="194"/>
      <c r="H65" s="191">
        <v>33000</v>
      </c>
      <c r="I65" s="29"/>
      <c r="J65" s="191">
        <v>0</v>
      </c>
    </row>
    <row r="66" spans="1:10" ht="21" customHeight="1">
      <c r="A66" s="23" t="s">
        <v>182</v>
      </c>
      <c r="C66" s="23"/>
      <c r="D66" s="194"/>
      <c r="E66" s="194"/>
      <c r="F66" s="194"/>
      <c r="G66" s="194"/>
      <c r="H66" s="194"/>
      <c r="I66" s="29"/>
      <c r="J66" s="191"/>
    </row>
    <row r="67" spans="1:10" ht="21" customHeight="1">
      <c r="A67" s="203" t="s">
        <v>166</v>
      </c>
      <c r="B67" s="193">
        <v>12</v>
      </c>
      <c r="C67" s="23"/>
      <c r="D67" s="194">
        <v>-531879</v>
      </c>
      <c r="E67" s="194"/>
      <c r="F67" s="194">
        <v>-657773</v>
      </c>
      <c r="G67" s="194"/>
      <c r="H67" s="191">
        <v>-6000</v>
      </c>
      <c r="I67" s="29"/>
      <c r="J67" s="191">
        <v>0</v>
      </c>
    </row>
    <row r="68" spans="1:10" ht="21" customHeight="1">
      <c r="A68" s="23" t="s">
        <v>178</v>
      </c>
      <c r="B68" s="193">
        <v>12</v>
      </c>
      <c r="C68" s="23"/>
      <c r="D68" s="194">
        <v>137100</v>
      </c>
      <c r="E68" s="194"/>
      <c r="F68" s="194">
        <v>39211</v>
      </c>
      <c r="G68" s="194"/>
      <c r="H68" s="191">
        <v>135200</v>
      </c>
      <c r="I68" s="29"/>
      <c r="J68" s="191">
        <v>0</v>
      </c>
    </row>
    <row r="69" spans="1:10" ht="21" customHeight="1">
      <c r="A69" s="23" t="s">
        <v>183</v>
      </c>
      <c r="C69" s="23"/>
      <c r="D69" s="194"/>
      <c r="E69" s="194"/>
      <c r="F69" s="194"/>
      <c r="G69" s="194"/>
      <c r="H69" s="194"/>
      <c r="I69" s="29"/>
      <c r="J69" s="194"/>
    </row>
    <row r="70" spans="1:10" ht="21" customHeight="1">
      <c r="A70" s="203" t="s">
        <v>205</v>
      </c>
      <c r="B70" s="193">
        <v>12</v>
      </c>
      <c r="C70" s="23"/>
      <c r="D70" s="194">
        <v>-157345</v>
      </c>
      <c r="E70" s="194"/>
      <c r="F70" s="194">
        <v>-178340</v>
      </c>
      <c r="G70" s="194"/>
      <c r="H70" s="194">
        <v>-27436</v>
      </c>
      <c r="I70" s="29"/>
      <c r="J70" s="194">
        <v>-26860</v>
      </c>
    </row>
    <row r="71" spans="1:10" ht="21" customHeight="1">
      <c r="A71" s="23" t="s">
        <v>138</v>
      </c>
      <c r="B71" s="193">
        <v>12</v>
      </c>
      <c r="C71" s="23"/>
      <c r="D71" s="194">
        <v>-13924</v>
      </c>
      <c r="E71" s="194"/>
      <c r="F71" s="194">
        <v>-13936</v>
      </c>
      <c r="G71" s="194"/>
      <c r="H71" s="194">
        <v>-4465</v>
      </c>
      <c r="I71" s="29"/>
      <c r="J71" s="194">
        <v>-4730</v>
      </c>
    </row>
    <row r="72" spans="1:10" ht="21" customHeight="1">
      <c r="A72" s="23" t="s">
        <v>110</v>
      </c>
      <c r="B72" s="196">
        <v>19</v>
      </c>
      <c r="C72" s="23"/>
      <c r="D72" s="194">
        <v>-23216</v>
      </c>
      <c r="E72" s="194"/>
      <c r="F72" s="194">
        <v>-19997</v>
      </c>
      <c r="G72" s="194"/>
      <c r="H72" s="194">
        <v>-23216</v>
      </c>
      <c r="I72" s="29"/>
      <c r="J72" s="194">
        <v>-19997</v>
      </c>
    </row>
    <row r="73" spans="1:10" ht="21" customHeight="1">
      <c r="A73" s="23" t="s">
        <v>199</v>
      </c>
      <c r="B73" s="196">
        <v>9</v>
      </c>
      <c r="C73" s="23"/>
      <c r="D73" s="194">
        <v>-25728</v>
      </c>
      <c r="E73" s="194"/>
      <c r="F73" s="191">
        <v>-22500</v>
      </c>
      <c r="G73" s="191"/>
      <c r="H73" s="191">
        <v>0</v>
      </c>
      <c r="I73" s="191"/>
      <c r="J73" s="191">
        <v>0</v>
      </c>
    </row>
    <row r="74" spans="1:10" ht="21" customHeight="1">
      <c r="A74" s="23" t="s">
        <v>102</v>
      </c>
      <c r="B74" s="196"/>
      <c r="C74" s="23"/>
      <c r="D74" s="194">
        <v>-41035</v>
      </c>
      <c r="E74" s="194"/>
      <c r="F74" s="194">
        <v>-50787</v>
      </c>
      <c r="G74" s="194"/>
      <c r="H74" s="194">
        <v>-4875</v>
      </c>
      <c r="I74" s="29"/>
      <c r="J74" s="194">
        <v>-7190</v>
      </c>
    </row>
    <row r="75" spans="1:10" ht="21" customHeight="1">
      <c r="A75" s="189" t="s">
        <v>143</v>
      </c>
      <c r="B75" s="200"/>
      <c r="C75" s="189"/>
      <c r="D75" s="209">
        <f>SUM(D61:D74)</f>
        <v>-302357</v>
      </c>
      <c r="E75" s="201"/>
      <c r="F75" s="209">
        <f>SUM(F61:F74)</f>
        <v>9611</v>
      </c>
      <c r="G75" s="202"/>
      <c r="H75" s="209">
        <f>SUM(H61:H74)</f>
        <v>-66852</v>
      </c>
      <c r="I75" s="29"/>
      <c r="J75" s="209">
        <f>SUM(J61:J74)</f>
        <v>-58777</v>
      </c>
    </row>
    <row r="76" spans="1:10" ht="21" customHeight="1">
      <c r="A76" s="23"/>
      <c r="B76" s="193"/>
      <c r="C76" s="23"/>
      <c r="D76" s="191"/>
      <c r="E76" s="194"/>
      <c r="F76" s="191"/>
      <c r="G76" s="194"/>
      <c r="H76" s="191"/>
      <c r="I76" s="23"/>
      <c r="J76" s="191"/>
    </row>
    <row r="77" spans="1:10" ht="22.5" customHeight="1">
      <c r="A77" s="1" t="s">
        <v>0</v>
      </c>
      <c r="B77" s="184"/>
      <c r="C77" s="184"/>
      <c r="D77" s="185"/>
      <c r="E77" s="184"/>
      <c r="F77" s="185"/>
      <c r="G77" s="184"/>
      <c r="H77" s="186"/>
      <c r="I77" s="184"/>
      <c r="J77" s="186"/>
    </row>
    <row r="78" spans="1:10" ht="22.5" customHeight="1">
      <c r="A78" s="188" t="s">
        <v>112</v>
      </c>
      <c r="B78" s="184"/>
      <c r="C78" s="184"/>
      <c r="D78" s="185"/>
      <c r="E78" s="184"/>
      <c r="F78" s="185"/>
      <c r="G78" s="184"/>
      <c r="H78" s="186"/>
      <c r="I78" s="184"/>
      <c r="J78" s="186"/>
    </row>
    <row r="79" spans="1:10" ht="22.5" customHeight="1">
      <c r="A79" s="189"/>
      <c r="B79" s="23"/>
      <c r="C79" s="23"/>
      <c r="D79" s="190"/>
      <c r="E79" s="23"/>
      <c r="F79" s="190"/>
      <c r="G79" s="23"/>
      <c r="H79" s="191"/>
      <c r="I79" s="23"/>
      <c r="J79" s="191"/>
    </row>
    <row r="80" spans="1:10" ht="22.5" customHeight="1">
      <c r="A80" s="8"/>
      <c r="B80" s="2"/>
      <c r="C80" s="69"/>
      <c r="D80" s="219" t="s">
        <v>1</v>
      </c>
      <c r="E80" s="219"/>
      <c r="F80" s="219"/>
      <c r="G80" s="13"/>
      <c r="H80" s="220" t="s">
        <v>2</v>
      </c>
      <c r="I80" s="220"/>
      <c r="J80" s="220"/>
    </row>
    <row r="81" spans="1:10" ht="22.5" customHeight="1">
      <c r="A81" s="8"/>
      <c r="B81" s="2"/>
      <c r="C81" s="69"/>
      <c r="D81" s="225" t="s">
        <v>114</v>
      </c>
      <c r="E81" s="225"/>
      <c r="F81" s="225"/>
      <c r="G81" s="69"/>
      <c r="H81" s="225" t="s">
        <v>114</v>
      </c>
      <c r="I81" s="225"/>
      <c r="J81" s="225"/>
    </row>
    <row r="82" spans="1:10" ht="22.5" customHeight="1">
      <c r="A82" s="71"/>
      <c r="B82" s="15"/>
      <c r="C82" s="72"/>
      <c r="D82" s="169">
        <f>D46</f>
        <v>2568</v>
      </c>
      <c r="E82" s="16"/>
      <c r="F82" s="169">
        <f>F46</f>
        <v>2567</v>
      </c>
      <c r="G82" s="71"/>
      <c r="H82" s="169">
        <f>H46</f>
        <v>2568</v>
      </c>
      <c r="I82" s="16"/>
      <c r="J82" s="169">
        <f>J46</f>
        <v>2567</v>
      </c>
    </row>
    <row r="83" spans="1:10" ht="22.5" customHeight="1">
      <c r="A83" s="19"/>
      <c r="B83" s="2"/>
      <c r="C83" s="73"/>
      <c r="D83" s="215" t="s">
        <v>6</v>
      </c>
      <c r="E83" s="215"/>
      <c r="F83" s="215"/>
      <c r="G83" s="215"/>
      <c r="H83" s="215"/>
      <c r="I83" s="215"/>
      <c r="J83" s="215"/>
    </row>
    <row r="84" spans="1:10" ht="22.5" customHeight="1">
      <c r="A84" s="23" t="s">
        <v>244</v>
      </c>
      <c r="B84" s="193"/>
      <c r="C84" s="23"/>
      <c r="H84" s="63"/>
      <c r="J84" s="63"/>
    </row>
    <row r="85" spans="1:10" ht="22.5" customHeight="1">
      <c r="A85" s="23" t="s">
        <v>103</v>
      </c>
      <c r="B85" s="193"/>
      <c r="C85" s="23"/>
      <c r="D85" s="211">
        <f>SUM(D39,D56,D75)</f>
        <v>30955</v>
      </c>
      <c r="E85" s="194"/>
      <c r="F85" s="211">
        <f>SUM(F39,F56,F75)</f>
        <v>169529</v>
      </c>
      <c r="G85" s="194"/>
      <c r="H85" s="211">
        <f>SUM(H39,H56,H75)</f>
        <v>10770</v>
      </c>
      <c r="I85" s="194"/>
      <c r="J85" s="211">
        <f>SUM(J39,J56,J75)</f>
        <v>44272</v>
      </c>
    </row>
    <row r="86" spans="1:10" ht="22.5" customHeight="1">
      <c r="A86" s="23" t="s">
        <v>104</v>
      </c>
      <c r="B86" s="193"/>
      <c r="C86" s="23"/>
      <c r="D86" s="27"/>
      <c r="E86" s="27"/>
      <c r="F86" s="27"/>
      <c r="G86" s="27"/>
      <c r="H86" s="27"/>
      <c r="I86" s="27"/>
      <c r="J86" s="27"/>
    </row>
    <row r="87" spans="1:10" ht="22.5" customHeight="1">
      <c r="A87" s="23" t="s">
        <v>105</v>
      </c>
      <c r="B87" s="193"/>
      <c r="C87" s="23"/>
      <c r="D87" s="204">
        <v>-2311</v>
      </c>
      <c r="E87" s="197"/>
      <c r="F87" s="198">
        <v>-978</v>
      </c>
      <c r="G87" s="194"/>
      <c r="H87" s="198">
        <v>-1858</v>
      </c>
      <c r="I87" s="29"/>
      <c r="J87" s="198">
        <v>63</v>
      </c>
    </row>
    <row r="88" spans="1:10" ht="22.5" customHeight="1">
      <c r="A88" s="189" t="s">
        <v>244</v>
      </c>
      <c r="B88" s="200"/>
      <c r="C88" s="189"/>
      <c r="D88" s="207">
        <f>SUM(D85:D87)</f>
        <v>28644</v>
      </c>
      <c r="E88" s="202"/>
      <c r="F88" s="207">
        <f>SUM(F85:F87)</f>
        <v>168551</v>
      </c>
      <c r="G88" s="202"/>
      <c r="H88" s="207">
        <f>SUM(H85:H87)</f>
        <v>8912</v>
      </c>
      <c r="I88" s="202"/>
      <c r="J88" s="207">
        <f>SUM(J85:J87)</f>
        <v>44335</v>
      </c>
    </row>
    <row r="89" spans="1:10" ht="22.5" customHeight="1">
      <c r="A89" s="23" t="s">
        <v>109</v>
      </c>
      <c r="B89" s="193"/>
      <c r="C89" s="23"/>
      <c r="D89" s="208">
        <f>'BS 7-9'!F9</f>
        <v>297248</v>
      </c>
      <c r="E89" s="197"/>
      <c r="F89" s="198">
        <v>128697</v>
      </c>
      <c r="G89" s="197"/>
      <c r="H89" s="208">
        <f>'BS 7-9'!J9</f>
        <v>68715</v>
      </c>
      <c r="I89" s="29"/>
      <c r="J89" s="198">
        <v>24380</v>
      </c>
    </row>
    <row r="90" spans="1:10" ht="22.5" customHeight="1" thickBot="1">
      <c r="A90" s="189" t="s">
        <v>115</v>
      </c>
      <c r="B90" s="196"/>
      <c r="C90" s="189"/>
      <c r="D90" s="206">
        <f>SUM(D88:D89)</f>
        <v>325892</v>
      </c>
      <c r="E90" s="201"/>
      <c r="F90" s="206">
        <f>SUM(F88:F89)</f>
        <v>297248</v>
      </c>
      <c r="G90" s="202"/>
      <c r="H90" s="206">
        <f>SUM(H88:H89)</f>
        <v>77627</v>
      </c>
      <c r="I90" s="29"/>
      <c r="J90" s="206">
        <f>SUM(J88:J89)</f>
        <v>68715</v>
      </c>
    </row>
    <row r="91" spans="1:10" ht="22.5" customHeight="1" thickTop="1">
      <c r="A91" s="189"/>
      <c r="B91" s="196"/>
      <c r="C91" s="189"/>
      <c r="D91" s="201"/>
      <c r="E91" s="201"/>
      <c r="F91" s="201"/>
      <c r="G91" s="202"/>
      <c r="H91" s="201"/>
      <c r="I91" s="29"/>
      <c r="J91" s="201"/>
    </row>
    <row r="92" spans="1:10" ht="22.5" customHeight="1">
      <c r="A92" s="192" t="s">
        <v>169</v>
      </c>
      <c r="B92" s="196"/>
      <c r="C92" s="189"/>
      <c r="D92" s="201"/>
      <c r="E92" s="201"/>
      <c r="F92" s="201"/>
      <c r="G92" s="202"/>
      <c r="H92" s="201"/>
      <c r="I92" s="29"/>
      <c r="J92" s="201"/>
    </row>
    <row r="93" spans="1:10" ht="22.5" customHeight="1">
      <c r="A93" s="11" t="s">
        <v>167</v>
      </c>
      <c r="B93" s="196"/>
      <c r="C93" s="189"/>
      <c r="D93" s="197">
        <v>26790</v>
      </c>
      <c r="E93" s="197"/>
      <c r="F93" s="197">
        <v>30240</v>
      </c>
      <c r="G93" s="194"/>
      <c r="H93" s="197">
        <v>1905</v>
      </c>
      <c r="I93" s="29"/>
      <c r="J93" s="197">
        <v>608</v>
      </c>
    </row>
    <row r="94" spans="1:10" ht="22.5" customHeight="1">
      <c r="A94" s="11" t="s">
        <v>168</v>
      </c>
      <c r="B94" s="196"/>
      <c r="C94" s="189"/>
      <c r="D94" s="197">
        <v>30886</v>
      </c>
      <c r="E94" s="201"/>
      <c r="F94" s="197">
        <v>8690</v>
      </c>
      <c r="G94" s="202"/>
      <c r="H94" s="191">
        <v>0</v>
      </c>
      <c r="I94" s="29"/>
      <c r="J94" s="197">
        <v>800</v>
      </c>
    </row>
  </sheetData>
  <sheetProtection sheet="1" formatCells="0" formatColumns="0" formatRows="0" insertColumns="0" insertRows="0" insertHyperlinks="0" deleteColumns="0" deleteRows="0" sort="0" autoFilter="0" pivotTables="0"/>
  <mergeCells count="15">
    <mergeCell ref="D47:J47"/>
    <mergeCell ref="D4:F4"/>
    <mergeCell ref="H4:J4"/>
    <mergeCell ref="D5:F5"/>
    <mergeCell ref="H5:J5"/>
    <mergeCell ref="D7:J7"/>
    <mergeCell ref="D44:F44"/>
    <mergeCell ref="H44:J44"/>
    <mergeCell ref="D45:F45"/>
    <mergeCell ref="H45:J45"/>
    <mergeCell ref="D80:F80"/>
    <mergeCell ref="H80:J80"/>
    <mergeCell ref="D81:F81"/>
    <mergeCell ref="H81:J81"/>
    <mergeCell ref="D83:J83"/>
  </mergeCells>
  <printOptions horizontalCentered="1"/>
  <pageMargins left="0.7" right="0.5" top="0.48" bottom="0.5" header="0.5" footer="0.5"/>
  <pageSetup paperSize="9" scale="81" firstPageNumber="16"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40" max="16383" man="1"/>
    <brk id="76" max="9" man="1"/>
  </row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8506C-3663-42D0-B098-036144CD3355}">
  <dimension ref="A1:D8"/>
  <sheetViews>
    <sheetView workbookViewId="0"/>
  </sheetViews>
  <sheetFormatPr defaultRowHeight="15"/>
  <sheetData>
    <row r="1" spans="1:4">
      <c r="A1">
        <v>1770482235511</v>
      </c>
      <c r="B1" t="s">
        <v>211</v>
      </c>
      <c r="C1" t="s">
        <v>212</v>
      </c>
      <c r="D1">
        <v>7</v>
      </c>
    </row>
    <row r="2" spans="1:4">
      <c r="A2">
        <v>1770482235709</v>
      </c>
      <c r="B2" t="s">
        <v>213</v>
      </c>
      <c r="C2" t="s">
        <v>214</v>
      </c>
      <c r="D2" t="s">
        <v>215</v>
      </c>
    </row>
    <row r="3" spans="1:4">
      <c r="A3">
        <v>1770482235714</v>
      </c>
      <c r="B3" t="s">
        <v>213</v>
      </c>
      <c r="C3" t="s">
        <v>216</v>
      </c>
      <c r="D3" t="s">
        <v>217</v>
      </c>
    </row>
    <row r="4" spans="1:4">
      <c r="A4">
        <v>1770482235714</v>
      </c>
      <c r="B4" t="s">
        <v>213</v>
      </c>
      <c r="C4" t="s">
        <v>218</v>
      </c>
      <c r="D4" t="s">
        <v>219</v>
      </c>
    </row>
    <row r="5" spans="1:4">
      <c r="A5">
        <v>1770482235714</v>
      </c>
      <c r="B5" t="s">
        <v>213</v>
      </c>
      <c r="C5" t="s">
        <v>220</v>
      </c>
      <c r="D5" t="s">
        <v>221</v>
      </c>
    </row>
    <row r="6" spans="1:4">
      <c r="A6">
        <v>1770482235714</v>
      </c>
      <c r="B6" t="s">
        <v>213</v>
      </c>
      <c r="C6" t="s">
        <v>222</v>
      </c>
      <c r="D6" t="s">
        <v>223</v>
      </c>
    </row>
    <row r="7" spans="1:4">
      <c r="A7">
        <v>1770482235812</v>
      </c>
      <c r="B7" t="s">
        <v>224</v>
      </c>
      <c r="C7" t="s">
        <v>214</v>
      </c>
      <c r="D7" t="s">
        <v>225</v>
      </c>
    </row>
    <row r="8" spans="1:4">
      <c r="A8">
        <v>1770482235814</v>
      </c>
      <c r="B8" t="s">
        <v>224</v>
      </c>
      <c r="C8" t="s">
        <v>218</v>
      </c>
      <c r="D8" t="s">
        <v>226</v>
      </c>
    </row>
  </sheetData>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0CCBB-454D-4AC5-AFA7-44549ABEC024}">
  <dimension ref="A1:D1"/>
  <sheetViews>
    <sheetView workbookViewId="0"/>
  </sheetViews>
  <sheetFormatPr defaultRowHeight="15"/>
  <sheetData>
    <row r="1" spans="1:4">
      <c r="A1">
        <v>1770482235582</v>
      </c>
      <c r="B1" t="s">
        <v>211</v>
      </c>
      <c r="C1" t="s">
        <v>212</v>
      </c>
      <c r="D1">
        <v>0</v>
      </c>
    </row>
  </sheetData>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E741F-88EF-4FE8-A1DC-E294CC9B67B2}">
  <dimension ref="A1:D1"/>
  <sheetViews>
    <sheetView workbookViewId="0"/>
  </sheetViews>
  <sheetFormatPr defaultRowHeight="15"/>
  <sheetData>
    <row r="1" spans="1:4">
      <c r="A1">
        <v>1770482235646</v>
      </c>
      <c r="B1" t="s">
        <v>211</v>
      </c>
      <c r="C1" t="s">
        <v>212</v>
      </c>
      <c r="D1">
        <v>0</v>
      </c>
    </row>
  </sheetData>
  <pageMargins left="0.7" right="0.7" top="0.75" bottom="0.75" header="0.3" footer="0.3"/>
  <customProperties>
    <customPr name="OrphanNamesChecke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E134C-A279-46BC-89B0-082E91024050}">
  <dimension ref="A1:D1"/>
  <sheetViews>
    <sheetView workbookViewId="0"/>
  </sheetViews>
  <sheetFormatPr defaultRowHeight="15"/>
  <sheetData>
    <row r="1" spans="1:4">
      <c r="A1">
        <v>1770482235706</v>
      </c>
      <c r="B1" t="s">
        <v>211</v>
      </c>
      <c r="C1" t="s">
        <v>212</v>
      </c>
      <c r="D1">
        <v>0</v>
      </c>
    </row>
  </sheetData>
  <pageMargins left="0.7" right="0.7" top="0.75" bottom="0.75" header="0.3" footer="0.3"/>
  <customProperties>
    <customPr name="OrphanNamesChecke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6ba49b0-bcda-4796-8236-5b5cc1493ace">
      <Terms xmlns="http://schemas.microsoft.com/office/infopath/2007/PartnerControls"/>
    </lcf76f155ced4ddcb4097134ff3c332f>
    <_ip_UnifiedCompliancePolicyProperties xmlns="http://schemas.microsoft.com/sharepoint/v3" xsi:nil="true"/>
    <TaxCatchAll xmlns="4243d5be-521d-4052-81ca-f0f31ea6f2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9" ma:contentTypeDescription="Create a new document." ma:contentTypeScope="" ma:versionID="55a4a21621ce3d59e9e1e5c6a9eaf919">
  <xsd:schema xmlns:xsd="http://www.w3.org/2001/XMLSchema" xmlns:xs="http://www.w3.org/2001/XMLSchema" xmlns:p="http://schemas.microsoft.com/office/2006/metadata/properties" xmlns:ns1="http://schemas.microsoft.com/sharepoint/v3" xmlns:ns2="f6ba49b0-bcda-4796-8236-5b5cc1493ace" xmlns:ns3="05716746-add9-412a-97a9-1b5167d151a3" xmlns:ns4="4243d5be-521d-4052-81ca-f0f31ea6f2da" targetNamespace="http://schemas.microsoft.com/office/2006/metadata/properties" ma:root="true" ma:fieldsID="e2be844e29070aa55979278d1cbc1d32" ns1:_="" ns2:_="" ns3:_="" ns4:_="">
    <xsd:import namespace="http://schemas.microsoft.com/sharepoint/v3"/>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tasnipper xmlns="http://datasnipperlegacy" workbookId="3583dda5-7259-404a-997c-b6d1b49e21a2" dataSnipperSheetDeleted="false" guid="6b634ab9-63a3-4af6-8da0-3f41e26417d0" revision="2">
  <settings xmlns="" guid="f8b6725e-4ea7-452e-bfcc-5155deaa922b">
    <setting type="boolean" value="True" name="embed-documents" guid="90d5ab1e-3f28-4e41-b58f-c6ed71d9e347"/>
  </settings>
</datasnipper>
</file>

<file path=customXml/item5.xml><?xml version="1.0" encoding="utf-8"?>
<datasnipper xmlns="http://datasnipper" xmlMigrated="true" guid="cce641c4-fcce-4247-8caf-89fddaa9ec96" revision="3"/>
</file>

<file path=customXml/itemProps1.xml><?xml version="1.0" encoding="utf-8"?>
<ds:datastoreItem xmlns:ds="http://schemas.openxmlformats.org/officeDocument/2006/customXml" ds:itemID="{661E3F42-51D5-46F3-AFB9-105C3F7C7F98}">
  <ds:schemaRefs>
    <ds:schemaRef ds:uri="http://schemas.microsoft.com/office/2006/metadata/properties"/>
    <ds:schemaRef ds:uri="http://schemas.microsoft.com/office/infopath/2007/PartnerControls"/>
    <ds:schemaRef ds:uri="http://schemas.microsoft.com/sharepoint/v3"/>
    <ds:schemaRef ds:uri="f6ba49b0-bcda-4796-8236-5b5cc1493ace"/>
    <ds:schemaRef ds:uri="4243d5be-521d-4052-81ca-f0f31ea6f2da"/>
  </ds:schemaRefs>
</ds:datastoreItem>
</file>

<file path=customXml/itemProps2.xml><?xml version="1.0" encoding="utf-8"?>
<ds:datastoreItem xmlns:ds="http://schemas.openxmlformats.org/officeDocument/2006/customXml" ds:itemID="{5C1517F2-EB0B-402F-AFA2-5F73598BC7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4654EF-B712-4CCC-867E-C77FD21EB89B}">
  <ds:schemaRefs>
    <ds:schemaRef ds:uri="http://schemas.microsoft.com/sharepoint/v3/contenttype/forms"/>
  </ds:schemaRefs>
</ds:datastoreItem>
</file>

<file path=customXml/itemProps4.xml><?xml version="1.0" encoding="utf-8"?>
<ds:datastoreItem xmlns:ds="http://schemas.openxmlformats.org/officeDocument/2006/customXml" ds:itemID="{15E0D2BD-154E-4CD8-B185-F35F584C39F7}">
  <ds:schemaRefs>
    <ds:schemaRef ds:uri="http://datasnipperlegacy"/>
    <ds:schemaRef ds:uri=""/>
  </ds:schemaRefs>
</ds:datastoreItem>
</file>

<file path=customXml/itemProps5.xml><?xml version="1.0" encoding="utf-8"?>
<ds:datastoreItem xmlns:ds="http://schemas.openxmlformats.org/officeDocument/2006/customXml" ds:itemID="{F4CD1ADC-2D30-4654-98B8-A3B598DD3D54}">
  <ds:schemaRefs>
    <ds:schemaRef ds:uri="http://datasnipper"/>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7-9</vt:lpstr>
      <vt:lpstr>PL 10-11</vt:lpstr>
      <vt:lpstr>SH 12</vt:lpstr>
      <vt:lpstr>SH 13</vt:lpstr>
      <vt:lpstr>SH 14</vt:lpstr>
      <vt:lpstr>SH 15</vt:lpstr>
      <vt:lpstr>CF 16-18</vt:lpstr>
      <vt:lpstr>'BS 7-9'!Print_Area</vt:lpstr>
      <vt:lpstr>'CF 16-18'!Print_Area</vt:lpstr>
      <vt:lpstr>'PL 10-11'!Print_Area</vt:lpstr>
      <vt:lpstr>'SH 12'!Print_Area</vt:lpstr>
      <vt:lpstr>'SH 13'!Print_Area</vt:lpstr>
      <vt:lpstr>'SH 14'!Print_Area</vt:lpstr>
      <vt:lpstr>'SH 15'!Print_Area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Thonthan, Huengwattanakul</cp:lastModifiedBy>
  <cp:lastPrinted>2025-02-11T14:15:04Z</cp:lastPrinted>
  <dcterms:created xsi:type="dcterms:W3CDTF">2019-05-07T03:53:55Z</dcterms:created>
  <dcterms:modified xsi:type="dcterms:W3CDTF">2026-02-26T02:29:04Z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0x010100FC3C573FF70E394A86433F5E112C33AA</vt:lpwstr>
  </property>
  <property fmtid="{D5CDD505-2E9C-101B-9397-08002B2CF9AE}" pid="3" name="MediaServiceImageTags">
    <vt:lpwstr/>
  </property>
</Properties>
</file>