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file PSH YE25\"/>
    </mc:Choice>
  </mc:AlternateContent>
  <xr:revisionPtr revIDLastSave="0" documentId="13_ncr:1_{705D0441-DD21-4E81-8195-69FD1324B0E7}" xr6:coauthVersionLast="47" xr6:coauthVersionMax="47" xr10:uidLastSave="{00000000-0000-0000-0000-000000000000}"/>
  <bookViews>
    <workbookView xWindow="-120" yWindow="-120" windowWidth="20730" windowHeight="11160" tabRatio="945" xr2:uid="{00000000-000D-0000-FFFF-FFFF00000000}"/>
  </bookViews>
  <sheets>
    <sheet name="BS6-8" sheetId="3" r:id="rId1"/>
    <sheet name="PL9-10" sheetId="10" r:id="rId2"/>
    <sheet name="SH11_" sheetId="15" r:id="rId3"/>
    <sheet name="SH12_" sheetId="13" r:id="rId4"/>
    <sheet name="sh10 not use" sheetId="6" state="hidden" r:id="rId5"/>
    <sheet name="SH13_" sheetId="16" r:id="rId6"/>
    <sheet name="SH14_" sheetId="14" r:id="rId7"/>
    <sheet name="CF15-17" sheetId="5" r:id="rId8"/>
  </sheets>
  <definedNames>
    <definedName name="_xlnm.Print_Area" localSheetId="0">'BS6-8'!$A$1:$I$122</definedName>
    <definedName name="_xlnm.Print_Area" localSheetId="7">'CF15-17'!$A$1:$I$149</definedName>
    <definedName name="_xlnm.Print_Area" localSheetId="1">'PL9-10'!$A$1:$I$82</definedName>
    <definedName name="_xlnm.Print_Area" localSheetId="4">'sh10 not use'!$A$1:$O$30</definedName>
    <definedName name="_xlnm.Print_Area" localSheetId="2">SH11_!$A$1:$W$35</definedName>
    <definedName name="_xlnm.Print_Area" localSheetId="3">SH12_!$A$1:$U$35</definedName>
    <definedName name="_xlnm.Print_Area" localSheetId="5">SH13_!$A$1:$M$23</definedName>
    <definedName name="_xlnm.Print_Area" localSheetId="6">SH14_!$A$1:$M$23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O25" i="6" s="1"/>
  <c r="M29" i="6"/>
  <c r="K20" i="6"/>
  <c r="G20" i="6"/>
  <c r="G29" i="6" s="1"/>
  <c r="E20" i="6"/>
  <c r="C20" i="6"/>
  <c r="O19" i="6"/>
  <c r="O18" i="6"/>
  <c r="O17" i="6"/>
  <c r="O20" i="6" s="1"/>
  <c r="O13" i="6"/>
  <c r="O24" i="6"/>
  <c r="K25" i="6"/>
  <c r="O23" i="6"/>
  <c r="K29" i="6"/>
  <c r="O29" i="6" l="1"/>
</calcChain>
</file>

<file path=xl/sharedStrings.xml><?xml version="1.0" encoding="utf-8"?>
<sst xmlns="http://schemas.openxmlformats.org/spreadsheetml/2006/main" count="609" uniqueCount="324">
  <si>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</si>
  <si>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</si>
  <si>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</si>
  <si>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</si>
  <si>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</si>
  <si>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</si>
  <si>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</si>
  <si>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</si>
  <si>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</si>
  <si>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</si>
  <si>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</si>
  <si>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</si>
  <si>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</si>
  <si>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</si>
  <si>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</si>
  <si>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</si>
  <si>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</si>
  <si>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</si>
  <si>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</si>
  <si>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</si>
  <si>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</si>
  <si>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</si>
  <si>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</si>
  <si>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</si>
  <si>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</si>
  <si>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</si>
  <si>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</si>
  <si>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</si>
  <si>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</si>
  <si>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</si>
  <si>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</si>
  <si>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</si>
  <si>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</si>
  <si>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</si>
  <si>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</si>
  <si>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</si>
  <si>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</si>
  <si>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</si>
  <si>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</si>
  <si>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</si>
  <si>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</si>
  <si>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</si>
  <si>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</si>
  <si>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</si>
  <si>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</si>
  <si>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</si>
  <si>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</si>
  <si>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</si>
  <si>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</si>
  <si>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</si>
  <si>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</si>
  <si>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</si>
  <si>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</si>
  <si>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</si>
  <si>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</si>
  <si>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</si>
  <si>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</si>
  <si>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</si>
  <si>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</si>
  <si>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</si>
  <si>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</si>
  <si>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</si>
  <si>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</si>
  <si>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</si>
  <si>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</si>
  <si>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</si>
  <si>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</si>
  <si>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</si>
  <si>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</si>
  <si>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</si>
  <si>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</si>
  <si>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</si>
  <si>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</si>
  <si>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</si>
  <si>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</si>
  <si>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</si>
  <si>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</si>
  <si>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</si>
  <si>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</si>
  <si>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</si>
  <si>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</si>
  <si>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</si>
  <si>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</si>
  <si>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</si>
  <si>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>Statement of comprehensive income</t>
  </si>
  <si>
    <t xml:space="preserve">Statement of changes in equity </t>
  </si>
  <si>
    <t xml:space="preserve">    Warrants exercised</t>
  </si>
  <si>
    <t xml:space="preserve">Investments in subsidiaries </t>
  </si>
  <si>
    <t>Statement of cash flows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</si>
  <si>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</si>
  <si>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</si>
  <si>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</si>
  <si>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</si>
  <si>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</si>
  <si>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</si>
  <si>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</si>
  <si>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</si>
  <si>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</si>
  <si>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</si>
  <si>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</si>
  <si>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 xml:space="preserve">31 December </t>
  </si>
  <si>
    <t>Consolidated financial statements</t>
  </si>
  <si>
    <t>Year ended 31 December</t>
  </si>
  <si>
    <t>Dividend income</t>
  </si>
  <si>
    <t>Distribution costs</t>
  </si>
  <si>
    <t>Other comprehensive income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</si>
  <si>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</si>
  <si>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</si>
  <si>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</si>
  <si>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</si>
  <si>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</si>
  <si>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</si>
  <si>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</si>
  <si>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</si>
  <si>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>Dividends paid to owners of the Company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</si>
  <si>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</si>
  <si>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</si>
  <si>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</si>
  <si>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</si>
  <si>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</si>
  <si>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Items that will be reclassified subsequently </t>
  </si>
  <si>
    <t xml:space="preserve">   cash receipts (payments)</t>
  </si>
  <si>
    <t>Cash and cash equivalents at 31 December</t>
  </si>
  <si>
    <t>Cash and cash equivalents at 1 January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</si>
  <si>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</si>
  <si>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</si>
  <si>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</si>
  <si>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</si>
  <si>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Adjustments to reconcile profit to </t>
  </si>
  <si>
    <t xml:space="preserve">   Unappropriated</t>
  </si>
  <si>
    <t>Provision for litigation and claims paid</t>
  </si>
  <si>
    <t>Tax paid</t>
  </si>
  <si>
    <t>Proceeds from long-term debentures</t>
  </si>
  <si>
    <t>Dividends paid to non-controlling interests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</si>
  <si>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</si>
  <si>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</si>
  <si>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</si>
  <si>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</si>
  <si>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</si>
  <si>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</si>
  <si>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</si>
  <si>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</si>
  <si>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</si>
  <si>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 xml:space="preserve">    financial institution</t>
  </si>
  <si>
    <t xml:space="preserve">   benefit plans</t>
  </si>
  <si>
    <t>Cost to obtain contracts with customers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</si>
  <si>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</si>
  <si>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</si>
  <si>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</si>
  <si>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</si>
  <si>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Contract liabilities</t>
  </si>
  <si>
    <t>Current contract liabilities</t>
  </si>
  <si>
    <t>Non-current contract liabilities</t>
  </si>
  <si>
    <t>Current cost to obtain contracts with customers</t>
  </si>
  <si>
    <t>Property, plant and equipment</t>
  </si>
  <si>
    <t>Proceeds from sale of investment properties</t>
  </si>
  <si>
    <t>Payment of lease liabilities</t>
  </si>
  <si>
    <t>Right-of-use assets</t>
  </si>
  <si>
    <t>Profit from operating activities</t>
  </si>
  <si>
    <t xml:space="preserve">Exchange differences on translating financial </t>
  </si>
  <si>
    <t xml:space="preserve">   statements</t>
  </si>
  <si>
    <t>Translation</t>
  </si>
  <si>
    <t>reserve</t>
  </si>
  <si>
    <t>Real estate development for sale</t>
  </si>
  <si>
    <t xml:space="preserve">Finance costs paid </t>
  </si>
  <si>
    <t xml:space="preserve">   development for sale</t>
  </si>
  <si>
    <t>Gain on cancellation of lease liabilities</t>
  </si>
  <si>
    <t>Inventories</t>
  </si>
  <si>
    <t>Revenue from hospital operations</t>
  </si>
  <si>
    <t>income of</t>
  </si>
  <si>
    <t>equity method</t>
  </si>
  <si>
    <t>Total other</t>
  </si>
  <si>
    <t>components</t>
  </si>
  <si>
    <t>Cost of hospital operations</t>
  </si>
  <si>
    <t>Provision for litigation and claims</t>
  </si>
  <si>
    <t>Trade accounts receivable</t>
  </si>
  <si>
    <t xml:space="preserve">Other non-current liabilities </t>
  </si>
  <si>
    <t>Deferred tax liabilities</t>
  </si>
  <si>
    <t>Gain on exchange rate</t>
  </si>
  <si>
    <t xml:space="preserve">    accounted for using equity method</t>
  </si>
  <si>
    <t>Loss on exchange rate</t>
  </si>
  <si>
    <t xml:space="preserve">   accounted for using equity method</t>
  </si>
  <si>
    <t>Fair value</t>
  </si>
  <si>
    <t xml:space="preserve">Effect of exchange rate changes on cash </t>
  </si>
  <si>
    <t xml:space="preserve">   and cash equivalents</t>
  </si>
  <si>
    <t xml:space="preserve">   before effect of exchange rate changes</t>
  </si>
  <si>
    <t>Long-term loans and accrued interest income</t>
  </si>
  <si>
    <t>Other current financial assets</t>
  </si>
  <si>
    <t>Other non-current financial assets</t>
  </si>
  <si>
    <t>Corporate income tax payable</t>
  </si>
  <si>
    <t>Total income</t>
  </si>
  <si>
    <t>Gain on loss of control in subsidiaries</t>
  </si>
  <si>
    <t>Interest and other income</t>
  </si>
  <si>
    <t xml:space="preserve">   Changes in ownership interests in subsidiaries</t>
  </si>
  <si>
    <t xml:space="preserve">      without a change in control</t>
  </si>
  <si>
    <t xml:space="preserve">   Other comprehensive income (expense)</t>
  </si>
  <si>
    <t>Fair value reserve</t>
  </si>
  <si>
    <t>Total comprehensive income (expense) for the year</t>
  </si>
  <si>
    <t>Acquisition of other current financial assets</t>
  </si>
  <si>
    <t>Disposal of investment in subsidiary by share swap</t>
  </si>
  <si>
    <t xml:space="preserve">   reclassified subsequently to profit or loss</t>
  </si>
  <si>
    <t xml:space="preserve">Items that will not be reclassified </t>
  </si>
  <si>
    <t xml:space="preserve">    subsequently to profit or loss</t>
  </si>
  <si>
    <t xml:space="preserve">   subsequently to profit or loss</t>
  </si>
  <si>
    <t xml:space="preserve">   Other comprehensive income (expense) </t>
  </si>
  <si>
    <t>- Subsidiaries</t>
  </si>
  <si>
    <t>Disposal of investment in subsidiary</t>
  </si>
  <si>
    <t>4, 10</t>
  </si>
  <si>
    <t>4, 17</t>
  </si>
  <si>
    <t xml:space="preserve">Tax expense (income) </t>
  </si>
  <si>
    <t xml:space="preserve">joint ventures </t>
  </si>
  <si>
    <t xml:space="preserve">accounted for using </t>
  </si>
  <si>
    <t xml:space="preserve">Income </t>
  </si>
  <si>
    <t xml:space="preserve">Total items that will not be reclassified </t>
  </si>
  <si>
    <t>Tax expense (income)</t>
  </si>
  <si>
    <t>Loss on disposal and write-off of intangible assets</t>
  </si>
  <si>
    <t>Proceeds from sale of property, plant and equipment</t>
  </si>
  <si>
    <t>Cash payments for increase of shares in subsidiaries</t>
  </si>
  <si>
    <t>Proceeds from dissolution of subsidiaries</t>
  </si>
  <si>
    <t>Investments in associates</t>
  </si>
  <si>
    <t xml:space="preserve">Income tax relating to items that will not be </t>
  </si>
  <si>
    <t>Acquisition of interest in joint ventures</t>
  </si>
  <si>
    <t>2024</t>
  </si>
  <si>
    <t>Year ended 31 December 2024</t>
  </si>
  <si>
    <t>Balance at 1 January 2024</t>
  </si>
  <si>
    <t>Balance at 31 December 2024</t>
  </si>
  <si>
    <t>- Joint ventures</t>
  </si>
  <si>
    <t>Current portion of long-term loans and</t>
  </si>
  <si>
    <t xml:space="preserve">   accrued interest income</t>
  </si>
  <si>
    <t>Revenue from constructions</t>
  </si>
  <si>
    <t>Cost from constructions</t>
  </si>
  <si>
    <t>Gain from disposal of other financial assets</t>
  </si>
  <si>
    <t xml:space="preserve">Total items that will be reclassified </t>
  </si>
  <si>
    <t xml:space="preserve">   for the year, net of tax</t>
  </si>
  <si>
    <t xml:space="preserve">   other current financial assets</t>
  </si>
  <si>
    <t xml:space="preserve">Reversal of allowance for loss on real estate </t>
  </si>
  <si>
    <t xml:space="preserve">   property, plant and equipment</t>
  </si>
  <si>
    <t xml:space="preserve">Process from sale/maturity of </t>
  </si>
  <si>
    <t xml:space="preserve">Other current receivables </t>
  </si>
  <si>
    <t xml:space="preserve">Other current payables </t>
  </si>
  <si>
    <t xml:space="preserve">Other comprehensive income (expense) </t>
  </si>
  <si>
    <t xml:space="preserve">   Distributions to owners of the parent</t>
  </si>
  <si>
    <t xml:space="preserve">   Distributions to owners </t>
  </si>
  <si>
    <t>Other current receivables</t>
  </si>
  <si>
    <t>Other current payables</t>
  </si>
  <si>
    <t>Net cash (used in) from financing activities</t>
  </si>
  <si>
    <t>Net (decrease) increase  in cash and cash equivalents,</t>
  </si>
  <si>
    <t>Net (decrease) increase in cash and cash equivalents</t>
  </si>
  <si>
    <t>Short-term loans and accrued interest income</t>
  </si>
  <si>
    <t>- Other companies</t>
  </si>
  <si>
    <t>Non-current cost to obtain contracts with customers</t>
  </si>
  <si>
    <t xml:space="preserve">Current portion of long-term loans from </t>
  </si>
  <si>
    <t>Long-term loans from financial institution</t>
  </si>
  <si>
    <t xml:space="preserve">   Total distributions to owners of the parent</t>
  </si>
  <si>
    <t xml:space="preserve">   Dividends paid from subsidiaries</t>
  </si>
  <si>
    <t>Dividend income from subsidiaries</t>
  </si>
  <si>
    <t>Cash flows from operating activities (Continued)</t>
  </si>
  <si>
    <t>Acquisition of investments in associates</t>
  </si>
  <si>
    <t>Proceeds from sale of investments in joint ventures</t>
  </si>
  <si>
    <t>Decrease in restricted deposits at financial instiutions</t>
  </si>
  <si>
    <t>Proceeds from short-term loans from subsidiaries</t>
  </si>
  <si>
    <t>Repayment of short-term loans from subsidiaries</t>
  </si>
  <si>
    <t>Proceeds from short-term loans from associates</t>
  </si>
  <si>
    <t>Repayment of short-term loans from associates</t>
  </si>
  <si>
    <t>Proceeds from long-term loans from financial institutions</t>
  </si>
  <si>
    <t>Repayment of long-term loans from financial institutions</t>
  </si>
  <si>
    <t>Transfer of investment in subsidiary to associate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</si>
  <si>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</si>
  <si>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Total changes in ownership interests in subsidiaries</t>
  </si>
  <si>
    <t>Loss on inventories devaluation</t>
  </si>
  <si>
    <t xml:space="preserve">(Decrease) increase in construction, purchase property, </t>
  </si>
  <si>
    <t xml:space="preserve">   plant and equipment and intangible assets payables, net</t>
  </si>
  <si>
    <t xml:space="preserve">Transfer of investment properties from real estate </t>
  </si>
  <si>
    <t xml:space="preserve">   development  for sale, net</t>
  </si>
  <si>
    <t>2025</t>
  </si>
  <si>
    <t>Year ended 31 December 2025</t>
  </si>
  <si>
    <t>Balance at 1 January 2025</t>
  </si>
  <si>
    <t>Balance at 31 December 2025</t>
  </si>
  <si>
    <t xml:space="preserve">   Loss of non-controlling interests with a change in control</t>
  </si>
  <si>
    <t xml:space="preserve">   Change of control in associate and joint venture</t>
  </si>
  <si>
    <t>Loss from impairment of investment in an associate</t>
  </si>
  <si>
    <t xml:space="preserve">Share of loss of associates and joint ventures </t>
  </si>
  <si>
    <t>Profit (loss) before income tax</t>
  </si>
  <si>
    <t xml:space="preserve">Gain (loss) on remeasurements of defined </t>
  </si>
  <si>
    <t>Basic earnings (loss) per share</t>
  </si>
  <si>
    <t xml:space="preserve">   Profit (loss)</t>
  </si>
  <si>
    <t>Profit (loss) for the year</t>
  </si>
  <si>
    <t>Loss from disposal and write-off of</t>
  </si>
  <si>
    <t>Loss (gain) on disposal of investment properties</t>
  </si>
  <si>
    <t>Share of loss of associates and joint ventures</t>
  </si>
  <si>
    <t>Net cash from operating activities</t>
  </si>
  <si>
    <t>Net cash from (used in) investing activities</t>
  </si>
  <si>
    <t>- Associate</t>
  </si>
  <si>
    <t>Long-term deposit at financial institutions</t>
  </si>
  <si>
    <t xml:space="preserve">   and accrued interest income </t>
  </si>
  <si>
    <t>Loss from disposal of other financial assets</t>
  </si>
  <si>
    <t>Loss on measurement fair value of other financial assets</t>
  </si>
  <si>
    <t xml:space="preserve">Earnings (loss) per share </t>
  </si>
  <si>
    <t>- Joint venture</t>
  </si>
  <si>
    <t>Loss from impairment of property, plant and equipment</t>
  </si>
  <si>
    <t>Net cash generated from operating activities</t>
  </si>
  <si>
    <t>Profit (loss) attributable to:</t>
  </si>
  <si>
    <t>Total comprehensive income (expense) attributable to:</t>
  </si>
  <si>
    <t xml:space="preserve">   Loss of non-controlling interests</t>
  </si>
  <si>
    <t>(Gain) loss on exchange rate</t>
  </si>
  <si>
    <t>Changes in operating assets and liabilities (Continued)</t>
  </si>
  <si>
    <t>Non-current provisions for employee benefits paid</t>
  </si>
  <si>
    <t>Decrease in long-term deposits at financial instiutions</t>
  </si>
  <si>
    <t>Dividends received</t>
  </si>
  <si>
    <t xml:space="preserve">    - subsidiaries</t>
  </si>
  <si>
    <t>Short-term loans and accrued interest expense</t>
  </si>
  <si>
    <t>Proceeds from repayment of short-term loans to subsidiaries</t>
  </si>
  <si>
    <t>Payment for short-term loans to subsidiaries</t>
  </si>
  <si>
    <t>Payment for short-term loans to joint ventures</t>
  </si>
  <si>
    <t>Proceeds from repayment of short-term loans to joint ventures</t>
  </si>
  <si>
    <t>Payment for short-term loans to associate</t>
  </si>
  <si>
    <t>Proceeds from repayment of short-term loans to associate</t>
  </si>
  <si>
    <t>Payment for long-term loans to other company</t>
  </si>
  <si>
    <t>Proceeds from repayment of long-term loans to other company</t>
  </si>
  <si>
    <t>Net increase (decrease) in short-term loans from financial institutions</t>
  </si>
  <si>
    <t>(Gain) loss from disposal/liquidation of joint ventures</t>
  </si>
  <si>
    <t>Loss (gain) on disposal of other financial assets</t>
  </si>
  <si>
    <t>Loss on measurement fair value of long-term loans</t>
  </si>
  <si>
    <t xml:space="preserve">Loss on measurement fair value of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</si>
</sst>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  <numFmt numFmtId="171" formatCode="_(* #,##0.00_);_(* \(#,##0.00\);_(* &quot;-&quot;_);_(@_)"/>
  </numFmts>
  <fonts count="18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64">
    <xf numFmtId="0" fontId="0" fillId="0" borderId="0" xfId="0"/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8" fontId="9" fillId="2" borderId="1" xfId="1" applyNumberFormat="1" applyFont="1" applyFill="1" applyBorder="1" applyAlignment="1">
      <alignment horizontal="right"/>
    </xf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5" fontId="9" fillId="0" borderId="0" xfId="1" applyFont="1" applyBorder="1" applyAlignment="1" applyProtection="1">
      <protection locked="0"/>
    </xf>
    <xf numFmtId="170" fontId="9" fillId="0" borderId="0" xfId="0" applyNumberFormat="1" applyFont="1" applyAlignment="1" applyProtection="1">
      <alignment horizontal="center"/>
      <protection locked="0"/>
    </xf>
    <xf numFmtId="170" fontId="9" fillId="0" borderId="0" xfId="0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165" fontId="9" fillId="0" borderId="0" xfId="1" applyFont="1" applyFill="1" applyBorder="1" applyAlignment="1" applyProtection="1">
      <protection locked="0"/>
    </xf>
    <xf numFmtId="0" fontId="9" fillId="0" borderId="0" xfId="0" quotePrefix="1" applyFont="1" applyProtection="1"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7" fontId="9" fillId="0" borderId="0" xfId="1" applyNumberFormat="1" applyFont="1" applyFill="1" applyAlignment="1" applyProtection="1">
      <alignment horizontal="center"/>
      <protection locked="0"/>
    </xf>
    <xf numFmtId="165" fontId="9" fillId="0" borderId="0" xfId="1" applyFont="1" applyFill="1" applyAlignment="1" applyProtection="1">
      <alignment horizontal="right"/>
      <protection locked="0"/>
    </xf>
    <xf numFmtId="170" fontId="9" fillId="0" borderId="0" xfId="1" applyNumberFormat="1" applyFont="1" applyFill="1" applyAlignment="1" applyProtection="1">
      <alignment horizontal="center"/>
      <protection locked="0"/>
    </xf>
    <xf numFmtId="170" fontId="9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167" fontId="9" fillId="0" borderId="0" xfId="1" quotePrefix="1" applyNumberFormat="1" applyFont="1" applyFill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168" fontId="12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68" fontId="9" fillId="0" borderId="0" xfId="0" applyNumberFormat="1" applyFont="1" applyProtection="1"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70" fontId="9" fillId="0" borderId="0" xfId="1" quotePrefix="1" applyNumberFormat="1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70" fontId="9" fillId="0" borderId="0" xfId="1" applyNumberFormat="1" applyFont="1" applyAlignment="1" applyProtection="1">
      <alignment horizontal="center"/>
      <protection locked="0"/>
    </xf>
    <xf numFmtId="165" fontId="9" fillId="0" borderId="0" xfId="1" applyFont="1" applyBorder="1" applyAlignment="1" applyProtection="1">
      <alignment horizontal="center"/>
      <protection locked="0"/>
    </xf>
    <xf numFmtId="168" fontId="11" fillId="0" borderId="0" xfId="0" applyNumberFormat="1" applyFont="1" applyProtection="1"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wrapText="1"/>
      <protection locked="0"/>
    </xf>
    <xf numFmtId="170" fontId="9" fillId="0" borderId="3" xfId="0" applyNumberFormat="1" applyFont="1" applyBorder="1" applyAlignment="1" applyProtection="1">
      <alignment horizontal="right"/>
      <protection locked="0"/>
    </xf>
    <xf numFmtId="168" fontId="9" fillId="0" borderId="1" xfId="0" applyNumberFormat="1" applyFont="1" applyBorder="1" applyAlignment="1" applyProtection="1">
      <alignment horizontal="right"/>
      <protection locked="0"/>
    </xf>
    <xf numFmtId="164" fontId="9" fillId="0" borderId="1" xfId="1" applyNumberFormat="1" applyFont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164" fontId="11" fillId="0" borderId="0" xfId="0" applyNumberFormat="1" applyFont="1" applyProtection="1">
      <protection locked="0"/>
    </xf>
    <xf numFmtId="165" fontId="9" fillId="0" borderId="0" xfId="1" applyFont="1" applyFill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11" fillId="0" borderId="4" xfId="0" applyNumberFormat="1" applyFont="1" applyBorder="1" applyAlignment="1">
      <alignment horizontal="right"/>
    </xf>
    <xf numFmtId="168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8" fontId="11" fillId="0" borderId="3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164" fontId="9" fillId="0" borderId="0" xfId="0" applyNumberFormat="1" applyFont="1" applyProtection="1">
      <protection locked="0"/>
    </xf>
    <xf numFmtId="165" fontId="9" fillId="0" borderId="0" xfId="1" applyFont="1" applyBorder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165" fontId="9" fillId="0" borderId="0" xfId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164" fontId="9" fillId="0" borderId="1" xfId="0" applyNumberFormat="1" applyFont="1" applyBorder="1" applyAlignment="1" applyProtection="1">
      <alignment horizontal="right"/>
      <protection locked="0"/>
    </xf>
    <xf numFmtId="170" fontId="11" fillId="0" borderId="0" xfId="1" applyNumberFormat="1" applyFont="1" applyFill="1" applyBorder="1" applyAlignment="1" applyProtection="1">
      <alignment horizontal="center"/>
      <protection locked="0"/>
    </xf>
    <xf numFmtId="165" fontId="11" fillId="0" borderId="0" xfId="1" applyFont="1" applyFill="1" applyBorder="1" applyAlignment="1" applyProtection="1">
      <alignment horizontal="center"/>
      <protection locked="0"/>
    </xf>
    <xf numFmtId="170" fontId="9" fillId="0" borderId="1" xfId="1" applyNumberFormat="1" applyFont="1" applyFill="1" applyBorder="1" applyAlignment="1" applyProtection="1">
      <alignment horizontal="center"/>
      <protection locked="0"/>
    </xf>
    <xf numFmtId="168" fontId="17" fillId="0" borderId="0" xfId="0" applyNumberFormat="1" applyFont="1" applyProtection="1">
      <protection locked="0"/>
    </xf>
    <xf numFmtId="164" fontId="11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168" fontId="11" fillId="0" borderId="0" xfId="0" applyNumberFormat="1" applyFont="1" applyAlignment="1" applyProtection="1">
      <alignment horizontal="center"/>
      <protection locked="0"/>
    </xf>
    <xf numFmtId="165" fontId="9" fillId="0" borderId="0" xfId="1" applyFont="1" applyFill="1" applyBorder="1" applyProtection="1">
      <protection locked="0"/>
    </xf>
    <xf numFmtId="164" fontId="9" fillId="0" borderId="5" xfId="0" applyNumberFormat="1" applyFont="1" applyBorder="1" applyAlignment="1" applyProtection="1">
      <alignment horizontal="right"/>
      <protection locked="0"/>
    </xf>
    <xf numFmtId="168" fontId="9" fillId="0" borderId="5" xfId="0" applyNumberFormat="1" applyFont="1" applyBorder="1" applyAlignment="1" applyProtection="1">
      <alignment horizontal="right"/>
      <protection locked="0"/>
    </xf>
    <xf numFmtId="164" fontId="9" fillId="0" borderId="5" xfId="0" applyNumberFormat="1" applyFont="1" applyBorder="1" applyAlignment="1" applyProtection="1">
      <alignment horizontal="center"/>
      <protection locked="0"/>
    </xf>
    <xf numFmtId="167" fontId="9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67" fontId="11" fillId="0" borderId="0" xfId="1" applyNumberFormat="1" applyFont="1" applyFill="1" applyBorder="1" applyAlignment="1" applyProtection="1">
      <protection locked="0"/>
    </xf>
    <xf numFmtId="3" fontId="11" fillId="0" borderId="0" xfId="0" applyNumberFormat="1" applyFont="1" applyAlignment="1" applyProtection="1">
      <alignment wrapText="1"/>
      <protection locked="0"/>
    </xf>
    <xf numFmtId="165" fontId="12" fillId="0" borderId="0" xfId="1" applyFont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wrapText="1"/>
      <protection locked="0"/>
    </xf>
    <xf numFmtId="170" fontId="9" fillId="0" borderId="0" xfId="1" applyNumberFormat="1" applyFont="1" applyFill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vertical="top" wrapText="1"/>
      <protection locked="0"/>
    </xf>
    <xf numFmtId="170" fontId="9" fillId="0" borderId="0" xfId="0" applyNumberFormat="1" applyFont="1" applyAlignment="1" applyProtection="1">
      <alignment wrapText="1"/>
      <protection locked="0"/>
    </xf>
    <xf numFmtId="167" fontId="11" fillId="0" borderId="0" xfId="1" applyNumberFormat="1" applyFont="1" applyFill="1" applyAlignment="1" applyProtection="1">
      <protection locked="0"/>
    </xf>
    <xf numFmtId="164" fontId="9" fillId="0" borderId="1" xfId="1" applyNumberFormat="1" applyFont="1" applyFill="1" applyBorder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wrapText="1"/>
      <protection locked="0"/>
    </xf>
    <xf numFmtId="171" fontId="9" fillId="0" borderId="3" xfId="0" applyNumberFormat="1" applyFont="1" applyBorder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3" xfId="0" applyNumberFormat="1" applyFont="1" applyBorder="1" applyProtection="1">
      <protection locked="0"/>
    </xf>
    <xf numFmtId="170" fontId="11" fillId="0" borderId="4" xfId="1" applyNumberFormat="1" applyFont="1" applyFill="1" applyBorder="1" applyAlignment="1" applyProtection="1">
      <alignment horizontal="center"/>
    </xf>
    <xf numFmtId="164" fontId="11" fillId="0" borderId="1" xfId="0" applyNumberFormat="1" applyFont="1" applyBorder="1" applyAlignment="1">
      <alignment horizontal="right"/>
    </xf>
    <xf numFmtId="170" fontId="11" fillId="0" borderId="0" xfId="1" applyNumberFormat="1" applyFont="1" applyFill="1" applyBorder="1" applyAlignment="1" applyProtection="1">
      <alignment horizontal="center"/>
    </xf>
    <xf numFmtId="170" fontId="11" fillId="0" borderId="5" xfId="1" applyNumberFormat="1" applyFont="1" applyFill="1" applyBorder="1" applyAlignment="1" applyProtection="1">
      <alignment horizontal="center"/>
    </xf>
    <xf numFmtId="164" fontId="17" fillId="0" borderId="0" xfId="0" applyNumberFormat="1" applyFont="1"/>
    <xf numFmtId="170" fontId="11" fillId="0" borderId="2" xfId="1" applyNumberFormat="1" applyFont="1" applyFill="1" applyBorder="1" applyAlignment="1" applyProtection="1">
      <alignment horizontal="center"/>
    </xf>
    <xf numFmtId="168" fontId="11" fillId="0" borderId="2" xfId="0" applyNumberFormat="1" applyFont="1" applyBorder="1"/>
    <xf numFmtId="167" fontId="11" fillId="0" borderId="1" xfId="1" applyNumberFormat="1" applyFont="1" applyFill="1" applyBorder="1" applyAlignment="1" applyProtection="1">
      <alignment horizontal="center"/>
    </xf>
    <xf numFmtId="167" fontId="11" fillId="0" borderId="1" xfId="1" applyNumberFormat="1" applyFont="1" applyFill="1" applyBorder="1" applyAlignment="1" applyProtection="1"/>
    <xf numFmtId="167" fontId="11" fillId="0" borderId="2" xfId="1" applyNumberFormat="1" applyFont="1" applyFill="1" applyBorder="1" applyAlignment="1" applyProtection="1">
      <alignment horizontal="center"/>
    </xf>
    <xf numFmtId="167" fontId="11" fillId="0" borderId="3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>
      <alignment horizontal="center"/>
    </xf>
    <xf numFmtId="167" fontId="11" fillId="0" borderId="2" xfId="1" applyNumberFormat="1" applyFont="1" applyFill="1" applyBorder="1" applyAlignment="1" applyProtection="1"/>
    <xf numFmtId="170" fontId="9" fillId="0" borderId="0" xfId="1" applyNumberFormat="1" applyFont="1" applyFill="1" applyBorder="1" applyAlignment="1" applyProtection="1">
      <alignment horizontal="center"/>
    </xf>
    <xf numFmtId="164" fontId="11" fillId="0" borderId="3" xfId="0" applyNumberFormat="1" applyFont="1" applyBorder="1" applyAlignment="1">
      <alignment wrapText="1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0" applyNumberFormat="1" applyFont="1" applyAlignment="1" applyProtection="1">
      <alignment horizontal="left"/>
      <protection locked="0"/>
    </xf>
    <xf numFmtId="166" fontId="13" fillId="0" borderId="0" xfId="0" applyNumberFormat="1" applyFont="1" applyAlignment="1" applyProtection="1">
      <alignment horizontal="left"/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5" fontId="9" fillId="0" borderId="1" xfId="1" applyFont="1" applyFill="1" applyBorder="1" applyAlignment="1" applyProtection="1">
      <alignment horizontal="center"/>
      <protection locked="0"/>
    </xf>
    <xf numFmtId="167" fontId="9" fillId="0" borderId="1" xfId="1" applyNumberFormat="1" applyFont="1" applyFill="1" applyBorder="1" applyAlignment="1" applyProtection="1">
      <alignment horizontal="center"/>
      <protection locked="0"/>
    </xf>
    <xf numFmtId="167" fontId="9" fillId="0" borderId="1" xfId="1" applyNumberFormat="1" applyFont="1" applyFill="1" applyBorder="1" applyAlignment="1" applyProtection="1">
      <alignment horizontal="right"/>
      <protection locked="0"/>
    </xf>
    <xf numFmtId="170" fontId="11" fillId="0" borderId="1" xfId="1" applyNumberFormat="1" applyFont="1" applyFill="1" applyBorder="1" applyAlignment="1" applyProtection="1">
      <alignment horizontal="center"/>
      <protection locked="0"/>
    </xf>
    <xf numFmtId="170" fontId="9" fillId="0" borderId="0" xfId="1" quotePrefix="1" applyNumberFormat="1" applyFont="1" applyFill="1" applyBorder="1" applyAlignment="1" applyProtection="1">
      <alignment horizontal="right"/>
      <protection locked="0"/>
    </xf>
    <xf numFmtId="168" fontId="9" fillId="0" borderId="0" xfId="1" quotePrefix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alignment horizontal="center"/>
      <protection locked="0"/>
    </xf>
    <xf numFmtId="168" fontId="9" fillId="0" borderId="0" xfId="1" applyNumberFormat="1" applyFont="1" applyFill="1" applyBorder="1" applyAlignment="1" applyProtection="1">
      <protection locked="0"/>
    </xf>
    <xf numFmtId="168" fontId="11" fillId="0" borderId="0" xfId="1" quotePrefix="1" applyNumberFormat="1" applyFont="1" applyFill="1" applyBorder="1" applyAlignment="1" applyProtection="1">
      <protection locked="0"/>
    </xf>
    <xf numFmtId="170" fontId="11" fillId="0" borderId="0" xfId="1" quotePrefix="1" applyNumberFormat="1" applyFont="1" applyFill="1" applyBorder="1" applyAlignment="1" applyProtection="1">
      <alignment horizontal="center"/>
      <protection locked="0"/>
    </xf>
    <xf numFmtId="168" fontId="11" fillId="0" borderId="0" xfId="1" quotePrefix="1" applyNumberFormat="1" applyFont="1" applyFill="1" applyBorder="1" applyAlignment="1" applyProtection="1">
      <alignment horizontal="center"/>
      <protection locked="0"/>
    </xf>
    <xf numFmtId="168" fontId="11" fillId="0" borderId="0" xfId="1" quotePrefix="1" applyNumberFormat="1" applyFont="1" applyFill="1" applyBorder="1" applyAlignment="1" applyProtection="1">
      <alignment horizontal="right"/>
      <protection locked="0"/>
    </xf>
    <xf numFmtId="168" fontId="9" fillId="0" borderId="0" xfId="1" quotePrefix="1" applyNumberFormat="1" applyFont="1" applyFill="1" applyBorder="1" applyAlignment="1" applyProtection="1">
      <alignment horizontal="center"/>
      <protection locked="0"/>
    </xf>
    <xf numFmtId="168" fontId="9" fillId="0" borderId="0" xfId="1" applyNumberFormat="1" applyFont="1" applyFill="1" applyBorder="1" applyAlignment="1" applyProtection="1">
      <alignment horizontal="center"/>
      <protection locked="0"/>
    </xf>
    <xf numFmtId="167" fontId="11" fillId="0" borderId="4" xfId="1" quotePrefix="1" applyNumberFormat="1" applyFont="1" applyFill="1" applyBorder="1" applyAlignment="1" applyProtection="1">
      <alignment horizontal="center"/>
      <protection locked="0"/>
    </xf>
    <xf numFmtId="167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1" fillId="0" borderId="0" xfId="1" quotePrefix="1" applyFont="1" applyFill="1" applyBorder="1" applyAlignment="1" applyProtection="1">
      <alignment horizontal="center"/>
      <protection locked="0"/>
    </xf>
    <xf numFmtId="170" fontId="9" fillId="0" borderId="1" xfId="1" applyNumberFormat="1" applyFont="1" applyFill="1" applyBorder="1" applyAlignment="1" applyProtection="1">
      <alignment horizontal="right"/>
      <protection locked="0"/>
    </xf>
    <xf numFmtId="167" fontId="11" fillId="0" borderId="3" xfId="1" applyNumberFormat="1" applyFont="1" applyFill="1" applyBorder="1" applyAlignment="1" applyProtection="1">
      <alignment horizontal="right"/>
      <protection locked="0"/>
    </xf>
    <xf numFmtId="166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167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7" fontId="11" fillId="0" borderId="0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 applyProtection="1">
      <alignment horizontal="right"/>
    </xf>
    <xf numFmtId="170" fontId="9" fillId="0" borderId="1" xfId="1" applyNumberFormat="1" applyFont="1" applyFill="1" applyBorder="1" applyAlignment="1" applyProtection="1">
      <alignment horizontal="center"/>
    </xf>
    <xf numFmtId="170" fontId="11" fillId="0" borderId="1" xfId="1" applyNumberFormat="1" applyFont="1" applyFill="1" applyBorder="1" applyAlignment="1" applyProtection="1">
      <alignment horizontal="center"/>
    </xf>
    <xf numFmtId="167" fontId="11" fillId="0" borderId="4" xfId="1" quotePrefix="1" applyNumberFormat="1" applyFont="1" applyFill="1" applyBorder="1" applyAlignment="1" applyProtection="1">
      <alignment horizontal="center"/>
    </xf>
    <xf numFmtId="167" fontId="9" fillId="0" borderId="0" xfId="1" quotePrefix="1" applyNumberFormat="1" applyFont="1" applyFill="1" applyBorder="1" applyAlignment="1" applyProtection="1">
      <alignment horizontal="center"/>
    </xf>
    <xf numFmtId="37" fontId="9" fillId="0" borderId="0" xfId="0" applyNumberFormat="1" applyFont="1"/>
    <xf numFmtId="170" fontId="11" fillId="0" borderId="4" xfId="1" quotePrefix="1" applyNumberFormat="1" applyFont="1" applyFill="1" applyBorder="1" applyAlignment="1" applyProtection="1">
      <alignment horizontal="center"/>
    </xf>
    <xf numFmtId="167" fontId="11" fillId="0" borderId="3" xfId="1" applyNumberFormat="1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70" fontId="11" fillId="0" borderId="0" xfId="1" applyNumberFormat="1" applyFont="1" applyFill="1" applyAlignment="1" applyProtection="1">
      <alignment horizontal="center"/>
      <protection locked="0"/>
    </xf>
    <xf numFmtId="170" fontId="11" fillId="0" borderId="0" xfId="1" applyNumberFormat="1" applyFont="1" applyFill="1" applyAlignment="1" applyProtection="1">
      <alignment horizontal="right"/>
      <protection locked="0"/>
    </xf>
    <xf numFmtId="170" fontId="11" fillId="0" borderId="0" xfId="1" applyNumberFormat="1" applyFont="1" applyFill="1" applyProtection="1">
      <protection locked="0"/>
    </xf>
    <xf numFmtId="170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170" fontId="12" fillId="0" borderId="0" xfId="1" applyNumberFormat="1" applyFont="1" applyFill="1" applyAlignment="1" applyProtection="1">
      <alignment horizontal="right"/>
      <protection locked="0"/>
    </xf>
    <xf numFmtId="170" fontId="11" fillId="0" borderId="0" xfId="1" applyNumberFormat="1" applyFont="1" applyFill="1" applyBorder="1" applyProtection="1">
      <protection locked="0"/>
    </xf>
    <xf numFmtId="165" fontId="11" fillId="0" borderId="0" xfId="1" applyFont="1" applyFill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168" fontId="3" fillId="0" borderId="0" xfId="0" applyNumberFormat="1" applyFont="1" applyProtection="1">
      <protection locked="0"/>
    </xf>
    <xf numFmtId="165" fontId="3" fillId="0" borderId="0" xfId="1" applyFont="1" applyFill="1" applyProtection="1">
      <protection locked="0"/>
    </xf>
    <xf numFmtId="165" fontId="3" fillId="0" borderId="0" xfId="0" applyNumberFormat="1" applyFont="1" applyProtection="1">
      <protection locked="0"/>
    </xf>
    <xf numFmtId="167" fontId="11" fillId="0" borderId="0" xfId="1" quotePrefix="1" applyNumberFormat="1" applyFont="1" applyFill="1" applyBorder="1" applyAlignment="1" applyProtection="1">
      <alignment horizontal="center"/>
    </xf>
    <xf numFmtId="164" fontId="5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5" fontId="5" fillId="0" borderId="0" xfId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65" fontId="0" fillId="0" borderId="0" xfId="1" applyFont="1" applyFill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Fill="1" applyProtection="1">
      <protection locked="0"/>
    </xf>
    <xf numFmtId="167" fontId="9" fillId="0" borderId="1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70" fontId="9" fillId="0" borderId="0" xfId="0" applyNumberFormat="1" applyFont="1" applyProtection="1">
      <protection locked="0"/>
    </xf>
    <xf numFmtId="167" fontId="12" fillId="0" borderId="0" xfId="1" applyNumberFormat="1" applyFont="1" applyFill="1" applyAlignment="1" applyProtection="1">
      <alignment horizontal="center"/>
      <protection locked="0"/>
    </xf>
    <xf numFmtId="165" fontId="9" fillId="0" borderId="0" xfId="1" applyFont="1" applyFill="1" applyProtection="1">
      <protection locked="0"/>
    </xf>
    <xf numFmtId="165" fontId="0" fillId="0" borderId="0" xfId="1" applyFont="1" applyFill="1" applyProtection="1">
      <protection locked="0"/>
    </xf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 applyProtection="1">
      <alignment horizontal="center"/>
    </xf>
    <xf numFmtId="167" fontId="9" fillId="0" borderId="0" xfId="1" applyNumberFormat="1" applyFont="1" applyFill="1" applyAlignment="1" applyProtection="1">
      <alignment horizontal="right"/>
    </xf>
    <xf numFmtId="167" fontId="9" fillId="0" borderId="5" xfId="1" applyNumberFormat="1" applyFont="1" applyFill="1" applyBorder="1" applyAlignment="1" applyProtection="1">
      <alignment horizontal="right"/>
    </xf>
    <xf numFmtId="167" fontId="11" fillId="0" borderId="4" xfId="1" applyNumberFormat="1" applyFont="1" applyFill="1" applyBorder="1" applyAlignment="1" applyProtection="1">
      <alignment horizontal="right"/>
    </xf>
    <xf numFmtId="167" fontId="11" fillId="0" borderId="4" xfId="1" applyNumberFormat="1" applyFont="1" applyFill="1" applyBorder="1" applyAlignment="1" applyProtection="1">
      <alignment horizontal="center"/>
    </xf>
    <xf numFmtId="167" fontId="11" fillId="0" borderId="0" xfId="1" applyNumberFormat="1" applyFont="1" applyFill="1" applyBorder="1" applyAlignment="1" applyProtection="1">
      <alignment horizontal="center"/>
    </xf>
    <xf numFmtId="167" fontId="11" fillId="0" borderId="0" xfId="1" applyNumberFormat="1" applyFont="1" applyFill="1" applyAlignment="1" applyProtection="1">
      <alignment horizontal="right"/>
    </xf>
    <xf numFmtId="164" fontId="11" fillId="0" borderId="5" xfId="1" applyNumberFormat="1" applyFont="1" applyFill="1" applyBorder="1" applyAlignment="1" applyProtection="1">
      <alignment horizontal="center"/>
    </xf>
    <xf numFmtId="164" fontId="11" fillId="0" borderId="2" xfId="1" applyNumberFormat="1" applyFont="1" applyFill="1" applyBorder="1" applyAlignment="1" applyProtection="1">
      <alignment horizontal="center"/>
    </xf>
    <xf numFmtId="167" fontId="0" fillId="0" borderId="0" xfId="0" applyNumberFormat="1" applyProtection="1"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 wrapText="1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4"/>
  <sheetViews>
    <sheetView tabSelected="1" view="pageBreakPreview" zoomScale="57" zoomScaleNormal="70" zoomScaleSheetLayoutView="85" workbookViewId="0">
      <selection activeCell="M17" sqref="M17"/>
    </sheetView>
  </sheetViews>
  <sheetFormatPr defaultColWidth="9" defaultRowHeight="20.25" customHeight="1" x14ac:dyDescent="0.25"/>
  <cols>
    <col min="1" max="1" width="38.625" style="47" customWidth="1"/>
    <col min="2" max="2" width="7.625" style="46" customWidth="1"/>
    <col min="3" max="3" width="15.125" style="47" customWidth="1"/>
    <col min="4" max="4" width="1" style="47" customWidth="1"/>
    <col min="5" max="5" width="15.125" style="47" customWidth="1"/>
    <col min="6" max="6" width="1" style="47" customWidth="1"/>
    <col min="7" max="7" width="15.125" style="47" customWidth="1"/>
    <col min="8" max="8" width="1" style="47" customWidth="1"/>
    <col min="9" max="9" width="15.125" style="47" customWidth="1"/>
    <col min="10" max="10" width="12.125" style="47" bestFit="1" customWidth="1"/>
    <col min="11" max="12" width="14" style="47" customWidth="1"/>
    <col min="13" max="13" width="14.125" style="47" bestFit="1" customWidth="1"/>
    <col min="14" max="14" width="9.125" style="47" bestFit="1" customWidth="1"/>
    <col min="15" max="16384" width="9" style="47"/>
  </cols>
  <sheetData>
    <row r="1" spans="1:14" ht="20.25" customHeight="1" x14ac:dyDescent="0.3">
      <c r="A1" s="45" t="s">
        <v>98</v>
      </c>
    </row>
    <row r="2" spans="1:14" ht="20.25" customHeight="1" x14ac:dyDescent="0.25">
      <c r="A2" s="48" t="s">
        <v>83</v>
      </c>
    </row>
    <row r="3" spans="1:14" ht="20.25" customHeight="1" x14ac:dyDescent="0.25">
      <c r="A3" s="48"/>
    </row>
    <row r="4" spans="1:14" ht="20.25" customHeight="1" x14ac:dyDescent="0.25">
      <c r="A4" s="49"/>
      <c r="B4" s="47"/>
      <c r="C4" s="251" t="s">
        <v>117</v>
      </c>
      <c r="D4" s="251"/>
      <c r="E4" s="251"/>
      <c r="F4" s="51"/>
      <c r="G4" s="251" t="s">
        <v>119</v>
      </c>
      <c r="H4" s="251"/>
      <c r="I4" s="251"/>
    </row>
    <row r="5" spans="1:14" ht="20.25" customHeight="1" x14ac:dyDescent="0.25">
      <c r="A5" s="49"/>
      <c r="B5" s="47"/>
      <c r="C5" s="251" t="s">
        <v>116</v>
      </c>
      <c r="D5" s="251"/>
      <c r="E5" s="251"/>
      <c r="F5" s="51"/>
      <c r="G5" s="251" t="s">
        <v>116</v>
      </c>
      <c r="H5" s="251"/>
      <c r="I5" s="251"/>
    </row>
    <row r="6" spans="1:14" ht="20.25" customHeight="1" x14ac:dyDescent="0.25">
      <c r="B6" s="47"/>
      <c r="C6" s="252" t="s">
        <v>100</v>
      </c>
      <c r="D6" s="252"/>
      <c r="E6" s="252"/>
      <c r="F6" s="52"/>
      <c r="G6" s="252" t="s">
        <v>100</v>
      </c>
      <c r="H6" s="252"/>
      <c r="I6" s="252"/>
    </row>
    <row r="7" spans="1:14" ht="20.25" customHeight="1" x14ac:dyDescent="0.25">
      <c r="A7" s="53" t="s">
        <v>11</v>
      </c>
      <c r="B7" s="54" t="s">
        <v>7</v>
      </c>
      <c r="C7" s="55" t="s">
        <v>274</v>
      </c>
      <c r="D7" s="56"/>
      <c r="E7" s="55" t="s">
        <v>222</v>
      </c>
      <c r="F7" s="55"/>
      <c r="G7" s="55" t="s">
        <v>274</v>
      </c>
      <c r="H7" s="56"/>
      <c r="I7" s="55" t="s">
        <v>222</v>
      </c>
      <c r="K7" s="55"/>
      <c r="L7" s="55"/>
    </row>
    <row r="8" spans="1:14" ht="20.25" customHeight="1" x14ac:dyDescent="0.25">
      <c r="A8" s="53"/>
      <c r="B8" s="54"/>
      <c r="C8" s="253" t="s">
        <v>12</v>
      </c>
      <c r="D8" s="253"/>
      <c r="E8" s="253"/>
      <c r="F8" s="253"/>
      <c r="G8" s="253"/>
      <c r="H8" s="253"/>
      <c r="I8" s="253"/>
    </row>
    <row r="9" spans="1:14" ht="20.25" customHeight="1" x14ac:dyDescent="0.25">
      <c r="A9" s="57" t="s">
        <v>10</v>
      </c>
      <c r="B9" s="58"/>
      <c r="C9" s="59"/>
      <c r="D9" s="59"/>
      <c r="E9" s="59"/>
      <c r="F9" s="59"/>
      <c r="G9" s="59"/>
      <c r="I9" s="59"/>
      <c r="K9" s="59"/>
      <c r="L9" s="59"/>
    </row>
    <row r="10" spans="1:14" ht="20.25" customHeight="1" x14ac:dyDescent="0.25">
      <c r="A10" s="47" t="s">
        <v>8</v>
      </c>
      <c r="B10" s="58">
        <v>5</v>
      </c>
      <c r="C10" s="60">
        <v>2431612254</v>
      </c>
      <c r="D10" s="60"/>
      <c r="E10" s="60">
        <v>2452322002</v>
      </c>
      <c r="F10" s="60"/>
      <c r="G10" s="60">
        <v>407941383</v>
      </c>
      <c r="H10" s="60"/>
      <c r="I10" s="60">
        <v>152468460</v>
      </c>
      <c r="K10" s="60"/>
      <c r="L10" s="60"/>
      <c r="M10" s="61"/>
      <c r="N10" s="61"/>
    </row>
    <row r="11" spans="1:14" ht="20.25" customHeight="1" x14ac:dyDescent="0.25">
      <c r="A11" s="47" t="s">
        <v>175</v>
      </c>
      <c r="B11" s="58">
        <v>6</v>
      </c>
      <c r="C11" s="60"/>
      <c r="D11" s="60"/>
      <c r="E11" s="60"/>
      <c r="F11" s="60"/>
      <c r="G11" s="62"/>
      <c r="H11" s="63"/>
      <c r="I11" s="62"/>
      <c r="K11" s="60"/>
      <c r="L11" s="64"/>
      <c r="M11" s="61"/>
      <c r="N11" s="61"/>
    </row>
    <row r="12" spans="1:14" ht="20.25" customHeight="1" x14ac:dyDescent="0.25">
      <c r="A12" s="66" t="s">
        <v>298</v>
      </c>
      <c r="B12" s="58">
        <v>4</v>
      </c>
      <c r="C12" s="60">
        <v>98917565</v>
      </c>
      <c r="D12" s="60"/>
      <c r="E12" s="60">
        <v>233986773</v>
      </c>
      <c r="F12" s="60"/>
      <c r="G12" s="62">
        <v>0</v>
      </c>
      <c r="H12" s="63"/>
      <c r="I12" s="62">
        <v>0</v>
      </c>
      <c r="K12" s="60"/>
      <c r="L12" s="64"/>
      <c r="M12" s="61"/>
      <c r="N12" s="61"/>
    </row>
    <row r="13" spans="1:14" ht="20.25" customHeight="1" x14ac:dyDescent="0.25">
      <c r="A13" s="66" t="s">
        <v>249</v>
      </c>
      <c r="B13" s="58"/>
      <c r="C13" s="60">
        <v>314352705.99999994</v>
      </c>
      <c r="D13" s="60"/>
      <c r="E13" s="60">
        <v>348602091</v>
      </c>
      <c r="F13" s="60"/>
      <c r="G13" s="62">
        <v>0</v>
      </c>
      <c r="H13" s="63"/>
      <c r="I13" s="62">
        <v>0</v>
      </c>
      <c r="K13" s="60"/>
      <c r="L13" s="64"/>
      <c r="M13" s="61"/>
      <c r="N13" s="61"/>
    </row>
    <row r="14" spans="1:14" ht="20.25" customHeight="1" x14ac:dyDescent="0.25">
      <c r="A14" s="47" t="s">
        <v>238</v>
      </c>
      <c r="B14" s="58">
        <v>4</v>
      </c>
      <c r="C14" s="60"/>
      <c r="D14" s="60"/>
      <c r="E14" s="60"/>
      <c r="F14" s="60"/>
      <c r="G14" s="64"/>
      <c r="H14" s="60"/>
      <c r="I14" s="64"/>
      <c r="K14" s="60"/>
      <c r="L14" s="64"/>
      <c r="M14" s="61"/>
      <c r="N14" s="61"/>
    </row>
    <row r="15" spans="1:14" ht="20.25" customHeight="1" x14ac:dyDescent="0.25">
      <c r="A15" s="47" t="s">
        <v>205</v>
      </c>
      <c r="B15" s="58"/>
      <c r="C15" s="62">
        <v>0</v>
      </c>
      <c r="D15" s="63"/>
      <c r="E15" s="62">
        <v>0</v>
      </c>
      <c r="F15" s="60"/>
      <c r="G15" s="60">
        <v>1106791790</v>
      </c>
      <c r="H15" s="60"/>
      <c r="I15" s="60">
        <v>1656535966</v>
      </c>
      <c r="K15" s="64"/>
      <c r="L15" s="60"/>
      <c r="M15" s="65"/>
      <c r="N15" s="65"/>
    </row>
    <row r="16" spans="1:14" ht="20.25" customHeight="1" x14ac:dyDescent="0.25">
      <c r="A16" s="66" t="s">
        <v>292</v>
      </c>
      <c r="B16" s="58"/>
      <c r="C16" s="64">
        <v>159431766</v>
      </c>
      <c r="D16" s="60"/>
      <c r="E16" s="64">
        <v>6955000</v>
      </c>
      <c r="F16" s="60"/>
      <c r="G16" s="60">
        <v>67718033</v>
      </c>
      <c r="H16" s="60"/>
      <c r="I16" s="60">
        <v>6955000</v>
      </c>
      <c r="K16" s="64"/>
      <c r="L16" s="60"/>
      <c r="M16" s="61"/>
      <c r="N16" s="61"/>
    </row>
    <row r="17" spans="1:14" ht="20.25" customHeight="1" x14ac:dyDescent="0.25">
      <c r="A17" s="66" t="s">
        <v>298</v>
      </c>
      <c r="B17" s="58"/>
      <c r="C17" s="64">
        <v>196251680</v>
      </c>
      <c r="D17" s="60"/>
      <c r="E17" s="62">
        <v>0</v>
      </c>
      <c r="F17" s="60"/>
      <c r="G17" s="62">
        <v>0</v>
      </c>
      <c r="H17" s="60"/>
      <c r="I17" s="62">
        <v>0</v>
      </c>
      <c r="K17" s="64"/>
      <c r="L17" s="60"/>
      <c r="M17" s="61"/>
      <c r="N17" s="61"/>
    </row>
    <row r="18" spans="1:14" ht="20.25" customHeight="1" x14ac:dyDescent="0.25">
      <c r="A18" s="47" t="s">
        <v>248</v>
      </c>
      <c r="B18" s="58">
        <v>4</v>
      </c>
      <c r="C18" s="67"/>
      <c r="D18" s="60"/>
      <c r="E18" s="67"/>
      <c r="F18" s="60"/>
      <c r="G18" s="60"/>
      <c r="H18" s="60"/>
      <c r="I18" s="60"/>
      <c r="K18" s="67"/>
      <c r="L18" s="60"/>
      <c r="M18" s="61"/>
      <c r="N18" s="61"/>
    </row>
    <row r="19" spans="1:14" ht="20.25" customHeight="1" x14ac:dyDescent="0.25">
      <c r="A19" s="47" t="s">
        <v>205</v>
      </c>
      <c r="B19" s="58"/>
      <c r="C19" s="62">
        <v>0</v>
      </c>
      <c r="D19" s="63"/>
      <c r="E19" s="62">
        <v>0</v>
      </c>
      <c r="F19" s="60"/>
      <c r="G19" s="60">
        <v>4669998250</v>
      </c>
      <c r="H19" s="60"/>
      <c r="I19" s="60">
        <v>7130284943</v>
      </c>
      <c r="K19" s="64"/>
      <c r="L19" s="60"/>
      <c r="M19" s="61"/>
      <c r="N19" s="61"/>
    </row>
    <row r="20" spans="1:14" ht="20.25" customHeight="1" x14ac:dyDescent="0.25">
      <c r="A20" s="66" t="s">
        <v>292</v>
      </c>
      <c r="B20" s="58"/>
      <c r="C20" s="62">
        <v>3801313</v>
      </c>
      <c r="D20" s="63"/>
      <c r="E20" s="62">
        <v>4049118</v>
      </c>
      <c r="F20" s="60"/>
      <c r="G20" s="68">
        <v>0</v>
      </c>
      <c r="H20" s="60"/>
      <c r="I20" s="62">
        <v>0</v>
      </c>
      <c r="K20" s="64"/>
      <c r="L20" s="60"/>
      <c r="M20" s="61"/>
      <c r="N20" s="61"/>
    </row>
    <row r="21" spans="1:14" ht="20.25" customHeight="1" x14ac:dyDescent="0.25">
      <c r="A21" s="66" t="s">
        <v>226</v>
      </c>
      <c r="B21" s="58"/>
      <c r="C21" s="63">
        <v>224125472</v>
      </c>
      <c r="D21" s="63"/>
      <c r="E21" s="62">
        <v>578458546</v>
      </c>
      <c r="F21" s="60"/>
      <c r="G21" s="68">
        <v>0</v>
      </c>
      <c r="H21" s="60"/>
      <c r="I21" s="68">
        <v>0</v>
      </c>
      <c r="K21" s="64"/>
      <c r="L21" s="60"/>
      <c r="M21" s="61"/>
      <c r="N21" s="61"/>
    </row>
    <row r="22" spans="1:14" ht="20.25" customHeight="1" x14ac:dyDescent="0.25">
      <c r="A22" s="66" t="s">
        <v>227</v>
      </c>
      <c r="B22" s="58"/>
      <c r="C22" s="63"/>
      <c r="D22" s="63"/>
      <c r="E22" s="62"/>
      <c r="F22" s="60"/>
      <c r="G22" s="68"/>
      <c r="H22" s="60"/>
      <c r="I22" s="68"/>
      <c r="K22" s="64"/>
      <c r="L22" s="60"/>
      <c r="M22" s="61"/>
      <c r="N22" s="61"/>
    </row>
    <row r="23" spans="1:14" ht="20.25" customHeight="1" x14ac:dyDescent="0.25">
      <c r="A23" s="66" t="s">
        <v>228</v>
      </c>
      <c r="B23" s="54">
        <v>9</v>
      </c>
      <c r="C23" s="62">
        <v>35158177</v>
      </c>
      <c r="D23" s="63"/>
      <c r="E23" s="62">
        <v>36669109</v>
      </c>
      <c r="F23" s="60"/>
      <c r="G23" s="68">
        <v>0</v>
      </c>
      <c r="H23" s="60"/>
      <c r="I23" s="68">
        <v>0</v>
      </c>
      <c r="K23" s="64"/>
      <c r="L23" s="60"/>
      <c r="M23" s="61"/>
      <c r="N23" s="61"/>
    </row>
    <row r="24" spans="1:14" ht="20.25" customHeight="1" x14ac:dyDescent="0.25">
      <c r="A24" s="47" t="s">
        <v>153</v>
      </c>
      <c r="B24" s="58">
        <v>23</v>
      </c>
      <c r="C24" s="60">
        <v>36744602</v>
      </c>
      <c r="D24" s="60"/>
      <c r="E24" s="60">
        <v>15317371</v>
      </c>
      <c r="F24" s="60"/>
      <c r="G24" s="64">
        <v>0</v>
      </c>
      <c r="H24" s="60"/>
      <c r="I24" s="64">
        <v>0</v>
      </c>
      <c r="K24" s="60"/>
      <c r="L24" s="64"/>
      <c r="M24" s="61"/>
      <c r="N24" s="61"/>
    </row>
    <row r="25" spans="1:14" ht="20.25" customHeight="1" x14ac:dyDescent="0.25">
      <c r="A25" s="47" t="s">
        <v>163</v>
      </c>
      <c r="B25" s="58">
        <v>7</v>
      </c>
      <c r="C25" s="60">
        <v>37228204496</v>
      </c>
      <c r="D25" s="60"/>
      <c r="E25" s="60">
        <v>37715397750</v>
      </c>
      <c r="F25" s="60"/>
      <c r="G25" s="62">
        <v>0</v>
      </c>
      <c r="H25" s="63"/>
      <c r="I25" s="62">
        <v>0</v>
      </c>
      <c r="K25" s="60"/>
      <c r="L25" s="64"/>
      <c r="M25" s="61"/>
      <c r="N25" s="61"/>
    </row>
    <row r="26" spans="1:14" ht="20.25" customHeight="1" x14ac:dyDescent="0.25">
      <c r="A26" s="47" t="s">
        <v>167</v>
      </c>
      <c r="B26" s="58">
        <v>8</v>
      </c>
      <c r="C26" s="60">
        <v>57118463</v>
      </c>
      <c r="D26" s="60"/>
      <c r="E26" s="60">
        <v>75485984</v>
      </c>
      <c r="F26" s="60"/>
      <c r="G26" s="62">
        <v>0</v>
      </c>
      <c r="H26" s="63"/>
      <c r="I26" s="62">
        <v>0</v>
      </c>
      <c r="K26" s="60"/>
      <c r="L26" s="64"/>
      <c r="M26" s="61"/>
      <c r="N26" s="61"/>
    </row>
    <row r="27" spans="1:14" ht="20.25" customHeight="1" x14ac:dyDescent="0.25">
      <c r="A27" s="47" t="s">
        <v>187</v>
      </c>
      <c r="B27" s="58">
        <v>12</v>
      </c>
      <c r="C27" s="60">
        <v>35808910</v>
      </c>
      <c r="D27" s="60"/>
      <c r="E27" s="60">
        <v>1557751360</v>
      </c>
      <c r="F27" s="69"/>
      <c r="G27" s="70">
        <v>0</v>
      </c>
      <c r="H27" s="71"/>
      <c r="I27" s="70">
        <v>0</v>
      </c>
      <c r="K27" s="60"/>
      <c r="L27" s="64"/>
      <c r="M27" s="65"/>
      <c r="N27" s="65"/>
    </row>
    <row r="28" spans="1:14" ht="20.25" customHeight="1" x14ac:dyDescent="0.25">
      <c r="A28" s="47" t="s">
        <v>36</v>
      </c>
      <c r="B28" s="58"/>
      <c r="C28" s="60">
        <v>346290000</v>
      </c>
      <c r="D28" s="60"/>
      <c r="E28" s="60">
        <v>529103045</v>
      </c>
      <c r="F28" s="60"/>
      <c r="G28" s="62">
        <v>0</v>
      </c>
      <c r="H28" s="60"/>
      <c r="I28" s="62">
        <v>0</v>
      </c>
      <c r="K28" s="60"/>
      <c r="L28" s="64"/>
      <c r="M28" s="61"/>
      <c r="N28" s="61"/>
    </row>
    <row r="29" spans="1:14" ht="20.25" customHeight="1" x14ac:dyDescent="0.25">
      <c r="A29" s="47" t="s">
        <v>53</v>
      </c>
      <c r="B29" s="58"/>
      <c r="C29" s="60">
        <v>341378431</v>
      </c>
      <c r="D29" s="60"/>
      <c r="E29" s="60">
        <v>464004600</v>
      </c>
      <c r="F29" s="60"/>
      <c r="G29" s="60">
        <v>154181</v>
      </c>
      <c r="H29" s="60"/>
      <c r="I29" s="60">
        <v>1395314</v>
      </c>
      <c r="K29" s="60"/>
      <c r="L29" s="60"/>
      <c r="M29" s="61"/>
      <c r="N29" s="61"/>
    </row>
    <row r="30" spans="1:14" ht="20.25" customHeight="1" x14ac:dyDescent="0.25">
      <c r="A30" s="47" t="s">
        <v>0</v>
      </c>
      <c r="B30" s="58">
        <v>4</v>
      </c>
      <c r="C30" s="60">
        <v>643660758</v>
      </c>
      <c r="D30" s="60"/>
      <c r="E30" s="60">
        <v>670117060</v>
      </c>
      <c r="F30" s="60"/>
      <c r="G30" s="60">
        <v>110772674</v>
      </c>
      <c r="H30" s="60"/>
      <c r="I30" s="60">
        <v>229229617</v>
      </c>
      <c r="K30" s="60"/>
      <c r="L30" s="60"/>
      <c r="M30" s="61"/>
      <c r="N30" s="61"/>
    </row>
    <row r="31" spans="1:14" ht="20.25" customHeight="1" x14ac:dyDescent="0.25">
      <c r="A31" s="72" t="s">
        <v>13</v>
      </c>
      <c r="B31" s="58"/>
      <c r="C31" s="98">
        <v>42152856593</v>
      </c>
      <c r="D31" s="73"/>
      <c r="E31" s="99">
        <v>44688219809</v>
      </c>
      <c r="F31" s="73"/>
      <c r="G31" s="98">
        <v>6363376311</v>
      </c>
      <c r="H31" s="73"/>
      <c r="I31" s="99">
        <v>9176869300</v>
      </c>
      <c r="K31" s="74"/>
      <c r="L31" s="74"/>
      <c r="M31" s="61"/>
      <c r="N31" s="61"/>
    </row>
    <row r="32" spans="1:14" ht="11.45" customHeight="1" x14ac:dyDescent="0.25">
      <c r="A32" s="72"/>
      <c r="B32" s="58"/>
      <c r="C32" s="75"/>
      <c r="D32" s="75"/>
      <c r="E32" s="75"/>
      <c r="F32" s="75"/>
      <c r="G32" s="75"/>
      <c r="H32" s="75"/>
      <c r="I32" s="75"/>
      <c r="K32" s="75"/>
      <c r="L32" s="75"/>
      <c r="M32" s="61"/>
      <c r="N32" s="61"/>
    </row>
    <row r="33" spans="1:14" ht="20.25" customHeight="1" x14ac:dyDescent="0.25">
      <c r="A33" s="57" t="s">
        <v>14</v>
      </c>
      <c r="B33" s="58"/>
      <c r="C33" s="75"/>
      <c r="D33" s="75"/>
      <c r="E33" s="75"/>
      <c r="F33" s="75"/>
      <c r="G33" s="75"/>
      <c r="H33" s="75"/>
      <c r="I33" s="75"/>
      <c r="K33" s="75"/>
      <c r="L33" s="75"/>
      <c r="M33" s="61"/>
      <c r="N33" s="61"/>
    </row>
    <row r="34" spans="1:14" ht="20.25" customHeight="1" x14ac:dyDescent="0.25">
      <c r="A34" s="47" t="s">
        <v>293</v>
      </c>
      <c r="B34" s="58"/>
      <c r="C34" s="62">
        <v>0</v>
      </c>
      <c r="D34" s="75"/>
      <c r="E34" s="75">
        <v>30594000</v>
      </c>
      <c r="F34" s="75"/>
      <c r="G34" s="62">
        <v>0</v>
      </c>
      <c r="H34" s="63"/>
      <c r="I34" s="62">
        <v>0</v>
      </c>
      <c r="K34" s="75"/>
      <c r="L34" s="64"/>
      <c r="M34" s="61"/>
      <c r="N34" s="61"/>
    </row>
    <row r="35" spans="1:14" ht="20.25" customHeight="1" x14ac:dyDescent="0.25">
      <c r="A35" s="47" t="s">
        <v>186</v>
      </c>
      <c r="B35" s="58">
        <v>9</v>
      </c>
      <c r="C35" s="75"/>
      <c r="D35" s="75"/>
      <c r="E35" s="75"/>
      <c r="F35" s="75"/>
      <c r="G35" s="62"/>
      <c r="H35" s="63"/>
      <c r="I35" s="62"/>
      <c r="K35" s="75"/>
      <c r="L35" s="64"/>
      <c r="M35" s="65"/>
      <c r="N35" s="65"/>
    </row>
    <row r="36" spans="1:14" ht="20.25" customHeight="1" x14ac:dyDescent="0.25">
      <c r="A36" s="66" t="s">
        <v>292</v>
      </c>
      <c r="B36" s="58">
        <v>4</v>
      </c>
      <c r="C36" s="71">
        <v>49076395</v>
      </c>
      <c r="D36" s="75"/>
      <c r="E36" s="71">
        <v>48135490</v>
      </c>
      <c r="F36" s="75"/>
      <c r="G36" s="62">
        <v>0</v>
      </c>
      <c r="H36" s="63"/>
      <c r="I36" s="62">
        <v>0</v>
      </c>
      <c r="K36" s="75"/>
      <c r="L36" s="64"/>
      <c r="M36" s="65"/>
      <c r="N36" s="65"/>
    </row>
    <row r="37" spans="1:14" ht="20.25" customHeight="1" x14ac:dyDescent="0.25">
      <c r="A37" s="66" t="s">
        <v>249</v>
      </c>
      <c r="B37" s="58"/>
      <c r="C37" s="62">
        <v>0</v>
      </c>
      <c r="D37" s="75"/>
      <c r="E37" s="75">
        <v>875798129</v>
      </c>
      <c r="F37" s="75"/>
      <c r="G37" s="62">
        <v>0</v>
      </c>
      <c r="H37" s="63"/>
      <c r="I37" s="62">
        <v>0</v>
      </c>
      <c r="K37" s="75"/>
      <c r="L37" s="64"/>
      <c r="M37" s="65"/>
      <c r="N37" s="65"/>
    </row>
    <row r="38" spans="1:14" ht="20.25" customHeight="1" x14ac:dyDescent="0.25">
      <c r="A38" s="47" t="s">
        <v>188</v>
      </c>
      <c r="B38" s="58">
        <v>12</v>
      </c>
      <c r="C38" s="60">
        <v>4880579009</v>
      </c>
      <c r="D38" s="75"/>
      <c r="E38" s="60">
        <v>6838970915</v>
      </c>
      <c r="F38" s="75"/>
      <c r="G38" s="64">
        <v>31454595</v>
      </c>
      <c r="H38" s="75"/>
      <c r="I38" s="64">
        <v>125818378</v>
      </c>
      <c r="K38" s="60"/>
      <c r="L38" s="64"/>
      <c r="M38" s="61"/>
      <c r="N38" s="61"/>
    </row>
    <row r="39" spans="1:14" ht="20.25" customHeight="1" x14ac:dyDescent="0.25">
      <c r="A39" s="47" t="s">
        <v>87</v>
      </c>
      <c r="B39" s="58">
        <v>10</v>
      </c>
      <c r="C39" s="64">
        <v>0</v>
      </c>
      <c r="D39" s="67"/>
      <c r="E39" s="64">
        <v>0</v>
      </c>
      <c r="F39" s="67"/>
      <c r="G39" s="60">
        <v>45971694927</v>
      </c>
      <c r="H39" s="60"/>
      <c r="I39" s="60">
        <v>43000174827</v>
      </c>
      <c r="K39" s="64"/>
      <c r="L39" s="60"/>
      <c r="M39" s="61"/>
      <c r="N39" s="61"/>
    </row>
    <row r="40" spans="1:14" ht="20.25" customHeight="1" x14ac:dyDescent="0.25">
      <c r="A40" s="47" t="s">
        <v>219</v>
      </c>
      <c r="B40" s="58">
        <v>11</v>
      </c>
      <c r="C40" s="76">
        <v>1095054703</v>
      </c>
      <c r="D40" s="67"/>
      <c r="E40" s="76">
        <v>1242267171</v>
      </c>
      <c r="F40" s="67"/>
      <c r="G40" s="62">
        <v>0</v>
      </c>
      <c r="H40" s="63"/>
      <c r="I40" s="62">
        <v>0</v>
      </c>
      <c r="K40" s="77"/>
      <c r="L40" s="64"/>
      <c r="M40" s="61"/>
      <c r="N40" s="61"/>
    </row>
    <row r="41" spans="1:14" ht="20.25" customHeight="1" x14ac:dyDescent="0.25">
      <c r="A41" s="47" t="s">
        <v>96</v>
      </c>
      <c r="B41" s="58">
        <v>11</v>
      </c>
      <c r="C41" s="76">
        <v>1406640007</v>
      </c>
      <c r="D41" s="76"/>
      <c r="E41" s="76">
        <v>1210513181</v>
      </c>
      <c r="F41" s="77"/>
      <c r="G41" s="62">
        <v>0</v>
      </c>
      <c r="H41" s="63"/>
      <c r="I41" s="62">
        <v>0</v>
      </c>
      <c r="K41" s="77"/>
      <c r="L41" s="64"/>
      <c r="M41" s="61"/>
      <c r="N41" s="61"/>
    </row>
    <row r="42" spans="1:14" ht="20.25" customHeight="1" x14ac:dyDescent="0.25">
      <c r="A42" s="47" t="s">
        <v>250</v>
      </c>
      <c r="B42" s="58">
        <v>23</v>
      </c>
      <c r="C42" s="76">
        <v>0</v>
      </c>
      <c r="D42" s="76"/>
      <c r="E42" s="76">
        <v>10679173</v>
      </c>
      <c r="F42" s="77"/>
      <c r="G42" s="62">
        <v>0</v>
      </c>
      <c r="H42" s="63"/>
      <c r="I42" s="62">
        <v>0</v>
      </c>
      <c r="K42" s="77"/>
      <c r="L42" s="64"/>
      <c r="M42" s="61"/>
      <c r="N42" s="61"/>
    </row>
    <row r="43" spans="1:14" ht="20.25" customHeight="1" x14ac:dyDescent="0.25">
      <c r="A43" s="47" t="s">
        <v>89</v>
      </c>
      <c r="B43" s="58">
        <v>13</v>
      </c>
      <c r="C43" s="76">
        <v>3715484190</v>
      </c>
      <c r="D43" s="76"/>
      <c r="E43" s="76">
        <v>3887284883</v>
      </c>
      <c r="F43" s="77"/>
      <c r="G43" s="62">
        <v>0</v>
      </c>
      <c r="H43" s="63"/>
      <c r="I43" s="62">
        <v>0</v>
      </c>
      <c r="K43" s="77"/>
      <c r="L43" s="64"/>
      <c r="M43" s="61"/>
      <c r="N43" s="61"/>
    </row>
    <row r="44" spans="1:14" ht="20.25" customHeight="1" x14ac:dyDescent="0.25">
      <c r="A44" s="47" t="s">
        <v>154</v>
      </c>
      <c r="B44" s="58">
        <v>14</v>
      </c>
      <c r="C44" s="76">
        <v>7057998245</v>
      </c>
      <c r="D44" s="76"/>
      <c r="E44" s="76">
        <v>5534535667</v>
      </c>
      <c r="F44" s="77"/>
      <c r="G44" s="62">
        <v>72313590</v>
      </c>
      <c r="H44" s="60"/>
      <c r="I44" s="60">
        <v>62456454</v>
      </c>
      <c r="K44" s="77"/>
      <c r="L44" s="60"/>
      <c r="M44" s="61"/>
      <c r="N44" s="61"/>
    </row>
    <row r="45" spans="1:14" ht="20.25" customHeight="1" x14ac:dyDescent="0.25">
      <c r="A45" s="47" t="s">
        <v>157</v>
      </c>
      <c r="B45" s="58">
        <v>15</v>
      </c>
      <c r="C45" s="76">
        <v>319235191</v>
      </c>
      <c r="D45" s="76"/>
      <c r="E45" s="76">
        <v>396507522</v>
      </c>
      <c r="F45" s="77"/>
      <c r="G45" s="60">
        <v>123742918</v>
      </c>
      <c r="H45" s="60"/>
      <c r="I45" s="60">
        <v>163052687</v>
      </c>
      <c r="K45" s="77"/>
      <c r="L45" s="60"/>
      <c r="M45" s="61"/>
      <c r="N45" s="61"/>
    </row>
    <row r="46" spans="1:14" ht="20.25" customHeight="1" x14ac:dyDescent="0.25">
      <c r="A46" s="47" t="s">
        <v>51</v>
      </c>
      <c r="B46" s="58">
        <v>16</v>
      </c>
      <c r="C46" s="76">
        <v>568972378</v>
      </c>
      <c r="D46" s="76"/>
      <c r="E46" s="76">
        <v>670269227</v>
      </c>
      <c r="F46" s="77"/>
      <c r="G46" s="60">
        <v>29706634</v>
      </c>
      <c r="H46" s="60"/>
      <c r="I46" s="60">
        <v>24157626</v>
      </c>
      <c r="K46" s="77"/>
      <c r="L46" s="60"/>
      <c r="M46" s="61"/>
      <c r="N46" s="61"/>
    </row>
    <row r="47" spans="1:14" ht="20.25" customHeight="1" x14ac:dyDescent="0.25">
      <c r="A47" s="47" t="s">
        <v>39</v>
      </c>
      <c r="B47" s="58">
        <v>26</v>
      </c>
      <c r="C47" s="76">
        <v>262571753</v>
      </c>
      <c r="D47" s="76"/>
      <c r="E47" s="76">
        <v>233876784</v>
      </c>
      <c r="F47" s="77"/>
      <c r="G47" s="60">
        <v>4613753</v>
      </c>
      <c r="H47" s="60"/>
      <c r="I47" s="60">
        <v>6379337</v>
      </c>
      <c r="K47" s="77"/>
      <c r="L47" s="60"/>
      <c r="M47" s="61"/>
      <c r="N47" s="61"/>
    </row>
    <row r="48" spans="1:14" ht="20.25" customHeight="1" x14ac:dyDescent="0.25">
      <c r="A48" s="47" t="s">
        <v>5</v>
      </c>
      <c r="B48" s="58">
        <v>4</v>
      </c>
      <c r="C48" s="76">
        <v>305427786</v>
      </c>
      <c r="D48" s="76"/>
      <c r="E48" s="76">
        <v>219055691</v>
      </c>
      <c r="F48" s="77"/>
      <c r="G48" s="60">
        <v>28953195</v>
      </c>
      <c r="H48" s="60"/>
      <c r="I48" s="60">
        <v>28953195</v>
      </c>
      <c r="K48" s="77"/>
      <c r="L48" s="60"/>
      <c r="M48" s="61"/>
      <c r="N48" s="61"/>
    </row>
    <row r="49" spans="1:14" ht="20.25" customHeight="1" x14ac:dyDescent="0.25">
      <c r="A49" s="72" t="s">
        <v>16</v>
      </c>
      <c r="B49" s="58"/>
      <c r="C49" s="98">
        <v>19661039657</v>
      </c>
      <c r="D49" s="73"/>
      <c r="E49" s="98">
        <v>21198487833</v>
      </c>
      <c r="F49" s="73"/>
      <c r="G49" s="98">
        <v>46262479612</v>
      </c>
      <c r="H49" s="73"/>
      <c r="I49" s="98">
        <v>43410992504</v>
      </c>
      <c r="K49" s="74"/>
      <c r="L49" s="74"/>
      <c r="M49" s="61"/>
      <c r="N49" s="61"/>
    </row>
    <row r="50" spans="1:14" ht="11.45" customHeight="1" x14ac:dyDescent="0.25">
      <c r="A50" s="78"/>
      <c r="B50" s="58"/>
      <c r="C50" s="73"/>
      <c r="D50" s="73"/>
      <c r="E50" s="73"/>
      <c r="F50" s="73"/>
      <c r="G50" s="73"/>
      <c r="H50" s="73"/>
      <c r="I50" s="73"/>
      <c r="K50" s="73"/>
      <c r="L50" s="73"/>
      <c r="M50" s="61"/>
      <c r="N50" s="61"/>
    </row>
    <row r="51" spans="1:14" ht="20.25" customHeight="1" thickBot="1" x14ac:dyDescent="0.3">
      <c r="A51" s="78" t="s">
        <v>15</v>
      </c>
      <c r="B51" s="58"/>
      <c r="C51" s="100">
        <v>61813896250</v>
      </c>
      <c r="D51" s="73"/>
      <c r="E51" s="101">
        <v>65886707642</v>
      </c>
      <c r="F51" s="73"/>
      <c r="G51" s="100">
        <v>52625855923</v>
      </c>
      <c r="H51" s="73"/>
      <c r="I51" s="101">
        <v>52587861804</v>
      </c>
      <c r="K51" s="74"/>
      <c r="L51" s="74"/>
      <c r="M51" s="61"/>
      <c r="N51" s="61"/>
    </row>
    <row r="52" spans="1:14" ht="20.25" customHeight="1" thickTop="1" x14ac:dyDescent="0.25">
      <c r="B52" s="79"/>
      <c r="C52" s="80"/>
      <c r="D52" s="80"/>
      <c r="E52" s="80"/>
      <c r="F52" s="80"/>
      <c r="G52" s="80"/>
      <c r="I52" s="80"/>
      <c r="K52" s="80"/>
      <c r="L52" s="80"/>
      <c r="M52" s="61"/>
      <c r="N52" s="61"/>
    </row>
    <row r="53" spans="1:14" ht="20.25" customHeight="1" x14ac:dyDescent="0.3">
      <c r="A53" s="45" t="s">
        <v>98</v>
      </c>
      <c r="M53" s="61"/>
      <c r="N53" s="61"/>
    </row>
    <row r="54" spans="1:14" ht="20.25" customHeight="1" x14ac:dyDescent="0.25">
      <c r="A54" s="48" t="s">
        <v>83</v>
      </c>
      <c r="M54" s="61"/>
      <c r="N54" s="61"/>
    </row>
    <row r="55" spans="1:14" ht="20.25" customHeight="1" x14ac:dyDescent="0.25">
      <c r="A55" s="48"/>
      <c r="M55" s="61"/>
      <c r="N55" s="61"/>
    </row>
    <row r="56" spans="1:14" ht="20.25" customHeight="1" x14ac:dyDescent="0.25">
      <c r="A56" s="81"/>
      <c r="B56" s="54"/>
      <c r="C56" s="251" t="s">
        <v>117</v>
      </c>
      <c r="D56" s="251"/>
      <c r="E56" s="251"/>
      <c r="F56" s="51"/>
      <c r="G56" s="251" t="s">
        <v>119</v>
      </c>
      <c r="H56" s="251"/>
      <c r="I56" s="251"/>
      <c r="M56" s="61"/>
      <c r="N56" s="61"/>
    </row>
    <row r="57" spans="1:14" ht="20.25" customHeight="1" x14ac:dyDescent="0.25">
      <c r="B57" s="47"/>
      <c r="C57" s="251" t="s">
        <v>116</v>
      </c>
      <c r="D57" s="251"/>
      <c r="E57" s="251"/>
      <c r="F57" s="51"/>
      <c r="G57" s="251" t="s">
        <v>116</v>
      </c>
      <c r="H57" s="251"/>
      <c r="I57" s="251"/>
      <c r="M57" s="61"/>
      <c r="N57" s="61"/>
    </row>
    <row r="58" spans="1:14" ht="20.25" customHeight="1" x14ac:dyDescent="0.25">
      <c r="B58" s="47"/>
      <c r="C58" s="252" t="s">
        <v>100</v>
      </c>
      <c r="D58" s="252"/>
      <c r="E58" s="252"/>
      <c r="F58" s="52"/>
      <c r="G58" s="252" t="s">
        <v>100</v>
      </c>
      <c r="H58" s="252"/>
      <c r="I58" s="252"/>
      <c r="M58" s="61"/>
      <c r="N58" s="61"/>
    </row>
    <row r="59" spans="1:14" ht="20.25" customHeight="1" x14ac:dyDescent="0.25">
      <c r="A59" s="53" t="s">
        <v>43</v>
      </c>
      <c r="B59" s="54" t="s">
        <v>7</v>
      </c>
      <c r="C59" s="55" t="s">
        <v>274</v>
      </c>
      <c r="D59" s="56"/>
      <c r="E59" s="55" t="s">
        <v>222</v>
      </c>
      <c r="F59" s="55"/>
      <c r="G59" s="55" t="s">
        <v>274</v>
      </c>
      <c r="H59" s="56"/>
      <c r="I59" s="55" t="s">
        <v>222</v>
      </c>
      <c r="K59" s="55"/>
      <c r="L59" s="55"/>
      <c r="M59" s="61"/>
      <c r="N59" s="61"/>
    </row>
    <row r="60" spans="1:14" ht="20.25" customHeight="1" x14ac:dyDescent="0.25">
      <c r="A60" s="53"/>
      <c r="B60" s="54"/>
      <c r="C60" s="253" t="s">
        <v>12</v>
      </c>
      <c r="D60" s="253"/>
      <c r="E60" s="253"/>
      <c r="F60" s="253"/>
      <c r="G60" s="253"/>
      <c r="H60" s="253"/>
      <c r="I60" s="253"/>
      <c r="M60" s="61"/>
      <c r="N60" s="61"/>
    </row>
    <row r="61" spans="1:14" ht="20.25" customHeight="1" x14ac:dyDescent="0.25">
      <c r="A61" s="57" t="s">
        <v>17</v>
      </c>
      <c r="B61" s="58"/>
      <c r="C61" s="60"/>
      <c r="D61" s="60"/>
      <c r="E61" s="60"/>
      <c r="F61" s="60"/>
      <c r="G61" s="60"/>
      <c r="I61" s="60"/>
      <c r="K61" s="60"/>
      <c r="L61" s="60"/>
      <c r="M61" s="61"/>
      <c r="N61" s="61"/>
    </row>
    <row r="62" spans="1:14" ht="20.25" customHeight="1" x14ac:dyDescent="0.25">
      <c r="A62" s="47" t="s">
        <v>135</v>
      </c>
      <c r="B62" s="58">
        <v>17</v>
      </c>
      <c r="C62" s="76">
        <v>6851974400</v>
      </c>
      <c r="D62" s="76"/>
      <c r="E62" s="76">
        <v>6127940962</v>
      </c>
      <c r="F62" s="67"/>
      <c r="G62" s="62">
        <v>1000000000</v>
      </c>
      <c r="H62" s="63"/>
      <c r="I62" s="62">
        <v>3930000000</v>
      </c>
      <c r="K62" s="77"/>
      <c r="L62" s="64"/>
      <c r="M62" s="61"/>
      <c r="N62" s="61"/>
    </row>
    <row r="63" spans="1:14" ht="20.25" customHeight="1" x14ac:dyDescent="0.25">
      <c r="A63" s="47" t="s">
        <v>18</v>
      </c>
      <c r="B63" s="58"/>
      <c r="C63" s="76"/>
      <c r="D63" s="60"/>
      <c r="E63" s="76"/>
      <c r="F63" s="60"/>
      <c r="G63" s="62"/>
      <c r="H63" s="63"/>
      <c r="I63" s="62"/>
      <c r="K63" s="77"/>
      <c r="L63" s="64"/>
      <c r="M63" s="61"/>
      <c r="N63" s="61"/>
    </row>
    <row r="64" spans="1:14" ht="20.25" customHeight="1" x14ac:dyDescent="0.25">
      <c r="A64" s="66" t="s">
        <v>292</v>
      </c>
      <c r="B64" s="54">
        <v>4</v>
      </c>
      <c r="C64" s="76">
        <v>18931</v>
      </c>
      <c r="D64" s="60"/>
      <c r="E64" s="64">
        <v>55671094</v>
      </c>
      <c r="F64" s="60"/>
      <c r="G64" s="62">
        <v>0</v>
      </c>
      <c r="H64" s="63"/>
      <c r="I64" s="62">
        <v>0</v>
      </c>
      <c r="K64" s="77"/>
      <c r="L64" s="64"/>
      <c r="M64" s="61"/>
      <c r="N64" s="61"/>
    </row>
    <row r="65" spans="1:14" ht="20.25" customHeight="1" x14ac:dyDescent="0.25">
      <c r="A65" s="66" t="s">
        <v>298</v>
      </c>
      <c r="B65" s="54">
        <v>4</v>
      </c>
      <c r="C65" s="76">
        <v>74363597</v>
      </c>
      <c r="D65" s="60"/>
      <c r="E65" s="62">
        <v>0</v>
      </c>
      <c r="F65" s="60"/>
      <c r="G65" s="62">
        <v>0</v>
      </c>
      <c r="H65" s="63"/>
      <c r="I65" s="62">
        <v>0</v>
      </c>
      <c r="K65" s="77"/>
      <c r="L65" s="64"/>
      <c r="M65" s="61"/>
      <c r="N65" s="61"/>
    </row>
    <row r="66" spans="1:14" ht="20.25" customHeight="1" x14ac:dyDescent="0.25">
      <c r="A66" s="66" t="s">
        <v>249</v>
      </c>
      <c r="B66" s="54"/>
      <c r="C66" s="76">
        <v>849991525</v>
      </c>
      <c r="D66" s="60"/>
      <c r="E66" s="76">
        <v>712241299</v>
      </c>
      <c r="F66" s="60"/>
      <c r="G66" s="64">
        <v>0</v>
      </c>
      <c r="H66" s="63"/>
      <c r="I66" s="64">
        <v>0</v>
      </c>
      <c r="K66" s="77"/>
      <c r="L66" s="64"/>
      <c r="M66" s="61"/>
      <c r="N66" s="61"/>
    </row>
    <row r="67" spans="1:14" ht="20.25" customHeight="1" x14ac:dyDescent="0.25">
      <c r="A67" s="47" t="s">
        <v>239</v>
      </c>
      <c r="B67" s="54">
        <v>4</v>
      </c>
      <c r="C67" s="64"/>
      <c r="D67" s="60"/>
      <c r="E67" s="64"/>
      <c r="F67" s="60"/>
      <c r="G67" s="64"/>
      <c r="H67" s="75"/>
      <c r="I67" s="64"/>
      <c r="K67" s="64"/>
      <c r="L67" s="64"/>
      <c r="M67" s="61"/>
      <c r="N67" s="61"/>
    </row>
    <row r="68" spans="1:14" ht="20.25" customHeight="1" x14ac:dyDescent="0.25">
      <c r="A68" s="47" t="s">
        <v>205</v>
      </c>
      <c r="B68" s="58"/>
      <c r="C68" s="64">
        <v>0</v>
      </c>
      <c r="D68" s="60"/>
      <c r="E68" s="64">
        <v>0</v>
      </c>
      <c r="F68" s="60"/>
      <c r="G68" s="64">
        <v>3406366</v>
      </c>
      <c r="H68" s="75"/>
      <c r="I68" s="64">
        <v>979800</v>
      </c>
      <c r="K68" s="64"/>
      <c r="L68" s="64"/>
      <c r="M68" s="61"/>
      <c r="N68" s="61"/>
    </row>
    <row r="69" spans="1:14" ht="20.25" customHeight="1" x14ac:dyDescent="0.25">
      <c r="A69" s="66" t="s">
        <v>292</v>
      </c>
      <c r="B69" s="58"/>
      <c r="C69" s="64">
        <v>2800</v>
      </c>
      <c r="D69" s="60"/>
      <c r="E69" s="64">
        <v>1016260</v>
      </c>
      <c r="F69" s="60"/>
      <c r="G69" s="68">
        <v>2800</v>
      </c>
      <c r="H69" s="75"/>
      <c r="I69" s="68">
        <v>0</v>
      </c>
      <c r="K69" s="64"/>
      <c r="L69" s="64"/>
      <c r="M69" s="61"/>
      <c r="N69" s="61"/>
    </row>
    <row r="70" spans="1:14" ht="20.25" customHeight="1" x14ac:dyDescent="0.25">
      <c r="A70" s="47" t="s">
        <v>92</v>
      </c>
      <c r="B70" s="58"/>
      <c r="C70" s="62">
        <v>333539250</v>
      </c>
      <c r="D70" s="60"/>
      <c r="E70" s="62">
        <v>632975776</v>
      </c>
      <c r="F70" s="60"/>
      <c r="G70" s="62">
        <v>0</v>
      </c>
      <c r="H70" s="75"/>
      <c r="I70" s="62">
        <v>0</v>
      </c>
      <c r="K70" s="60"/>
      <c r="L70" s="64"/>
      <c r="M70" s="61"/>
      <c r="N70" s="61"/>
    </row>
    <row r="71" spans="1:14" ht="20.25" customHeight="1" x14ac:dyDescent="0.25">
      <c r="A71" s="47" t="s">
        <v>146</v>
      </c>
      <c r="B71" s="58" t="s">
        <v>208</v>
      </c>
      <c r="C71" s="60">
        <v>87131008</v>
      </c>
      <c r="D71" s="75"/>
      <c r="E71" s="60">
        <v>85625518</v>
      </c>
      <c r="F71" s="60"/>
      <c r="G71" s="75">
        <v>33161646</v>
      </c>
      <c r="H71" s="75"/>
      <c r="I71" s="75">
        <v>34672793</v>
      </c>
      <c r="K71" s="60"/>
      <c r="L71" s="75"/>
      <c r="M71" s="61"/>
      <c r="N71" s="61"/>
    </row>
    <row r="72" spans="1:14" ht="20.25" customHeight="1" x14ac:dyDescent="0.25">
      <c r="A72" s="47" t="s">
        <v>310</v>
      </c>
      <c r="B72" s="58"/>
      <c r="C72" s="64"/>
      <c r="D72" s="75"/>
      <c r="E72" s="64"/>
      <c r="F72" s="60"/>
      <c r="G72" s="75"/>
      <c r="H72" s="75"/>
      <c r="I72" s="62"/>
      <c r="K72" s="60"/>
      <c r="L72" s="75"/>
      <c r="M72" s="61"/>
      <c r="N72" s="61"/>
    </row>
    <row r="73" spans="1:14" ht="20.25" customHeight="1" x14ac:dyDescent="0.25">
      <c r="A73" s="47" t="s">
        <v>309</v>
      </c>
      <c r="B73" s="58" t="s">
        <v>208</v>
      </c>
      <c r="C73" s="64">
        <v>0</v>
      </c>
      <c r="D73" s="75"/>
      <c r="E73" s="64">
        <v>0</v>
      </c>
      <c r="F73" s="60"/>
      <c r="G73" s="75">
        <v>4672631831</v>
      </c>
      <c r="H73" s="75"/>
      <c r="I73" s="62">
        <v>853178009</v>
      </c>
      <c r="K73" s="60"/>
      <c r="L73" s="75"/>
      <c r="M73" s="61"/>
      <c r="N73" s="61"/>
    </row>
    <row r="74" spans="1:14" ht="20.25" customHeight="1" x14ac:dyDescent="0.25">
      <c r="A74" s="47" t="s">
        <v>251</v>
      </c>
      <c r="B74" s="58"/>
      <c r="C74" s="67"/>
      <c r="D74" s="60"/>
      <c r="E74" s="67"/>
      <c r="F74" s="60"/>
      <c r="G74" s="76"/>
      <c r="H74" s="75"/>
      <c r="I74" s="76"/>
      <c r="K74" s="67"/>
      <c r="L74" s="77"/>
      <c r="M74" s="61"/>
      <c r="N74" s="61"/>
    </row>
    <row r="75" spans="1:14" ht="20.25" customHeight="1" x14ac:dyDescent="0.25">
      <c r="A75" s="47" t="s">
        <v>143</v>
      </c>
      <c r="B75" s="58">
        <v>17</v>
      </c>
      <c r="C75" s="64">
        <v>1823000000</v>
      </c>
      <c r="D75" s="60"/>
      <c r="E75" s="64">
        <v>2334396393</v>
      </c>
      <c r="F75" s="60"/>
      <c r="G75" s="64">
        <v>1823000000</v>
      </c>
      <c r="H75" s="75"/>
      <c r="I75" s="64">
        <v>1000000000</v>
      </c>
      <c r="K75" s="64"/>
      <c r="L75" s="64"/>
      <c r="M75" s="61"/>
      <c r="N75" s="61"/>
    </row>
    <row r="76" spans="1:14" ht="20.25" customHeight="1" x14ac:dyDescent="0.25">
      <c r="A76" s="47" t="s">
        <v>52</v>
      </c>
      <c r="B76" s="58">
        <v>17</v>
      </c>
      <c r="C76" s="60">
        <v>3500000000</v>
      </c>
      <c r="D76" s="60"/>
      <c r="E76" s="60">
        <v>1000000000</v>
      </c>
      <c r="F76" s="60"/>
      <c r="G76" s="76">
        <v>3500000000</v>
      </c>
      <c r="H76" s="75"/>
      <c r="I76" s="76">
        <v>1000000000</v>
      </c>
      <c r="K76" s="60"/>
      <c r="L76" s="77"/>
      <c r="M76" s="61"/>
      <c r="N76" s="61"/>
    </row>
    <row r="77" spans="1:14" ht="20.25" customHeight="1" x14ac:dyDescent="0.25">
      <c r="A77" s="47" t="s">
        <v>151</v>
      </c>
      <c r="B77" s="58">
        <v>23</v>
      </c>
      <c r="C77" s="60">
        <v>157289844</v>
      </c>
      <c r="D77" s="60"/>
      <c r="E77" s="60">
        <v>297267958</v>
      </c>
      <c r="F77" s="60"/>
      <c r="G77" s="62">
        <v>0</v>
      </c>
      <c r="H77" s="63"/>
      <c r="I77" s="62">
        <v>0</v>
      </c>
      <c r="K77" s="60"/>
      <c r="L77" s="64"/>
      <c r="M77" s="61"/>
      <c r="N77" s="61"/>
    </row>
    <row r="78" spans="1:14" ht="20.25" customHeight="1" x14ac:dyDescent="0.25">
      <c r="A78" s="47" t="s">
        <v>189</v>
      </c>
      <c r="B78" s="58"/>
      <c r="C78" s="60">
        <v>37615269</v>
      </c>
      <c r="D78" s="60"/>
      <c r="E78" s="60">
        <v>15291604</v>
      </c>
      <c r="F78" s="60"/>
      <c r="G78" s="62">
        <v>0</v>
      </c>
      <c r="H78" s="63"/>
      <c r="I78" s="62">
        <v>0</v>
      </c>
      <c r="K78" s="60"/>
      <c r="L78" s="64"/>
      <c r="M78" s="61"/>
      <c r="N78" s="61"/>
    </row>
    <row r="79" spans="1:14" ht="20.25" customHeight="1" x14ac:dyDescent="0.25">
      <c r="A79" s="47" t="s">
        <v>1</v>
      </c>
      <c r="B79" s="58">
        <v>18</v>
      </c>
      <c r="C79" s="60">
        <v>3933182273</v>
      </c>
      <c r="D79" s="60"/>
      <c r="E79" s="60">
        <v>4288898807</v>
      </c>
      <c r="F79" s="60"/>
      <c r="G79" s="76">
        <v>110840488</v>
      </c>
      <c r="H79" s="75"/>
      <c r="I79" s="76">
        <v>172655042</v>
      </c>
      <c r="K79" s="60"/>
      <c r="L79" s="77"/>
      <c r="M79" s="61"/>
      <c r="N79" s="61"/>
    </row>
    <row r="80" spans="1:14" ht="20.25" customHeight="1" x14ac:dyDescent="0.25">
      <c r="A80" s="72" t="s">
        <v>19</v>
      </c>
      <c r="B80" s="58"/>
      <c r="C80" s="98">
        <v>17648108897</v>
      </c>
      <c r="D80" s="73"/>
      <c r="E80" s="99">
        <v>15551325671</v>
      </c>
      <c r="F80" s="73"/>
      <c r="G80" s="98">
        <v>11143043131</v>
      </c>
      <c r="H80" s="73"/>
      <c r="I80" s="99">
        <v>6991485644</v>
      </c>
      <c r="K80" s="74"/>
      <c r="L80" s="74"/>
      <c r="M80" s="61"/>
      <c r="N80" s="61"/>
    </row>
    <row r="81" spans="1:14" ht="20.25" customHeight="1" x14ac:dyDescent="0.25">
      <c r="A81" s="72"/>
      <c r="B81" s="58"/>
      <c r="C81" s="75"/>
      <c r="D81" s="75"/>
      <c r="E81" s="75"/>
      <c r="F81" s="75"/>
      <c r="G81" s="75"/>
      <c r="H81" s="82"/>
      <c r="I81" s="75"/>
      <c r="K81" s="75"/>
      <c r="L81" s="75"/>
      <c r="M81" s="61"/>
      <c r="N81" s="61"/>
    </row>
    <row r="82" spans="1:14" ht="20.25" customHeight="1" x14ac:dyDescent="0.25">
      <c r="A82" s="57" t="s">
        <v>20</v>
      </c>
      <c r="B82" s="58"/>
      <c r="C82" s="75"/>
      <c r="D82" s="75"/>
      <c r="E82" s="75"/>
      <c r="F82" s="75"/>
      <c r="G82" s="75"/>
      <c r="H82" s="82"/>
      <c r="I82" s="75"/>
      <c r="K82" s="75"/>
      <c r="L82" s="75"/>
      <c r="M82" s="61"/>
      <c r="N82" s="61"/>
    </row>
    <row r="83" spans="1:14" ht="20.25" customHeight="1" x14ac:dyDescent="0.25">
      <c r="A83" s="47" t="s">
        <v>252</v>
      </c>
      <c r="B83" s="58">
        <v>17</v>
      </c>
      <c r="C83" s="75">
        <v>189000000</v>
      </c>
      <c r="D83" s="83"/>
      <c r="E83" s="75">
        <v>1365843999.9999998</v>
      </c>
      <c r="F83" s="75"/>
      <c r="G83" s="76">
        <v>0</v>
      </c>
      <c r="H83" s="75"/>
      <c r="I83" s="76">
        <v>1365844000</v>
      </c>
      <c r="K83" s="75"/>
      <c r="L83" s="77"/>
      <c r="M83" s="61"/>
      <c r="N83" s="61"/>
    </row>
    <row r="84" spans="1:14" ht="20.25" customHeight="1" x14ac:dyDescent="0.25">
      <c r="A84" s="47" t="s">
        <v>47</v>
      </c>
      <c r="B84" s="58">
        <v>17</v>
      </c>
      <c r="C84" s="75">
        <v>1000000000</v>
      </c>
      <c r="D84" s="75"/>
      <c r="E84" s="75">
        <v>4500000000</v>
      </c>
      <c r="F84" s="75"/>
      <c r="G84" s="76">
        <v>1000000000</v>
      </c>
      <c r="H84" s="75">
        <v>14000000000</v>
      </c>
      <c r="I84" s="76">
        <v>4500000000</v>
      </c>
      <c r="K84" s="75"/>
      <c r="L84" s="77"/>
      <c r="M84" s="61"/>
      <c r="N84" s="61"/>
    </row>
    <row r="85" spans="1:14" ht="20.25" customHeight="1" x14ac:dyDescent="0.25">
      <c r="A85" s="47" t="s">
        <v>147</v>
      </c>
      <c r="B85" s="58" t="s">
        <v>208</v>
      </c>
      <c r="C85" s="75">
        <v>239060510</v>
      </c>
      <c r="D85" s="75"/>
      <c r="E85" s="75">
        <v>315332946</v>
      </c>
      <c r="F85" s="75"/>
      <c r="G85" s="75">
        <v>92394933</v>
      </c>
      <c r="H85" s="75"/>
      <c r="I85" s="75">
        <v>129140984</v>
      </c>
      <c r="K85" s="75"/>
      <c r="L85" s="75"/>
      <c r="M85" s="61"/>
      <c r="N85" s="61"/>
    </row>
    <row r="86" spans="1:14" ht="20.25" customHeight="1" x14ac:dyDescent="0.25">
      <c r="A86" s="47" t="s">
        <v>152</v>
      </c>
      <c r="B86" s="58">
        <v>23</v>
      </c>
      <c r="C86" s="60">
        <v>81140037</v>
      </c>
      <c r="D86" s="60"/>
      <c r="E86" s="60">
        <v>6000</v>
      </c>
      <c r="F86" s="60"/>
      <c r="G86" s="84">
        <v>0</v>
      </c>
      <c r="H86" s="63"/>
      <c r="I86" s="84">
        <v>0</v>
      </c>
      <c r="K86" s="60"/>
      <c r="L86" s="77"/>
      <c r="M86" s="61"/>
      <c r="N86" s="61"/>
    </row>
    <row r="87" spans="1:14" ht="20.25" customHeight="1" x14ac:dyDescent="0.25">
      <c r="A87" s="47" t="s">
        <v>177</v>
      </c>
      <c r="B87" s="58">
        <v>26</v>
      </c>
      <c r="C87" s="60">
        <v>205827217</v>
      </c>
      <c r="D87" s="60"/>
      <c r="E87" s="60">
        <v>206742921</v>
      </c>
      <c r="F87" s="60"/>
      <c r="G87" s="84">
        <v>0</v>
      </c>
      <c r="H87" s="63"/>
      <c r="I87" s="84">
        <v>0</v>
      </c>
      <c r="K87" s="60"/>
      <c r="L87" s="77"/>
      <c r="M87" s="61"/>
      <c r="N87" s="61"/>
    </row>
    <row r="88" spans="1:14" ht="20.25" customHeight="1" x14ac:dyDescent="0.25">
      <c r="A88" s="85" t="s">
        <v>136</v>
      </c>
      <c r="B88" s="58">
        <v>19</v>
      </c>
      <c r="C88" s="75">
        <v>378441781</v>
      </c>
      <c r="D88" s="75"/>
      <c r="E88" s="75">
        <v>421569910</v>
      </c>
      <c r="F88" s="75"/>
      <c r="G88" s="60">
        <v>80941124</v>
      </c>
      <c r="H88" s="75"/>
      <c r="I88" s="60">
        <v>91053579</v>
      </c>
      <c r="K88" s="75"/>
      <c r="L88" s="60"/>
      <c r="M88" s="61"/>
      <c r="N88" s="61"/>
    </row>
    <row r="89" spans="1:14" ht="20.25" customHeight="1" x14ac:dyDescent="0.25">
      <c r="A89" s="85" t="s">
        <v>77</v>
      </c>
      <c r="B89" s="58">
        <v>33</v>
      </c>
      <c r="C89" s="75">
        <v>119594889</v>
      </c>
      <c r="D89" s="75"/>
      <c r="E89" s="75">
        <v>56870943</v>
      </c>
      <c r="F89" s="75"/>
      <c r="G89" s="84">
        <v>20515961</v>
      </c>
      <c r="H89" s="63"/>
      <c r="I89" s="84">
        <v>0</v>
      </c>
      <c r="K89" s="75"/>
      <c r="L89" s="77"/>
      <c r="M89" s="61"/>
      <c r="N89" s="61"/>
    </row>
    <row r="90" spans="1:14" ht="20.25" customHeight="1" x14ac:dyDescent="0.25">
      <c r="A90" s="85" t="s">
        <v>176</v>
      </c>
      <c r="B90" s="58"/>
      <c r="C90" s="75">
        <v>687214369</v>
      </c>
      <c r="D90" s="75"/>
      <c r="E90" s="75">
        <v>2731998</v>
      </c>
      <c r="F90" s="75"/>
      <c r="G90" s="86">
        <v>0</v>
      </c>
      <c r="H90" s="63"/>
      <c r="I90" s="86">
        <v>0</v>
      </c>
      <c r="K90" s="75"/>
      <c r="L90" s="87"/>
      <c r="M90" s="61"/>
      <c r="N90" s="61"/>
    </row>
    <row r="91" spans="1:14" ht="20.25" customHeight="1" x14ac:dyDescent="0.25">
      <c r="A91" s="72" t="s">
        <v>38</v>
      </c>
      <c r="B91" s="58"/>
      <c r="C91" s="98">
        <v>2900278803</v>
      </c>
      <c r="D91" s="73"/>
      <c r="E91" s="99">
        <v>6869098718</v>
      </c>
      <c r="F91" s="73"/>
      <c r="G91" s="98">
        <v>1193852018</v>
      </c>
      <c r="H91" s="88"/>
      <c r="I91" s="99">
        <v>6086038563</v>
      </c>
      <c r="K91" s="73"/>
      <c r="L91" s="73"/>
      <c r="M91" s="61"/>
      <c r="N91" s="61"/>
    </row>
    <row r="92" spans="1:14" ht="20.25" customHeight="1" x14ac:dyDescent="0.25">
      <c r="A92" s="72"/>
      <c r="B92" s="58"/>
      <c r="C92" s="73"/>
      <c r="D92" s="73"/>
      <c r="E92" s="73"/>
      <c r="F92" s="73"/>
      <c r="G92" s="73"/>
      <c r="H92" s="82"/>
      <c r="I92" s="73"/>
      <c r="K92" s="73"/>
      <c r="L92" s="73"/>
      <c r="M92" s="61"/>
      <c r="N92" s="61"/>
    </row>
    <row r="93" spans="1:14" ht="20.25" customHeight="1" x14ac:dyDescent="0.25">
      <c r="A93" s="72" t="s">
        <v>21</v>
      </c>
      <c r="B93" s="58"/>
      <c r="C93" s="102">
        <v>20548387700</v>
      </c>
      <c r="D93" s="73"/>
      <c r="E93" s="103">
        <v>22420424389</v>
      </c>
      <c r="F93" s="73"/>
      <c r="G93" s="102">
        <v>12336895149</v>
      </c>
      <c r="H93" s="82"/>
      <c r="I93" s="103">
        <v>13077524207</v>
      </c>
      <c r="K93" s="74"/>
      <c r="L93" s="74"/>
      <c r="M93" s="61"/>
      <c r="N93" s="61"/>
    </row>
    <row r="94" spans="1:14" ht="20.25" customHeight="1" x14ac:dyDescent="0.25">
      <c r="A94" s="78"/>
      <c r="B94" s="58"/>
      <c r="C94" s="89"/>
      <c r="D94" s="89"/>
      <c r="E94" s="89"/>
      <c r="F94" s="89"/>
      <c r="G94" s="89"/>
      <c r="I94" s="89"/>
      <c r="K94" s="89"/>
      <c r="L94" s="89"/>
      <c r="M94" s="61"/>
      <c r="N94" s="61"/>
    </row>
    <row r="95" spans="1:14" ht="20.25" customHeight="1" x14ac:dyDescent="0.3">
      <c r="A95" s="45" t="s">
        <v>98</v>
      </c>
      <c r="M95" s="61"/>
      <c r="N95" s="61"/>
    </row>
    <row r="96" spans="1:14" ht="20.25" customHeight="1" x14ac:dyDescent="0.25">
      <c r="A96" s="48" t="s">
        <v>83</v>
      </c>
      <c r="M96" s="61"/>
      <c r="N96" s="61"/>
    </row>
    <row r="97" spans="1:14" ht="20.25" customHeight="1" x14ac:dyDescent="0.25">
      <c r="A97" s="49"/>
      <c r="B97" s="47"/>
      <c r="C97" s="51"/>
      <c r="D97" s="51"/>
      <c r="E97" s="51"/>
      <c r="F97" s="51"/>
      <c r="G97" s="51"/>
      <c r="I97" s="51"/>
      <c r="K97" s="51"/>
      <c r="L97" s="51"/>
      <c r="M97" s="61"/>
      <c r="N97" s="61"/>
    </row>
    <row r="98" spans="1:14" ht="20.25" customHeight="1" x14ac:dyDescent="0.25">
      <c r="A98" s="49"/>
      <c r="B98" s="47"/>
      <c r="C98" s="251" t="s">
        <v>117</v>
      </c>
      <c r="D98" s="251"/>
      <c r="E98" s="251"/>
      <c r="F98" s="51"/>
      <c r="G98" s="251" t="s">
        <v>119</v>
      </c>
      <c r="H98" s="251"/>
      <c r="I98" s="251"/>
      <c r="M98" s="61"/>
      <c r="N98" s="61"/>
    </row>
    <row r="99" spans="1:14" ht="20.25" customHeight="1" x14ac:dyDescent="0.25">
      <c r="A99" s="49"/>
      <c r="B99" s="47"/>
      <c r="C99" s="251" t="s">
        <v>116</v>
      </c>
      <c r="D99" s="251"/>
      <c r="E99" s="251"/>
      <c r="F99" s="51"/>
      <c r="G99" s="251" t="s">
        <v>116</v>
      </c>
      <c r="H99" s="251"/>
      <c r="I99" s="251"/>
      <c r="M99" s="61"/>
      <c r="N99" s="61"/>
    </row>
    <row r="100" spans="1:14" ht="20.25" customHeight="1" x14ac:dyDescent="0.25">
      <c r="A100" s="49"/>
      <c r="B100" s="47"/>
      <c r="C100" s="252" t="s">
        <v>100</v>
      </c>
      <c r="D100" s="252"/>
      <c r="E100" s="252"/>
      <c r="F100" s="52"/>
      <c r="G100" s="252" t="s">
        <v>100</v>
      </c>
      <c r="H100" s="252"/>
      <c r="I100" s="252"/>
      <c r="M100" s="61"/>
      <c r="N100" s="61"/>
    </row>
    <row r="101" spans="1:14" ht="20.25" customHeight="1" x14ac:dyDescent="0.25">
      <c r="A101" s="53" t="s">
        <v>267</v>
      </c>
      <c r="B101" s="54" t="s">
        <v>7</v>
      </c>
      <c r="C101" s="55" t="s">
        <v>274</v>
      </c>
      <c r="D101" s="56"/>
      <c r="E101" s="55" t="s">
        <v>222</v>
      </c>
      <c r="F101" s="55"/>
      <c r="G101" s="55" t="s">
        <v>274</v>
      </c>
      <c r="H101" s="56"/>
      <c r="I101" s="55" t="s">
        <v>222</v>
      </c>
      <c r="K101" s="55"/>
      <c r="L101" s="55"/>
      <c r="M101" s="61"/>
      <c r="N101" s="61"/>
    </row>
    <row r="102" spans="1:14" ht="20.25" customHeight="1" x14ac:dyDescent="0.25">
      <c r="A102" s="53"/>
      <c r="B102" s="54"/>
      <c r="C102" s="253" t="s">
        <v>12</v>
      </c>
      <c r="D102" s="253"/>
      <c r="E102" s="253"/>
      <c r="F102" s="253"/>
      <c r="G102" s="253"/>
      <c r="H102" s="253"/>
      <c r="I102" s="253"/>
      <c r="M102" s="61"/>
      <c r="N102" s="61"/>
    </row>
    <row r="103" spans="1:14" ht="20.25" customHeight="1" x14ac:dyDescent="0.25">
      <c r="A103" s="90" t="s">
        <v>40</v>
      </c>
      <c r="B103" s="58"/>
      <c r="C103" s="80"/>
      <c r="D103" s="80"/>
      <c r="E103" s="80"/>
      <c r="F103" s="80"/>
      <c r="G103" s="80"/>
      <c r="I103" s="80"/>
      <c r="K103" s="80"/>
      <c r="L103" s="80"/>
      <c r="M103" s="61"/>
      <c r="N103" s="61"/>
    </row>
    <row r="104" spans="1:14" ht="20.25" customHeight="1" x14ac:dyDescent="0.25">
      <c r="A104" s="81" t="s">
        <v>22</v>
      </c>
      <c r="B104" s="58">
        <v>20</v>
      </c>
      <c r="C104" s="80"/>
      <c r="D104" s="80"/>
      <c r="E104" s="80"/>
      <c r="F104" s="80"/>
      <c r="G104" s="80"/>
      <c r="I104" s="80"/>
      <c r="K104" s="80"/>
      <c r="L104" s="80"/>
      <c r="M104" s="61"/>
      <c r="N104" s="61"/>
    </row>
    <row r="105" spans="1:14" ht="20.25" customHeight="1" x14ac:dyDescent="0.25">
      <c r="A105" s="81" t="s">
        <v>34</v>
      </c>
      <c r="B105" s="58"/>
      <c r="C105" s="80"/>
      <c r="D105" s="80"/>
      <c r="E105" s="80"/>
      <c r="F105" s="80"/>
      <c r="G105" s="80"/>
      <c r="I105" s="80"/>
      <c r="K105" s="80"/>
      <c r="L105" s="80"/>
      <c r="M105" s="61"/>
      <c r="N105" s="61"/>
    </row>
    <row r="106" spans="1:14" ht="20.25" customHeight="1" x14ac:dyDescent="0.25">
      <c r="A106" s="46" t="s">
        <v>149</v>
      </c>
      <c r="B106" s="58"/>
      <c r="C106" s="80"/>
      <c r="D106" s="80"/>
      <c r="E106" s="80"/>
      <c r="F106" s="80"/>
      <c r="G106" s="80"/>
      <c r="I106" s="80"/>
      <c r="K106" s="80"/>
      <c r="L106" s="80"/>
      <c r="M106" s="61"/>
      <c r="N106" s="61"/>
    </row>
    <row r="107" spans="1:14" ht="20.25" customHeight="1" thickBot="1" x14ac:dyDescent="0.3">
      <c r="A107" s="46" t="s">
        <v>148</v>
      </c>
      <c r="B107" s="58"/>
      <c r="C107" s="91">
        <v>2188504922</v>
      </c>
      <c r="D107" s="63"/>
      <c r="E107" s="91">
        <v>2188504922</v>
      </c>
      <c r="F107" s="63"/>
      <c r="G107" s="91">
        <v>2188504922</v>
      </c>
      <c r="H107" s="75"/>
      <c r="I107" s="91">
        <v>2188504922</v>
      </c>
      <c r="K107" s="63"/>
      <c r="L107" s="63"/>
      <c r="M107" s="61"/>
      <c r="N107" s="61"/>
    </row>
    <row r="108" spans="1:14" ht="20.25" customHeight="1" thickTop="1" x14ac:dyDescent="0.25">
      <c r="A108" s="47" t="s">
        <v>23</v>
      </c>
      <c r="B108" s="58"/>
      <c r="C108" s="63"/>
      <c r="D108" s="63"/>
      <c r="E108" s="63"/>
      <c r="F108" s="63"/>
      <c r="G108" s="63"/>
      <c r="H108" s="75"/>
      <c r="I108" s="63"/>
      <c r="K108" s="63"/>
      <c r="L108" s="63"/>
      <c r="M108" s="61"/>
      <c r="N108" s="61"/>
    </row>
    <row r="109" spans="1:14" ht="20.25" customHeight="1" x14ac:dyDescent="0.25">
      <c r="A109" s="46" t="s">
        <v>149</v>
      </c>
      <c r="B109" s="58"/>
      <c r="C109" s="63"/>
      <c r="D109" s="63"/>
      <c r="E109" s="63"/>
      <c r="F109" s="63"/>
      <c r="G109" s="63"/>
      <c r="H109" s="75"/>
      <c r="I109" s="63"/>
      <c r="K109" s="63"/>
      <c r="L109" s="63"/>
      <c r="M109" s="61"/>
      <c r="N109" s="61"/>
    </row>
    <row r="110" spans="1:14" ht="20.25" customHeight="1" x14ac:dyDescent="0.25">
      <c r="A110" s="46" t="s">
        <v>148</v>
      </c>
      <c r="B110" s="58"/>
      <c r="C110" s="75">
        <v>2188504922</v>
      </c>
      <c r="D110" s="75"/>
      <c r="E110" s="75">
        <v>2188504922</v>
      </c>
      <c r="F110" s="75"/>
      <c r="G110" s="75">
        <v>2188504922</v>
      </c>
      <c r="H110" s="75"/>
      <c r="I110" s="75">
        <v>2188504922</v>
      </c>
      <c r="K110" s="75"/>
      <c r="L110" s="75"/>
      <c r="M110" s="61"/>
      <c r="N110" s="61"/>
    </row>
    <row r="111" spans="1:14" ht="20.25" customHeight="1" x14ac:dyDescent="0.25">
      <c r="A111" s="47" t="s">
        <v>140</v>
      </c>
      <c r="B111" s="58">
        <v>20</v>
      </c>
      <c r="C111" s="75">
        <v>1900752715</v>
      </c>
      <c r="D111" s="75"/>
      <c r="E111" s="75">
        <v>1900752715</v>
      </c>
      <c r="F111" s="75"/>
      <c r="G111" s="75">
        <v>32420281342</v>
      </c>
      <c r="H111" s="75"/>
      <c r="I111" s="75">
        <v>32420281342</v>
      </c>
      <c r="K111" s="75"/>
      <c r="L111" s="75"/>
      <c r="M111" s="61"/>
      <c r="N111" s="61"/>
    </row>
    <row r="112" spans="1:14" ht="20.25" customHeight="1" x14ac:dyDescent="0.25">
      <c r="A112" s="47" t="s">
        <v>127</v>
      </c>
      <c r="B112" s="58"/>
      <c r="C112" s="75"/>
      <c r="D112" s="75"/>
      <c r="E112" s="75"/>
      <c r="F112" s="75"/>
      <c r="G112" s="75"/>
      <c r="H112" s="75"/>
      <c r="I112" s="75"/>
      <c r="K112" s="75"/>
      <c r="L112" s="75"/>
      <c r="M112" s="61"/>
      <c r="N112" s="61"/>
    </row>
    <row r="113" spans="1:17" ht="20.25" customHeight="1" x14ac:dyDescent="0.25">
      <c r="A113" s="85" t="s">
        <v>55</v>
      </c>
      <c r="B113" s="58"/>
      <c r="C113" s="75"/>
      <c r="D113" s="75"/>
      <c r="E113" s="75"/>
      <c r="F113" s="75"/>
      <c r="G113" s="75"/>
      <c r="H113" s="75"/>
      <c r="I113" s="75"/>
      <c r="K113" s="75"/>
      <c r="L113" s="75"/>
      <c r="M113" s="61"/>
      <c r="N113" s="61"/>
    </row>
    <row r="114" spans="1:17" ht="20.25" customHeight="1" x14ac:dyDescent="0.25">
      <c r="A114" s="47" t="s">
        <v>56</v>
      </c>
      <c r="B114" s="58">
        <v>21</v>
      </c>
      <c r="C114" s="63">
        <v>239571721</v>
      </c>
      <c r="D114" s="63"/>
      <c r="E114" s="63">
        <v>235919390</v>
      </c>
      <c r="F114" s="63"/>
      <c r="G114" s="63">
        <v>222638318</v>
      </c>
      <c r="H114" s="75"/>
      <c r="I114" s="63">
        <v>222638318</v>
      </c>
      <c r="K114" s="63"/>
      <c r="L114" s="63"/>
      <c r="M114" s="61"/>
      <c r="N114" s="61"/>
    </row>
    <row r="115" spans="1:17" ht="20.25" customHeight="1" x14ac:dyDescent="0.25">
      <c r="A115" s="47" t="s">
        <v>129</v>
      </c>
      <c r="B115" s="58"/>
      <c r="C115" s="75">
        <v>37992622505</v>
      </c>
      <c r="D115" s="75"/>
      <c r="E115" s="75">
        <v>38657275049</v>
      </c>
      <c r="F115" s="75"/>
      <c r="G115" s="63">
        <v>5803536733</v>
      </c>
      <c r="H115" s="75"/>
      <c r="I115" s="63">
        <v>4930549772</v>
      </c>
      <c r="K115" s="75"/>
      <c r="L115" s="63"/>
      <c r="M115" s="61"/>
      <c r="N115" s="61"/>
    </row>
    <row r="116" spans="1:17" ht="20.25" customHeight="1" x14ac:dyDescent="0.25">
      <c r="A116" s="47" t="s">
        <v>57</v>
      </c>
      <c r="B116" s="58"/>
      <c r="C116" s="92">
        <v>-2720748612</v>
      </c>
      <c r="D116" s="75"/>
      <c r="E116" s="92">
        <v>-1184191121</v>
      </c>
      <c r="F116" s="75"/>
      <c r="G116" s="93">
        <v>-346000541</v>
      </c>
      <c r="H116" s="75"/>
      <c r="I116" s="93">
        <v>-251636757</v>
      </c>
      <c r="K116" s="75"/>
      <c r="L116" s="87"/>
      <c r="M116" s="61"/>
      <c r="N116" s="61"/>
    </row>
    <row r="117" spans="1:17" ht="20.25" customHeight="1" x14ac:dyDescent="0.25">
      <c r="A117" s="72" t="s">
        <v>137</v>
      </c>
      <c r="B117" s="58"/>
      <c r="C117" s="104">
        <v>39600703251</v>
      </c>
      <c r="D117" s="73"/>
      <c r="E117" s="105">
        <v>41798260955</v>
      </c>
      <c r="F117" s="73"/>
      <c r="G117" s="104">
        <v>40288960774</v>
      </c>
      <c r="H117" s="73"/>
      <c r="I117" s="105">
        <v>39510337597</v>
      </c>
      <c r="K117" s="73"/>
      <c r="L117" s="73"/>
      <c r="M117" s="61"/>
      <c r="N117" s="61"/>
    </row>
    <row r="118" spans="1:17" s="72" customFormat="1" ht="20.25" customHeight="1" x14ac:dyDescent="0.25">
      <c r="A118" s="47" t="s">
        <v>58</v>
      </c>
      <c r="B118" s="58">
        <v>22</v>
      </c>
      <c r="C118" s="94">
        <v>1664805299</v>
      </c>
      <c r="D118" s="94"/>
      <c r="E118" s="94">
        <v>1668022298</v>
      </c>
      <c r="F118" s="94"/>
      <c r="G118" s="86">
        <v>0</v>
      </c>
      <c r="H118" s="63"/>
      <c r="I118" s="86">
        <v>0</v>
      </c>
      <c r="J118" s="95"/>
      <c r="K118" s="94"/>
      <c r="L118" s="87"/>
      <c r="M118" s="61"/>
      <c r="N118" s="61"/>
    </row>
    <row r="119" spans="1:17" ht="20.25" customHeight="1" x14ac:dyDescent="0.25">
      <c r="A119" s="72" t="s">
        <v>41</v>
      </c>
      <c r="B119" s="58"/>
      <c r="C119" s="98">
        <v>41265508550</v>
      </c>
      <c r="D119" s="73"/>
      <c r="E119" s="99">
        <v>43466283253</v>
      </c>
      <c r="F119" s="73"/>
      <c r="G119" s="98">
        <v>40288960774</v>
      </c>
      <c r="H119" s="75"/>
      <c r="I119" s="99">
        <v>39510337597</v>
      </c>
      <c r="K119" s="73"/>
      <c r="L119" s="73"/>
      <c r="M119" s="61"/>
      <c r="N119" s="61"/>
    </row>
    <row r="120" spans="1:17" ht="20.25" customHeight="1" x14ac:dyDescent="0.25">
      <c r="B120" s="58"/>
      <c r="C120" s="73"/>
      <c r="D120" s="73"/>
      <c r="E120" s="73"/>
      <c r="F120" s="73"/>
      <c r="G120" s="73"/>
      <c r="H120" s="75"/>
      <c r="I120" s="73"/>
      <c r="K120" s="73"/>
      <c r="L120" s="73"/>
      <c r="M120" s="61"/>
      <c r="N120" s="61"/>
    </row>
    <row r="121" spans="1:17" ht="20.25" customHeight="1" thickBot="1" x14ac:dyDescent="0.3">
      <c r="A121" s="78" t="s">
        <v>42</v>
      </c>
      <c r="C121" s="100">
        <v>61813896250</v>
      </c>
      <c r="D121" s="73"/>
      <c r="E121" s="101">
        <v>65886707642</v>
      </c>
      <c r="F121" s="73"/>
      <c r="G121" s="100">
        <v>52625855923</v>
      </c>
      <c r="H121" s="73"/>
      <c r="I121" s="101">
        <v>52587861804</v>
      </c>
      <c r="K121" s="74"/>
      <c r="L121" s="74"/>
      <c r="M121" s="61"/>
      <c r="N121" s="61"/>
      <c r="O121" s="65"/>
      <c r="P121" s="96"/>
      <c r="Q121" s="96"/>
    </row>
    <row r="122" spans="1:17" ht="20.25" customHeight="1" thickTop="1" x14ac:dyDescent="0.25">
      <c r="C122" s="80"/>
      <c r="D122" s="80"/>
      <c r="E122" s="80"/>
      <c r="F122" s="80"/>
      <c r="G122" s="80"/>
      <c r="H122" s="80"/>
      <c r="I122" s="80"/>
      <c r="K122" s="80"/>
      <c r="L122" s="80"/>
    </row>
    <row r="124" spans="1:17" ht="20.25" customHeight="1" x14ac:dyDescent="0.25">
      <c r="C124" s="97"/>
      <c r="E124" s="96"/>
      <c r="F124" s="96"/>
      <c r="G124" s="97"/>
      <c r="I124" s="96"/>
    </row>
  </sheetData>
  <sheetProtection formatCells="0" formatColumns="0" formatRows="0" insertColumns="0" insertRows="0" insertHyperlinks="0" deleteColumns="0" deleteRows="0" sort="0" autoFilter="0" pivotTables="0"/>
  <mergeCells count="21">
    <mergeCell ref="C102:I102"/>
    <mergeCell ref="C99:E99"/>
    <mergeCell ref="G99:I99"/>
    <mergeCell ref="G100:I100"/>
    <mergeCell ref="G57:I57"/>
    <mergeCell ref="C100:E100"/>
    <mergeCell ref="G98:I98"/>
    <mergeCell ref="G58:I58"/>
    <mergeCell ref="C98:E98"/>
    <mergeCell ref="C60:I60"/>
    <mergeCell ref="C58:E58"/>
    <mergeCell ref="G5:I5"/>
    <mergeCell ref="C57:E57"/>
    <mergeCell ref="C6:E6"/>
    <mergeCell ref="G56:I56"/>
    <mergeCell ref="C4:E4"/>
    <mergeCell ref="G4:I4"/>
    <mergeCell ref="C5:E5"/>
    <mergeCell ref="C56:E56"/>
    <mergeCell ref="G6:I6"/>
    <mergeCell ref="C8:I8"/>
  </mergeCells>
  <phoneticPr fontId="4" type="noConversion"/>
  <pageMargins left="0.8" right="0.8" top="0.48" bottom="0.5" header="0.5" footer="0.5"/>
  <pageSetup paperSize="9" scale="72" firstPageNumber="6" fitToHeight="0" orientation="portrait" useFirstPageNumber="1" r:id="rId1"/>
  <headerFooter alignWithMargins="0">
    <oddFooter>&amp;L&amp;11  The accompanying notes are an integral part of these financial statements.
&amp;C&amp;11&amp;P</oddFooter>
  </headerFooter>
  <rowBreaks count="2" manualBreakCount="2">
    <brk id="52" max="16383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view="pageBreakPreview" zoomScale="66" zoomScaleNormal="60" zoomScaleSheetLayoutView="70" workbookViewId="0">
      <selection activeCell="N10" sqref="N10"/>
    </sheetView>
  </sheetViews>
  <sheetFormatPr defaultColWidth="9" defaultRowHeight="20.25" customHeight="1" x14ac:dyDescent="0.25"/>
  <cols>
    <col min="1" max="1" width="47.75" style="47" customWidth="1"/>
    <col min="2" max="2" width="7.375" style="46" customWidth="1"/>
    <col min="3" max="3" width="20.375" style="106" bestFit="1" customWidth="1"/>
    <col min="4" max="4" width="1" style="47" customWidth="1"/>
    <col min="5" max="5" width="20.375" style="47" bestFit="1" customWidth="1"/>
    <col min="6" max="6" width="1" style="47" customWidth="1"/>
    <col min="7" max="7" width="19.625" style="106" bestFit="1" customWidth="1"/>
    <col min="8" max="8" width="1" style="47" customWidth="1"/>
    <col min="9" max="9" width="18.5" style="47" bestFit="1" customWidth="1"/>
    <col min="10" max="10" width="9" style="47"/>
    <col min="11" max="12" width="14.125" style="47" customWidth="1"/>
    <col min="13" max="14" width="15.875" style="107" bestFit="1" customWidth="1"/>
    <col min="15" max="16384" width="9" style="47"/>
  </cols>
  <sheetData>
    <row r="1" spans="1:12" ht="20.25" customHeight="1" x14ac:dyDescent="0.3">
      <c r="A1" s="45" t="s">
        <v>98</v>
      </c>
    </row>
    <row r="2" spans="1:12" ht="20.25" customHeight="1" x14ac:dyDescent="0.25">
      <c r="A2" s="48" t="s">
        <v>84</v>
      </c>
    </row>
    <row r="3" spans="1:12" ht="20.25" customHeight="1" x14ac:dyDescent="0.25">
      <c r="A3" s="49"/>
      <c r="B3" s="47"/>
      <c r="C3" s="108"/>
      <c r="D3" s="51"/>
      <c r="E3" s="51"/>
      <c r="F3" s="51"/>
      <c r="G3" s="108"/>
      <c r="I3" s="51"/>
      <c r="K3" s="51"/>
      <c r="L3" s="51"/>
    </row>
    <row r="4" spans="1:12" ht="20.25" customHeight="1" x14ac:dyDescent="0.25">
      <c r="B4" s="47"/>
      <c r="C4" s="255" t="s">
        <v>117</v>
      </c>
      <c r="D4" s="251"/>
      <c r="E4" s="251"/>
      <c r="F4" s="51"/>
      <c r="G4" s="255" t="s">
        <v>118</v>
      </c>
      <c r="H4" s="251"/>
      <c r="I4" s="251"/>
    </row>
    <row r="5" spans="1:12" ht="20.25" customHeight="1" x14ac:dyDescent="0.25">
      <c r="B5" s="47"/>
      <c r="C5" s="255" t="s">
        <v>116</v>
      </c>
      <c r="D5" s="251"/>
      <c r="E5" s="251"/>
      <c r="F5" s="51"/>
      <c r="G5" s="255" t="s">
        <v>116</v>
      </c>
      <c r="H5" s="251"/>
      <c r="I5" s="251"/>
    </row>
    <row r="6" spans="1:12" ht="20.25" customHeight="1" x14ac:dyDescent="0.25">
      <c r="B6" s="47"/>
      <c r="C6" s="256" t="s">
        <v>102</v>
      </c>
      <c r="D6" s="257"/>
      <c r="E6" s="257"/>
      <c r="F6" s="52"/>
      <c r="G6" s="256" t="s">
        <v>102</v>
      </c>
      <c r="H6" s="257"/>
      <c r="I6" s="257"/>
    </row>
    <row r="7" spans="1:12" ht="20.25" customHeight="1" x14ac:dyDescent="0.25">
      <c r="A7" s="53"/>
      <c r="B7" s="54" t="s">
        <v>7</v>
      </c>
      <c r="C7" s="55" t="s">
        <v>274</v>
      </c>
      <c r="D7" s="56"/>
      <c r="E7" s="55" t="s">
        <v>222</v>
      </c>
      <c r="F7" s="55"/>
      <c r="G7" s="55" t="s">
        <v>274</v>
      </c>
      <c r="H7" s="56"/>
      <c r="I7" s="55" t="s">
        <v>222</v>
      </c>
      <c r="K7" s="55"/>
      <c r="L7" s="55"/>
    </row>
    <row r="8" spans="1:12" ht="20.25" customHeight="1" x14ac:dyDescent="0.25">
      <c r="A8" s="53"/>
      <c r="B8" s="54"/>
      <c r="C8" s="254" t="s">
        <v>12</v>
      </c>
      <c r="D8" s="253"/>
      <c r="E8" s="253"/>
      <c r="F8" s="253"/>
      <c r="G8" s="254"/>
      <c r="H8" s="253"/>
      <c r="I8" s="253"/>
    </row>
    <row r="9" spans="1:12" ht="20.25" customHeight="1" x14ac:dyDescent="0.25">
      <c r="A9" s="57" t="s">
        <v>212</v>
      </c>
      <c r="B9" s="54">
        <v>23</v>
      </c>
      <c r="C9" s="94"/>
      <c r="E9" s="111"/>
      <c r="F9" s="111"/>
      <c r="G9" s="94"/>
      <c r="I9" s="111"/>
      <c r="K9" s="111"/>
      <c r="L9" s="111"/>
    </row>
    <row r="10" spans="1:12" ht="20.25" customHeight="1" x14ac:dyDescent="0.25">
      <c r="A10" s="47" t="s">
        <v>141</v>
      </c>
      <c r="B10" s="54"/>
      <c r="C10" s="94">
        <v>11511300814</v>
      </c>
      <c r="D10" s="75"/>
      <c r="E10" s="94">
        <v>17346248757</v>
      </c>
      <c r="F10" s="75"/>
      <c r="G10" s="70">
        <v>0</v>
      </c>
      <c r="H10" s="63"/>
      <c r="I10" s="70">
        <v>0</v>
      </c>
      <c r="K10" s="75"/>
      <c r="L10" s="112"/>
    </row>
    <row r="11" spans="1:12" ht="20.25" customHeight="1" x14ac:dyDescent="0.25">
      <c r="A11" s="47" t="s">
        <v>168</v>
      </c>
      <c r="B11" s="54"/>
      <c r="C11" s="94">
        <v>2242652541</v>
      </c>
      <c r="D11" s="75"/>
      <c r="E11" s="94">
        <v>2186822427</v>
      </c>
      <c r="F11" s="75"/>
      <c r="G11" s="70">
        <v>0</v>
      </c>
      <c r="H11" s="63"/>
      <c r="I11" s="70">
        <v>0</v>
      </c>
      <c r="K11" s="75"/>
      <c r="L11" s="112"/>
    </row>
    <row r="12" spans="1:12" ht="20.25" customHeight="1" x14ac:dyDescent="0.25">
      <c r="A12" s="47" t="s">
        <v>229</v>
      </c>
      <c r="B12" s="54">
        <v>4</v>
      </c>
      <c r="C12" s="94">
        <v>318929217</v>
      </c>
      <c r="D12" s="75"/>
      <c r="E12" s="70">
        <v>157805300</v>
      </c>
      <c r="F12" s="75"/>
      <c r="G12" s="70">
        <v>0</v>
      </c>
      <c r="H12" s="63"/>
      <c r="I12" s="70">
        <v>0</v>
      </c>
      <c r="K12" s="75"/>
      <c r="L12" s="112"/>
    </row>
    <row r="13" spans="1:12" ht="20.25" customHeight="1" x14ac:dyDescent="0.25">
      <c r="A13" s="47" t="s">
        <v>103</v>
      </c>
      <c r="B13" s="54" t="s">
        <v>207</v>
      </c>
      <c r="C13" s="70">
        <v>33119044</v>
      </c>
      <c r="D13" s="63"/>
      <c r="E13" s="70">
        <v>83085094</v>
      </c>
      <c r="F13" s="75"/>
      <c r="G13" s="94">
        <v>1140414179</v>
      </c>
      <c r="H13" s="75"/>
      <c r="I13" s="94">
        <v>3092276908</v>
      </c>
      <c r="K13" s="112"/>
      <c r="L13" s="75"/>
    </row>
    <row r="14" spans="1:12" ht="20.25" customHeight="1" x14ac:dyDescent="0.25">
      <c r="A14" s="47" t="s">
        <v>178</v>
      </c>
      <c r="B14" s="54"/>
      <c r="C14" s="70">
        <v>66977655</v>
      </c>
      <c r="D14" s="75"/>
      <c r="E14" s="70">
        <v>0</v>
      </c>
      <c r="F14" s="75"/>
      <c r="G14" s="68">
        <v>0</v>
      </c>
      <c r="H14" s="75"/>
      <c r="I14" s="113">
        <v>13523650</v>
      </c>
      <c r="K14" s="75"/>
      <c r="L14" s="112"/>
    </row>
    <row r="15" spans="1:12" ht="20.25" customHeight="1" x14ac:dyDescent="0.25">
      <c r="A15" s="47" t="s">
        <v>231</v>
      </c>
      <c r="B15" s="54">
        <v>12</v>
      </c>
      <c r="C15" s="70">
        <v>0</v>
      </c>
      <c r="D15" s="75"/>
      <c r="E15" s="70">
        <v>168110559</v>
      </c>
      <c r="F15" s="75"/>
      <c r="G15" s="68">
        <v>0</v>
      </c>
      <c r="H15" s="75"/>
      <c r="I15" s="70">
        <v>0</v>
      </c>
      <c r="K15" s="75"/>
      <c r="L15" s="112"/>
    </row>
    <row r="16" spans="1:12" ht="20.25" customHeight="1" x14ac:dyDescent="0.25">
      <c r="A16" s="47" t="s">
        <v>191</v>
      </c>
      <c r="B16" s="54"/>
      <c r="C16" s="114">
        <v>0</v>
      </c>
      <c r="D16" s="69"/>
      <c r="E16" s="114">
        <v>197177770</v>
      </c>
      <c r="F16" s="69"/>
      <c r="G16" s="68">
        <v>0</v>
      </c>
      <c r="H16" s="69"/>
      <c r="I16" s="68">
        <v>0</v>
      </c>
      <c r="K16" s="75"/>
      <c r="L16" s="112"/>
    </row>
    <row r="17" spans="1:12" ht="20.25" customHeight="1" x14ac:dyDescent="0.25">
      <c r="A17" s="47" t="s">
        <v>192</v>
      </c>
      <c r="B17" s="54">
        <v>4</v>
      </c>
      <c r="C17" s="115">
        <v>810200109</v>
      </c>
      <c r="D17" s="75"/>
      <c r="E17" s="115">
        <v>856334773</v>
      </c>
      <c r="F17" s="75"/>
      <c r="G17" s="115">
        <v>927891828</v>
      </c>
      <c r="H17" s="75"/>
      <c r="I17" s="115">
        <v>987291642</v>
      </c>
      <c r="K17" s="75"/>
      <c r="L17" s="75"/>
    </row>
    <row r="18" spans="1:12" ht="20.25" customHeight="1" x14ac:dyDescent="0.25">
      <c r="A18" s="72" t="s">
        <v>190</v>
      </c>
      <c r="C18" s="146">
        <v>14983179380</v>
      </c>
      <c r="D18" s="73"/>
      <c r="E18" s="147">
        <v>20995584680</v>
      </c>
      <c r="F18" s="73"/>
      <c r="G18" s="146">
        <v>2068306007</v>
      </c>
      <c r="H18" s="73"/>
      <c r="I18" s="103">
        <v>4093092200</v>
      </c>
      <c r="K18" s="73"/>
      <c r="L18" s="73"/>
    </row>
    <row r="19" spans="1:12" ht="20.25" customHeight="1" x14ac:dyDescent="0.25">
      <c r="A19" s="72"/>
      <c r="C19" s="94"/>
      <c r="E19" s="75"/>
      <c r="F19" s="75"/>
      <c r="G19" s="94"/>
      <c r="I19" s="75"/>
      <c r="K19" s="75"/>
      <c r="L19" s="75"/>
    </row>
    <row r="20" spans="1:12" ht="20.25" customHeight="1" x14ac:dyDescent="0.25">
      <c r="A20" s="57" t="s">
        <v>24</v>
      </c>
      <c r="B20" s="54">
        <v>25</v>
      </c>
      <c r="C20" s="94"/>
      <c r="E20" s="75"/>
      <c r="F20" s="75"/>
      <c r="G20" s="94"/>
      <c r="I20" s="75"/>
      <c r="K20" s="75"/>
      <c r="L20" s="75"/>
    </row>
    <row r="21" spans="1:12" ht="20.25" customHeight="1" x14ac:dyDescent="0.25">
      <c r="A21" s="47" t="s">
        <v>134</v>
      </c>
      <c r="B21" s="54">
        <v>7</v>
      </c>
      <c r="C21" s="94">
        <v>7938924202</v>
      </c>
      <c r="D21" s="75"/>
      <c r="E21" s="94">
        <v>12521502219</v>
      </c>
      <c r="F21" s="75"/>
      <c r="G21" s="70">
        <v>0</v>
      </c>
      <c r="H21" s="63"/>
      <c r="I21" s="70">
        <v>0</v>
      </c>
      <c r="K21" s="75"/>
      <c r="L21" s="112"/>
    </row>
    <row r="22" spans="1:12" ht="20.25" customHeight="1" x14ac:dyDescent="0.25">
      <c r="A22" s="47" t="s">
        <v>173</v>
      </c>
      <c r="B22" s="54">
        <v>8</v>
      </c>
      <c r="C22" s="94">
        <v>1758584028</v>
      </c>
      <c r="D22" s="75"/>
      <c r="E22" s="94">
        <v>1768284171</v>
      </c>
      <c r="F22" s="75"/>
      <c r="G22" s="70">
        <v>0</v>
      </c>
      <c r="H22" s="63"/>
      <c r="I22" s="70">
        <v>0</v>
      </c>
      <c r="K22" s="75"/>
      <c r="L22" s="112"/>
    </row>
    <row r="23" spans="1:12" ht="20.25" customHeight="1" x14ac:dyDescent="0.25">
      <c r="A23" s="47" t="s">
        <v>230</v>
      </c>
      <c r="B23" s="54"/>
      <c r="C23" s="94">
        <v>296568549</v>
      </c>
      <c r="D23" s="75"/>
      <c r="E23" s="70">
        <v>142166937</v>
      </c>
      <c r="F23" s="75"/>
      <c r="G23" s="70">
        <v>0</v>
      </c>
      <c r="H23" s="63"/>
      <c r="I23" s="70">
        <v>0</v>
      </c>
      <c r="K23" s="75"/>
      <c r="L23" s="112"/>
    </row>
    <row r="24" spans="1:12" ht="20.25" customHeight="1" x14ac:dyDescent="0.25">
      <c r="A24" s="47" t="s">
        <v>104</v>
      </c>
      <c r="B24" s="54"/>
      <c r="C24" s="94">
        <v>1082251674</v>
      </c>
      <c r="D24" s="75"/>
      <c r="E24" s="94">
        <v>1608215818</v>
      </c>
      <c r="F24" s="75"/>
      <c r="G24" s="70">
        <v>0</v>
      </c>
      <c r="H24" s="63"/>
      <c r="I24" s="70">
        <v>0</v>
      </c>
      <c r="K24" s="75"/>
      <c r="L24" s="112"/>
    </row>
    <row r="25" spans="1:12" ht="20.25" customHeight="1" x14ac:dyDescent="0.25">
      <c r="A25" s="47" t="s">
        <v>48</v>
      </c>
      <c r="B25" s="54">
        <v>4</v>
      </c>
      <c r="C25" s="94">
        <v>2739447561</v>
      </c>
      <c r="D25" s="75"/>
      <c r="E25" s="94">
        <v>3248706793</v>
      </c>
      <c r="F25" s="75"/>
      <c r="G25" s="94">
        <v>675005131</v>
      </c>
      <c r="H25" s="75"/>
      <c r="I25" s="94">
        <v>818240933</v>
      </c>
      <c r="K25" s="75"/>
      <c r="L25" s="75"/>
    </row>
    <row r="26" spans="1:12" ht="20.25" customHeight="1" x14ac:dyDescent="0.25">
      <c r="A26" s="47" t="s">
        <v>322</v>
      </c>
      <c r="B26" s="54"/>
      <c r="C26" s="94"/>
      <c r="D26" s="75"/>
      <c r="E26" s="70"/>
      <c r="F26" s="75"/>
      <c r="G26" s="70"/>
      <c r="H26" s="75"/>
      <c r="I26" s="70"/>
      <c r="K26" s="75"/>
      <c r="L26" s="75"/>
    </row>
    <row r="27" spans="1:12" ht="20.25" customHeight="1" x14ac:dyDescent="0.25">
      <c r="A27" s="66" t="s">
        <v>294</v>
      </c>
      <c r="B27" s="54">
        <v>9</v>
      </c>
      <c r="C27" s="94">
        <v>758188771</v>
      </c>
      <c r="D27" s="75"/>
      <c r="E27" s="70">
        <v>0</v>
      </c>
      <c r="F27" s="75"/>
      <c r="G27" s="70">
        <v>0</v>
      </c>
      <c r="H27" s="75"/>
      <c r="I27" s="70">
        <v>0</v>
      </c>
      <c r="K27" s="75"/>
      <c r="L27" s="75"/>
    </row>
    <row r="28" spans="1:12" ht="20.25" customHeight="1" x14ac:dyDescent="0.25">
      <c r="A28" s="47" t="s">
        <v>280</v>
      </c>
      <c r="B28" s="54">
        <v>11</v>
      </c>
      <c r="C28" s="94">
        <v>29203715</v>
      </c>
      <c r="D28" s="75"/>
      <c r="E28" s="70">
        <v>0</v>
      </c>
      <c r="F28" s="75"/>
      <c r="G28" s="70">
        <v>0</v>
      </c>
      <c r="H28" s="75"/>
      <c r="I28" s="70">
        <v>0</v>
      </c>
      <c r="K28" s="75"/>
      <c r="L28" s="75"/>
    </row>
    <row r="29" spans="1:12" ht="20.25" customHeight="1" x14ac:dyDescent="0.25">
      <c r="A29" s="47" t="s">
        <v>295</v>
      </c>
      <c r="B29" s="54">
        <v>12</v>
      </c>
      <c r="C29" s="94">
        <v>66010748</v>
      </c>
      <c r="D29" s="75"/>
      <c r="E29" s="70">
        <v>0</v>
      </c>
      <c r="F29" s="75"/>
      <c r="G29" s="70">
        <v>0</v>
      </c>
      <c r="H29" s="75"/>
      <c r="I29" s="70">
        <v>0</v>
      </c>
      <c r="K29" s="75"/>
      <c r="L29" s="75"/>
    </row>
    <row r="30" spans="1:12" ht="20.25" customHeight="1" x14ac:dyDescent="0.25">
      <c r="A30" s="47" t="s">
        <v>180</v>
      </c>
      <c r="B30" s="54"/>
      <c r="C30" s="70">
        <v>0</v>
      </c>
      <c r="D30" s="63"/>
      <c r="E30" s="70">
        <v>59832499</v>
      </c>
      <c r="F30" s="75"/>
      <c r="G30" s="70">
        <v>4030798</v>
      </c>
      <c r="H30" s="75"/>
      <c r="I30" s="63">
        <v>0</v>
      </c>
      <c r="K30" s="112"/>
      <c r="L30" s="75"/>
    </row>
    <row r="31" spans="1:12" ht="20.25" customHeight="1" x14ac:dyDescent="0.25">
      <c r="A31" s="72" t="s">
        <v>25</v>
      </c>
      <c r="B31" s="54"/>
      <c r="C31" s="146">
        <v>14669179248</v>
      </c>
      <c r="D31" s="72"/>
      <c r="E31" s="99">
        <v>19348708437</v>
      </c>
      <c r="F31" s="73"/>
      <c r="G31" s="146">
        <v>679035929</v>
      </c>
      <c r="H31" s="72"/>
      <c r="I31" s="99">
        <v>818240933</v>
      </c>
      <c r="K31" s="73"/>
      <c r="L31" s="73"/>
    </row>
    <row r="32" spans="1:12" ht="20.25" customHeight="1" x14ac:dyDescent="0.25">
      <c r="A32" s="72"/>
      <c r="B32" s="54"/>
      <c r="C32" s="94"/>
      <c r="E32" s="75"/>
      <c r="F32" s="75"/>
      <c r="G32" s="94"/>
      <c r="I32" s="75"/>
      <c r="K32" s="75"/>
      <c r="L32" s="75"/>
    </row>
    <row r="33" spans="1:12" ht="20.25" customHeight="1" x14ac:dyDescent="0.25">
      <c r="A33" s="72" t="s">
        <v>158</v>
      </c>
      <c r="B33" s="54"/>
      <c r="C33" s="148">
        <v>314000132</v>
      </c>
      <c r="D33" s="73"/>
      <c r="E33" s="105">
        <v>1646876243</v>
      </c>
      <c r="F33" s="73"/>
      <c r="G33" s="245">
        <v>1389270078</v>
      </c>
      <c r="H33" s="73"/>
      <c r="I33" s="105">
        <v>3274851267</v>
      </c>
      <c r="K33" s="73"/>
      <c r="L33" s="73"/>
    </row>
    <row r="34" spans="1:12" ht="20.25" customHeight="1" x14ac:dyDescent="0.25">
      <c r="A34" s="47" t="s">
        <v>49</v>
      </c>
      <c r="B34" s="54"/>
      <c r="C34" s="94">
        <v>474243570</v>
      </c>
      <c r="D34" s="75"/>
      <c r="E34" s="94">
        <v>770713374</v>
      </c>
      <c r="F34" s="75"/>
      <c r="G34" s="94">
        <v>354952549</v>
      </c>
      <c r="H34" s="75"/>
      <c r="I34" s="94">
        <v>383641328</v>
      </c>
      <c r="K34" s="75"/>
      <c r="L34" s="75"/>
    </row>
    <row r="35" spans="1:12" ht="20.25" customHeight="1" x14ac:dyDescent="0.25">
      <c r="A35" s="47" t="s">
        <v>281</v>
      </c>
      <c r="B35" s="54"/>
      <c r="C35" s="94"/>
      <c r="D35" s="75"/>
      <c r="E35" s="94"/>
      <c r="F35" s="75"/>
      <c r="G35" s="62"/>
      <c r="H35" s="63"/>
      <c r="I35" s="62"/>
      <c r="K35" s="75"/>
      <c r="L35" s="83"/>
    </row>
    <row r="36" spans="1:12" ht="20.25" customHeight="1" x14ac:dyDescent="0.25">
      <c r="A36" s="47" t="s">
        <v>181</v>
      </c>
      <c r="B36" s="54">
        <v>11</v>
      </c>
      <c r="C36" s="115">
        <v>-174024625</v>
      </c>
      <c r="D36" s="75"/>
      <c r="E36" s="115">
        <v>-80705401</v>
      </c>
      <c r="F36" s="75"/>
      <c r="G36" s="118">
        <v>0</v>
      </c>
      <c r="H36" s="63"/>
      <c r="I36" s="118">
        <v>0</v>
      </c>
      <c r="K36" s="75"/>
      <c r="L36" s="112"/>
    </row>
    <row r="37" spans="1:12" ht="20.25" customHeight="1" x14ac:dyDescent="0.25">
      <c r="A37" s="72" t="s">
        <v>282</v>
      </c>
      <c r="B37" s="54">
        <v>23</v>
      </c>
      <c r="C37" s="247">
        <v>-334268063</v>
      </c>
      <c r="D37" s="75"/>
      <c r="E37" s="150">
        <v>795457468</v>
      </c>
      <c r="F37" s="82"/>
      <c r="G37" s="149">
        <v>1034317529</v>
      </c>
      <c r="H37" s="75"/>
      <c r="I37" s="150">
        <v>2891209939</v>
      </c>
      <c r="K37" s="119"/>
      <c r="L37" s="119"/>
    </row>
    <row r="38" spans="1:12" ht="20.25" customHeight="1" x14ac:dyDescent="0.25">
      <c r="A38" s="47" t="s">
        <v>209</v>
      </c>
      <c r="B38" s="54">
        <v>26</v>
      </c>
      <c r="C38" s="106">
        <v>177435213</v>
      </c>
      <c r="D38" s="75"/>
      <c r="E38" s="106">
        <v>308322921</v>
      </c>
      <c r="F38" s="75"/>
      <c r="G38" s="106">
        <v>-201423</v>
      </c>
      <c r="H38" s="75"/>
      <c r="I38" s="106">
        <v>-774101</v>
      </c>
      <c r="K38" s="82"/>
      <c r="L38" s="82"/>
    </row>
    <row r="39" spans="1:12" ht="20.25" customHeight="1" thickBot="1" x14ac:dyDescent="0.3">
      <c r="A39" s="72" t="s">
        <v>286</v>
      </c>
      <c r="B39" s="54"/>
      <c r="C39" s="248">
        <v>-511703276</v>
      </c>
      <c r="D39" s="73"/>
      <c r="E39" s="152">
        <v>487134547</v>
      </c>
      <c r="F39" s="88"/>
      <c r="G39" s="151">
        <v>1034518952</v>
      </c>
      <c r="H39" s="73"/>
      <c r="I39" s="152">
        <v>2891984040</v>
      </c>
      <c r="K39" s="88"/>
      <c r="L39" s="88"/>
    </row>
    <row r="40" spans="1:12" ht="20.25" customHeight="1" thickTop="1" x14ac:dyDescent="0.25">
      <c r="A40" s="72"/>
      <c r="B40" s="54"/>
      <c r="C40" s="120"/>
      <c r="D40" s="72"/>
      <c r="E40" s="73"/>
      <c r="F40" s="73"/>
      <c r="G40" s="120"/>
      <c r="H40" s="72"/>
      <c r="I40" s="73"/>
      <c r="K40" s="73"/>
      <c r="L40" s="73"/>
    </row>
    <row r="41" spans="1:12" ht="20.25" customHeight="1" x14ac:dyDescent="0.3">
      <c r="A41" s="45" t="s">
        <v>98</v>
      </c>
      <c r="I41" s="111"/>
    </row>
    <row r="42" spans="1:12" ht="20.25" customHeight="1" x14ac:dyDescent="0.25">
      <c r="A42" s="48" t="s">
        <v>84</v>
      </c>
    </row>
    <row r="43" spans="1:12" ht="20.25" customHeight="1" x14ac:dyDescent="0.25">
      <c r="A43" s="49"/>
      <c r="B43" s="47"/>
      <c r="C43" s="108"/>
      <c r="D43" s="51"/>
      <c r="E43" s="51"/>
      <c r="F43" s="51"/>
      <c r="G43" s="108"/>
      <c r="I43" s="51"/>
      <c r="K43" s="51"/>
      <c r="L43" s="51"/>
    </row>
    <row r="44" spans="1:12" ht="20.25" customHeight="1" x14ac:dyDescent="0.25">
      <c r="B44" s="47"/>
      <c r="C44" s="255" t="s">
        <v>115</v>
      </c>
      <c r="D44" s="251"/>
      <c r="E44" s="251"/>
      <c r="F44" s="51"/>
      <c r="G44" s="255" t="s">
        <v>118</v>
      </c>
      <c r="H44" s="251"/>
      <c r="I44" s="251"/>
    </row>
    <row r="45" spans="1:12" ht="20.25" customHeight="1" x14ac:dyDescent="0.25">
      <c r="B45" s="47"/>
      <c r="C45" s="255" t="s">
        <v>116</v>
      </c>
      <c r="D45" s="251"/>
      <c r="E45" s="251"/>
      <c r="F45" s="51"/>
      <c r="G45" s="255" t="s">
        <v>116</v>
      </c>
      <c r="H45" s="251"/>
      <c r="I45" s="251"/>
    </row>
    <row r="46" spans="1:12" ht="20.25" customHeight="1" x14ac:dyDescent="0.25">
      <c r="B46" s="47"/>
      <c r="C46" s="256" t="s">
        <v>102</v>
      </c>
      <c r="D46" s="257"/>
      <c r="E46" s="257"/>
      <c r="F46" s="52"/>
      <c r="G46" s="256" t="s">
        <v>102</v>
      </c>
      <c r="H46" s="257"/>
      <c r="I46" s="257"/>
    </row>
    <row r="47" spans="1:12" ht="20.25" customHeight="1" x14ac:dyDescent="0.25">
      <c r="A47" s="53"/>
      <c r="B47" s="54" t="s">
        <v>7</v>
      </c>
      <c r="C47" s="55" t="s">
        <v>274</v>
      </c>
      <c r="D47" s="56"/>
      <c r="E47" s="55" t="s">
        <v>222</v>
      </c>
      <c r="F47" s="55"/>
      <c r="G47" s="55" t="s">
        <v>274</v>
      </c>
      <c r="H47" s="56"/>
      <c r="I47" s="55" t="s">
        <v>222</v>
      </c>
      <c r="K47" s="55"/>
      <c r="L47" s="55"/>
    </row>
    <row r="48" spans="1:12" ht="20.25" customHeight="1" x14ac:dyDescent="0.25">
      <c r="A48" s="53"/>
      <c r="B48" s="54"/>
      <c r="C48" s="254" t="s">
        <v>12</v>
      </c>
      <c r="D48" s="253"/>
      <c r="E48" s="253"/>
      <c r="F48" s="253"/>
      <c r="G48" s="254"/>
      <c r="H48" s="253"/>
      <c r="I48" s="253"/>
    </row>
    <row r="49" spans="1:14" ht="20.25" customHeight="1" x14ac:dyDescent="0.25">
      <c r="A49" s="53" t="s">
        <v>105</v>
      </c>
      <c r="B49" s="54"/>
      <c r="C49" s="110"/>
      <c r="D49" s="54"/>
      <c r="E49" s="54"/>
      <c r="F49" s="54"/>
      <c r="G49" s="110"/>
      <c r="H49" s="54"/>
      <c r="I49" s="54"/>
      <c r="K49" s="54"/>
      <c r="L49" s="54"/>
    </row>
    <row r="50" spans="1:14" ht="20.25" customHeight="1" x14ac:dyDescent="0.25">
      <c r="A50" s="121" t="s">
        <v>120</v>
      </c>
      <c r="B50" s="54"/>
      <c r="C50" s="120"/>
      <c r="D50" s="73"/>
      <c r="E50" s="122"/>
      <c r="F50" s="122"/>
      <c r="G50" s="109"/>
      <c r="H50" s="73"/>
      <c r="I50" s="73"/>
      <c r="K50" s="73"/>
      <c r="L50" s="122"/>
    </row>
    <row r="51" spans="1:14" ht="20.25" customHeight="1" x14ac:dyDescent="0.25">
      <c r="A51" s="121" t="s">
        <v>106</v>
      </c>
      <c r="B51" s="54"/>
      <c r="C51" s="120"/>
      <c r="D51" s="73"/>
      <c r="E51" s="122"/>
      <c r="F51" s="122"/>
      <c r="G51" s="109"/>
      <c r="H51" s="73"/>
      <c r="I51" s="73"/>
      <c r="K51" s="73"/>
      <c r="L51" s="122"/>
    </row>
    <row r="52" spans="1:14" ht="20.25" customHeight="1" x14ac:dyDescent="0.25">
      <c r="A52" s="47" t="s">
        <v>159</v>
      </c>
      <c r="B52" s="54"/>
      <c r="C52" s="120"/>
      <c r="D52" s="73"/>
      <c r="E52" s="122"/>
      <c r="F52" s="122"/>
      <c r="G52" s="109"/>
      <c r="H52" s="73"/>
      <c r="I52" s="73"/>
      <c r="K52" s="73"/>
      <c r="L52" s="122"/>
    </row>
    <row r="53" spans="1:14" ht="20.25" customHeight="1" x14ac:dyDescent="0.25">
      <c r="A53" s="47" t="s">
        <v>160</v>
      </c>
      <c r="B53" s="54"/>
      <c r="C53" s="115">
        <v>-141252079</v>
      </c>
      <c r="D53" s="75"/>
      <c r="E53" s="115">
        <v>-159993059</v>
      </c>
      <c r="F53" s="75"/>
      <c r="G53" s="118">
        <v>0</v>
      </c>
      <c r="H53" s="63"/>
      <c r="I53" s="118">
        <v>0</v>
      </c>
      <c r="K53" s="75"/>
      <c r="L53" s="112"/>
    </row>
    <row r="54" spans="1:14" ht="20.25" customHeight="1" x14ac:dyDescent="0.25">
      <c r="A54" s="72" t="s">
        <v>232</v>
      </c>
      <c r="B54" s="54"/>
      <c r="C54" s="94"/>
      <c r="D54" s="75"/>
      <c r="E54" s="75"/>
      <c r="F54" s="75"/>
      <c r="G54" s="108"/>
      <c r="H54" s="75"/>
      <c r="I54" s="83"/>
      <c r="K54" s="75"/>
      <c r="L54" s="83"/>
    </row>
    <row r="55" spans="1:14" ht="20.25" customHeight="1" x14ac:dyDescent="0.25">
      <c r="A55" s="53" t="s">
        <v>203</v>
      </c>
      <c r="B55" s="54"/>
      <c r="C55" s="153">
        <v>-141252079</v>
      </c>
      <c r="D55" s="75"/>
      <c r="E55" s="153">
        <v>-159993059</v>
      </c>
      <c r="F55" s="73"/>
      <c r="G55" s="153">
        <v>0</v>
      </c>
      <c r="H55" s="63"/>
      <c r="I55" s="153">
        <v>0</v>
      </c>
      <c r="K55" s="73"/>
      <c r="L55" s="117"/>
    </row>
    <row r="56" spans="1:14" ht="20.25" customHeight="1" x14ac:dyDescent="0.25">
      <c r="A56" s="53"/>
      <c r="B56" s="54"/>
      <c r="C56" s="120"/>
      <c r="D56" s="75"/>
      <c r="E56" s="73"/>
      <c r="F56" s="73"/>
      <c r="G56" s="116"/>
      <c r="H56" s="75"/>
      <c r="I56" s="122"/>
      <c r="K56" s="127"/>
      <c r="L56" s="127"/>
    </row>
    <row r="57" spans="1:14" ht="20.25" customHeight="1" x14ac:dyDescent="0.25">
      <c r="A57" s="128" t="s">
        <v>201</v>
      </c>
      <c r="B57" s="54"/>
      <c r="C57" s="110"/>
      <c r="D57" s="54"/>
      <c r="E57" s="54"/>
      <c r="F57" s="54"/>
      <c r="G57" s="110"/>
      <c r="H57" s="54"/>
      <c r="I57" s="54"/>
      <c r="K57" s="129"/>
      <c r="L57" s="117"/>
    </row>
    <row r="58" spans="1:14" ht="20.25" customHeight="1" x14ac:dyDescent="0.25">
      <c r="A58" s="128" t="s">
        <v>202</v>
      </c>
      <c r="B58" s="54"/>
      <c r="C58" s="110"/>
      <c r="D58" s="54"/>
      <c r="E58" s="54"/>
      <c r="F58" s="54"/>
      <c r="G58" s="110"/>
      <c r="H58" s="54"/>
      <c r="I58" s="54"/>
      <c r="K58" s="129"/>
      <c r="L58" s="117"/>
    </row>
    <row r="59" spans="1:14" ht="20.25" customHeight="1" x14ac:dyDescent="0.25">
      <c r="A59" s="47" t="s">
        <v>296</v>
      </c>
      <c r="B59" s="54"/>
      <c r="C59" s="94">
        <v>-1394647041</v>
      </c>
      <c r="D59" s="69"/>
      <c r="E59" s="94">
        <v>-861520700</v>
      </c>
      <c r="F59" s="69"/>
      <c r="G59" s="75">
        <v>-94363784</v>
      </c>
      <c r="H59" s="71"/>
      <c r="I59" s="75">
        <v>-173000270</v>
      </c>
      <c r="K59" s="75"/>
      <c r="L59" s="112"/>
      <c r="M59" s="123"/>
      <c r="N59" s="123"/>
    </row>
    <row r="60" spans="1:14" ht="20.100000000000001" customHeight="1" x14ac:dyDescent="0.25">
      <c r="A60" s="56" t="s">
        <v>283</v>
      </c>
      <c r="B60" s="54"/>
      <c r="C60" s="110"/>
      <c r="D60" s="54"/>
      <c r="E60" s="131"/>
      <c r="F60" s="54"/>
      <c r="G60" s="110"/>
      <c r="H60" s="54"/>
      <c r="I60" s="131"/>
    </row>
    <row r="61" spans="1:14" ht="20.100000000000001" customHeight="1" x14ac:dyDescent="0.25">
      <c r="A61" s="56" t="s">
        <v>144</v>
      </c>
      <c r="B61" s="54">
        <v>19</v>
      </c>
      <c r="C61" s="108">
        <v>52912237</v>
      </c>
      <c r="D61" s="51"/>
      <c r="E61" s="108">
        <v>-25745114</v>
      </c>
      <c r="F61" s="51"/>
      <c r="G61" s="108">
        <v>16922356</v>
      </c>
      <c r="H61" s="51"/>
      <c r="I61" s="108">
        <v>-7127703</v>
      </c>
    </row>
    <row r="62" spans="1:14" ht="20.100000000000001" customHeight="1" x14ac:dyDescent="0.25">
      <c r="A62" s="56" t="s">
        <v>220</v>
      </c>
      <c r="B62" s="54"/>
      <c r="C62" s="110"/>
      <c r="D62" s="54"/>
      <c r="E62" s="110"/>
      <c r="F62" s="54"/>
      <c r="G62" s="110"/>
      <c r="H62" s="54"/>
      <c r="I62" s="110"/>
    </row>
    <row r="63" spans="1:14" ht="20.100000000000001" customHeight="1" x14ac:dyDescent="0.25">
      <c r="A63" s="56" t="s">
        <v>200</v>
      </c>
      <c r="B63" s="54">
        <v>26</v>
      </c>
      <c r="C63" s="108">
        <v>-9521734</v>
      </c>
      <c r="D63" s="51"/>
      <c r="E63" s="108">
        <v>5161022</v>
      </c>
      <c r="F63" s="51"/>
      <c r="G63" s="108">
        <v>-3384472</v>
      </c>
      <c r="H63" s="51"/>
      <c r="I63" s="108">
        <v>1425541</v>
      </c>
    </row>
    <row r="64" spans="1:14" ht="20.25" customHeight="1" x14ac:dyDescent="0.25">
      <c r="A64" s="72" t="s">
        <v>213</v>
      </c>
      <c r="B64" s="54"/>
      <c r="C64" s="124"/>
      <c r="D64" s="75"/>
      <c r="E64" s="125"/>
      <c r="F64" s="75"/>
      <c r="G64" s="126"/>
      <c r="H64" s="75"/>
      <c r="I64" s="125"/>
      <c r="K64" s="108"/>
      <c r="L64" s="112"/>
    </row>
    <row r="65" spans="1:14" ht="20.25" customHeight="1" x14ac:dyDescent="0.25">
      <c r="A65" s="53" t="s">
        <v>203</v>
      </c>
      <c r="B65" s="54"/>
      <c r="C65" s="153">
        <v>-1351256538</v>
      </c>
      <c r="D65" s="75"/>
      <c r="E65" s="153">
        <v>-882104792</v>
      </c>
      <c r="F65" s="73"/>
      <c r="G65" s="153">
        <v>-80825900</v>
      </c>
      <c r="H65" s="75"/>
      <c r="I65" s="153">
        <v>-178702432</v>
      </c>
      <c r="K65" s="129"/>
      <c r="L65" s="129"/>
    </row>
    <row r="66" spans="1:14" ht="20.25" customHeight="1" x14ac:dyDescent="0.25">
      <c r="A66" s="72" t="s">
        <v>240</v>
      </c>
      <c r="B66" s="54"/>
      <c r="D66" s="127"/>
      <c r="E66" s="127"/>
      <c r="F66" s="127"/>
      <c r="H66" s="127"/>
      <c r="I66" s="127"/>
      <c r="K66" s="130"/>
      <c r="L66" s="130"/>
      <c r="M66" s="123"/>
      <c r="N66" s="123"/>
    </row>
    <row r="67" spans="1:14" ht="20.25" customHeight="1" x14ac:dyDescent="0.25">
      <c r="A67" s="72" t="s">
        <v>233</v>
      </c>
      <c r="B67" s="54"/>
      <c r="C67" s="154">
        <v>-1492508617</v>
      </c>
      <c r="D67" s="127"/>
      <c r="E67" s="154">
        <v>-1042097851</v>
      </c>
      <c r="F67" s="129"/>
      <c r="G67" s="154">
        <v>-80825900</v>
      </c>
      <c r="H67" s="127"/>
      <c r="I67" s="154">
        <v>-178702432</v>
      </c>
      <c r="K67" s="129"/>
      <c r="L67" s="117"/>
    </row>
    <row r="68" spans="1:14" ht="20.25" customHeight="1" thickBot="1" x14ac:dyDescent="0.3">
      <c r="A68" s="72" t="s">
        <v>197</v>
      </c>
      <c r="B68" s="54"/>
      <c r="C68" s="155">
        <v>-2004211893</v>
      </c>
      <c r="D68" s="72"/>
      <c r="E68" s="156">
        <v>-554963304</v>
      </c>
      <c r="F68" s="129"/>
      <c r="G68" s="151">
        <v>953693052</v>
      </c>
      <c r="H68" s="72"/>
      <c r="I68" s="156">
        <v>2713281608</v>
      </c>
      <c r="K68" s="129"/>
      <c r="L68" s="129"/>
    </row>
    <row r="69" spans="1:14" ht="20.25" customHeight="1" thickTop="1" x14ac:dyDescent="0.25">
      <c r="A69" s="53"/>
      <c r="B69" s="54"/>
      <c r="C69" s="132"/>
      <c r="D69" s="78"/>
      <c r="E69" s="130"/>
      <c r="F69" s="130"/>
      <c r="G69" s="132"/>
      <c r="H69" s="78"/>
      <c r="I69" s="130"/>
      <c r="K69" s="130"/>
      <c r="L69" s="130"/>
    </row>
    <row r="70" spans="1:14" ht="20.25" customHeight="1" x14ac:dyDescent="0.25">
      <c r="A70" s="78" t="s">
        <v>301</v>
      </c>
      <c r="B70" s="54"/>
    </row>
    <row r="71" spans="1:14" ht="20.25" customHeight="1" x14ac:dyDescent="0.25">
      <c r="A71" s="133" t="s">
        <v>107</v>
      </c>
      <c r="B71" s="54"/>
      <c r="C71" s="157">
        <v>-539980507</v>
      </c>
      <c r="D71" s="135"/>
      <c r="E71" s="108">
        <v>456115489</v>
      </c>
      <c r="F71" s="135"/>
      <c r="G71" s="159">
        <v>1034518952</v>
      </c>
      <c r="H71" s="135"/>
      <c r="I71" s="108">
        <v>2891984040</v>
      </c>
      <c r="K71" s="108"/>
      <c r="L71" s="108"/>
    </row>
    <row r="72" spans="1:14" ht="20.25" customHeight="1" x14ac:dyDescent="0.25">
      <c r="A72" s="81" t="s">
        <v>59</v>
      </c>
      <c r="B72" s="54"/>
      <c r="C72" s="137">
        <v>28277231</v>
      </c>
      <c r="D72" s="138"/>
      <c r="E72" s="137">
        <v>31019058</v>
      </c>
      <c r="F72" s="108"/>
      <c r="G72" s="118">
        <v>0</v>
      </c>
      <c r="H72" s="139"/>
      <c r="I72" s="118">
        <v>0</v>
      </c>
      <c r="K72" s="108"/>
      <c r="L72" s="112"/>
    </row>
    <row r="73" spans="1:14" ht="20.25" customHeight="1" thickBot="1" x14ac:dyDescent="0.3">
      <c r="A73" s="78"/>
      <c r="B73" s="54"/>
      <c r="C73" s="155">
        <v>-511703276</v>
      </c>
      <c r="D73" s="129"/>
      <c r="E73" s="158">
        <v>487134547</v>
      </c>
      <c r="F73" s="129"/>
      <c r="G73" s="151">
        <v>1034518952</v>
      </c>
      <c r="H73" s="140"/>
      <c r="I73" s="158">
        <v>2891984040</v>
      </c>
      <c r="K73" s="129"/>
      <c r="L73" s="129"/>
    </row>
    <row r="74" spans="1:14" ht="20.25" customHeight="1" thickTop="1" x14ac:dyDescent="0.25">
      <c r="A74" s="53"/>
      <c r="B74" s="54"/>
      <c r="C74" s="132"/>
      <c r="D74" s="78"/>
      <c r="E74" s="130"/>
      <c r="F74" s="130"/>
      <c r="G74" s="132"/>
      <c r="H74" s="78"/>
      <c r="I74" s="130"/>
      <c r="K74" s="130"/>
      <c r="L74" s="130"/>
    </row>
    <row r="75" spans="1:14" ht="20.25" customHeight="1" x14ac:dyDescent="0.25">
      <c r="A75" s="72" t="s">
        <v>302</v>
      </c>
      <c r="B75" s="72"/>
      <c r="C75" s="132"/>
      <c r="D75" s="78"/>
      <c r="E75" s="130"/>
      <c r="F75" s="130"/>
      <c r="G75" s="132"/>
      <c r="H75" s="78"/>
      <c r="I75" s="130"/>
      <c r="K75" s="130"/>
      <c r="L75" s="130"/>
    </row>
    <row r="76" spans="1:14" ht="20.25" customHeight="1" x14ac:dyDescent="0.25">
      <c r="A76" s="133" t="s">
        <v>107</v>
      </c>
      <c r="B76" s="54"/>
      <c r="C76" s="157">
        <v>-2033147495</v>
      </c>
      <c r="D76" s="135"/>
      <c r="E76" s="157">
        <v>-586173822</v>
      </c>
      <c r="F76" s="135"/>
      <c r="G76" s="159">
        <v>953693052</v>
      </c>
      <c r="H76" s="135"/>
      <c r="I76" s="159">
        <v>2713281608</v>
      </c>
      <c r="K76" s="135"/>
      <c r="L76" s="135"/>
    </row>
    <row r="77" spans="1:14" ht="20.25" customHeight="1" x14ac:dyDescent="0.25">
      <c r="A77" s="81" t="s">
        <v>59</v>
      </c>
      <c r="B77" s="54"/>
      <c r="C77" s="141">
        <v>28935602</v>
      </c>
      <c r="D77" s="138"/>
      <c r="E77" s="141">
        <v>31210518</v>
      </c>
      <c r="F77" s="108"/>
      <c r="G77" s="118">
        <v>0</v>
      </c>
      <c r="H77" s="139"/>
      <c r="I77" s="118">
        <v>0</v>
      </c>
      <c r="K77" s="134"/>
      <c r="L77" s="112"/>
    </row>
    <row r="78" spans="1:14" ht="20.25" customHeight="1" thickBot="1" x14ac:dyDescent="0.3">
      <c r="A78" s="72"/>
      <c r="B78" s="47"/>
      <c r="C78" s="155">
        <v>-2004211893</v>
      </c>
      <c r="D78" s="132"/>
      <c r="E78" s="160">
        <v>-554963304</v>
      </c>
      <c r="F78" s="132"/>
      <c r="G78" s="151">
        <v>953693052</v>
      </c>
      <c r="H78" s="132"/>
      <c r="I78" s="160">
        <v>2713281608</v>
      </c>
      <c r="K78" s="132"/>
      <c r="L78" s="132"/>
    </row>
    <row r="79" spans="1:14" ht="20.25" customHeight="1" thickTop="1" x14ac:dyDescent="0.25">
      <c r="A79" s="85"/>
      <c r="B79" s="54"/>
      <c r="C79" s="132"/>
      <c r="D79" s="78"/>
      <c r="E79" s="130"/>
      <c r="F79" s="130"/>
      <c r="G79" s="132"/>
      <c r="H79" s="78"/>
      <c r="I79" s="130"/>
      <c r="K79" s="130"/>
      <c r="L79" s="130"/>
    </row>
    <row r="80" spans="1:14" ht="20.25" customHeight="1" x14ac:dyDescent="0.25">
      <c r="A80" s="78" t="s">
        <v>297</v>
      </c>
      <c r="B80" s="54"/>
      <c r="C80" s="135"/>
      <c r="D80" s="81"/>
      <c r="E80" s="142"/>
      <c r="F80" s="142"/>
      <c r="G80" s="135"/>
      <c r="H80" s="81"/>
      <c r="I80" s="142"/>
      <c r="K80" s="142"/>
      <c r="L80" s="142"/>
    </row>
    <row r="81" spans="1:12" ht="20.25" customHeight="1" thickBot="1" x14ac:dyDescent="0.3">
      <c r="A81" s="81" t="s">
        <v>284</v>
      </c>
      <c r="B81" s="54">
        <v>28</v>
      </c>
      <c r="C81" s="143">
        <v>-0.25</v>
      </c>
      <c r="D81" s="144"/>
      <c r="E81" s="145">
        <v>0.21</v>
      </c>
      <c r="F81" s="144"/>
      <c r="G81" s="143">
        <v>0.47</v>
      </c>
      <c r="H81" s="144"/>
      <c r="I81" s="145">
        <v>1.32</v>
      </c>
      <c r="K81" s="144"/>
      <c r="L81" s="144"/>
    </row>
    <row r="82" spans="1:12" ht="20.25" customHeight="1" thickTop="1" x14ac:dyDescent="0.25">
      <c r="A82" s="81"/>
      <c r="B82" s="54"/>
      <c r="D82" s="144"/>
      <c r="E82" s="144"/>
      <c r="F82" s="144"/>
      <c r="H82" s="144"/>
      <c r="I82" s="144"/>
    </row>
  </sheetData>
  <sheetProtection formatCells="0" formatColumns="0" formatRows="0" insertColumns="0" insertRows="0" insertHyperlinks="0" deleteColumns="0" deleteRows="0" sort="0" autoFilter="0" pivotTables="0"/>
  <mergeCells count="14">
    <mergeCell ref="G46:I46"/>
    <mergeCell ref="C48:I48"/>
    <mergeCell ref="C44:E44"/>
    <mergeCell ref="C46:E46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7" firstPageNumber="9" orientation="portrait" useFirstPageNumber="1" r:id="rId1"/>
  <headerFooter alignWithMargins="0">
    <oddFooter>&amp;L&amp;11  The accompanying notes are an integral part of these financial statements.
&amp;C&amp;11&amp;P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52D0-9FFD-491A-8C50-F46DE77250DE}">
  <dimension ref="A1:W41"/>
  <sheetViews>
    <sheetView view="pageBreakPreview" zoomScale="55" zoomScaleNormal="80" zoomScaleSheetLayoutView="55" workbookViewId="0">
      <selection activeCell="M9" sqref="M9"/>
    </sheetView>
  </sheetViews>
  <sheetFormatPr defaultColWidth="9" defaultRowHeight="17.25" customHeight="1" x14ac:dyDescent="0.25"/>
  <cols>
    <col min="1" max="1" width="45.375" style="168" customWidth="1"/>
    <col min="2" max="2" width="6" style="46" customWidth="1"/>
    <col min="3" max="3" width="19" style="47" bestFit="1" customWidth="1"/>
    <col min="4" max="4" width="0.625" style="47" customWidth="1"/>
    <col min="5" max="5" width="17.875" style="47" bestFit="1" customWidth="1"/>
    <col min="6" max="6" width="0.625" style="47" customWidth="1"/>
    <col min="7" max="7" width="17" style="47" bestFit="1" customWidth="1"/>
    <col min="8" max="8" width="0.625" style="47" customWidth="1"/>
    <col min="9" max="9" width="20.375" style="47" bestFit="1" customWidth="1"/>
    <col min="10" max="10" width="0.625" style="47" customWidth="1"/>
    <col min="11" max="11" width="17.625" style="47" bestFit="1" customWidth="1"/>
    <col min="12" max="12" width="0.875" style="47" customWidth="1"/>
    <col min="13" max="13" width="18.125" style="47" bestFit="1" customWidth="1"/>
    <col min="14" max="14" width="1.125" style="47" hidden="1" customWidth="1"/>
    <col min="15" max="15" width="14.625" style="47" hidden="1" customWidth="1"/>
    <col min="16" max="16" width="0.875" style="47" customWidth="1"/>
    <col min="17" max="17" width="18.75" style="47" bestFit="1" customWidth="1"/>
    <col min="18" max="18" width="0.625" style="47" customWidth="1"/>
    <col min="19" max="19" width="19.875" style="47" bestFit="1" customWidth="1"/>
    <col min="20" max="20" width="0.625" style="47" customWidth="1"/>
    <col min="21" max="21" width="19.25" style="47" bestFit="1" customWidth="1"/>
    <col min="22" max="22" width="0.625" style="47" customWidth="1"/>
    <col min="23" max="23" width="21" style="47" bestFit="1" customWidth="1"/>
    <col min="24" max="24" width="4" style="47" customWidth="1"/>
    <col min="25" max="25" width="14.625" style="47" customWidth="1"/>
    <col min="26" max="16384" width="9" style="47"/>
  </cols>
  <sheetData>
    <row r="1" spans="1:23" ht="17.25" customHeight="1" x14ac:dyDescent="0.25">
      <c r="A1" s="53" t="s">
        <v>98</v>
      </c>
    </row>
    <row r="2" spans="1:23" ht="17.25" customHeight="1" x14ac:dyDescent="0.25">
      <c r="A2" s="53" t="s">
        <v>85</v>
      </c>
      <c r="B2" s="121"/>
      <c r="C2" s="53"/>
    </row>
    <row r="3" spans="1:23" ht="17.25" customHeight="1" x14ac:dyDescent="0.25">
      <c r="A3" s="72"/>
    </row>
    <row r="4" spans="1:23" ht="17.25" customHeight="1" x14ac:dyDescent="0.25">
      <c r="A4" s="72"/>
      <c r="C4" s="251" t="s">
        <v>101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</row>
    <row r="5" spans="1:23" ht="15" x14ac:dyDescent="0.25">
      <c r="A5" s="72"/>
      <c r="C5" s="50"/>
      <c r="D5" s="50"/>
      <c r="E5" s="50"/>
      <c r="F5" s="50"/>
      <c r="G5" s="258" t="s">
        <v>35</v>
      </c>
      <c r="H5" s="258"/>
      <c r="I5" s="258"/>
      <c r="K5" s="259" t="s">
        <v>57</v>
      </c>
      <c r="L5" s="259"/>
      <c r="M5" s="259"/>
      <c r="N5" s="259"/>
      <c r="O5" s="259"/>
      <c r="P5" s="259"/>
      <c r="Q5" s="259"/>
      <c r="R5" s="50"/>
      <c r="S5" s="50"/>
      <c r="T5" s="50"/>
    </row>
    <row r="6" spans="1:23" ht="17.25" customHeight="1" x14ac:dyDescent="0.25">
      <c r="A6" s="72"/>
      <c r="C6" s="50"/>
      <c r="D6" s="50"/>
      <c r="E6" s="50"/>
      <c r="F6" s="50"/>
      <c r="G6" s="51"/>
      <c r="H6" s="50"/>
      <c r="K6" s="51"/>
      <c r="L6" s="51"/>
      <c r="M6" s="51"/>
      <c r="N6" s="51"/>
      <c r="O6" s="162" t="s">
        <v>169</v>
      </c>
      <c r="P6" s="51"/>
      <c r="Q6" s="51"/>
      <c r="S6" s="51" t="s">
        <v>40</v>
      </c>
      <c r="T6" s="50"/>
      <c r="U6" s="50"/>
    </row>
    <row r="7" spans="1:23" ht="17.25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210</v>
      </c>
      <c r="P7" s="51"/>
      <c r="Q7" s="51" t="s">
        <v>171</v>
      </c>
      <c r="S7" s="51" t="s">
        <v>79</v>
      </c>
      <c r="T7" s="51"/>
      <c r="U7" s="51" t="s">
        <v>62</v>
      </c>
    </row>
    <row r="8" spans="1:23" ht="17.25" customHeight="1" x14ac:dyDescent="0.25">
      <c r="A8" s="47"/>
      <c r="C8" s="51" t="s">
        <v>30</v>
      </c>
      <c r="D8" s="51"/>
      <c r="E8" s="51" t="s">
        <v>109</v>
      </c>
      <c r="F8" s="51"/>
      <c r="H8" s="51"/>
      <c r="K8" s="51" t="s">
        <v>161</v>
      </c>
      <c r="L8" s="51"/>
      <c r="M8" s="51" t="s">
        <v>182</v>
      </c>
      <c r="N8" s="51"/>
      <c r="O8" s="51" t="s">
        <v>211</v>
      </c>
      <c r="P8" s="51"/>
      <c r="Q8" s="51" t="s">
        <v>172</v>
      </c>
      <c r="S8" s="51" t="s">
        <v>65</v>
      </c>
      <c r="T8" s="54"/>
      <c r="U8" s="51" t="s">
        <v>66</v>
      </c>
      <c r="W8" s="51" t="s">
        <v>99</v>
      </c>
    </row>
    <row r="9" spans="1:23" ht="17.25" customHeight="1" x14ac:dyDescent="0.25">
      <c r="A9" s="47"/>
      <c r="B9" s="54" t="s">
        <v>7</v>
      </c>
      <c r="C9" s="51" t="s">
        <v>31</v>
      </c>
      <c r="D9" s="51"/>
      <c r="E9" s="51" t="s">
        <v>108</v>
      </c>
      <c r="F9" s="51"/>
      <c r="G9" s="51" t="s">
        <v>3</v>
      </c>
      <c r="H9" s="51"/>
      <c r="I9" s="51" t="s">
        <v>4</v>
      </c>
      <c r="K9" s="51" t="s">
        <v>162</v>
      </c>
      <c r="L9" s="51"/>
      <c r="M9" s="51" t="s">
        <v>162</v>
      </c>
      <c r="N9" s="51"/>
      <c r="O9" s="51" t="s">
        <v>170</v>
      </c>
      <c r="P9" s="51"/>
      <c r="Q9" s="51" t="s">
        <v>69</v>
      </c>
      <c r="S9" s="51" t="s">
        <v>110</v>
      </c>
      <c r="T9" s="51"/>
      <c r="U9" s="51" t="s">
        <v>44</v>
      </c>
      <c r="W9" s="51" t="s">
        <v>32</v>
      </c>
    </row>
    <row r="10" spans="1:23" ht="17.25" customHeight="1" x14ac:dyDescent="0.25">
      <c r="A10" s="47"/>
      <c r="B10" s="54"/>
      <c r="C10" s="253" t="s">
        <v>12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</row>
    <row r="11" spans="1:23" ht="17.25" customHeight="1" x14ac:dyDescent="0.25">
      <c r="A11" s="72" t="s">
        <v>223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3" ht="17.25" customHeight="1" x14ac:dyDescent="0.25">
      <c r="A12" s="72" t="s">
        <v>224</v>
      </c>
      <c r="B12" s="54"/>
      <c r="C12" s="73">
        <v>2188504922</v>
      </c>
      <c r="D12" s="73"/>
      <c r="E12" s="73">
        <v>1900752715</v>
      </c>
      <c r="F12" s="73"/>
      <c r="G12" s="73">
        <v>226659325</v>
      </c>
      <c r="H12" s="73"/>
      <c r="I12" s="73">
        <v>39965409845</v>
      </c>
      <c r="J12" s="73"/>
      <c r="K12" s="73">
        <v>-37795753</v>
      </c>
      <c r="L12" s="73"/>
      <c r="M12" s="163">
        <v>-124690149</v>
      </c>
      <c r="N12" s="73"/>
      <c r="O12" s="164"/>
      <c r="P12" s="112"/>
      <c r="Q12" s="73">
        <v>-162485902</v>
      </c>
      <c r="R12" s="73"/>
      <c r="S12" s="73">
        <v>44118840905</v>
      </c>
      <c r="T12" s="73"/>
      <c r="U12" s="73">
        <v>1716112996</v>
      </c>
      <c r="V12" s="73"/>
      <c r="W12" s="193">
        <v>45834953901</v>
      </c>
    </row>
    <row r="13" spans="1:23" ht="17.25" customHeight="1" x14ac:dyDescent="0.25">
      <c r="A13" s="72"/>
      <c r="B13" s="54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165"/>
    </row>
    <row r="14" spans="1:23" ht="17.25" customHeight="1" x14ac:dyDescent="0.25">
      <c r="A14" s="166" t="s">
        <v>78</v>
      </c>
      <c r="B14" s="54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88"/>
      <c r="T14" s="73"/>
      <c r="U14" s="73"/>
      <c r="V14" s="82"/>
      <c r="W14" s="82"/>
    </row>
    <row r="15" spans="1:23" ht="17.25" customHeight="1" x14ac:dyDescent="0.25">
      <c r="A15" s="167" t="s">
        <v>241</v>
      </c>
      <c r="B15" s="54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88"/>
      <c r="T15" s="73"/>
      <c r="U15" s="73"/>
      <c r="V15" s="82"/>
      <c r="W15" s="82"/>
    </row>
    <row r="16" spans="1:23" ht="17.25" customHeight="1" x14ac:dyDescent="0.25">
      <c r="A16" s="168" t="s">
        <v>124</v>
      </c>
      <c r="B16" s="54">
        <v>29</v>
      </c>
      <c r="C16" s="136">
        <v>0</v>
      </c>
      <c r="D16" s="63">
        <v>0</v>
      </c>
      <c r="E16" s="136">
        <v>0</v>
      </c>
      <c r="F16" s="63">
        <v>0</v>
      </c>
      <c r="G16" s="136">
        <v>0</v>
      </c>
      <c r="H16" s="63"/>
      <c r="I16" s="169">
        <v>-1750776438</v>
      </c>
      <c r="J16" s="63"/>
      <c r="K16" s="136">
        <v>0</v>
      </c>
      <c r="L16" s="136">
        <v>0</v>
      </c>
      <c r="M16" s="136">
        <v>0</v>
      </c>
      <c r="N16" s="136">
        <v>0</v>
      </c>
      <c r="O16" s="136"/>
      <c r="P16" s="136">
        <v>0</v>
      </c>
      <c r="Q16" s="136">
        <v>0</v>
      </c>
      <c r="R16" s="63"/>
      <c r="S16" s="157">
        <v>-1750776438</v>
      </c>
      <c r="T16" s="63"/>
      <c r="U16" s="136">
        <v>0</v>
      </c>
      <c r="V16" s="63"/>
      <c r="W16" s="194">
        <v>-1750776438</v>
      </c>
    </row>
    <row r="17" spans="1:23" ht="17.25" customHeight="1" x14ac:dyDescent="0.25">
      <c r="A17" s="168" t="s">
        <v>254</v>
      </c>
      <c r="B17" s="54"/>
      <c r="C17" s="118">
        <v>0</v>
      </c>
      <c r="D17" s="63">
        <v>0</v>
      </c>
      <c r="E17" s="118">
        <v>0</v>
      </c>
      <c r="F17" s="63">
        <v>0</v>
      </c>
      <c r="G17" s="118">
        <v>0</v>
      </c>
      <c r="H17" s="63"/>
      <c r="I17" s="170">
        <v>0</v>
      </c>
      <c r="J17" s="63"/>
      <c r="K17" s="118">
        <v>0</v>
      </c>
      <c r="L17" s="136">
        <v>0</v>
      </c>
      <c r="M17" s="118">
        <v>0</v>
      </c>
      <c r="N17" s="136">
        <v>0</v>
      </c>
      <c r="O17" s="118"/>
      <c r="P17" s="136">
        <v>0</v>
      </c>
      <c r="Q17" s="118">
        <v>0</v>
      </c>
      <c r="R17" s="63"/>
      <c r="S17" s="196">
        <v>0</v>
      </c>
      <c r="T17" s="63"/>
      <c r="U17" s="171">
        <v>-94375601</v>
      </c>
      <c r="V17" s="63"/>
      <c r="W17" s="195">
        <v>-94375601</v>
      </c>
    </row>
    <row r="18" spans="1:23" ht="17.25" customHeight="1" x14ac:dyDescent="0.25">
      <c r="A18" s="167" t="s">
        <v>253</v>
      </c>
      <c r="B18" s="54"/>
      <c r="C18" s="197">
        <v>0</v>
      </c>
      <c r="D18" s="63"/>
      <c r="E18" s="197">
        <v>0</v>
      </c>
      <c r="F18" s="63"/>
      <c r="G18" s="197">
        <v>0</v>
      </c>
      <c r="H18" s="63"/>
      <c r="I18" s="153">
        <v>-1750776438</v>
      </c>
      <c r="J18" s="63"/>
      <c r="K18" s="197">
        <v>0</v>
      </c>
      <c r="L18" s="116"/>
      <c r="M18" s="197">
        <v>0</v>
      </c>
      <c r="N18" s="116"/>
      <c r="O18" s="173">
        <v>0</v>
      </c>
      <c r="P18" s="116"/>
      <c r="Q18" s="197">
        <v>0</v>
      </c>
      <c r="R18" s="63"/>
      <c r="S18" s="153">
        <v>-1750776438</v>
      </c>
      <c r="T18" s="63"/>
      <c r="U18" s="153">
        <v>-94375601</v>
      </c>
      <c r="V18" s="63"/>
      <c r="W18" s="153">
        <v>-1845152039</v>
      </c>
    </row>
    <row r="19" spans="1:23" ht="17.25" customHeight="1" x14ac:dyDescent="0.25">
      <c r="A19" s="167"/>
      <c r="B19" s="54"/>
      <c r="C19" s="116"/>
      <c r="D19" s="63"/>
      <c r="E19" s="116"/>
      <c r="F19" s="63"/>
      <c r="G19" s="116"/>
      <c r="H19" s="63"/>
      <c r="I19" s="164"/>
      <c r="J19" s="63"/>
      <c r="K19" s="116"/>
      <c r="L19" s="116"/>
      <c r="M19" s="116"/>
      <c r="N19" s="116"/>
      <c r="O19" s="116"/>
      <c r="P19" s="116"/>
      <c r="Q19" s="116"/>
      <c r="R19" s="63"/>
      <c r="S19" s="164"/>
      <c r="T19" s="63"/>
      <c r="U19" s="164"/>
      <c r="V19" s="63"/>
      <c r="W19" s="164"/>
    </row>
    <row r="20" spans="1:23" ht="17.25" customHeight="1" x14ac:dyDescent="0.25">
      <c r="A20" s="167" t="s">
        <v>193</v>
      </c>
      <c r="B20" s="54"/>
      <c r="C20" s="116"/>
      <c r="D20" s="63"/>
      <c r="E20" s="116"/>
      <c r="F20" s="63"/>
      <c r="G20" s="116"/>
      <c r="H20" s="63"/>
      <c r="I20" s="164"/>
      <c r="J20" s="63"/>
      <c r="K20" s="116"/>
      <c r="L20" s="116"/>
      <c r="M20" s="116"/>
      <c r="N20" s="116"/>
      <c r="O20" s="116"/>
      <c r="P20" s="116"/>
      <c r="Q20" s="116"/>
      <c r="R20" s="63"/>
      <c r="S20" s="164"/>
      <c r="T20" s="63"/>
      <c r="U20" s="164"/>
      <c r="V20" s="63"/>
      <c r="W20" s="164"/>
    </row>
    <row r="21" spans="1:23" ht="17.25" customHeight="1" x14ac:dyDescent="0.25">
      <c r="A21" s="168" t="s">
        <v>303</v>
      </c>
      <c r="B21" s="54"/>
      <c r="C21" s="116"/>
      <c r="D21" s="63"/>
      <c r="E21" s="116"/>
      <c r="F21" s="63"/>
      <c r="G21" s="116"/>
      <c r="H21" s="63"/>
      <c r="I21" s="164"/>
      <c r="J21" s="63"/>
      <c r="K21" s="116"/>
      <c r="L21" s="116"/>
      <c r="M21" s="116"/>
      <c r="N21" s="116"/>
      <c r="O21" s="116"/>
      <c r="P21" s="116"/>
      <c r="Q21" s="116"/>
      <c r="R21" s="63"/>
      <c r="S21" s="164"/>
      <c r="T21" s="63"/>
      <c r="U21" s="164"/>
      <c r="V21" s="63"/>
      <c r="W21" s="164"/>
    </row>
    <row r="22" spans="1:23" ht="17.25" customHeight="1" x14ac:dyDescent="0.25">
      <c r="A22" s="168" t="s">
        <v>194</v>
      </c>
      <c r="B22" s="54"/>
      <c r="C22" s="173">
        <v>0</v>
      </c>
      <c r="D22" s="63"/>
      <c r="E22" s="173">
        <v>0</v>
      </c>
      <c r="F22" s="63"/>
      <c r="G22" s="171">
        <v>-2500000</v>
      </c>
      <c r="H22" s="63"/>
      <c r="I22" s="171">
        <v>18870310</v>
      </c>
      <c r="J22" s="63"/>
      <c r="K22" s="173">
        <v>0</v>
      </c>
      <c r="L22" s="116"/>
      <c r="M22" s="173">
        <v>0</v>
      </c>
      <c r="N22" s="116"/>
      <c r="O22" s="116"/>
      <c r="P22" s="116"/>
      <c r="Q22" s="173">
        <v>0</v>
      </c>
      <c r="R22" s="63"/>
      <c r="S22" s="171">
        <v>16370310</v>
      </c>
      <c r="T22" s="63"/>
      <c r="U22" s="171">
        <v>15074385</v>
      </c>
      <c r="V22" s="63"/>
      <c r="W22" s="195">
        <v>31444695</v>
      </c>
    </row>
    <row r="23" spans="1:23" ht="17.25" customHeight="1" x14ac:dyDescent="0.25">
      <c r="A23" s="167" t="s">
        <v>268</v>
      </c>
      <c r="B23" s="54"/>
      <c r="C23" s="197">
        <v>0</v>
      </c>
      <c r="D23" s="63"/>
      <c r="E23" s="153">
        <v>0</v>
      </c>
      <c r="F23" s="63"/>
      <c r="G23" s="153">
        <v>-2500000</v>
      </c>
      <c r="H23" s="63"/>
      <c r="I23" s="153">
        <v>18870310</v>
      </c>
      <c r="J23" s="63"/>
      <c r="K23" s="197">
        <v>0</v>
      </c>
      <c r="L23" s="116"/>
      <c r="M23" s="197">
        <v>0</v>
      </c>
      <c r="N23" s="116"/>
      <c r="O23" s="173">
        <v>0</v>
      </c>
      <c r="P23" s="116"/>
      <c r="Q23" s="197">
        <v>0</v>
      </c>
      <c r="R23" s="63"/>
      <c r="S23" s="153">
        <v>16370310</v>
      </c>
      <c r="T23" s="63"/>
      <c r="U23" s="153">
        <v>15074385</v>
      </c>
      <c r="V23" s="63"/>
      <c r="W23" s="153">
        <v>31444695</v>
      </c>
    </row>
    <row r="24" spans="1:23" ht="17.25" customHeight="1" x14ac:dyDescent="0.25">
      <c r="A24" s="167"/>
      <c r="B24" s="54"/>
      <c r="C24" s="116"/>
      <c r="D24" s="63"/>
      <c r="E24" s="116"/>
      <c r="F24" s="63"/>
      <c r="G24" s="116"/>
      <c r="H24" s="63"/>
      <c r="I24" s="164"/>
      <c r="J24" s="63"/>
      <c r="K24" s="116"/>
      <c r="L24" s="116"/>
      <c r="M24" s="116"/>
      <c r="N24" s="116"/>
      <c r="O24" s="116"/>
      <c r="P24" s="116"/>
      <c r="Q24" s="116"/>
      <c r="R24" s="63"/>
      <c r="S24" s="164"/>
      <c r="T24" s="63"/>
      <c r="U24" s="164"/>
      <c r="V24" s="63"/>
      <c r="W24" s="164"/>
    </row>
    <row r="25" spans="1:23" ht="17.25" customHeight="1" x14ac:dyDescent="0.25">
      <c r="A25" s="72" t="s">
        <v>125</v>
      </c>
      <c r="B25" s="54"/>
      <c r="C25" s="174"/>
      <c r="D25" s="75"/>
      <c r="E25" s="175"/>
      <c r="F25" s="75"/>
      <c r="G25" s="116"/>
      <c r="H25" s="75"/>
      <c r="I25" s="176"/>
      <c r="J25" s="75"/>
      <c r="K25" s="116"/>
      <c r="L25" s="116"/>
      <c r="M25" s="116"/>
      <c r="N25" s="116"/>
      <c r="O25" s="116"/>
      <c r="P25" s="116"/>
      <c r="Q25" s="116"/>
      <c r="R25" s="75"/>
      <c r="S25" s="82"/>
      <c r="T25" s="75"/>
      <c r="U25" s="176"/>
      <c r="V25" s="75"/>
      <c r="W25" s="177"/>
    </row>
    <row r="26" spans="1:23" ht="17.25" customHeight="1" x14ac:dyDescent="0.25">
      <c r="A26" s="72" t="s">
        <v>126</v>
      </c>
      <c r="B26" s="54"/>
      <c r="C26" s="197">
        <v>0</v>
      </c>
      <c r="D26" s="178"/>
      <c r="E26" s="153">
        <v>0</v>
      </c>
      <c r="F26" s="178"/>
      <c r="G26" s="153">
        <v>-2500000</v>
      </c>
      <c r="H26" s="178"/>
      <c r="I26" s="153">
        <v>-1731906128</v>
      </c>
      <c r="J26" s="178"/>
      <c r="K26" s="197">
        <v>0</v>
      </c>
      <c r="L26" s="116"/>
      <c r="M26" s="197">
        <v>0</v>
      </c>
      <c r="N26" s="179"/>
      <c r="O26" s="173">
        <v>0</v>
      </c>
      <c r="P26" s="179"/>
      <c r="Q26" s="197">
        <v>0</v>
      </c>
      <c r="R26" s="178"/>
      <c r="S26" s="153">
        <v>-1734406128</v>
      </c>
      <c r="T26" s="178"/>
      <c r="U26" s="153">
        <v>-79301216</v>
      </c>
      <c r="V26" s="178"/>
      <c r="W26" s="153">
        <v>-1813707344</v>
      </c>
    </row>
    <row r="27" spans="1:23" ht="17.25" customHeight="1" x14ac:dyDescent="0.25">
      <c r="A27" s="167"/>
      <c r="B27" s="54"/>
      <c r="C27" s="180"/>
      <c r="D27" s="180"/>
      <c r="E27" s="181"/>
      <c r="F27" s="180"/>
      <c r="G27" s="182"/>
      <c r="H27" s="73"/>
      <c r="I27" s="180"/>
      <c r="J27" s="73"/>
      <c r="K27" s="116"/>
      <c r="L27" s="116"/>
      <c r="M27" s="116"/>
      <c r="N27" s="116"/>
      <c r="O27" s="116"/>
      <c r="P27" s="116"/>
      <c r="Q27" s="116"/>
      <c r="R27" s="73"/>
      <c r="S27" s="178"/>
      <c r="T27" s="73"/>
      <c r="U27" s="176"/>
      <c r="V27" s="73"/>
      <c r="W27" s="178"/>
    </row>
    <row r="28" spans="1:23" ht="17.25" customHeight="1" x14ac:dyDescent="0.25">
      <c r="A28" s="166" t="s">
        <v>74</v>
      </c>
      <c r="B28" s="54"/>
      <c r="C28" s="136"/>
      <c r="D28" s="63"/>
      <c r="E28" s="136"/>
      <c r="F28" s="63"/>
      <c r="G28" s="136"/>
      <c r="H28" s="183"/>
      <c r="I28" s="80"/>
      <c r="J28" s="75"/>
      <c r="K28" s="75"/>
      <c r="L28" s="75"/>
      <c r="M28" s="75"/>
      <c r="N28" s="75"/>
      <c r="O28" s="75"/>
      <c r="P28" s="75"/>
      <c r="Q28" s="75"/>
      <c r="R28" s="75"/>
      <c r="S28" s="177"/>
      <c r="T28" s="75"/>
      <c r="U28" s="82"/>
      <c r="V28" s="82"/>
      <c r="W28" s="82"/>
    </row>
    <row r="29" spans="1:23" ht="17.25" customHeight="1" x14ac:dyDescent="0.25">
      <c r="A29" s="168" t="s">
        <v>111</v>
      </c>
      <c r="B29" s="54"/>
      <c r="C29" s="136">
        <v>0</v>
      </c>
      <c r="D29" s="63"/>
      <c r="E29" s="136">
        <v>0</v>
      </c>
      <c r="F29" s="63"/>
      <c r="G29" s="136">
        <v>0</v>
      </c>
      <c r="H29" s="75"/>
      <c r="I29" s="200">
        <v>456115489</v>
      </c>
      <c r="J29" s="75"/>
      <c r="K29" s="112">
        <v>0</v>
      </c>
      <c r="L29" s="112"/>
      <c r="M29" s="112">
        <v>0</v>
      </c>
      <c r="N29" s="112"/>
      <c r="O29" s="112"/>
      <c r="P29" s="112"/>
      <c r="Q29" s="112">
        <v>0</v>
      </c>
      <c r="R29" s="75"/>
      <c r="S29" s="194">
        <v>456115489</v>
      </c>
      <c r="T29" s="75"/>
      <c r="U29" s="199">
        <v>31019058</v>
      </c>
      <c r="V29" s="75"/>
      <c r="W29" s="194">
        <v>487134547</v>
      </c>
    </row>
    <row r="30" spans="1:23" ht="17.25" customHeight="1" x14ac:dyDescent="0.25">
      <c r="A30" s="168" t="s">
        <v>204</v>
      </c>
      <c r="B30" s="54"/>
      <c r="C30" s="136">
        <v>0</v>
      </c>
      <c r="D30" s="63"/>
      <c r="E30" s="136">
        <v>0</v>
      </c>
      <c r="F30" s="63"/>
      <c r="G30" s="136">
        <v>0</v>
      </c>
      <c r="H30" s="75"/>
      <c r="I30" s="157">
        <v>-20584092</v>
      </c>
      <c r="J30" s="75"/>
      <c r="K30" s="134">
        <v>-160184519</v>
      </c>
      <c r="L30" s="134"/>
      <c r="M30" s="134">
        <v>-861520700</v>
      </c>
      <c r="N30" s="75"/>
      <c r="O30" s="134"/>
      <c r="P30" s="75"/>
      <c r="Q30" s="157">
        <v>-1021705219</v>
      </c>
      <c r="R30" s="75"/>
      <c r="S30" s="194">
        <v>-1042289311</v>
      </c>
      <c r="T30" s="75"/>
      <c r="U30" s="134">
        <v>191460</v>
      </c>
      <c r="V30" s="75"/>
      <c r="W30" s="194">
        <v>-1042097851</v>
      </c>
    </row>
    <row r="31" spans="1:23" ht="17.25" customHeight="1" x14ac:dyDescent="0.25">
      <c r="A31" s="166" t="s">
        <v>197</v>
      </c>
      <c r="B31" s="54"/>
      <c r="C31" s="201">
        <v>0</v>
      </c>
      <c r="D31" s="179"/>
      <c r="E31" s="201">
        <v>0</v>
      </c>
      <c r="F31" s="179"/>
      <c r="G31" s="201">
        <v>0</v>
      </c>
      <c r="H31" s="73"/>
      <c r="I31" s="198">
        <v>435531397</v>
      </c>
      <c r="J31" s="73"/>
      <c r="K31" s="198">
        <v>-160184519</v>
      </c>
      <c r="L31" s="185"/>
      <c r="M31" s="198">
        <v>-861520700</v>
      </c>
      <c r="N31" s="185"/>
      <c r="O31" s="184">
        <v>0</v>
      </c>
      <c r="P31" s="185"/>
      <c r="Q31" s="198">
        <v>-1021705219</v>
      </c>
      <c r="R31" s="73"/>
      <c r="S31" s="198">
        <v>-586173822</v>
      </c>
      <c r="T31" s="74"/>
      <c r="U31" s="198">
        <v>31210518</v>
      </c>
      <c r="V31" s="73"/>
      <c r="W31" s="198">
        <v>-554963304</v>
      </c>
    </row>
    <row r="32" spans="1:23" ht="17.25" customHeight="1" x14ac:dyDescent="0.25">
      <c r="A32" s="166"/>
      <c r="B32" s="54"/>
      <c r="C32" s="186"/>
      <c r="D32" s="186"/>
      <c r="E32" s="186"/>
      <c r="F32" s="186"/>
      <c r="G32" s="186"/>
      <c r="H32" s="73"/>
      <c r="I32" s="185"/>
      <c r="J32" s="73"/>
      <c r="K32" s="185"/>
      <c r="L32" s="185"/>
      <c r="M32" s="185"/>
      <c r="N32" s="185"/>
      <c r="O32" s="185"/>
      <c r="P32" s="185"/>
      <c r="Q32" s="185"/>
      <c r="R32" s="73"/>
      <c r="S32" s="185"/>
      <c r="T32" s="73"/>
      <c r="U32" s="185"/>
      <c r="V32" s="73"/>
      <c r="W32" s="185"/>
    </row>
    <row r="33" spans="1:23" ht="17.25" customHeight="1" x14ac:dyDescent="0.25">
      <c r="A33" s="168" t="s">
        <v>90</v>
      </c>
      <c r="B33" s="54">
        <v>21</v>
      </c>
      <c r="C33" s="118">
        <v>0</v>
      </c>
      <c r="D33" s="63"/>
      <c r="E33" s="118">
        <v>0</v>
      </c>
      <c r="F33" s="63"/>
      <c r="G33" s="171">
        <v>11760065</v>
      </c>
      <c r="H33" s="63"/>
      <c r="I33" s="171">
        <v>-11760065</v>
      </c>
      <c r="J33" s="63"/>
      <c r="K33" s="118">
        <v>0</v>
      </c>
      <c r="L33" s="136"/>
      <c r="M33" s="118">
        <v>0</v>
      </c>
      <c r="N33" s="136"/>
      <c r="O33" s="118"/>
      <c r="P33" s="136"/>
      <c r="Q33" s="118">
        <v>0</v>
      </c>
      <c r="R33" s="63"/>
      <c r="S33" s="118">
        <v>0</v>
      </c>
      <c r="T33" s="63"/>
      <c r="U33" s="118">
        <v>0</v>
      </c>
      <c r="V33" s="63"/>
      <c r="W33" s="187">
        <v>0</v>
      </c>
    </row>
    <row r="34" spans="1:23" ht="17.25" customHeight="1" x14ac:dyDescent="0.25">
      <c r="A34" s="166"/>
      <c r="B34" s="54"/>
      <c r="C34" s="186"/>
      <c r="D34" s="186"/>
      <c r="E34" s="186"/>
      <c r="F34" s="186"/>
      <c r="G34" s="186"/>
      <c r="H34" s="73"/>
      <c r="I34" s="185"/>
      <c r="J34" s="73"/>
      <c r="K34" s="185"/>
      <c r="L34" s="185"/>
      <c r="M34" s="185"/>
      <c r="N34" s="185"/>
      <c r="O34" s="185"/>
      <c r="P34" s="185"/>
      <c r="Q34" s="185"/>
      <c r="R34" s="73"/>
      <c r="S34" s="185"/>
      <c r="T34" s="73"/>
      <c r="U34" s="185"/>
      <c r="V34" s="73"/>
      <c r="W34" s="185"/>
    </row>
    <row r="35" spans="1:23" ht="17.25" customHeight="1" thickBot="1" x14ac:dyDescent="0.3">
      <c r="A35" s="166" t="s">
        <v>225</v>
      </c>
      <c r="B35" s="54"/>
      <c r="C35" s="202">
        <v>2188504922</v>
      </c>
      <c r="D35" s="163"/>
      <c r="E35" s="202">
        <v>1900752715</v>
      </c>
      <c r="F35" s="163"/>
      <c r="G35" s="202">
        <v>235919390</v>
      </c>
      <c r="H35" s="163"/>
      <c r="I35" s="202">
        <v>38657275049</v>
      </c>
      <c r="J35" s="163"/>
      <c r="K35" s="202">
        <v>-197980272</v>
      </c>
      <c r="L35" s="165"/>
      <c r="M35" s="202">
        <v>-986210849</v>
      </c>
      <c r="N35" s="165"/>
      <c r="O35" s="188">
        <v>0</v>
      </c>
      <c r="P35" s="165"/>
      <c r="Q35" s="202">
        <v>-1184191121</v>
      </c>
      <c r="R35" s="163"/>
      <c r="S35" s="202">
        <v>41798260955</v>
      </c>
      <c r="T35" s="165"/>
      <c r="U35" s="202">
        <v>1668022298</v>
      </c>
      <c r="V35" s="163"/>
      <c r="W35" s="202">
        <v>43466283253</v>
      </c>
    </row>
    <row r="36" spans="1:23" s="192" customFormat="1" ht="17.25" customHeight="1" thickTop="1" x14ac:dyDescent="0.25">
      <c r="A36" s="189"/>
      <c r="B36" s="190"/>
      <c r="C36" s="191"/>
      <c r="E36" s="191"/>
      <c r="G36" s="191"/>
      <c r="I36" s="191"/>
      <c r="K36" s="191"/>
      <c r="L36" s="191"/>
      <c r="M36" s="191"/>
      <c r="N36" s="191"/>
      <c r="O36" s="191"/>
      <c r="P36" s="191"/>
      <c r="Q36" s="191"/>
      <c r="S36" s="191"/>
      <c r="U36" s="191"/>
      <c r="W36" s="191"/>
    </row>
    <row r="37" spans="1:23" ht="17.25" customHeight="1" x14ac:dyDescent="0.25">
      <c r="C37" s="127"/>
      <c r="E37" s="127"/>
      <c r="G37" s="127"/>
      <c r="I37" s="127"/>
      <c r="K37" s="127"/>
      <c r="L37" s="127"/>
      <c r="M37" s="127"/>
      <c r="N37" s="127"/>
      <c r="O37" s="127"/>
      <c r="P37" s="127"/>
      <c r="Q37" s="127"/>
      <c r="S37" s="127"/>
      <c r="U37" s="127"/>
      <c r="W37" s="127"/>
    </row>
    <row r="38" spans="1:23" ht="17.25" customHeight="1" x14ac:dyDescent="0.25"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</row>
    <row r="41" spans="1:23" ht="17.25" customHeight="1" x14ac:dyDescent="0.25"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Q5"/>
    <mergeCell ref="C10:W10"/>
  </mergeCells>
  <pageMargins left="0.6" right="0.56000000000000005" top="0.48" bottom="0.46" header="0.5" footer="0.5"/>
  <pageSetup paperSize="9" scale="62" firstPageNumber="11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A3AF-2287-44CE-8F73-E60579D9610F}">
  <dimension ref="A1:U41"/>
  <sheetViews>
    <sheetView view="pageBreakPreview" zoomScale="55" zoomScaleNormal="80" zoomScaleSheetLayoutView="55" workbookViewId="0">
      <selection activeCell="W1" sqref="W1:XFD1048576"/>
    </sheetView>
  </sheetViews>
  <sheetFormatPr defaultColWidth="9" defaultRowHeight="17.25" customHeight="1" x14ac:dyDescent="0.25"/>
  <cols>
    <col min="1" max="1" width="47.25" style="168" customWidth="1"/>
    <col min="2" max="2" width="8.375" style="46" customWidth="1"/>
    <col min="3" max="3" width="19" style="47" bestFit="1" customWidth="1"/>
    <col min="4" max="4" width="0.625" style="47" customWidth="1"/>
    <col min="5" max="5" width="17.875" style="47" bestFit="1" customWidth="1"/>
    <col min="6" max="6" width="0.625" style="47" customWidth="1"/>
    <col min="7" max="7" width="15.125" style="47" customWidth="1"/>
    <col min="8" max="8" width="0.625" style="47" customWidth="1"/>
    <col min="9" max="9" width="20.625" style="47" bestFit="1" customWidth="1"/>
    <col min="10" max="10" width="0.625" style="47" customWidth="1"/>
    <col min="11" max="11" width="18.25" style="47" bestFit="1" customWidth="1"/>
    <col min="12" max="12" width="0.875" style="47" customWidth="1"/>
    <col min="13" max="13" width="20.375" style="47" bestFit="1" customWidth="1"/>
    <col min="14" max="14" width="0.875" style="47" customWidth="1"/>
    <col min="15" max="15" width="19.625" style="47" bestFit="1" customWidth="1"/>
    <col min="16" max="16" width="0.625" style="47" customWidth="1"/>
    <col min="17" max="17" width="20.375" style="47" bestFit="1" customWidth="1"/>
    <col min="18" max="18" width="0.625" style="47" customWidth="1"/>
    <col min="19" max="19" width="19" style="47" bestFit="1" customWidth="1"/>
    <col min="20" max="20" width="0.625" style="47" customWidth="1"/>
    <col min="21" max="21" width="19.625" style="47" bestFit="1" customWidth="1"/>
    <col min="22" max="22" width="1" style="47" customWidth="1"/>
    <col min="23" max="23" width="14.625" style="47" customWidth="1"/>
    <col min="24" max="16384" width="9" style="47"/>
  </cols>
  <sheetData>
    <row r="1" spans="1:21" ht="17.25" customHeight="1" x14ac:dyDescent="0.25">
      <c r="A1" s="53" t="s">
        <v>98</v>
      </c>
    </row>
    <row r="2" spans="1:21" ht="17.25" customHeight="1" x14ac:dyDescent="0.25">
      <c r="A2" s="53" t="s">
        <v>85</v>
      </c>
      <c r="B2" s="121"/>
      <c r="C2" s="53"/>
    </row>
    <row r="3" spans="1:21" ht="17.25" customHeight="1" x14ac:dyDescent="0.25">
      <c r="A3" s="72"/>
    </row>
    <row r="4" spans="1:21" ht="17.25" customHeight="1" x14ac:dyDescent="0.25">
      <c r="A4" s="72"/>
      <c r="C4" s="251" t="s">
        <v>101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</row>
    <row r="5" spans="1:21" ht="15" x14ac:dyDescent="0.25">
      <c r="A5" s="72"/>
      <c r="C5" s="50"/>
      <c r="D5" s="50"/>
      <c r="E5" s="50"/>
      <c r="F5" s="50"/>
      <c r="G5" s="258" t="s">
        <v>35</v>
      </c>
      <c r="H5" s="258"/>
      <c r="I5" s="258"/>
      <c r="K5" s="259" t="s">
        <v>57</v>
      </c>
      <c r="L5" s="259"/>
      <c r="M5" s="259"/>
      <c r="N5" s="259"/>
      <c r="O5" s="259"/>
      <c r="P5" s="50"/>
      <c r="Q5" s="50"/>
      <c r="R5" s="50"/>
    </row>
    <row r="6" spans="1:21" ht="17.25" customHeight="1" x14ac:dyDescent="0.25">
      <c r="A6" s="72"/>
      <c r="C6" s="50"/>
      <c r="D6" s="50"/>
      <c r="E6" s="50"/>
      <c r="F6" s="50"/>
      <c r="G6" s="51"/>
      <c r="H6" s="50"/>
      <c r="K6" s="51"/>
      <c r="L6" s="51"/>
      <c r="M6" s="51"/>
      <c r="N6" s="51"/>
      <c r="O6" s="51"/>
      <c r="Q6" s="51" t="s">
        <v>40</v>
      </c>
      <c r="R6" s="50"/>
      <c r="S6" s="50"/>
    </row>
    <row r="7" spans="1:21" ht="17.25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171</v>
      </c>
      <c r="Q7" s="51" t="s">
        <v>79</v>
      </c>
      <c r="R7" s="51"/>
      <c r="S7" s="51" t="s">
        <v>62</v>
      </c>
    </row>
    <row r="8" spans="1:21" ht="17.25" customHeight="1" x14ac:dyDescent="0.25">
      <c r="A8" s="47"/>
      <c r="C8" s="51" t="s">
        <v>30</v>
      </c>
      <c r="D8" s="51"/>
      <c r="E8" s="51" t="s">
        <v>109</v>
      </c>
      <c r="F8" s="51"/>
      <c r="H8" s="51"/>
      <c r="K8" s="51" t="s">
        <v>161</v>
      </c>
      <c r="L8" s="51"/>
      <c r="M8" s="51" t="s">
        <v>182</v>
      </c>
      <c r="N8" s="51"/>
      <c r="O8" s="51" t="s">
        <v>172</v>
      </c>
      <c r="Q8" s="51" t="s">
        <v>65</v>
      </c>
      <c r="R8" s="54"/>
      <c r="S8" s="51" t="s">
        <v>66</v>
      </c>
      <c r="U8" s="51" t="s">
        <v>99</v>
      </c>
    </row>
    <row r="9" spans="1:21" ht="17.25" customHeight="1" x14ac:dyDescent="0.25">
      <c r="A9" s="47"/>
      <c r="B9" s="54" t="s">
        <v>7</v>
      </c>
      <c r="C9" s="51" t="s">
        <v>31</v>
      </c>
      <c r="D9" s="51"/>
      <c r="E9" s="51" t="s">
        <v>108</v>
      </c>
      <c r="F9" s="51"/>
      <c r="G9" s="51" t="s">
        <v>3</v>
      </c>
      <c r="H9" s="51"/>
      <c r="I9" s="51" t="s">
        <v>4</v>
      </c>
      <c r="K9" s="51" t="s">
        <v>162</v>
      </c>
      <c r="L9" s="51"/>
      <c r="M9" s="51" t="s">
        <v>162</v>
      </c>
      <c r="N9" s="51"/>
      <c r="O9" s="51" t="s">
        <v>69</v>
      </c>
      <c r="Q9" s="51" t="s">
        <v>110</v>
      </c>
      <c r="R9" s="51"/>
      <c r="S9" s="51" t="s">
        <v>44</v>
      </c>
      <c r="U9" s="51" t="s">
        <v>32</v>
      </c>
    </row>
    <row r="10" spans="1:21" ht="17.25" customHeight="1" x14ac:dyDescent="0.25">
      <c r="A10" s="47"/>
      <c r="B10" s="54"/>
      <c r="C10" s="253" t="s">
        <v>12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</row>
    <row r="11" spans="1:21" ht="17.25" customHeight="1" x14ac:dyDescent="0.25">
      <c r="A11" s="72" t="s">
        <v>275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21" ht="17.25" customHeight="1" x14ac:dyDescent="0.25">
      <c r="A12" s="72" t="s">
        <v>276</v>
      </c>
      <c r="B12" s="54"/>
      <c r="C12" s="105">
        <v>2188504922</v>
      </c>
      <c r="D12" s="73"/>
      <c r="E12" s="105">
        <v>1900752715</v>
      </c>
      <c r="F12" s="73"/>
      <c r="G12" s="105">
        <v>235919390</v>
      </c>
      <c r="H12" s="73"/>
      <c r="I12" s="105">
        <v>38657275049</v>
      </c>
      <c r="J12" s="73"/>
      <c r="K12" s="105">
        <v>-197980272</v>
      </c>
      <c r="L12" s="73"/>
      <c r="M12" s="105">
        <v>-986210849</v>
      </c>
      <c r="N12" s="73"/>
      <c r="O12" s="105">
        <v>-1184191121</v>
      </c>
      <c r="P12" s="73"/>
      <c r="Q12" s="105">
        <v>41798260955</v>
      </c>
      <c r="R12" s="73"/>
      <c r="S12" s="105">
        <v>1668022298</v>
      </c>
      <c r="T12" s="73"/>
      <c r="U12" s="105">
        <v>43466283253</v>
      </c>
    </row>
    <row r="13" spans="1:21" ht="17.25" customHeight="1" x14ac:dyDescent="0.25">
      <c r="A13" s="72"/>
      <c r="B13" s="54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65"/>
    </row>
    <row r="14" spans="1:21" ht="17.25" customHeight="1" x14ac:dyDescent="0.25">
      <c r="A14" s="166" t="s">
        <v>78</v>
      </c>
      <c r="B14" s="54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88"/>
      <c r="R14" s="73"/>
      <c r="S14" s="73"/>
      <c r="T14" s="82"/>
      <c r="U14" s="82"/>
    </row>
    <row r="15" spans="1:21" ht="17.25" customHeight="1" x14ac:dyDescent="0.25">
      <c r="A15" s="167" t="s">
        <v>241</v>
      </c>
      <c r="B15" s="54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88"/>
      <c r="R15" s="73"/>
      <c r="S15" s="73"/>
      <c r="T15" s="82"/>
      <c r="U15" s="82"/>
    </row>
    <row r="16" spans="1:21" ht="17.25" customHeight="1" x14ac:dyDescent="0.25">
      <c r="A16" s="168" t="s">
        <v>124</v>
      </c>
      <c r="B16" s="54">
        <v>29</v>
      </c>
      <c r="C16" s="136">
        <v>0</v>
      </c>
      <c r="D16" s="63"/>
      <c r="E16" s="136">
        <v>0</v>
      </c>
      <c r="F16" s="63"/>
      <c r="G16" s="136">
        <v>0</v>
      </c>
      <c r="H16" s="63"/>
      <c r="I16" s="169">
        <v>-175069875</v>
      </c>
      <c r="J16" s="63"/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63"/>
      <c r="Q16" s="157">
        <v>-175069875</v>
      </c>
      <c r="R16" s="63"/>
      <c r="S16" s="136">
        <v>0</v>
      </c>
      <c r="T16" s="63"/>
      <c r="U16" s="194">
        <v>-175069875</v>
      </c>
    </row>
    <row r="17" spans="1:21" ht="17.25" customHeight="1" x14ac:dyDescent="0.25">
      <c r="A17" s="168" t="s">
        <v>254</v>
      </c>
      <c r="B17" s="54"/>
      <c r="C17" s="118">
        <v>0</v>
      </c>
      <c r="D17" s="63"/>
      <c r="E17" s="118">
        <v>0</v>
      </c>
      <c r="F17" s="63"/>
      <c r="G17" s="118">
        <v>0</v>
      </c>
      <c r="H17" s="63"/>
      <c r="I17" s="170">
        <v>0</v>
      </c>
      <c r="J17" s="63"/>
      <c r="K17" s="118">
        <v>0</v>
      </c>
      <c r="L17" s="136">
        <v>0</v>
      </c>
      <c r="M17" s="118">
        <v>0</v>
      </c>
      <c r="N17" s="136">
        <v>0</v>
      </c>
      <c r="O17" s="118">
        <v>0</v>
      </c>
      <c r="P17" s="63"/>
      <c r="Q17" s="196">
        <v>0</v>
      </c>
      <c r="R17" s="63"/>
      <c r="S17" s="171">
        <v>-32151819</v>
      </c>
      <c r="T17" s="63"/>
      <c r="U17" s="195">
        <v>-32151819</v>
      </c>
    </row>
    <row r="18" spans="1:21" ht="17.25" customHeight="1" x14ac:dyDescent="0.25">
      <c r="A18" s="167" t="s">
        <v>253</v>
      </c>
      <c r="B18" s="54"/>
      <c r="C18" s="197">
        <v>0</v>
      </c>
      <c r="D18" s="63"/>
      <c r="E18" s="197">
        <v>0</v>
      </c>
      <c r="F18" s="63"/>
      <c r="G18" s="197">
        <v>0</v>
      </c>
      <c r="H18" s="63"/>
      <c r="I18" s="153">
        <v>-175069875</v>
      </c>
      <c r="J18" s="63"/>
      <c r="K18" s="197">
        <v>0</v>
      </c>
      <c r="L18" s="116"/>
      <c r="M18" s="197">
        <v>0</v>
      </c>
      <c r="N18" s="116"/>
      <c r="O18" s="197">
        <v>0</v>
      </c>
      <c r="P18" s="63"/>
      <c r="Q18" s="153">
        <v>-175069875</v>
      </c>
      <c r="R18" s="63"/>
      <c r="S18" s="153">
        <v>-32151819</v>
      </c>
      <c r="T18" s="63"/>
      <c r="U18" s="153">
        <v>-207221694</v>
      </c>
    </row>
    <row r="19" spans="1:21" ht="17.25" customHeight="1" x14ac:dyDescent="0.25">
      <c r="A19" s="167"/>
      <c r="B19" s="54"/>
      <c r="C19" s="116"/>
      <c r="D19" s="63"/>
      <c r="E19" s="116"/>
      <c r="F19" s="63"/>
      <c r="G19" s="116"/>
      <c r="H19" s="63"/>
      <c r="I19" s="164"/>
      <c r="J19" s="63"/>
      <c r="K19" s="116"/>
      <c r="L19" s="116"/>
      <c r="M19" s="116"/>
      <c r="N19" s="116"/>
      <c r="O19" s="116"/>
      <c r="P19" s="63"/>
      <c r="Q19" s="164"/>
      <c r="R19" s="63"/>
      <c r="S19" s="164"/>
      <c r="T19" s="63"/>
      <c r="U19" s="164"/>
    </row>
    <row r="20" spans="1:21" ht="17.25" customHeight="1" x14ac:dyDescent="0.25">
      <c r="A20" s="167" t="s">
        <v>193</v>
      </c>
      <c r="B20" s="54"/>
      <c r="C20" s="116"/>
      <c r="D20" s="63"/>
      <c r="E20" s="116"/>
      <c r="F20" s="63"/>
      <c r="G20" s="116"/>
      <c r="H20" s="63"/>
      <c r="I20" s="164"/>
      <c r="J20" s="63"/>
      <c r="K20" s="116"/>
      <c r="L20" s="116"/>
      <c r="M20" s="116"/>
      <c r="N20" s="116"/>
      <c r="O20" s="116"/>
      <c r="P20" s="63"/>
      <c r="Q20" s="164"/>
      <c r="R20" s="63"/>
      <c r="S20" s="164"/>
      <c r="T20" s="63"/>
      <c r="U20" s="164"/>
    </row>
    <row r="21" spans="1:21" ht="17.25" customHeight="1" x14ac:dyDescent="0.25">
      <c r="A21" s="168" t="s">
        <v>278</v>
      </c>
      <c r="B21" s="54"/>
      <c r="C21" s="136">
        <v>0</v>
      </c>
      <c r="D21" s="63"/>
      <c r="E21" s="136">
        <v>0</v>
      </c>
      <c r="F21" s="63"/>
      <c r="G21" s="136">
        <v>0</v>
      </c>
      <c r="H21" s="63"/>
      <c r="I21" s="134">
        <v>5306576</v>
      </c>
      <c r="J21" s="63"/>
      <c r="K21" s="136">
        <v>0</v>
      </c>
      <c r="L21" s="136"/>
      <c r="M21" s="136">
        <v>0</v>
      </c>
      <c r="N21" s="136"/>
      <c r="O21" s="136">
        <v>0</v>
      </c>
      <c r="P21" s="63"/>
      <c r="Q21" s="134">
        <v>5306576</v>
      </c>
      <c r="R21" s="63"/>
      <c r="S21" s="134">
        <v>-782</v>
      </c>
      <c r="T21" s="63"/>
      <c r="U21" s="134">
        <v>5305794</v>
      </c>
    </row>
    <row r="22" spans="1:21" ht="17.25" customHeight="1" x14ac:dyDescent="0.25">
      <c r="A22" s="168" t="s">
        <v>279</v>
      </c>
      <c r="B22" s="54"/>
      <c r="C22" s="173">
        <v>0</v>
      </c>
      <c r="D22" s="63"/>
      <c r="E22" s="173">
        <v>0</v>
      </c>
      <c r="F22" s="63"/>
      <c r="G22" s="171">
        <v>0</v>
      </c>
      <c r="H22" s="63"/>
      <c r="I22" s="171">
        <v>5353090</v>
      </c>
      <c r="J22" s="63"/>
      <c r="K22" s="118">
        <v>0</v>
      </c>
      <c r="L22" s="136"/>
      <c r="M22" s="118">
        <v>0</v>
      </c>
      <c r="N22" s="136"/>
      <c r="O22" s="118">
        <v>0</v>
      </c>
      <c r="P22" s="63"/>
      <c r="Q22" s="118">
        <v>5353090</v>
      </c>
      <c r="R22" s="63"/>
      <c r="S22" s="171">
        <v>0</v>
      </c>
      <c r="T22" s="63"/>
      <c r="U22" s="195">
        <v>5353090</v>
      </c>
    </row>
    <row r="23" spans="1:21" ht="17.25" customHeight="1" x14ac:dyDescent="0.25">
      <c r="A23" s="167" t="s">
        <v>268</v>
      </c>
      <c r="B23" s="54"/>
      <c r="C23" s="197">
        <v>0</v>
      </c>
      <c r="D23" s="63"/>
      <c r="E23" s="153">
        <v>0</v>
      </c>
      <c r="F23" s="63"/>
      <c r="G23" s="153">
        <v>0</v>
      </c>
      <c r="H23" s="63"/>
      <c r="I23" s="153">
        <v>10659666</v>
      </c>
      <c r="J23" s="63"/>
      <c r="K23" s="197">
        <v>0</v>
      </c>
      <c r="L23" s="116"/>
      <c r="M23" s="197">
        <v>0</v>
      </c>
      <c r="N23" s="116"/>
      <c r="O23" s="197">
        <v>0</v>
      </c>
      <c r="P23" s="63"/>
      <c r="Q23" s="153">
        <v>10659666</v>
      </c>
      <c r="R23" s="63"/>
      <c r="S23" s="153">
        <v>-782</v>
      </c>
      <c r="T23" s="63"/>
      <c r="U23" s="153">
        <v>10658884</v>
      </c>
    </row>
    <row r="24" spans="1:21" ht="17.25" customHeight="1" x14ac:dyDescent="0.25">
      <c r="A24" s="167"/>
      <c r="B24" s="54"/>
      <c r="C24" s="116"/>
      <c r="D24" s="63"/>
      <c r="E24" s="116"/>
      <c r="F24" s="63"/>
      <c r="G24" s="116"/>
      <c r="H24" s="63"/>
      <c r="I24" s="164"/>
      <c r="J24" s="63"/>
      <c r="K24" s="116"/>
      <c r="L24" s="116"/>
      <c r="M24" s="116"/>
      <c r="N24" s="116"/>
      <c r="O24" s="116"/>
      <c r="P24" s="63"/>
      <c r="Q24" s="164"/>
      <c r="R24" s="63"/>
      <c r="S24" s="164"/>
      <c r="T24" s="63"/>
      <c r="U24" s="164"/>
    </row>
    <row r="25" spans="1:21" ht="17.25" customHeight="1" x14ac:dyDescent="0.25">
      <c r="A25" s="72" t="s">
        <v>125</v>
      </c>
      <c r="B25" s="54"/>
      <c r="C25" s="174"/>
      <c r="D25" s="75"/>
      <c r="E25" s="175"/>
      <c r="F25" s="75"/>
      <c r="G25" s="164"/>
      <c r="H25" s="75"/>
      <c r="I25" s="176"/>
      <c r="J25" s="75"/>
      <c r="K25" s="116"/>
      <c r="L25" s="116"/>
      <c r="M25" s="116"/>
      <c r="N25" s="116"/>
      <c r="O25" s="116"/>
      <c r="P25" s="75"/>
      <c r="Q25" s="82"/>
      <c r="R25" s="75"/>
      <c r="S25" s="176"/>
      <c r="T25" s="75"/>
      <c r="U25" s="177"/>
    </row>
    <row r="26" spans="1:21" ht="17.25" customHeight="1" x14ac:dyDescent="0.25">
      <c r="A26" s="72" t="s">
        <v>126</v>
      </c>
      <c r="B26" s="54"/>
      <c r="C26" s="197">
        <v>0</v>
      </c>
      <c r="D26" s="178"/>
      <c r="E26" s="153">
        <v>0</v>
      </c>
      <c r="F26" s="178"/>
      <c r="G26" s="153">
        <v>0</v>
      </c>
      <c r="H26" s="178"/>
      <c r="I26" s="153">
        <v>-164410209</v>
      </c>
      <c r="J26" s="178"/>
      <c r="K26" s="197">
        <v>0</v>
      </c>
      <c r="L26" s="116"/>
      <c r="M26" s="197">
        <v>0</v>
      </c>
      <c r="N26" s="179"/>
      <c r="O26" s="197">
        <v>0</v>
      </c>
      <c r="P26" s="178"/>
      <c r="Q26" s="153">
        <v>-164410209</v>
      </c>
      <c r="R26" s="178"/>
      <c r="S26" s="153">
        <v>-32152601</v>
      </c>
      <c r="T26" s="178"/>
      <c r="U26" s="153">
        <v>-196562810</v>
      </c>
    </row>
    <row r="27" spans="1:21" ht="17.25" customHeight="1" x14ac:dyDescent="0.25">
      <c r="A27" s="167"/>
      <c r="B27" s="54"/>
      <c r="C27" s="180"/>
      <c r="D27" s="180"/>
      <c r="E27" s="181"/>
      <c r="F27" s="180"/>
      <c r="G27" s="182"/>
      <c r="H27" s="73"/>
      <c r="I27" s="180"/>
      <c r="J27" s="73"/>
      <c r="K27" s="116"/>
      <c r="L27" s="116"/>
      <c r="M27" s="116"/>
      <c r="N27" s="116"/>
      <c r="O27" s="116"/>
      <c r="P27" s="73"/>
      <c r="Q27" s="178"/>
      <c r="R27" s="73"/>
      <c r="S27" s="176"/>
      <c r="T27" s="73"/>
      <c r="U27" s="178"/>
    </row>
    <row r="28" spans="1:21" ht="17.25" customHeight="1" x14ac:dyDescent="0.25">
      <c r="A28" s="166" t="s">
        <v>74</v>
      </c>
      <c r="B28" s="54"/>
      <c r="C28" s="136"/>
      <c r="D28" s="63"/>
      <c r="E28" s="136"/>
      <c r="F28" s="63"/>
      <c r="G28" s="136"/>
      <c r="H28" s="183"/>
      <c r="I28" s="80"/>
      <c r="J28" s="75"/>
      <c r="K28" s="75"/>
      <c r="L28" s="75"/>
      <c r="M28" s="75"/>
      <c r="N28" s="75"/>
      <c r="O28" s="75"/>
      <c r="P28" s="75"/>
      <c r="Q28" s="177"/>
      <c r="R28" s="75"/>
      <c r="S28" s="82"/>
      <c r="T28" s="82"/>
      <c r="U28" s="82"/>
    </row>
    <row r="29" spans="1:21" ht="17.25" customHeight="1" x14ac:dyDescent="0.25">
      <c r="A29" s="168" t="s">
        <v>285</v>
      </c>
      <c r="B29" s="54"/>
      <c r="C29" s="136">
        <v>0</v>
      </c>
      <c r="D29" s="63"/>
      <c r="E29" s="136">
        <v>0</v>
      </c>
      <c r="F29" s="63"/>
      <c r="G29" s="136">
        <v>0</v>
      </c>
      <c r="H29" s="75"/>
      <c r="I29" s="194">
        <v>-539980507</v>
      </c>
      <c r="J29" s="75"/>
      <c r="K29" s="112">
        <v>0</v>
      </c>
      <c r="L29" s="112"/>
      <c r="M29" s="112">
        <v>0</v>
      </c>
      <c r="N29" s="112"/>
      <c r="O29" s="134">
        <v>0</v>
      </c>
      <c r="P29" s="75"/>
      <c r="Q29" s="194">
        <v>-539980507</v>
      </c>
      <c r="R29" s="75"/>
      <c r="S29" s="199">
        <v>28277231</v>
      </c>
      <c r="T29" s="75"/>
      <c r="U29" s="194">
        <v>-511703276</v>
      </c>
    </row>
    <row r="30" spans="1:21" ht="17.25" customHeight="1" x14ac:dyDescent="0.25">
      <c r="A30" s="168" t="s">
        <v>204</v>
      </c>
      <c r="B30" s="54"/>
      <c r="C30" s="136">
        <v>0</v>
      </c>
      <c r="D30" s="63"/>
      <c r="E30" s="136">
        <v>0</v>
      </c>
      <c r="F30" s="63"/>
      <c r="G30" s="136">
        <v>0</v>
      </c>
      <c r="H30" s="75"/>
      <c r="I30" s="157">
        <v>43390503</v>
      </c>
      <c r="J30" s="75"/>
      <c r="K30" s="134">
        <v>-141910450</v>
      </c>
      <c r="L30" s="134"/>
      <c r="M30" s="134">
        <v>-1394647041</v>
      </c>
      <c r="N30" s="75"/>
      <c r="O30" s="134">
        <v>-1536557491</v>
      </c>
      <c r="P30" s="75"/>
      <c r="Q30" s="194">
        <v>-1493166988</v>
      </c>
      <c r="R30" s="75"/>
      <c r="S30" s="134">
        <v>658371</v>
      </c>
      <c r="T30" s="75"/>
      <c r="U30" s="194">
        <v>-1492508617</v>
      </c>
    </row>
    <row r="31" spans="1:21" ht="17.25" customHeight="1" x14ac:dyDescent="0.25">
      <c r="A31" s="166" t="s">
        <v>197</v>
      </c>
      <c r="B31" s="54"/>
      <c r="C31" s="201">
        <v>0</v>
      </c>
      <c r="D31" s="179"/>
      <c r="E31" s="201">
        <v>0</v>
      </c>
      <c r="F31" s="179"/>
      <c r="G31" s="201">
        <v>0</v>
      </c>
      <c r="H31" s="73"/>
      <c r="I31" s="198">
        <v>-496590004</v>
      </c>
      <c r="J31" s="73"/>
      <c r="K31" s="198">
        <v>-141910450</v>
      </c>
      <c r="L31" s="185"/>
      <c r="M31" s="198">
        <v>-1394647041</v>
      </c>
      <c r="N31" s="185"/>
      <c r="O31" s="198">
        <v>-1536557491</v>
      </c>
      <c r="P31" s="73"/>
      <c r="Q31" s="198">
        <v>-2033147495</v>
      </c>
      <c r="R31" s="74"/>
      <c r="S31" s="198">
        <v>28935602</v>
      </c>
      <c r="T31" s="73"/>
      <c r="U31" s="198">
        <v>-2004211893</v>
      </c>
    </row>
    <row r="32" spans="1:21" ht="17.25" customHeight="1" x14ac:dyDescent="0.25">
      <c r="A32" s="166"/>
      <c r="B32" s="54"/>
      <c r="C32" s="186"/>
      <c r="D32" s="186"/>
      <c r="E32" s="186"/>
      <c r="F32" s="186"/>
      <c r="G32" s="186"/>
      <c r="H32" s="73"/>
      <c r="I32" s="185"/>
      <c r="J32" s="73"/>
      <c r="K32" s="185"/>
      <c r="L32" s="185"/>
      <c r="M32" s="185"/>
      <c r="N32" s="185"/>
      <c r="O32" s="185"/>
      <c r="P32" s="73"/>
      <c r="Q32" s="185"/>
      <c r="R32" s="73"/>
      <c r="S32" s="185"/>
      <c r="T32" s="73"/>
      <c r="U32" s="185"/>
    </row>
    <row r="33" spans="1:21" ht="17.25" customHeight="1" x14ac:dyDescent="0.25">
      <c r="A33" s="168" t="s">
        <v>90</v>
      </c>
      <c r="B33" s="54">
        <v>21</v>
      </c>
      <c r="C33" s="118">
        <v>0</v>
      </c>
      <c r="D33" s="63"/>
      <c r="E33" s="118">
        <v>0</v>
      </c>
      <c r="F33" s="63"/>
      <c r="G33" s="171">
        <v>3652331</v>
      </c>
      <c r="H33" s="63"/>
      <c r="I33" s="171">
        <v>-3652331</v>
      </c>
      <c r="J33" s="63"/>
      <c r="K33" s="118">
        <v>0</v>
      </c>
      <c r="L33" s="136"/>
      <c r="M33" s="118">
        <v>0</v>
      </c>
      <c r="N33" s="136"/>
      <c r="O33" s="118">
        <v>0</v>
      </c>
      <c r="P33" s="63"/>
      <c r="Q33" s="118">
        <v>0</v>
      </c>
      <c r="R33" s="63"/>
      <c r="S33" s="118">
        <v>0</v>
      </c>
      <c r="T33" s="63"/>
      <c r="U33" s="187">
        <v>0</v>
      </c>
    </row>
    <row r="34" spans="1:21" ht="17.25" customHeight="1" x14ac:dyDescent="0.25">
      <c r="A34" s="166"/>
      <c r="B34" s="54"/>
      <c r="C34" s="186"/>
      <c r="D34" s="186"/>
      <c r="E34" s="186"/>
      <c r="F34" s="186"/>
      <c r="G34" s="186"/>
      <c r="H34" s="73"/>
      <c r="I34" s="185"/>
      <c r="J34" s="73"/>
      <c r="K34" s="185"/>
      <c r="L34" s="185"/>
      <c r="M34" s="185"/>
      <c r="N34" s="185"/>
      <c r="O34" s="185"/>
      <c r="P34" s="73"/>
      <c r="Q34" s="185"/>
      <c r="R34" s="73"/>
      <c r="S34" s="185"/>
      <c r="T34" s="73"/>
      <c r="U34" s="185"/>
    </row>
    <row r="35" spans="1:21" ht="17.25" customHeight="1" thickBot="1" x14ac:dyDescent="0.3">
      <c r="A35" s="166" t="s">
        <v>277</v>
      </c>
      <c r="B35" s="54"/>
      <c r="C35" s="202">
        <v>2188504922</v>
      </c>
      <c r="D35" s="163"/>
      <c r="E35" s="202">
        <v>1900752715</v>
      </c>
      <c r="F35" s="163"/>
      <c r="G35" s="202">
        <v>239571721</v>
      </c>
      <c r="H35" s="163"/>
      <c r="I35" s="202">
        <v>37992622505</v>
      </c>
      <c r="J35" s="163"/>
      <c r="K35" s="202">
        <v>-339890722</v>
      </c>
      <c r="L35" s="165"/>
      <c r="M35" s="202">
        <v>-2380857890</v>
      </c>
      <c r="N35" s="165"/>
      <c r="O35" s="202">
        <v>-2720748612</v>
      </c>
      <c r="P35" s="163"/>
      <c r="Q35" s="202">
        <v>39600703251</v>
      </c>
      <c r="R35" s="165"/>
      <c r="S35" s="202">
        <v>1664805299</v>
      </c>
      <c r="T35" s="163"/>
      <c r="U35" s="202">
        <v>41265508550</v>
      </c>
    </row>
    <row r="36" spans="1:21" s="192" customFormat="1" ht="17.25" customHeight="1" thickTop="1" x14ac:dyDescent="0.25">
      <c r="A36" s="189"/>
      <c r="B36" s="190"/>
      <c r="C36" s="191"/>
      <c r="E36" s="191"/>
      <c r="G36" s="191"/>
      <c r="I36" s="191"/>
      <c r="K36" s="191"/>
      <c r="L36" s="191"/>
      <c r="M36" s="191"/>
      <c r="N36" s="191"/>
      <c r="O36" s="191"/>
      <c r="Q36" s="191"/>
      <c r="S36" s="191"/>
      <c r="U36" s="191"/>
    </row>
    <row r="37" spans="1:21" ht="17.25" customHeight="1" x14ac:dyDescent="0.25">
      <c r="C37" s="127"/>
      <c r="E37" s="127"/>
      <c r="G37" s="127"/>
      <c r="I37" s="127"/>
      <c r="K37" s="127"/>
      <c r="L37" s="127"/>
      <c r="M37" s="127"/>
      <c r="N37" s="127"/>
      <c r="O37" s="127"/>
      <c r="Q37" s="127"/>
      <c r="S37" s="127"/>
      <c r="U37" s="127"/>
    </row>
    <row r="38" spans="1:21" ht="17.25" customHeight="1" x14ac:dyDescent="0.25"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</row>
    <row r="41" spans="1:21" ht="17.25" customHeight="1" x14ac:dyDescent="0.25"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6" right="0.56000000000000005" top="0.48" bottom="0.46" header="0.5" footer="0.5"/>
  <pageSetup paperSize="9" scale="59" firstPageNumber="12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33" customWidth="1"/>
    <col min="2" max="2" width="4.625" style="24" customWidth="1"/>
    <col min="3" max="3" width="14.125" style="21" customWidth="1"/>
    <col min="4" max="4" width="0.875" style="21" customWidth="1"/>
    <col min="5" max="5" width="13.625" style="21" customWidth="1"/>
    <col min="6" max="6" width="0.625" style="21" customWidth="1"/>
    <col min="7" max="7" width="12.625" style="21" customWidth="1"/>
    <col min="8" max="8" width="0.625" style="21" customWidth="1"/>
    <col min="9" max="9" width="14.375" style="21" customWidth="1"/>
    <col min="10" max="10" width="0.5" style="21" customWidth="1"/>
    <col min="11" max="11" width="15.375" style="21" customWidth="1"/>
    <col min="12" max="12" width="0.625" style="21" customWidth="1"/>
    <col min="13" max="13" width="15" style="21" bestFit="1" customWidth="1"/>
    <col min="14" max="14" width="0.625" style="21" customWidth="1"/>
    <col min="15" max="15" width="14" style="21" customWidth="1"/>
    <col min="16" max="16" width="0.875" style="21" customWidth="1"/>
    <col min="17" max="17" width="11.625" style="21" customWidth="1"/>
    <col min="18" max="21" width="9" style="21" customWidth="1"/>
    <col min="22" max="16384" width="9" style="21"/>
  </cols>
  <sheetData>
    <row r="1" spans="1:15" ht="20.25" customHeight="1" x14ac:dyDescent="0.3">
      <c r="A1" s="1" t="s">
        <v>54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0.25" customHeight="1" x14ac:dyDescent="0.25">
      <c r="A2" s="4" t="s">
        <v>85</v>
      </c>
      <c r="B2" s="22"/>
      <c r="C2" s="4"/>
    </row>
    <row r="3" spans="1:15" ht="20.25" customHeight="1" x14ac:dyDescent="0.25">
      <c r="A3" s="23"/>
    </row>
    <row r="4" spans="1:15" ht="20.25" customHeight="1" x14ac:dyDescent="0.25">
      <c r="A4" s="5"/>
      <c r="B4" s="2"/>
      <c r="C4" s="260" t="s">
        <v>82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15" ht="20.25" customHeight="1" x14ac:dyDescent="0.25">
      <c r="A5" s="5"/>
      <c r="B5" s="2"/>
      <c r="C5" s="43"/>
      <c r="D5" s="43"/>
      <c r="E5" s="43"/>
      <c r="F5" s="43"/>
      <c r="G5" s="43"/>
      <c r="H5" s="43"/>
      <c r="I5" s="43"/>
      <c r="J5" s="43"/>
      <c r="K5" s="43"/>
      <c r="L5" s="43"/>
      <c r="M5" s="42" t="s">
        <v>97</v>
      </c>
      <c r="N5" s="43"/>
      <c r="O5" s="43"/>
    </row>
    <row r="6" spans="1:15" ht="20.25" customHeight="1" x14ac:dyDescent="0.25">
      <c r="A6" s="5"/>
      <c r="B6" s="2"/>
      <c r="C6" s="43"/>
      <c r="D6" s="43"/>
      <c r="E6" s="43"/>
      <c r="F6" s="43"/>
      <c r="G6" s="3"/>
      <c r="H6" s="3"/>
      <c r="I6" s="261" t="s">
        <v>35</v>
      </c>
      <c r="J6" s="261"/>
      <c r="K6" s="261"/>
      <c r="L6" s="42"/>
      <c r="M6" s="44" t="s">
        <v>69</v>
      </c>
      <c r="N6" s="3"/>
      <c r="O6" s="3"/>
    </row>
    <row r="7" spans="1:15" ht="20.25" customHeight="1" x14ac:dyDescent="0.25">
      <c r="A7" s="5"/>
      <c r="B7" s="2"/>
      <c r="C7" s="43"/>
      <c r="D7" s="43"/>
      <c r="E7" s="43"/>
      <c r="F7" s="43"/>
      <c r="G7" s="42"/>
      <c r="H7" s="42"/>
      <c r="I7" s="42"/>
      <c r="J7" s="43"/>
      <c r="K7" s="3"/>
      <c r="L7" s="42"/>
      <c r="M7" s="42" t="s">
        <v>45</v>
      </c>
      <c r="N7" s="3"/>
      <c r="O7" s="3"/>
    </row>
    <row r="8" spans="1:15" ht="20.25" customHeight="1" x14ac:dyDescent="0.25">
      <c r="A8" s="3"/>
      <c r="B8" s="2"/>
      <c r="C8" s="42" t="s">
        <v>29</v>
      </c>
      <c r="D8" s="42"/>
      <c r="E8" s="42"/>
      <c r="F8" s="42"/>
      <c r="G8" s="42"/>
      <c r="H8" s="42"/>
      <c r="I8" s="42"/>
      <c r="J8" s="42"/>
      <c r="K8" s="3"/>
      <c r="L8" s="42"/>
      <c r="M8" s="42" t="s">
        <v>61</v>
      </c>
      <c r="N8" s="3"/>
      <c r="O8" s="3"/>
    </row>
    <row r="9" spans="1:15" ht="20.25" customHeight="1" x14ac:dyDescent="0.25">
      <c r="A9" s="3"/>
      <c r="B9" s="2"/>
      <c r="C9" s="42" t="s">
        <v>30</v>
      </c>
      <c r="D9" s="42"/>
      <c r="E9" s="42" t="s">
        <v>63</v>
      </c>
      <c r="F9" s="42"/>
      <c r="G9" s="262"/>
      <c r="H9" s="262"/>
      <c r="I9" s="262"/>
      <c r="J9" s="42"/>
      <c r="K9" s="3"/>
      <c r="L9" s="42"/>
      <c r="M9" s="42" t="s">
        <v>64</v>
      </c>
      <c r="N9" s="3"/>
      <c r="O9" s="42" t="s">
        <v>67</v>
      </c>
    </row>
    <row r="10" spans="1:15" ht="20.25" customHeight="1" x14ac:dyDescent="0.25">
      <c r="A10" s="3"/>
      <c r="B10" s="6" t="s">
        <v>7</v>
      </c>
      <c r="C10" s="42" t="s">
        <v>31</v>
      </c>
      <c r="D10" s="42"/>
      <c r="E10" s="42" t="s">
        <v>68</v>
      </c>
      <c r="F10" s="42"/>
      <c r="G10" s="42" t="s">
        <v>80</v>
      </c>
      <c r="H10" s="3"/>
      <c r="I10" s="42" t="s">
        <v>3</v>
      </c>
      <c r="J10" s="42"/>
      <c r="K10" s="42" t="s">
        <v>4</v>
      </c>
      <c r="L10" s="42"/>
      <c r="M10" s="42" t="s">
        <v>46</v>
      </c>
      <c r="N10" s="3"/>
      <c r="O10" s="42" t="s">
        <v>32</v>
      </c>
    </row>
    <row r="11" spans="1:15" ht="20.25" customHeight="1" x14ac:dyDescent="0.25">
      <c r="A11" s="3"/>
      <c r="B11" s="6"/>
      <c r="C11" s="263" t="s">
        <v>12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</row>
    <row r="12" spans="1:15" ht="20.25" customHeight="1" x14ac:dyDescent="0.25">
      <c r="A12" s="5" t="s">
        <v>95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</row>
    <row r="13" spans="1:15" ht="20.25" customHeight="1" x14ac:dyDescent="0.25">
      <c r="A13" s="5" t="s">
        <v>93</v>
      </c>
      <c r="B13" s="6"/>
      <c r="C13" s="7">
        <v>2222832600</v>
      </c>
      <c r="D13" s="7"/>
      <c r="E13" s="7">
        <v>1594285717</v>
      </c>
      <c r="F13" s="7"/>
      <c r="G13" s="7">
        <v>18393474</v>
      </c>
      <c r="H13" s="7"/>
      <c r="I13" s="7">
        <v>226581200</v>
      </c>
      <c r="J13" s="7"/>
      <c r="K13" s="7">
        <v>18923294263</v>
      </c>
      <c r="L13" s="7"/>
      <c r="M13" s="7">
        <v>20119</v>
      </c>
      <c r="N13" s="7"/>
      <c r="O13" s="7">
        <f>SUM(C13:M13)</f>
        <v>22985407373</v>
      </c>
    </row>
    <row r="14" spans="1:15" ht="20.25" customHeight="1" x14ac:dyDescent="0.25">
      <c r="A14" s="8" t="s">
        <v>78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25" customHeight="1" x14ac:dyDescent="0.25">
      <c r="A15" s="9" t="s">
        <v>70</v>
      </c>
      <c r="B15" s="6"/>
      <c r="C15" s="5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5">
      <c r="A16" s="9" t="s">
        <v>76</v>
      </c>
      <c r="B16" s="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0.25" customHeight="1" x14ac:dyDescent="0.25">
      <c r="A17" s="10" t="s">
        <v>71</v>
      </c>
      <c r="B17" s="6">
        <v>31</v>
      </c>
      <c r="C17" s="25" t="s">
        <v>2</v>
      </c>
      <c r="D17" s="12"/>
      <c r="E17" s="25" t="s">
        <v>2</v>
      </c>
      <c r="F17" s="12"/>
      <c r="G17" s="25" t="s">
        <v>2</v>
      </c>
      <c r="H17" s="12"/>
      <c r="I17" s="25" t="s">
        <v>2</v>
      </c>
      <c r="J17" s="12"/>
      <c r="K17" s="13">
        <v>-1890231700</v>
      </c>
      <c r="L17" s="12"/>
      <c r="M17" s="25" t="s">
        <v>2</v>
      </c>
      <c r="N17" s="12"/>
      <c r="O17" s="12">
        <f>SUM(C17:M17)</f>
        <v>-1890231700</v>
      </c>
    </row>
    <row r="18" spans="1:15" ht="20.25" customHeight="1" x14ac:dyDescent="0.25">
      <c r="A18" s="10" t="s">
        <v>81</v>
      </c>
      <c r="B18" s="6">
        <v>20</v>
      </c>
      <c r="C18" s="25" t="s">
        <v>2</v>
      </c>
      <c r="D18" s="12"/>
      <c r="E18" s="25" t="s">
        <v>2</v>
      </c>
      <c r="F18" s="12"/>
      <c r="G18" s="13">
        <v>11824158</v>
      </c>
      <c r="H18" s="12"/>
      <c r="I18" s="25" t="s">
        <v>2</v>
      </c>
      <c r="J18" s="12"/>
      <c r="K18" s="25" t="s">
        <v>2</v>
      </c>
      <c r="L18" s="12"/>
      <c r="M18" s="25" t="s">
        <v>2</v>
      </c>
      <c r="N18" s="12"/>
      <c r="O18" s="12">
        <f>SUM(C18:M18)</f>
        <v>11824158</v>
      </c>
    </row>
    <row r="19" spans="1:15" ht="20.25" customHeight="1" x14ac:dyDescent="0.25">
      <c r="A19" s="10" t="s">
        <v>86</v>
      </c>
      <c r="B19" s="6">
        <v>19</v>
      </c>
      <c r="C19" s="27">
        <v>3843100</v>
      </c>
      <c r="D19" s="12"/>
      <c r="E19" s="28">
        <v>78097310</v>
      </c>
      <c r="F19" s="12"/>
      <c r="G19" s="12">
        <v>-12551845</v>
      </c>
      <c r="H19" s="12"/>
      <c r="I19" s="37" t="s">
        <v>2</v>
      </c>
      <c r="J19" s="12"/>
      <c r="K19" s="25" t="s">
        <v>2</v>
      </c>
      <c r="L19" s="7"/>
      <c r="M19" s="37" t="s">
        <v>2</v>
      </c>
      <c r="N19" s="7"/>
      <c r="O19" s="12">
        <f>SUM(C19:M19)</f>
        <v>69388565</v>
      </c>
    </row>
    <row r="20" spans="1:15" ht="20.25" customHeight="1" x14ac:dyDescent="0.25">
      <c r="A20" s="5" t="s">
        <v>72</v>
      </c>
      <c r="B20" s="6"/>
      <c r="C20" s="30">
        <f>SUM(C19)</f>
        <v>3843100</v>
      </c>
      <c r="D20" s="11"/>
      <c r="E20" s="17">
        <f>SUM(E19)</f>
        <v>78097310</v>
      </c>
      <c r="F20" s="11"/>
      <c r="G20" s="17">
        <f>SUM(G18:G19)</f>
        <v>-727687</v>
      </c>
      <c r="H20" s="7"/>
      <c r="I20" s="38" t="s">
        <v>2</v>
      </c>
      <c r="J20" s="7"/>
      <c r="K20" s="17">
        <f>SUM(K17:K19)</f>
        <v>-1890231700</v>
      </c>
      <c r="L20" s="7"/>
      <c r="M20" s="38" t="s">
        <v>2</v>
      </c>
      <c r="N20" s="7"/>
      <c r="O20" s="17">
        <f>SUM(O17:O19)</f>
        <v>-1809018977</v>
      </c>
    </row>
    <row r="21" spans="1:15" ht="20.25" customHeight="1" x14ac:dyDescent="0.25">
      <c r="A21" s="5"/>
      <c r="B21" s="6"/>
      <c r="C21" s="40"/>
      <c r="D21" s="11"/>
      <c r="E21" s="39"/>
      <c r="F21" s="11"/>
      <c r="G21" s="39"/>
      <c r="H21" s="7"/>
      <c r="I21" s="41"/>
      <c r="J21" s="7"/>
      <c r="K21" s="39"/>
      <c r="L21" s="7"/>
      <c r="M21" s="41"/>
      <c r="N21" s="7"/>
      <c r="O21" s="39"/>
    </row>
    <row r="22" spans="1:15" ht="20.25" customHeight="1" x14ac:dyDescent="0.25">
      <c r="A22" s="8" t="s">
        <v>74</v>
      </c>
      <c r="B22" s="6"/>
      <c r="C22" s="31"/>
      <c r="D22" s="12"/>
      <c r="E22" s="31"/>
      <c r="F22" s="12"/>
      <c r="G22" s="31"/>
      <c r="H22" s="12"/>
      <c r="I22" s="31"/>
      <c r="J22" s="31"/>
      <c r="K22" s="31"/>
      <c r="L22" s="12"/>
      <c r="M22" s="12"/>
      <c r="N22" s="3"/>
      <c r="O22" s="3"/>
    </row>
    <row r="23" spans="1:15" ht="20.25" customHeight="1" x14ac:dyDescent="0.25">
      <c r="A23" s="10" t="s">
        <v>75</v>
      </c>
      <c r="B23" s="6"/>
      <c r="C23" s="25" t="s">
        <v>2</v>
      </c>
      <c r="D23" s="12"/>
      <c r="E23" s="25" t="s">
        <v>2</v>
      </c>
      <c r="F23" s="12"/>
      <c r="G23" s="25" t="s">
        <v>2</v>
      </c>
      <c r="H23" s="12"/>
      <c r="I23" s="25" t="s">
        <v>2</v>
      </c>
      <c r="J23" s="12"/>
      <c r="K23" s="15">
        <v>4925865353</v>
      </c>
      <c r="L23" s="12"/>
      <c r="M23" s="26" t="s">
        <v>2</v>
      </c>
      <c r="N23" s="12"/>
      <c r="O23" s="12">
        <f>SUM(C23:M23)</f>
        <v>4925865353</v>
      </c>
    </row>
    <row r="24" spans="1:15" ht="20.25" customHeight="1" x14ac:dyDescent="0.25">
      <c r="A24" s="3" t="s">
        <v>73</v>
      </c>
      <c r="B24" s="6"/>
      <c r="C24" s="25" t="s">
        <v>2</v>
      </c>
      <c r="D24" s="12"/>
      <c r="E24" s="25" t="s">
        <v>2</v>
      </c>
      <c r="F24" s="12"/>
      <c r="G24" s="25" t="s">
        <v>2</v>
      </c>
      <c r="H24" s="12"/>
      <c r="I24" s="25" t="s">
        <v>2</v>
      </c>
      <c r="J24" s="12"/>
      <c r="K24" s="26">
        <v>-52559696</v>
      </c>
      <c r="L24" s="12"/>
      <c r="M24" s="14">
        <v>8535</v>
      </c>
      <c r="N24" s="12"/>
      <c r="O24" s="12">
        <f>SUM(C24:M24)</f>
        <v>-52551161</v>
      </c>
    </row>
    <row r="25" spans="1:15" ht="20.25" customHeight="1" x14ac:dyDescent="0.25">
      <c r="A25" s="5" t="s">
        <v>60</v>
      </c>
      <c r="B25" s="6"/>
      <c r="C25" s="16" t="s">
        <v>2</v>
      </c>
      <c r="D25" s="11"/>
      <c r="E25" s="16" t="s">
        <v>2</v>
      </c>
      <c r="F25" s="11"/>
      <c r="G25" s="16" t="s">
        <v>2</v>
      </c>
      <c r="H25" s="7"/>
      <c r="I25" s="16" t="s">
        <v>2</v>
      </c>
      <c r="J25" s="7"/>
      <c r="K25" s="17">
        <f>SUM(K23:K24)</f>
        <v>4873305657</v>
      </c>
      <c r="L25" s="7"/>
      <c r="M25" s="17">
        <f>SUM(M23:M24)</f>
        <v>8535</v>
      </c>
      <c r="N25" s="7"/>
      <c r="O25" s="32">
        <f>SUM(C25:M25)</f>
        <v>4873314192</v>
      </c>
    </row>
    <row r="26" spans="1:15" ht="20.25" customHeight="1" x14ac:dyDescent="0.25">
      <c r="A26" s="5"/>
      <c r="B26" s="6"/>
      <c r="C26" s="11"/>
      <c r="D26" s="11"/>
      <c r="E26" s="11"/>
      <c r="F26" s="11"/>
      <c r="G26" s="11"/>
      <c r="H26" s="7"/>
      <c r="I26" s="11"/>
      <c r="J26" s="7"/>
      <c r="K26" s="39"/>
      <c r="L26" s="7"/>
      <c r="M26" s="39"/>
      <c r="N26" s="7"/>
      <c r="O26" s="7"/>
    </row>
    <row r="27" spans="1:15" ht="20.25" customHeight="1" x14ac:dyDescent="0.25">
      <c r="A27" s="3" t="s">
        <v>90</v>
      </c>
      <c r="C27" s="37" t="s">
        <v>2</v>
      </c>
      <c r="E27" s="37" t="s">
        <v>2</v>
      </c>
      <c r="G27" s="37" t="s">
        <v>2</v>
      </c>
      <c r="I27" s="34">
        <v>448680</v>
      </c>
      <c r="K27" s="34">
        <v>-448680</v>
      </c>
      <c r="M27" s="37" t="s">
        <v>2</v>
      </c>
      <c r="O27" s="29" t="s">
        <v>2</v>
      </c>
    </row>
    <row r="28" spans="1:15" ht="20.25" customHeight="1" x14ac:dyDescent="0.25">
      <c r="A28" s="5"/>
      <c r="B28" s="6"/>
      <c r="C28" s="11"/>
      <c r="D28" s="11"/>
      <c r="E28" s="11"/>
      <c r="F28" s="11"/>
      <c r="G28" s="11"/>
      <c r="H28" s="7"/>
      <c r="I28" s="11"/>
      <c r="J28" s="7"/>
      <c r="K28" s="39"/>
      <c r="L28" s="7"/>
      <c r="M28" s="39"/>
    </row>
    <row r="29" spans="1:15" ht="20.25" customHeight="1" thickBot="1" x14ac:dyDescent="0.3">
      <c r="A29" s="5" t="s">
        <v>94</v>
      </c>
      <c r="B29" s="6"/>
      <c r="C29" s="18">
        <f>C13+C19</f>
        <v>2226675700</v>
      </c>
      <c r="D29" s="7"/>
      <c r="E29" s="18">
        <f>E13+E19</f>
        <v>1672383027</v>
      </c>
      <c r="F29" s="7"/>
      <c r="G29" s="18">
        <f>G13+G20</f>
        <v>17665787</v>
      </c>
      <c r="H29" s="7"/>
      <c r="I29" s="18">
        <f>I13+I27</f>
        <v>227029880</v>
      </c>
      <c r="J29" s="7"/>
      <c r="K29" s="18">
        <f>K13+K20+K25+K27</f>
        <v>21905919540</v>
      </c>
      <c r="L29" s="7"/>
      <c r="M29" s="18">
        <f>M13+M25</f>
        <v>28654</v>
      </c>
      <c r="N29" s="7"/>
      <c r="O29" s="18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7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B81B-CDB4-40F8-A75B-309F675A035C}">
  <dimension ref="A1:M30"/>
  <sheetViews>
    <sheetView view="pageBreakPreview" topLeftCell="A6" zoomScale="65" zoomScaleNormal="80" zoomScaleSheetLayoutView="85" workbookViewId="0">
      <selection activeCell="A23" sqref="A23"/>
    </sheetView>
  </sheetViews>
  <sheetFormatPr defaultColWidth="9" defaultRowHeight="20.25" customHeight="1" x14ac:dyDescent="0.25"/>
  <cols>
    <col min="1" max="1" width="50.875" style="218" customWidth="1"/>
    <col min="2" max="2" width="6.875" style="208" customWidth="1"/>
    <col min="3" max="3" width="18.75" style="205" bestFit="1" customWidth="1"/>
    <col min="4" max="4" width="1.375" style="205" customWidth="1"/>
    <col min="5" max="5" width="20.375" style="205" bestFit="1" customWidth="1"/>
    <col min="6" max="6" width="1.375" style="205" customWidth="1"/>
    <col min="7" max="7" width="16.625" style="205" bestFit="1" customWidth="1"/>
    <col min="8" max="8" width="1.375" style="205" customWidth="1"/>
    <col min="9" max="9" width="19.5" style="205" bestFit="1" customWidth="1"/>
    <col min="10" max="10" width="1.375" style="205" customWidth="1"/>
    <col min="11" max="11" width="26.25" style="205" bestFit="1" customWidth="1"/>
    <col min="12" max="12" width="1.375" style="205" customWidth="1"/>
    <col min="13" max="13" width="20.75" style="205" bestFit="1" customWidth="1"/>
    <col min="14" max="14" width="0.875" style="205" customWidth="1"/>
    <col min="15" max="15" width="11.625" style="205" customWidth="1"/>
    <col min="16" max="19" width="9" style="205" customWidth="1"/>
    <col min="20" max="16384" width="9" style="205"/>
  </cols>
  <sheetData>
    <row r="1" spans="1:13" ht="20.25" customHeight="1" x14ac:dyDescent="0.3">
      <c r="A1" s="45" t="s">
        <v>98</v>
      </c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3" ht="20.25" customHeight="1" x14ac:dyDescent="0.25">
      <c r="A2" s="206" t="s">
        <v>85</v>
      </c>
      <c r="B2" s="207"/>
      <c r="C2" s="206"/>
    </row>
    <row r="3" spans="1:13" ht="20.25" customHeight="1" x14ac:dyDescent="0.25">
      <c r="A3" s="48"/>
    </row>
    <row r="4" spans="1:13" ht="20.25" customHeight="1" x14ac:dyDescent="0.25">
      <c r="A4" s="72"/>
      <c r="B4" s="46"/>
      <c r="C4" s="251" t="s">
        <v>142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0.25" customHeight="1" x14ac:dyDescent="0.25">
      <c r="A5" s="72"/>
      <c r="B5" s="46"/>
      <c r="C5" s="50"/>
      <c r="D5" s="50"/>
      <c r="E5" s="50"/>
      <c r="F5" s="50"/>
      <c r="G5" s="258" t="s">
        <v>127</v>
      </c>
      <c r="H5" s="258"/>
      <c r="I5" s="258"/>
      <c r="K5" s="161" t="s">
        <v>57</v>
      </c>
    </row>
    <row r="6" spans="1:13" ht="20.25" customHeight="1" x14ac:dyDescent="0.25">
      <c r="A6" s="47"/>
      <c r="B6" s="46"/>
      <c r="C6" s="51" t="s">
        <v>29</v>
      </c>
      <c r="D6" s="51"/>
      <c r="E6" s="51"/>
      <c r="F6" s="51"/>
      <c r="M6" s="51"/>
    </row>
    <row r="7" spans="1:13" ht="20.25" customHeight="1" x14ac:dyDescent="0.25">
      <c r="A7" s="47"/>
      <c r="B7" s="46"/>
      <c r="C7" s="51" t="s">
        <v>30</v>
      </c>
      <c r="D7" s="47"/>
      <c r="E7" s="51" t="s">
        <v>109</v>
      </c>
      <c r="F7" s="51"/>
      <c r="G7" s="47"/>
      <c r="H7" s="47"/>
      <c r="M7" s="51"/>
    </row>
    <row r="8" spans="1:13" ht="20.25" customHeight="1" x14ac:dyDescent="0.25">
      <c r="A8" s="47"/>
      <c r="B8" s="54" t="s">
        <v>7</v>
      </c>
      <c r="C8" s="51" t="s">
        <v>31</v>
      </c>
      <c r="D8" s="51"/>
      <c r="E8" s="51" t="s">
        <v>108</v>
      </c>
      <c r="F8" s="51"/>
      <c r="G8" s="51" t="s">
        <v>3</v>
      </c>
      <c r="H8" s="51"/>
      <c r="I8" s="51" t="s">
        <v>4</v>
      </c>
      <c r="K8" s="209" t="s">
        <v>196</v>
      </c>
      <c r="M8" s="51" t="s">
        <v>41</v>
      </c>
    </row>
    <row r="9" spans="1:13" ht="20.25" customHeight="1" x14ac:dyDescent="0.25">
      <c r="A9" s="47"/>
      <c r="B9" s="54"/>
      <c r="C9" s="253" t="s">
        <v>12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1:13" ht="20.25" customHeight="1" x14ac:dyDescent="0.25">
      <c r="A10" s="72" t="s">
        <v>223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25" customHeight="1" x14ac:dyDescent="0.25">
      <c r="A11" s="72" t="s">
        <v>224</v>
      </c>
      <c r="B11" s="54"/>
      <c r="C11" s="185">
        <v>2188504922</v>
      </c>
      <c r="D11" s="73"/>
      <c r="E11" s="185">
        <v>32420281342</v>
      </c>
      <c r="F11" s="122"/>
      <c r="G11" s="185">
        <v>222638318</v>
      </c>
      <c r="H11" s="122"/>
      <c r="I11" s="185">
        <v>3795044332</v>
      </c>
      <c r="J11" s="122"/>
      <c r="K11" s="250">
        <v>-78636487</v>
      </c>
      <c r="L11" s="122"/>
      <c r="M11" s="222">
        <v>38547832427</v>
      </c>
    </row>
    <row r="12" spans="1:13" ht="20.25" customHeight="1" x14ac:dyDescent="0.25">
      <c r="A12" s="72"/>
      <c r="B12" s="54"/>
      <c r="C12" s="185"/>
      <c r="D12" s="73"/>
      <c r="E12" s="185"/>
      <c r="F12" s="122"/>
      <c r="G12" s="185"/>
      <c r="H12" s="122"/>
      <c r="I12" s="185"/>
      <c r="J12" s="122"/>
      <c r="K12" s="210"/>
      <c r="L12" s="122"/>
      <c r="M12" s="185"/>
    </row>
    <row r="13" spans="1:13" ht="20.25" customHeight="1" x14ac:dyDescent="0.25">
      <c r="A13" s="166" t="s">
        <v>78</v>
      </c>
      <c r="B13" s="54"/>
      <c r="C13" s="73"/>
      <c r="D13" s="73"/>
      <c r="E13" s="73"/>
      <c r="F13" s="73"/>
      <c r="G13" s="73"/>
      <c r="H13" s="73"/>
      <c r="I13" s="73"/>
      <c r="J13" s="73"/>
      <c r="K13" s="211"/>
      <c r="L13" s="73"/>
      <c r="M13" s="73"/>
    </row>
    <row r="14" spans="1:13" ht="20.25" customHeight="1" x14ac:dyDescent="0.25">
      <c r="A14" s="167" t="s">
        <v>242</v>
      </c>
      <c r="B14" s="54"/>
      <c r="C14" s="72"/>
      <c r="D14" s="73"/>
      <c r="E14" s="72"/>
      <c r="F14" s="72"/>
      <c r="G14" s="72"/>
      <c r="H14" s="72"/>
      <c r="I14" s="72"/>
      <c r="J14" s="72"/>
      <c r="K14" s="212"/>
      <c r="L14" s="72"/>
      <c r="M14" s="72"/>
    </row>
    <row r="15" spans="1:13" ht="20.25" customHeight="1" x14ac:dyDescent="0.25">
      <c r="A15" s="168" t="s">
        <v>124</v>
      </c>
      <c r="B15" s="54">
        <v>29</v>
      </c>
      <c r="C15" s="136">
        <v>0</v>
      </c>
      <c r="D15" s="213"/>
      <c r="E15" s="136">
        <v>0</v>
      </c>
      <c r="F15" s="213"/>
      <c r="G15" s="136">
        <v>0</v>
      </c>
      <c r="H15" s="214"/>
      <c r="I15" s="77">
        <v>-1750776438</v>
      </c>
      <c r="J15" s="214"/>
      <c r="K15" s="215">
        <v>0</v>
      </c>
      <c r="L15" s="214"/>
      <c r="M15" s="199">
        <v>-1750776438</v>
      </c>
    </row>
    <row r="16" spans="1:13" ht="20.25" customHeight="1" x14ac:dyDescent="0.25">
      <c r="A16" s="72" t="s">
        <v>72</v>
      </c>
      <c r="B16" s="54"/>
      <c r="C16" s="201">
        <v>0</v>
      </c>
      <c r="D16" s="179"/>
      <c r="E16" s="201">
        <v>0</v>
      </c>
      <c r="F16" s="179"/>
      <c r="G16" s="201">
        <v>0</v>
      </c>
      <c r="H16" s="186"/>
      <c r="I16" s="198">
        <v>-1750776438</v>
      </c>
      <c r="J16" s="73"/>
      <c r="K16" s="201">
        <v>0</v>
      </c>
      <c r="L16" s="73"/>
      <c r="M16" s="198">
        <v>-1750776438</v>
      </c>
    </row>
    <row r="17" spans="1:13" ht="20.25" customHeight="1" x14ac:dyDescent="0.25">
      <c r="A17" s="72"/>
      <c r="B17" s="54"/>
      <c r="C17" s="216"/>
      <c r="D17" s="179"/>
      <c r="E17" s="179"/>
      <c r="F17" s="179"/>
      <c r="G17" s="179"/>
      <c r="H17" s="186"/>
      <c r="I17" s="185"/>
      <c r="J17" s="73"/>
      <c r="K17" s="211"/>
      <c r="L17" s="73"/>
      <c r="M17" s="185"/>
    </row>
    <row r="18" spans="1:13" ht="20.25" customHeight="1" x14ac:dyDescent="0.25">
      <c r="A18" s="166" t="s">
        <v>74</v>
      </c>
      <c r="B18" s="54"/>
      <c r="C18" s="136"/>
      <c r="D18" s="63"/>
      <c r="E18" s="136"/>
      <c r="F18" s="63"/>
      <c r="G18" s="63"/>
      <c r="H18" s="75"/>
      <c r="I18" s="112"/>
      <c r="J18" s="75"/>
      <c r="K18" s="71"/>
      <c r="L18" s="75"/>
      <c r="M18" s="47"/>
    </row>
    <row r="19" spans="1:13" ht="20.25" customHeight="1" x14ac:dyDescent="0.25">
      <c r="A19" s="168" t="s">
        <v>111</v>
      </c>
      <c r="B19" s="54"/>
      <c r="C19" s="136">
        <v>0</v>
      </c>
      <c r="D19" s="213"/>
      <c r="E19" s="136">
        <v>0</v>
      </c>
      <c r="F19" s="213"/>
      <c r="G19" s="136">
        <v>0</v>
      </c>
      <c r="H19" s="75"/>
      <c r="I19" s="199">
        <v>2891984040</v>
      </c>
      <c r="J19" s="75"/>
      <c r="K19" s="71">
        <v>0</v>
      </c>
      <c r="L19" s="75"/>
      <c r="M19" s="199">
        <v>2891984040</v>
      </c>
    </row>
    <row r="20" spans="1:13" ht="20.25" customHeight="1" x14ac:dyDescent="0.25">
      <c r="A20" s="168" t="s">
        <v>195</v>
      </c>
      <c r="B20" s="54"/>
      <c r="C20" s="136">
        <v>0</v>
      </c>
      <c r="D20" s="213"/>
      <c r="E20" s="136">
        <v>0</v>
      </c>
      <c r="F20" s="213"/>
      <c r="G20" s="136">
        <v>0</v>
      </c>
      <c r="H20" s="75"/>
      <c r="I20" s="199">
        <v>-5702162</v>
      </c>
      <c r="J20" s="75"/>
      <c r="K20" s="231">
        <v>-173000270</v>
      </c>
      <c r="L20" s="75"/>
      <c r="M20" s="199">
        <v>-178702432</v>
      </c>
    </row>
    <row r="21" spans="1:13" ht="20.25" customHeight="1" x14ac:dyDescent="0.25">
      <c r="A21" s="72" t="s">
        <v>197</v>
      </c>
      <c r="B21" s="54"/>
      <c r="C21" s="201">
        <v>0</v>
      </c>
      <c r="D21" s="179"/>
      <c r="E21" s="201">
        <v>0</v>
      </c>
      <c r="F21" s="179"/>
      <c r="G21" s="201">
        <v>0</v>
      </c>
      <c r="H21" s="186"/>
      <c r="I21" s="198">
        <v>2886281878</v>
      </c>
      <c r="J21" s="73"/>
      <c r="K21" s="198">
        <v>-173000270</v>
      </c>
      <c r="L21" s="73"/>
      <c r="M21" s="198">
        <v>2713281608</v>
      </c>
    </row>
    <row r="22" spans="1:13" ht="20.25" customHeight="1" x14ac:dyDescent="0.25">
      <c r="A22" s="72"/>
      <c r="B22" s="54"/>
      <c r="C22" s="186"/>
      <c r="D22" s="186"/>
      <c r="E22" s="186"/>
      <c r="F22" s="186"/>
      <c r="G22" s="186"/>
      <c r="H22" s="186"/>
      <c r="I22" s="185"/>
      <c r="J22" s="73"/>
      <c r="K22" s="217"/>
      <c r="L22" s="73"/>
      <c r="M22" s="185"/>
    </row>
    <row r="23" spans="1:13" ht="20.25" customHeight="1" thickBot="1" x14ac:dyDescent="0.3">
      <c r="A23" s="72" t="s">
        <v>225</v>
      </c>
      <c r="B23" s="54"/>
      <c r="C23" s="101">
        <v>2188504922</v>
      </c>
      <c r="D23" s="73"/>
      <c r="E23" s="101">
        <v>32420281342</v>
      </c>
      <c r="F23" s="73"/>
      <c r="G23" s="101">
        <v>222638318</v>
      </c>
      <c r="H23" s="73"/>
      <c r="I23" s="101">
        <v>4930549772</v>
      </c>
      <c r="J23" s="73"/>
      <c r="K23" s="202">
        <v>-251636757</v>
      </c>
      <c r="L23" s="73"/>
      <c r="M23" s="101">
        <v>39510337597</v>
      </c>
    </row>
    <row r="24" spans="1:13" ht="20.25" customHeight="1" thickTop="1" x14ac:dyDescent="0.25"/>
    <row r="25" spans="1:13" ht="20.25" customHeight="1" x14ac:dyDescent="0.25"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</row>
    <row r="27" spans="1:13" ht="20.25" customHeight="1" x14ac:dyDescent="0.25"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</row>
    <row r="30" spans="1:13" ht="20.25" customHeight="1" x14ac:dyDescent="0.25"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70866141732283505" right="0.70866141732283505" top="0.47244094488188998" bottom="0.47244094488188998" header="0.511811023622047" footer="0.511811023622047"/>
  <pageSetup paperSize="9" scale="77" firstPageNumber="13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D70-610A-4059-9EA0-90A215CB48B8}">
  <dimension ref="A1:M30"/>
  <sheetViews>
    <sheetView view="pageBreakPreview" zoomScale="64" zoomScaleNormal="80" zoomScaleSheetLayoutView="85" workbookViewId="0">
      <selection activeCell="A10" sqref="A10"/>
    </sheetView>
  </sheetViews>
  <sheetFormatPr defaultColWidth="9" defaultRowHeight="20.25" customHeight="1" x14ac:dyDescent="0.25"/>
  <cols>
    <col min="1" max="1" width="49.625" style="218" customWidth="1"/>
    <col min="2" max="2" width="8.375" style="208" customWidth="1"/>
    <col min="3" max="3" width="16.125" style="205" customWidth="1"/>
    <col min="4" max="4" width="1.375" style="205" customWidth="1"/>
    <col min="5" max="5" width="17.75" style="205" bestFit="1" customWidth="1"/>
    <col min="6" max="6" width="1.375" style="205" customWidth="1"/>
    <col min="7" max="7" width="16.125" style="205" customWidth="1"/>
    <col min="8" max="8" width="1.375" style="205" customWidth="1"/>
    <col min="9" max="9" width="16.125" style="205" customWidth="1"/>
    <col min="10" max="10" width="1.375" style="205" customWidth="1"/>
    <col min="11" max="11" width="20.875" style="205" customWidth="1"/>
    <col min="12" max="12" width="1.375" style="205" customWidth="1"/>
    <col min="13" max="13" width="17.75" style="205" bestFit="1" customWidth="1"/>
    <col min="14" max="14" width="0.875" style="205" customWidth="1"/>
    <col min="15" max="15" width="11.625" style="205" customWidth="1"/>
    <col min="16" max="19" width="9" style="205" customWidth="1"/>
    <col min="20" max="16384" width="9" style="205"/>
  </cols>
  <sheetData>
    <row r="1" spans="1:13" ht="20.25" customHeight="1" x14ac:dyDescent="0.3">
      <c r="A1" s="45" t="s">
        <v>98</v>
      </c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3" ht="20.25" customHeight="1" x14ac:dyDescent="0.25">
      <c r="A2" s="206" t="s">
        <v>85</v>
      </c>
      <c r="B2" s="207"/>
      <c r="C2" s="206"/>
    </row>
    <row r="3" spans="1:13" ht="20.25" customHeight="1" x14ac:dyDescent="0.25">
      <c r="A3" s="48"/>
    </row>
    <row r="4" spans="1:13" ht="20.25" customHeight="1" x14ac:dyDescent="0.25">
      <c r="A4" s="72"/>
      <c r="B4" s="46"/>
      <c r="C4" s="251" t="s">
        <v>142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0.25" customHeight="1" x14ac:dyDescent="0.25">
      <c r="A5" s="72"/>
      <c r="B5" s="46"/>
      <c r="C5" s="50"/>
      <c r="D5" s="50"/>
      <c r="E5" s="50"/>
      <c r="F5" s="50"/>
      <c r="G5" s="258" t="s">
        <v>127</v>
      </c>
      <c r="H5" s="258"/>
      <c r="I5" s="258"/>
      <c r="K5" s="161" t="s">
        <v>57</v>
      </c>
    </row>
    <row r="6" spans="1:13" ht="20.25" customHeight="1" x14ac:dyDescent="0.25">
      <c r="A6" s="47"/>
      <c r="B6" s="46"/>
      <c r="C6" s="51" t="s">
        <v>29</v>
      </c>
      <c r="D6" s="51"/>
      <c r="E6" s="51"/>
      <c r="F6" s="51"/>
      <c r="M6" s="51"/>
    </row>
    <row r="7" spans="1:13" ht="20.25" customHeight="1" x14ac:dyDescent="0.25">
      <c r="A7" s="47"/>
      <c r="B7" s="46"/>
      <c r="C7" s="51" t="s">
        <v>30</v>
      </c>
      <c r="D7" s="47"/>
      <c r="E7" s="51" t="s">
        <v>109</v>
      </c>
      <c r="F7" s="51"/>
      <c r="G7" s="47"/>
      <c r="H7" s="47"/>
      <c r="M7" s="51"/>
    </row>
    <row r="8" spans="1:13" ht="20.25" customHeight="1" x14ac:dyDescent="0.25">
      <c r="A8" s="47"/>
      <c r="B8" s="54" t="s">
        <v>7</v>
      </c>
      <c r="C8" s="51" t="s">
        <v>31</v>
      </c>
      <c r="D8" s="51"/>
      <c r="E8" s="51" t="s">
        <v>108</v>
      </c>
      <c r="F8" s="51"/>
      <c r="G8" s="51" t="s">
        <v>3</v>
      </c>
      <c r="H8" s="51"/>
      <c r="I8" s="51" t="s">
        <v>4</v>
      </c>
      <c r="K8" s="209" t="s">
        <v>196</v>
      </c>
      <c r="M8" s="51" t="s">
        <v>41</v>
      </c>
    </row>
    <row r="9" spans="1:13" ht="20.25" customHeight="1" x14ac:dyDescent="0.25">
      <c r="A9" s="47"/>
      <c r="B9" s="54"/>
      <c r="C9" s="253" t="s">
        <v>12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1:13" ht="20.25" customHeight="1" x14ac:dyDescent="0.25">
      <c r="A10" s="72" t="s">
        <v>275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25" customHeight="1" x14ac:dyDescent="0.25">
      <c r="A11" s="72" t="s">
        <v>276</v>
      </c>
      <c r="B11" s="54"/>
      <c r="C11" s="222">
        <v>2188504922</v>
      </c>
      <c r="D11" s="185"/>
      <c r="E11" s="222">
        <v>32420281342</v>
      </c>
      <c r="F11" s="185"/>
      <c r="G11" s="222">
        <v>222638318</v>
      </c>
      <c r="H11" s="185"/>
      <c r="I11" s="222">
        <v>4930549772</v>
      </c>
      <c r="J11" s="185"/>
      <c r="K11" s="222">
        <v>-251636757</v>
      </c>
      <c r="L11" s="185"/>
      <c r="M11" s="222">
        <v>39510337597</v>
      </c>
    </row>
    <row r="12" spans="1:13" ht="20.25" customHeight="1" x14ac:dyDescent="0.25">
      <c r="A12" s="72"/>
      <c r="B12" s="54"/>
      <c r="C12" s="185"/>
      <c r="D12" s="73"/>
      <c r="E12" s="185"/>
      <c r="F12" s="122"/>
      <c r="G12" s="185"/>
      <c r="H12" s="122"/>
      <c r="I12" s="185"/>
      <c r="J12" s="122"/>
      <c r="K12" s="210"/>
      <c r="L12" s="122"/>
      <c r="M12" s="185"/>
    </row>
    <row r="13" spans="1:13" ht="20.25" customHeight="1" x14ac:dyDescent="0.25">
      <c r="A13" s="166" t="s">
        <v>78</v>
      </c>
      <c r="B13" s="54"/>
      <c r="C13" s="73"/>
      <c r="D13" s="73"/>
      <c r="E13" s="73"/>
      <c r="F13" s="73"/>
      <c r="G13" s="73"/>
      <c r="H13" s="73"/>
      <c r="I13" s="73"/>
      <c r="J13" s="73"/>
      <c r="K13" s="211"/>
      <c r="L13" s="73"/>
      <c r="M13" s="73"/>
    </row>
    <row r="14" spans="1:13" ht="20.25" customHeight="1" x14ac:dyDescent="0.25">
      <c r="A14" s="167" t="s">
        <v>242</v>
      </c>
      <c r="B14" s="54"/>
      <c r="C14" s="72"/>
      <c r="D14" s="73"/>
      <c r="E14" s="72"/>
      <c r="F14" s="72"/>
      <c r="G14" s="72"/>
      <c r="H14" s="72"/>
      <c r="I14" s="72"/>
      <c r="J14" s="72"/>
      <c r="K14" s="212"/>
      <c r="L14" s="72"/>
      <c r="M14" s="72"/>
    </row>
    <row r="15" spans="1:13" ht="20.25" customHeight="1" x14ac:dyDescent="0.25">
      <c r="A15" s="168" t="s">
        <v>124</v>
      </c>
      <c r="B15" s="54">
        <v>29</v>
      </c>
      <c r="C15" s="136">
        <v>0</v>
      </c>
      <c r="D15" s="213"/>
      <c r="E15" s="136">
        <v>0</v>
      </c>
      <c r="F15" s="213"/>
      <c r="G15" s="136">
        <v>0</v>
      </c>
      <c r="H15" s="214"/>
      <c r="I15" s="77">
        <v>-175069875</v>
      </c>
      <c r="J15" s="214"/>
      <c r="K15" s="215">
        <v>0</v>
      </c>
      <c r="L15" s="214"/>
      <c r="M15" s="199">
        <v>-175069875</v>
      </c>
    </row>
    <row r="16" spans="1:13" ht="20.25" customHeight="1" x14ac:dyDescent="0.25">
      <c r="A16" s="72" t="s">
        <v>72</v>
      </c>
      <c r="B16" s="54"/>
      <c r="C16" s="201">
        <v>0</v>
      </c>
      <c r="D16" s="179"/>
      <c r="E16" s="201">
        <v>0</v>
      </c>
      <c r="F16" s="179"/>
      <c r="G16" s="201">
        <v>0</v>
      </c>
      <c r="H16" s="186"/>
      <c r="I16" s="198">
        <v>-175069875</v>
      </c>
      <c r="J16" s="73"/>
      <c r="K16" s="201">
        <v>0</v>
      </c>
      <c r="L16" s="73"/>
      <c r="M16" s="198">
        <v>-175069875</v>
      </c>
    </row>
    <row r="17" spans="1:13" ht="20.25" customHeight="1" x14ac:dyDescent="0.25">
      <c r="A17" s="72"/>
      <c r="B17" s="54"/>
      <c r="C17" s="216"/>
      <c r="D17" s="179"/>
      <c r="E17" s="179"/>
      <c r="F17" s="179"/>
      <c r="G17" s="179"/>
      <c r="H17" s="186"/>
      <c r="I17" s="185"/>
      <c r="J17" s="73"/>
      <c r="K17" s="211"/>
      <c r="L17" s="73"/>
      <c r="M17" s="185"/>
    </row>
    <row r="18" spans="1:13" ht="20.25" customHeight="1" x14ac:dyDescent="0.25">
      <c r="A18" s="166" t="s">
        <v>74</v>
      </c>
      <c r="B18" s="54"/>
      <c r="C18" s="136"/>
      <c r="D18" s="63"/>
      <c r="E18" s="136"/>
      <c r="F18" s="63"/>
      <c r="G18" s="63"/>
      <c r="H18" s="75"/>
      <c r="I18" s="112"/>
      <c r="J18" s="75"/>
      <c r="K18" s="71"/>
      <c r="L18" s="75"/>
      <c r="M18" s="47"/>
    </row>
    <row r="19" spans="1:13" ht="20.25" customHeight="1" x14ac:dyDescent="0.25">
      <c r="A19" s="168" t="s">
        <v>111</v>
      </c>
      <c r="B19" s="54"/>
      <c r="C19" s="136">
        <v>0</v>
      </c>
      <c r="D19" s="213"/>
      <c r="E19" s="136">
        <v>0</v>
      </c>
      <c r="F19" s="213"/>
      <c r="G19" s="136">
        <v>0</v>
      </c>
      <c r="H19" s="75"/>
      <c r="I19" s="199">
        <v>1034518952</v>
      </c>
      <c r="J19" s="75"/>
      <c r="K19" s="136">
        <v>0</v>
      </c>
      <c r="L19" s="75"/>
      <c r="M19" s="199">
        <v>1034518952</v>
      </c>
    </row>
    <row r="20" spans="1:13" ht="20.25" customHeight="1" x14ac:dyDescent="0.25">
      <c r="A20" s="168" t="s">
        <v>195</v>
      </c>
      <c r="B20" s="54"/>
      <c r="C20" s="136">
        <v>0</v>
      </c>
      <c r="D20" s="213"/>
      <c r="E20" s="136">
        <v>0</v>
      </c>
      <c r="F20" s="213"/>
      <c r="G20" s="136">
        <v>0</v>
      </c>
      <c r="H20" s="75"/>
      <c r="I20" s="199">
        <v>13537884</v>
      </c>
      <c r="J20" s="75"/>
      <c r="K20" s="134">
        <v>-94363784</v>
      </c>
      <c r="L20" s="75"/>
      <c r="M20" s="199">
        <v>-80825900</v>
      </c>
    </row>
    <row r="21" spans="1:13" ht="20.25" customHeight="1" x14ac:dyDescent="0.25">
      <c r="A21" s="72" t="s">
        <v>197</v>
      </c>
      <c r="B21" s="54"/>
      <c r="C21" s="201">
        <v>0</v>
      </c>
      <c r="D21" s="179"/>
      <c r="E21" s="201">
        <v>0</v>
      </c>
      <c r="F21" s="179"/>
      <c r="G21" s="201">
        <v>0</v>
      </c>
      <c r="H21" s="186"/>
      <c r="I21" s="198">
        <v>1048056836</v>
      </c>
      <c r="J21" s="73"/>
      <c r="K21" s="198">
        <v>-94363784</v>
      </c>
      <c r="L21" s="73"/>
      <c r="M21" s="198">
        <v>953693052</v>
      </c>
    </row>
    <row r="22" spans="1:13" ht="20.25" customHeight="1" x14ac:dyDescent="0.25">
      <c r="A22" s="72"/>
      <c r="B22" s="54"/>
      <c r="C22" s="186"/>
      <c r="D22" s="186"/>
      <c r="E22" s="186"/>
      <c r="F22" s="186"/>
      <c r="G22" s="186"/>
      <c r="H22" s="186"/>
      <c r="I22" s="185"/>
      <c r="J22" s="73"/>
      <c r="K22" s="217"/>
      <c r="L22" s="73"/>
      <c r="M22" s="185"/>
    </row>
    <row r="23" spans="1:13" ht="20.25" customHeight="1" thickBot="1" x14ac:dyDescent="0.3">
      <c r="A23" s="72" t="s">
        <v>277</v>
      </c>
      <c r="B23" s="54"/>
      <c r="C23" s="101">
        <v>2188504922</v>
      </c>
      <c r="D23" s="73"/>
      <c r="E23" s="101">
        <v>32420281342</v>
      </c>
      <c r="F23" s="73"/>
      <c r="G23" s="101">
        <v>222638318</v>
      </c>
      <c r="H23" s="73"/>
      <c r="I23" s="101">
        <v>5803536733</v>
      </c>
      <c r="J23" s="73"/>
      <c r="K23" s="202">
        <v>-346000541</v>
      </c>
      <c r="L23" s="73"/>
      <c r="M23" s="101">
        <v>40288960774</v>
      </c>
    </row>
    <row r="24" spans="1:13" ht="20.25" customHeight="1" thickTop="1" x14ac:dyDescent="0.25"/>
    <row r="25" spans="1:13" ht="20.25" customHeight="1" x14ac:dyDescent="0.25"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</row>
    <row r="27" spans="1:13" ht="20.25" customHeight="1" x14ac:dyDescent="0.25"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</row>
    <row r="30" spans="1:13" ht="20.25" customHeight="1" x14ac:dyDescent="0.25"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70866141732283505" right="0.70866141732283505" top="0.47244094488188998" bottom="0.47244094488188998" header="0.511811023622047" footer="0.511811023622047"/>
  <pageSetup paperSize="9" scale="74" firstPageNumber="14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51"/>
  <sheetViews>
    <sheetView view="pageBreakPreview" topLeftCell="A103" zoomScale="70" zoomScaleNormal="85" zoomScaleSheetLayoutView="70" workbookViewId="0"/>
  </sheetViews>
  <sheetFormatPr defaultColWidth="9" defaultRowHeight="20.100000000000001" customHeight="1" x14ac:dyDescent="0.25"/>
  <cols>
    <col min="1" max="1" width="50.375" style="49" customWidth="1"/>
    <col min="2" max="2" width="6.125" style="49" customWidth="1"/>
    <col min="3" max="3" width="18.5" style="226" bestFit="1" customWidth="1"/>
    <col min="4" max="4" width="1" style="49" customWidth="1"/>
    <col min="5" max="5" width="18.125" style="49" bestFit="1" customWidth="1"/>
    <col min="6" max="6" width="1" style="49" customWidth="1"/>
    <col min="7" max="7" width="17.75" style="226" bestFit="1" customWidth="1"/>
    <col min="8" max="8" width="1" style="49" customWidth="1"/>
    <col min="9" max="9" width="18.5" style="49" bestFit="1" customWidth="1"/>
    <col min="10" max="10" width="15" style="238" customWidth="1"/>
    <col min="11" max="12" width="10.125" style="49" bestFit="1" customWidth="1"/>
    <col min="13" max="16384" width="9" style="49"/>
  </cols>
  <sheetData>
    <row r="1" spans="1:10" s="204" customFormat="1" ht="20.100000000000001" customHeight="1" x14ac:dyDescent="0.3">
      <c r="A1" s="45" t="s">
        <v>98</v>
      </c>
      <c r="B1" s="45"/>
      <c r="C1" s="223"/>
      <c r="G1" s="224"/>
      <c r="I1" s="203"/>
      <c r="J1" s="225"/>
    </row>
    <row r="2" spans="1:10" ht="20.100000000000001" customHeight="1" x14ac:dyDescent="0.25">
      <c r="A2" s="48" t="s">
        <v>88</v>
      </c>
      <c r="B2" s="48"/>
      <c r="G2" s="227"/>
      <c r="I2" s="228"/>
      <c r="J2" s="229"/>
    </row>
    <row r="3" spans="1:10" s="47" customFormat="1" ht="20.100000000000001" customHeight="1" x14ac:dyDescent="0.25">
      <c r="A3" s="230"/>
      <c r="B3" s="54"/>
      <c r="C3" s="108"/>
      <c r="D3" s="51"/>
      <c r="E3" s="51"/>
      <c r="F3" s="51"/>
      <c r="G3" s="108"/>
      <c r="H3" s="51"/>
      <c r="J3" s="96"/>
    </row>
    <row r="4" spans="1:10" s="47" customFormat="1" ht="20.100000000000001" customHeight="1" x14ac:dyDescent="0.25">
      <c r="C4" s="255" t="s">
        <v>117</v>
      </c>
      <c r="D4" s="251"/>
      <c r="E4" s="251"/>
      <c r="F4" s="51"/>
      <c r="G4" s="255" t="s">
        <v>118</v>
      </c>
      <c r="H4" s="251"/>
      <c r="I4" s="251"/>
      <c r="J4" s="96"/>
    </row>
    <row r="5" spans="1:10" s="47" customFormat="1" ht="20.100000000000001" customHeight="1" x14ac:dyDescent="0.25">
      <c r="C5" s="255" t="s">
        <v>116</v>
      </c>
      <c r="D5" s="251"/>
      <c r="E5" s="251"/>
      <c r="F5" s="51"/>
      <c r="G5" s="255" t="s">
        <v>116</v>
      </c>
      <c r="H5" s="251"/>
      <c r="I5" s="251"/>
      <c r="J5" s="96"/>
    </row>
    <row r="6" spans="1:10" s="47" customFormat="1" ht="20.100000000000001" customHeight="1" x14ac:dyDescent="0.25">
      <c r="C6" s="256" t="s">
        <v>102</v>
      </c>
      <c r="D6" s="257"/>
      <c r="E6" s="257"/>
      <c r="F6" s="52"/>
      <c r="G6" s="256" t="s">
        <v>102</v>
      </c>
      <c r="H6" s="257"/>
      <c r="I6" s="257"/>
      <c r="J6" s="96"/>
    </row>
    <row r="7" spans="1:10" s="47" customFormat="1" ht="20.100000000000001" customHeight="1" x14ac:dyDescent="0.25">
      <c r="B7" s="54" t="s">
        <v>7</v>
      </c>
      <c r="C7" s="55" t="s">
        <v>274</v>
      </c>
      <c r="D7" s="56"/>
      <c r="E7" s="55" t="s">
        <v>222</v>
      </c>
      <c r="F7" s="55"/>
      <c r="G7" s="55" t="s">
        <v>274</v>
      </c>
      <c r="H7" s="56"/>
      <c r="I7" s="55" t="s">
        <v>222</v>
      </c>
      <c r="J7" s="96"/>
    </row>
    <row r="8" spans="1:10" s="47" customFormat="1" ht="20.100000000000001" customHeight="1" x14ac:dyDescent="0.25">
      <c r="C8" s="108"/>
      <c r="D8" s="51"/>
      <c r="E8" s="253" t="s">
        <v>12</v>
      </c>
      <c r="F8" s="253"/>
      <c r="G8" s="254"/>
      <c r="H8" s="51"/>
      <c r="I8" s="51"/>
      <c r="J8" s="96"/>
    </row>
    <row r="9" spans="1:10" s="47" customFormat="1" ht="20.100000000000001" customHeight="1" x14ac:dyDescent="0.25">
      <c r="A9" s="121" t="s">
        <v>26</v>
      </c>
      <c r="B9" s="121"/>
      <c r="C9" s="94"/>
      <c r="D9" s="111"/>
      <c r="E9" s="111"/>
      <c r="F9" s="111"/>
      <c r="G9" s="94"/>
      <c r="H9" s="111"/>
      <c r="I9" s="111"/>
      <c r="J9" s="96"/>
    </row>
    <row r="10" spans="1:10" s="47" customFormat="1" ht="20.100000000000001" customHeight="1" x14ac:dyDescent="0.25">
      <c r="A10" s="47" t="s">
        <v>286</v>
      </c>
      <c r="C10" s="239">
        <v>-511703276</v>
      </c>
      <c r="D10" s="231"/>
      <c r="E10" s="239">
        <v>487134547</v>
      </c>
      <c r="F10" s="231"/>
      <c r="G10" s="239">
        <v>1034518952</v>
      </c>
      <c r="H10" s="231"/>
      <c r="I10" s="239">
        <v>2891984040</v>
      </c>
      <c r="J10" s="96"/>
    </row>
    <row r="11" spans="1:10" s="47" customFormat="1" ht="20.100000000000001" customHeight="1" x14ac:dyDescent="0.25">
      <c r="A11" s="46" t="s">
        <v>128</v>
      </c>
      <c r="B11" s="46"/>
      <c r="C11" s="231"/>
      <c r="D11" s="231"/>
      <c r="E11" s="231"/>
      <c r="F11" s="231"/>
      <c r="G11" s="232"/>
      <c r="H11" s="231"/>
      <c r="I11" s="232"/>
      <c r="J11" s="96"/>
    </row>
    <row r="12" spans="1:10" s="47" customFormat="1" ht="20.100000000000001" customHeight="1" x14ac:dyDescent="0.25">
      <c r="A12" s="46" t="s">
        <v>121</v>
      </c>
      <c r="B12" s="46"/>
      <c r="C12" s="231"/>
      <c r="D12" s="231"/>
      <c r="E12" s="231"/>
      <c r="F12" s="231"/>
      <c r="G12" s="232"/>
      <c r="H12" s="231"/>
      <c r="I12" s="232"/>
      <c r="J12" s="96"/>
    </row>
    <row r="13" spans="1:10" s="47" customFormat="1" ht="20.100000000000001" customHeight="1" x14ac:dyDescent="0.25">
      <c r="A13" s="47" t="s">
        <v>214</v>
      </c>
      <c r="B13" s="54">
        <v>26</v>
      </c>
      <c r="C13" s="68">
        <v>177435213</v>
      </c>
      <c r="D13" s="231"/>
      <c r="E13" s="68">
        <v>308322921</v>
      </c>
      <c r="F13" s="231"/>
      <c r="G13" s="68">
        <v>-201423</v>
      </c>
      <c r="H13" s="231"/>
      <c r="I13" s="68">
        <v>-774101</v>
      </c>
      <c r="J13" s="96"/>
    </row>
    <row r="14" spans="1:10" s="47" customFormat="1" ht="20.100000000000001" customHeight="1" x14ac:dyDescent="0.25">
      <c r="A14" s="85" t="s">
        <v>49</v>
      </c>
      <c r="B14" s="85"/>
      <c r="C14" s="231">
        <v>474243570</v>
      </c>
      <c r="D14" s="231"/>
      <c r="E14" s="231">
        <v>770713374</v>
      </c>
      <c r="F14" s="231"/>
      <c r="G14" s="231">
        <v>354952549</v>
      </c>
      <c r="H14" s="231"/>
      <c r="I14" s="231">
        <v>383641328</v>
      </c>
      <c r="J14" s="96"/>
    </row>
    <row r="15" spans="1:10" s="47" customFormat="1" ht="20.100000000000001" customHeight="1" x14ac:dyDescent="0.25">
      <c r="A15" s="47" t="s">
        <v>33</v>
      </c>
      <c r="C15" s="231">
        <v>444332892</v>
      </c>
      <c r="D15" s="231"/>
      <c r="E15" s="231">
        <v>428393386</v>
      </c>
      <c r="F15" s="231"/>
      <c r="G15" s="231">
        <v>38604213</v>
      </c>
      <c r="H15" s="231"/>
      <c r="I15" s="231">
        <v>33066539</v>
      </c>
      <c r="J15" s="96"/>
    </row>
    <row r="16" spans="1:10" s="47" customFormat="1" ht="20.100000000000001" customHeight="1" x14ac:dyDescent="0.25">
      <c r="A16" s="47" t="s">
        <v>191</v>
      </c>
      <c r="B16" s="54"/>
      <c r="C16" s="231">
        <v>0</v>
      </c>
      <c r="D16" s="231"/>
      <c r="E16" s="231">
        <v>-197177770</v>
      </c>
      <c r="F16" s="231"/>
      <c r="G16" s="231">
        <v>0</v>
      </c>
      <c r="H16" s="231"/>
      <c r="I16" s="231">
        <v>0</v>
      </c>
      <c r="J16" s="96"/>
    </row>
    <row r="17" spans="1:10" s="47" customFormat="1" ht="20.100000000000001" customHeight="1" x14ac:dyDescent="0.25">
      <c r="A17" s="47" t="s">
        <v>138</v>
      </c>
      <c r="C17" s="68">
        <v>-75483212</v>
      </c>
      <c r="D17" s="68"/>
      <c r="E17" s="68">
        <v>-153764905</v>
      </c>
      <c r="F17" s="231"/>
      <c r="G17" s="68">
        <v>-223973668</v>
      </c>
      <c r="H17" s="231"/>
      <c r="I17" s="68">
        <v>-152254894</v>
      </c>
      <c r="J17" s="96"/>
    </row>
    <row r="18" spans="1:10" s="47" customFormat="1" ht="20.100000000000001" customHeight="1" x14ac:dyDescent="0.25">
      <c r="A18" s="47" t="s">
        <v>304</v>
      </c>
      <c r="C18" s="68">
        <v>13817469</v>
      </c>
      <c r="D18" s="68"/>
      <c r="E18" s="68">
        <v>-121734566</v>
      </c>
      <c r="F18" s="231"/>
      <c r="G18" s="68">
        <v>38826734</v>
      </c>
      <c r="H18" s="231"/>
      <c r="I18" s="68">
        <v>-1513943</v>
      </c>
      <c r="J18" s="96"/>
    </row>
    <row r="19" spans="1:10" s="47" customFormat="1" ht="20.100000000000001" customHeight="1" x14ac:dyDescent="0.25">
      <c r="A19" s="47" t="s">
        <v>235</v>
      </c>
      <c r="C19" s="231"/>
      <c r="D19" s="231"/>
      <c r="E19" s="231"/>
      <c r="F19" s="231"/>
      <c r="G19" s="232"/>
      <c r="H19" s="231"/>
      <c r="I19" s="232"/>
      <c r="J19" s="96"/>
    </row>
    <row r="20" spans="1:10" s="47" customFormat="1" ht="20.100000000000001" customHeight="1" x14ac:dyDescent="0.25">
      <c r="A20" s="47" t="s">
        <v>165</v>
      </c>
      <c r="B20" s="54">
        <v>7</v>
      </c>
      <c r="C20" s="68">
        <v>-9572358</v>
      </c>
      <c r="D20" s="231"/>
      <c r="E20" s="68">
        <v>-4830542</v>
      </c>
      <c r="F20" s="231"/>
      <c r="G20" s="68">
        <v>0</v>
      </c>
      <c r="H20" s="231"/>
      <c r="I20" s="68">
        <v>0</v>
      </c>
      <c r="J20" s="96"/>
    </row>
    <row r="21" spans="1:10" s="47" customFormat="1" ht="20.100000000000001" customHeight="1" x14ac:dyDescent="0.25">
      <c r="A21" s="47" t="s">
        <v>269</v>
      </c>
      <c r="B21" s="54">
        <v>8</v>
      </c>
      <c r="C21" s="68">
        <v>46039</v>
      </c>
      <c r="D21" s="231"/>
      <c r="E21" s="68">
        <v>1879790</v>
      </c>
      <c r="F21" s="231"/>
      <c r="G21" s="68">
        <v>0</v>
      </c>
      <c r="H21" s="231"/>
      <c r="I21" s="68">
        <v>0</v>
      </c>
      <c r="J21" s="96"/>
    </row>
    <row r="22" spans="1:10" s="47" customFormat="1" ht="20.100000000000001" customHeight="1" x14ac:dyDescent="0.25">
      <c r="A22" s="47" t="s">
        <v>323</v>
      </c>
      <c r="B22" s="54"/>
      <c r="C22" s="68"/>
      <c r="D22" s="231"/>
      <c r="E22" s="68"/>
      <c r="F22" s="231"/>
      <c r="G22" s="68"/>
      <c r="H22" s="231"/>
      <c r="I22" s="68"/>
      <c r="J22" s="96"/>
    </row>
    <row r="23" spans="1:10" s="47" customFormat="1" ht="20.100000000000001" customHeight="1" x14ac:dyDescent="0.25">
      <c r="A23" s="47" t="s">
        <v>294</v>
      </c>
      <c r="B23" s="54">
        <v>9</v>
      </c>
      <c r="C23" s="68">
        <v>758188771</v>
      </c>
      <c r="D23" s="231"/>
      <c r="E23" s="68">
        <v>0</v>
      </c>
      <c r="F23" s="231"/>
      <c r="G23" s="68">
        <v>0</v>
      </c>
      <c r="H23" s="231"/>
      <c r="I23" s="68">
        <v>0</v>
      </c>
      <c r="J23" s="96"/>
    </row>
    <row r="24" spans="1:10" s="47" customFormat="1" ht="20.100000000000001" customHeight="1" x14ac:dyDescent="0.25">
      <c r="A24" s="47" t="s">
        <v>280</v>
      </c>
      <c r="B24" s="54">
        <v>11</v>
      </c>
      <c r="C24" s="68">
        <v>29203715</v>
      </c>
      <c r="D24" s="231"/>
      <c r="E24" s="68">
        <v>0</v>
      </c>
      <c r="F24" s="231"/>
      <c r="G24" s="68">
        <v>0</v>
      </c>
      <c r="H24" s="231"/>
      <c r="I24" s="68">
        <v>0</v>
      </c>
      <c r="J24" s="96"/>
    </row>
    <row r="25" spans="1:10" s="47" customFormat="1" ht="20.100000000000001" customHeight="1" x14ac:dyDescent="0.25">
      <c r="A25" s="47" t="s">
        <v>136</v>
      </c>
      <c r="B25" s="54">
        <v>19</v>
      </c>
      <c r="C25" s="68">
        <v>23942210</v>
      </c>
      <c r="D25" s="231"/>
      <c r="E25" s="68">
        <v>19087766</v>
      </c>
      <c r="F25" s="231"/>
      <c r="G25" s="68">
        <v>7709780</v>
      </c>
      <c r="H25" s="231"/>
      <c r="I25" s="68">
        <v>12793714</v>
      </c>
      <c r="J25" s="96"/>
    </row>
    <row r="26" spans="1:10" s="47" customFormat="1" ht="20.100000000000001" customHeight="1" x14ac:dyDescent="0.25">
      <c r="A26" s="47" t="s">
        <v>299</v>
      </c>
      <c r="B26" s="54">
        <v>14</v>
      </c>
      <c r="C26" s="68">
        <v>13224392</v>
      </c>
      <c r="D26" s="231"/>
      <c r="E26" s="68">
        <v>427641</v>
      </c>
      <c r="F26" s="231"/>
      <c r="G26" s="68">
        <v>0</v>
      </c>
      <c r="H26" s="231"/>
      <c r="I26" s="68">
        <v>0</v>
      </c>
      <c r="J26" s="96"/>
    </row>
    <row r="27" spans="1:10" s="47" customFormat="1" ht="20.100000000000001" customHeight="1" x14ac:dyDescent="0.25">
      <c r="A27" s="47" t="s">
        <v>287</v>
      </c>
      <c r="B27" s="54"/>
      <c r="C27" s="68"/>
      <c r="D27" s="231"/>
      <c r="E27" s="68"/>
      <c r="F27" s="231"/>
      <c r="G27" s="68"/>
      <c r="H27" s="231"/>
      <c r="I27" s="68"/>
      <c r="J27" s="96"/>
    </row>
    <row r="28" spans="1:10" s="47" customFormat="1" ht="20.100000000000001" customHeight="1" x14ac:dyDescent="0.25">
      <c r="A28" s="47" t="s">
        <v>236</v>
      </c>
      <c r="C28" s="68">
        <v>13956287</v>
      </c>
      <c r="D28" s="231"/>
      <c r="E28" s="68">
        <v>105223414</v>
      </c>
      <c r="F28" s="231"/>
      <c r="G28" s="68">
        <v>0</v>
      </c>
      <c r="H28" s="231"/>
      <c r="I28" s="68">
        <v>0</v>
      </c>
      <c r="J28" s="96"/>
    </row>
    <row r="29" spans="1:10" s="47" customFormat="1" ht="20.100000000000001" customHeight="1" x14ac:dyDescent="0.25">
      <c r="A29" s="47" t="s">
        <v>215</v>
      </c>
      <c r="C29" s="68">
        <v>2470994</v>
      </c>
      <c r="D29" s="231"/>
      <c r="E29" s="68">
        <v>0</v>
      </c>
      <c r="F29" s="231"/>
      <c r="G29" s="68">
        <v>905441</v>
      </c>
      <c r="H29" s="231"/>
      <c r="I29" s="68">
        <v>0</v>
      </c>
      <c r="J29" s="96"/>
    </row>
    <row r="30" spans="1:10" s="47" customFormat="1" ht="20.100000000000001" customHeight="1" x14ac:dyDescent="0.25">
      <c r="A30" s="47" t="s">
        <v>288</v>
      </c>
      <c r="C30" s="68">
        <v>5388628</v>
      </c>
      <c r="D30" s="231"/>
      <c r="E30" s="68">
        <v>-58797157</v>
      </c>
      <c r="F30" s="231"/>
      <c r="G30" s="68">
        <v>0</v>
      </c>
      <c r="H30" s="231"/>
      <c r="I30" s="68">
        <v>0</v>
      </c>
      <c r="J30" s="96"/>
    </row>
    <row r="31" spans="1:10" s="47" customFormat="1" ht="20.100000000000001" customHeight="1" x14ac:dyDescent="0.25">
      <c r="A31" s="47" t="s">
        <v>166</v>
      </c>
      <c r="C31" s="68">
        <v>-605656</v>
      </c>
      <c r="D31" s="231"/>
      <c r="E31" s="68">
        <v>-11629888</v>
      </c>
      <c r="F31" s="231"/>
      <c r="G31" s="68">
        <v>-738080</v>
      </c>
      <c r="H31" s="231"/>
      <c r="I31" s="68">
        <v>-1729082</v>
      </c>
      <c r="J31" s="96"/>
    </row>
    <row r="32" spans="1:10" s="47" customFormat="1" ht="20.100000000000001" customHeight="1" x14ac:dyDescent="0.25">
      <c r="A32" s="47" t="s">
        <v>321</v>
      </c>
      <c r="B32" s="54">
        <v>12</v>
      </c>
      <c r="C32" s="68">
        <v>66010748</v>
      </c>
      <c r="D32" s="231"/>
      <c r="E32" s="68">
        <v>-168110559</v>
      </c>
      <c r="F32" s="231"/>
      <c r="G32" s="68">
        <v>0</v>
      </c>
      <c r="H32" s="231"/>
      <c r="I32" s="68">
        <v>0</v>
      </c>
      <c r="J32" s="96"/>
    </row>
    <row r="33" spans="1:10" s="47" customFormat="1" ht="20.100000000000001" customHeight="1" x14ac:dyDescent="0.25">
      <c r="A33" s="47" t="s">
        <v>206</v>
      </c>
      <c r="C33" s="68">
        <v>0</v>
      </c>
      <c r="D33" s="231"/>
      <c r="E33" s="68">
        <v>0</v>
      </c>
      <c r="F33" s="231"/>
      <c r="G33" s="68">
        <v>207561</v>
      </c>
      <c r="H33" s="231"/>
      <c r="I33" s="68">
        <v>0</v>
      </c>
      <c r="J33" s="96"/>
    </row>
    <row r="34" spans="1:10" s="47" customFormat="1" ht="20.100000000000001" customHeight="1" x14ac:dyDescent="0.25">
      <c r="A34" s="47" t="s">
        <v>320</v>
      </c>
      <c r="C34" s="68">
        <v>-104926</v>
      </c>
      <c r="D34" s="231"/>
      <c r="E34" s="68">
        <v>1325063</v>
      </c>
      <c r="F34" s="231"/>
      <c r="G34" s="68">
        <v>0</v>
      </c>
      <c r="H34" s="231"/>
      <c r="I34" s="68">
        <v>0</v>
      </c>
      <c r="J34" s="96"/>
    </row>
    <row r="35" spans="1:10" s="47" customFormat="1" ht="20.100000000000001" customHeight="1" x14ac:dyDescent="0.25">
      <c r="A35" s="47" t="s">
        <v>255</v>
      </c>
      <c r="B35" s="54">
        <v>4</v>
      </c>
      <c r="C35" s="68">
        <v>-33119044</v>
      </c>
      <c r="D35" s="231"/>
      <c r="E35" s="68">
        <v>-83085094</v>
      </c>
      <c r="F35" s="231"/>
      <c r="G35" s="68">
        <v>-1140414179</v>
      </c>
      <c r="H35" s="231"/>
      <c r="I35" s="68">
        <v>-3092276908</v>
      </c>
      <c r="J35" s="96"/>
    </row>
    <row r="36" spans="1:10" s="47" customFormat="1" ht="19.5" customHeight="1" x14ac:dyDescent="0.25">
      <c r="A36" s="133" t="s">
        <v>174</v>
      </c>
      <c r="B36" s="85"/>
      <c r="C36" s="134">
        <v>72585249</v>
      </c>
      <c r="D36" s="231"/>
      <c r="E36" s="134">
        <v>16078436</v>
      </c>
      <c r="F36" s="231"/>
      <c r="G36" s="68">
        <v>20515961</v>
      </c>
      <c r="H36" s="231"/>
      <c r="I36" s="68">
        <v>0</v>
      </c>
      <c r="J36" s="96"/>
    </row>
    <row r="37" spans="1:10" s="47" customFormat="1" ht="20.100000000000001" customHeight="1" x14ac:dyDescent="0.25">
      <c r="A37" s="85" t="s">
        <v>289</v>
      </c>
      <c r="B37" s="85"/>
      <c r="C37" s="134"/>
      <c r="D37" s="68"/>
      <c r="E37" s="134"/>
      <c r="F37" s="68"/>
      <c r="G37" s="68"/>
      <c r="H37" s="68"/>
      <c r="I37" s="68"/>
      <c r="J37" s="96"/>
    </row>
    <row r="38" spans="1:10" s="47" customFormat="1" ht="20.100000000000001" customHeight="1" x14ac:dyDescent="0.25">
      <c r="A38" s="85" t="s">
        <v>179</v>
      </c>
      <c r="B38" s="54">
        <v>11</v>
      </c>
      <c r="C38" s="171">
        <v>174024625</v>
      </c>
      <c r="D38" s="68"/>
      <c r="E38" s="171">
        <v>80705401</v>
      </c>
      <c r="F38" s="68"/>
      <c r="G38" s="171">
        <v>0</v>
      </c>
      <c r="H38" s="68"/>
      <c r="I38" s="171">
        <v>0</v>
      </c>
      <c r="J38" s="96"/>
    </row>
    <row r="39" spans="1:10" s="47" customFormat="1" ht="20.100000000000001" customHeight="1" x14ac:dyDescent="0.25">
      <c r="A39" s="72"/>
      <c r="B39" s="72"/>
      <c r="C39" s="240">
        <v>1638282330</v>
      </c>
      <c r="D39" s="231"/>
      <c r="E39" s="241">
        <v>1420161258</v>
      </c>
      <c r="F39" s="231"/>
      <c r="G39" s="240">
        <v>130913841</v>
      </c>
      <c r="H39" s="231"/>
      <c r="I39" s="242">
        <v>72936693</v>
      </c>
      <c r="J39" s="96"/>
    </row>
    <row r="40" spans="1:10" s="47" customFormat="1" ht="19.5" customHeight="1" x14ac:dyDescent="0.25">
      <c r="A40" s="46" t="s">
        <v>37</v>
      </c>
      <c r="B40" s="46"/>
      <c r="C40" s="231"/>
      <c r="D40" s="231"/>
      <c r="E40" s="231"/>
      <c r="F40" s="231"/>
      <c r="G40" s="232"/>
      <c r="H40" s="231"/>
      <c r="I40" s="232"/>
      <c r="J40" s="96"/>
    </row>
    <row r="41" spans="1:10" s="47" customFormat="1" ht="20.100000000000001" customHeight="1" x14ac:dyDescent="0.25">
      <c r="A41" s="47" t="s">
        <v>175</v>
      </c>
      <c r="B41" s="46"/>
      <c r="C41" s="231"/>
      <c r="D41" s="231"/>
      <c r="E41" s="231"/>
      <c r="F41" s="231"/>
      <c r="G41" s="68"/>
      <c r="H41" s="231"/>
      <c r="I41" s="68"/>
      <c r="J41" s="96"/>
    </row>
    <row r="42" spans="1:10" s="47" customFormat="1" ht="20.100000000000001" customHeight="1" x14ac:dyDescent="0.25">
      <c r="A42" s="47" t="s">
        <v>298</v>
      </c>
      <c r="B42" s="46"/>
      <c r="C42" s="231">
        <v>135069208</v>
      </c>
      <c r="D42" s="231"/>
      <c r="E42" s="231">
        <v>0</v>
      </c>
      <c r="F42" s="231"/>
      <c r="G42" s="68">
        <v>0</v>
      </c>
      <c r="H42" s="231"/>
      <c r="I42" s="68">
        <v>0</v>
      </c>
      <c r="J42" s="96"/>
    </row>
    <row r="43" spans="1:10" s="47" customFormat="1" ht="20.100000000000001" customHeight="1" x14ac:dyDescent="0.25">
      <c r="A43" s="47" t="s">
        <v>249</v>
      </c>
      <c r="B43" s="46"/>
      <c r="C43" s="231">
        <v>34249385</v>
      </c>
      <c r="D43" s="231"/>
      <c r="E43" s="231">
        <v>-351613990</v>
      </c>
      <c r="F43" s="231"/>
      <c r="G43" s="68">
        <v>0</v>
      </c>
      <c r="H43" s="231"/>
      <c r="I43" s="68">
        <v>0</v>
      </c>
      <c r="J43" s="96"/>
    </row>
    <row r="44" spans="1:10" s="47" customFormat="1" ht="20.100000000000001" customHeight="1" x14ac:dyDescent="0.25">
      <c r="A44" s="47" t="s">
        <v>243</v>
      </c>
      <c r="B44" s="46"/>
      <c r="C44" s="231"/>
      <c r="D44" s="231"/>
      <c r="E44" s="231"/>
      <c r="F44" s="231"/>
      <c r="G44" s="68"/>
      <c r="H44" s="231"/>
      <c r="I44" s="68"/>
      <c r="J44" s="96"/>
    </row>
    <row r="45" spans="1:10" s="47" customFormat="1" ht="20.100000000000001" customHeight="1" x14ac:dyDescent="0.25">
      <c r="A45" s="47" t="s">
        <v>205</v>
      </c>
      <c r="B45" s="46"/>
      <c r="C45" s="68">
        <v>0</v>
      </c>
      <c r="D45" s="231"/>
      <c r="E45" s="68">
        <v>0</v>
      </c>
      <c r="F45" s="231"/>
      <c r="G45" s="97">
        <v>502971753</v>
      </c>
      <c r="H45" s="231"/>
      <c r="I45" s="97">
        <v>1427712623</v>
      </c>
      <c r="J45" s="96"/>
    </row>
    <row r="46" spans="1:10" s="47" customFormat="1" ht="20.100000000000001" customHeight="1" x14ac:dyDescent="0.25">
      <c r="A46" s="66" t="s">
        <v>292</v>
      </c>
      <c r="B46" s="46"/>
      <c r="C46" s="68">
        <v>-150766054</v>
      </c>
      <c r="D46" s="231"/>
      <c r="E46" s="68">
        <v>10926</v>
      </c>
      <c r="F46" s="231"/>
      <c r="G46" s="97">
        <v>-59052320</v>
      </c>
      <c r="H46" s="231"/>
      <c r="I46" s="97">
        <v>4901</v>
      </c>
      <c r="J46" s="96"/>
    </row>
    <row r="47" spans="1:10" s="47" customFormat="1" ht="20.100000000000001" customHeight="1" x14ac:dyDescent="0.25">
      <c r="A47" s="66" t="s">
        <v>298</v>
      </c>
      <c r="B47" s="46"/>
      <c r="C47" s="68">
        <v>-196251680</v>
      </c>
      <c r="D47" s="231"/>
      <c r="E47" s="68">
        <v>0</v>
      </c>
      <c r="F47" s="231"/>
      <c r="G47" s="97">
        <v>0</v>
      </c>
      <c r="H47" s="231"/>
      <c r="I47" s="97">
        <v>0</v>
      </c>
      <c r="J47" s="96"/>
    </row>
    <row r="48" spans="1:10" s="47" customFormat="1" ht="20.100000000000001" customHeight="1" x14ac:dyDescent="0.25">
      <c r="A48" s="47" t="s">
        <v>145</v>
      </c>
      <c r="B48" s="46"/>
      <c r="C48" s="68">
        <v>-10748058</v>
      </c>
      <c r="D48" s="231"/>
      <c r="E48" s="68">
        <v>-20495469</v>
      </c>
      <c r="F48" s="231"/>
      <c r="G48" s="68">
        <v>0</v>
      </c>
      <c r="H48" s="231"/>
      <c r="I48" s="68">
        <v>0</v>
      </c>
      <c r="J48" s="96"/>
    </row>
    <row r="49" spans="1:10" s="47" customFormat="1" ht="20.100000000000001" customHeight="1" x14ac:dyDescent="0.25">
      <c r="A49" s="81" t="s">
        <v>163</v>
      </c>
      <c r="B49" s="81"/>
      <c r="C49" s="97">
        <v>-287920028</v>
      </c>
      <c r="D49" s="231"/>
      <c r="E49" s="97">
        <v>1932527656</v>
      </c>
      <c r="F49" s="231"/>
      <c r="G49" s="68">
        <v>0</v>
      </c>
      <c r="H49" s="231"/>
      <c r="I49" s="68">
        <v>0</v>
      </c>
      <c r="J49" s="96"/>
    </row>
    <row r="50" spans="1:10" s="47" customFormat="1" ht="20.100000000000001" customHeight="1" x14ac:dyDescent="0.25">
      <c r="A50" s="81" t="s">
        <v>167</v>
      </c>
      <c r="B50" s="81"/>
      <c r="C50" s="97">
        <v>18321482</v>
      </c>
      <c r="D50" s="231"/>
      <c r="E50" s="97">
        <v>-18751562</v>
      </c>
      <c r="F50" s="231"/>
      <c r="G50" s="68">
        <v>0</v>
      </c>
      <c r="H50" s="231"/>
      <c r="I50" s="68">
        <v>0</v>
      </c>
      <c r="J50" s="96"/>
    </row>
    <row r="51" spans="1:10" s="47" customFormat="1" ht="20.100000000000001" customHeight="1" x14ac:dyDescent="0.25">
      <c r="A51" s="47" t="s">
        <v>9</v>
      </c>
      <c r="C51" s="97">
        <v>182813045</v>
      </c>
      <c r="D51" s="231"/>
      <c r="E51" s="97">
        <v>-43209825</v>
      </c>
      <c r="F51" s="231"/>
      <c r="G51" s="68">
        <v>0</v>
      </c>
      <c r="H51" s="231"/>
      <c r="I51" s="68">
        <v>0</v>
      </c>
      <c r="J51" s="96"/>
    </row>
    <row r="52" spans="1:10" s="47" customFormat="1" ht="20.100000000000001" customHeight="1" x14ac:dyDescent="0.25">
      <c r="A52" s="47" t="s">
        <v>53</v>
      </c>
      <c r="C52" s="97">
        <v>122626169</v>
      </c>
      <c r="D52" s="231"/>
      <c r="E52" s="97">
        <v>-233920253</v>
      </c>
      <c r="F52" s="231"/>
      <c r="G52" s="68">
        <v>1241133</v>
      </c>
      <c r="H52" s="231"/>
      <c r="I52" s="68">
        <v>-233161</v>
      </c>
      <c r="J52" s="96"/>
    </row>
    <row r="53" spans="1:10" s="47" customFormat="1" ht="20.100000000000001" customHeight="1" x14ac:dyDescent="0.25">
      <c r="A53" s="47" t="s">
        <v>0</v>
      </c>
      <c r="C53" s="97">
        <v>26456302</v>
      </c>
      <c r="D53" s="231"/>
      <c r="E53" s="97">
        <v>-361866421</v>
      </c>
      <c r="F53" s="231"/>
      <c r="G53" s="97">
        <v>118456943</v>
      </c>
      <c r="H53" s="231"/>
      <c r="I53" s="97">
        <v>-96806011</v>
      </c>
      <c r="J53" s="96"/>
    </row>
    <row r="54" spans="1:10" s="47" customFormat="1" ht="20.100000000000001" customHeight="1" x14ac:dyDescent="0.25">
      <c r="A54" s="47" t="s">
        <v>5</v>
      </c>
      <c r="C54" s="68">
        <v>-86372095</v>
      </c>
      <c r="D54" s="231"/>
      <c r="E54" s="68">
        <v>-47287063</v>
      </c>
      <c r="F54" s="231"/>
      <c r="G54" s="68">
        <v>0</v>
      </c>
      <c r="H54" s="231"/>
      <c r="I54" s="68">
        <v>-26936537</v>
      </c>
      <c r="J54" s="96"/>
    </row>
    <row r="55" spans="1:10" s="47" customFormat="1" ht="20.100000000000001" customHeight="1" x14ac:dyDescent="0.25">
      <c r="C55" s="113"/>
      <c r="D55" s="60"/>
      <c r="E55" s="68"/>
      <c r="F55" s="60"/>
      <c r="G55" s="113"/>
      <c r="H55" s="60"/>
      <c r="I55" s="68"/>
      <c r="J55" s="96"/>
    </row>
    <row r="56" spans="1:10" s="204" customFormat="1" ht="20.100000000000001" customHeight="1" x14ac:dyDescent="0.3">
      <c r="A56" s="45" t="s">
        <v>98</v>
      </c>
      <c r="B56" s="45"/>
      <c r="C56" s="223"/>
      <c r="G56" s="224"/>
      <c r="I56" s="203"/>
      <c r="J56" s="225"/>
    </row>
    <row r="57" spans="1:10" ht="20.100000000000001" customHeight="1" x14ac:dyDescent="0.25">
      <c r="A57" s="48" t="s">
        <v>88</v>
      </c>
      <c r="B57" s="48"/>
      <c r="G57" s="227"/>
      <c r="I57" s="228"/>
      <c r="J57" s="229"/>
    </row>
    <row r="58" spans="1:10" s="47" customFormat="1" ht="20.100000000000001" customHeight="1" x14ac:dyDescent="0.25">
      <c r="A58" s="230"/>
      <c r="B58" s="54"/>
      <c r="C58" s="108"/>
      <c r="D58" s="51"/>
      <c r="E58" s="51"/>
      <c r="F58" s="51"/>
      <c r="G58" s="108"/>
      <c r="H58" s="51"/>
      <c r="J58" s="96"/>
    </row>
    <row r="59" spans="1:10" s="47" customFormat="1" ht="20.100000000000001" customHeight="1" x14ac:dyDescent="0.25">
      <c r="C59" s="255" t="s">
        <v>117</v>
      </c>
      <c r="D59" s="251"/>
      <c r="E59" s="251"/>
      <c r="F59" s="51"/>
      <c r="G59" s="255" t="s">
        <v>118</v>
      </c>
      <c r="H59" s="251"/>
      <c r="I59" s="251"/>
      <c r="J59" s="96"/>
    </row>
    <row r="60" spans="1:10" s="47" customFormat="1" ht="20.100000000000001" customHeight="1" x14ac:dyDescent="0.25">
      <c r="C60" s="255" t="s">
        <v>116</v>
      </c>
      <c r="D60" s="251"/>
      <c r="E60" s="251"/>
      <c r="F60" s="51"/>
      <c r="G60" s="255" t="s">
        <v>116</v>
      </c>
      <c r="H60" s="251"/>
      <c r="I60" s="251"/>
      <c r="J60" s="96"/>
    </row>
    <row r="61" spans="1:10" s="47" customFormat="1" ht="20.100000000000001" customHeight="1" x14ac:dyDescent="0.25">
      <c r="C61" s="256" t="s">
        <v>102</v>
      </c>
      <c r="D61" s="257"/>
      <c r="E61" s="257"/>
      <c r="F61" s="52"/>
      <c r="G61" s="256" t="s">
        <v>102</v>
      </c>
      <c r="H61" s="257"/>
      <c r="I61" s="257"/>
      <c r="J61" s="96"/>
    </row>
    <row r="62" spans="1:10" s="47" customFormat="1" ht="20.100000000000001" customHeight="1" x14ac:dyDescent="0.25">
      <c r="B62" s="54" t="s">
        <v>7</v>
      </c>
      <c r="C62" s="55" t="s">
        <v>274</v>
      </c>
      <c r="D62" s="56"/>
      <c r="E62" s="55" t="s">
        <v>222</v>
      </c>
      <c r="F62" s="55"/>
      <c r="G62" s="55" t="s">
        <v>274</v>
      </c>
      <c r="H62" s="56"/>
      <c r="I62" s="55" t="s">
        <v>222</v>
      </c>
      <c r="J62" s="96"/>
    </row>
    <row r="63" spans="1:10" s="47" customFormat="1" ht="20.100000000000001" customHeight="1" x14ac:dyDescent="0.25">
      <c r="C63" s="108"/>
      <c r="D63" s="51"/>
      <c r="E63" s="253" t="s">
        <v>12</v>
      </c>
      <c r="F63" s="253"/>
      <c r="G63" s="254"/>
      <c r="H63" s="51"/>
      <c r="I63" s="51"/>
      <c r="J63" s="96"/>
    </row>
    <row r="64" spans="1:10" s="47" customFormat="1" ht="20.100000000000001" customHeight="1" x14ac:dyDescent="0.25">
      <c r="A64" s="121" t="s">
        <v>256</v>
      </c>
      <c r="C64" s="108"/>
      <c r="D64" s="51"/>
      <c r="E64" s="54"/>
      <c r="F64" s="54"/>
      <c r="G64" s="110"/>
      <c r="H64" s="51"/>
      <c r="I64" s="51"/>
      <c r="J64" s="96"/>
    </row>
    <row r="65" spans="1:10" s="47" customFormat="1" ht="20.100000000000001" customHeight="1" x14ac:dyDescent="0.25">
      <c r="A65" s="46" t="s">
        <v>305</v>
      </c>
      <c r="B65" s="46"/>
      <c r="C65" s="94"/>
      <c r="D65" s="75"/>
      <c r="E65" s="75"/>
      <c r="F65" s="75"/>
      <c r="G65" s="106"/>
      <c r="H65" s="75"/>
      <c r="J65" s="96"/>
    </row>
    <row r="66" spans="1:10" s="47" customFormat="1" ht="20.100000000000001" customHeight="1" x14ac:dyDescent="0.25">
      <c r="A66" s="47" t="s">
        <v>18</v>
      </c>
      <c r="C66" s="97"/>
      <c r="D66" s="231"/>
      <c r="E66" s="97"/>
      <c r="F66" s="231"/>
      <c r="G66" s="68"/>
      <c r="H66" s="231"/>
      <c r="I66" s="68"/>
      <c r="J66" s="96"/>
    </row>
    <row r="67" spans="1:10" s="47" customFormat="1" ht="20.100000000000001" customHeight="1" x14ac:dyDescent="0.25">
      <c r="A67" s="66" t="s">
        <v>292</v>
      </c>
      <c r="C67" s="97">
        <v>-55652163</v>
      </c>
      <c r="D67" s="231"/>
      <c r="E67" s="97">
        <v>55671094</v>
      </c>
      <c r="F67" s="231"/>
      <c r="G67" s="68">
        <v>0</v>
      </c>
      <c r="H67" s="231"/>
      <c r="I67" s="68">
        <v>0</v>
      </c>
      <c r="J67" s="96"/>
    </row>
    <row r="68" spans="1:10" s="47" customFormat="1" ht="20.100000000000001" customHeight="1" x14ac:dyDescent="0.25">
      <c r="A68" s="66" t="s">
        <v>298</v>
      </c>
      <c r="C68" s="97">
        <v>74363597</v>
      </c>
      <c r="D68" s="231"/>
      <c r="E68" s="68">
        <v>0</v>
      </c>
      <c r="F68" s="231"/>
      <c r="G68" s="68">
        <v>0</v>
      </c>
      <c r="H68" s="231"/>
      <c r="I68" s="68">
        <v>0</v>
      </c>
      <c r="J68" s="96"/>
    </row>
    <row r="69" spans="1:10" s="47" customFormat="1" ht="20.100000000000001" customHeight="1" x14ac:dyDescent="0.25">
      <c r="A69" s="66" t="s">
        <v>249</v>
      </c>
      <c r="C69" s="97">
        <v>137750226</v>
      </c>
      <c r="D69" s="231"/>
      <c r="E69" s="97">
        <v>-510213502</v>
      </c>
      <c r="F69" s="231"/>
      <c r="G69" s="68">
        <v>0</v>
      </c>
      <c r="H69" s="231"/>
      <c r="I69" s="68">
        <v>0</v>
      </c>
      <c r="J69" s="96"/>
    </row>
    <row r="70" spans="1:10" s="47" customFormat="1" ht="20.100000000000001" customHeight="1" x14ac:dyDescent="0.25">
      <c r="A70" s="47" t="s">
        <v>244</v>
      </c>
      <c r="C70" s="68"/>
      <c r="D70" s="231"/>
      <c r="E70" s="68"/>
      <c r="F70" s="231"/>
      <c r="G70" s="68"/>
      <c r="H70" s="231"/>
      <c r="I70" s="68"/>
      <c r="J70" s="96"/>
    </row>
    <row r="71" spans="1:10" s="47" customFormat="1" ht="20.100000000000001" customHeight="1" x14ac:dyDescent="0.25">
      <c r="A71" s="47" t="s">
        <v>205</v>
      </c>
      <c r="C71" s="68">
        <v>0</v>
      </c>
      <c r="D71" s="231"/>
      <c r="E71" s="68">
        <v>0</v>
      </c>
      <c r="F71" s="231"/>
      <c r="G71" s="68">
        <v>-959670</v>
      </c>
      <c r="H71" s="231"/>
      <c r="I71" s="68">
        <v>934335</v>
      </c>
      <c r="J71" s="96"/>
    </row>
    <row r="72" spans="1:10" s="47" customFormat="1" ht="20.100000000000001" customHeight="1" x14ac:dyDescent="0.25">
      <c r="A72" s="66" t="s">
        <v>292</v>
      </c>
      <c r="C72" s="68">
        <v>-1380025</v>
      </c>
      <c r="D72" s="231"/>
      <c r="E72" s="68">
        <v>1016260</v>
      </c>
      <c r="F72" s="231"/>
      <c r="G72" s="68">
        <v>2800</v>
      </c>
      <c r="H72" s="231"/>
      <c r="I72" s="68">
        <v>0</v>
      </c>
      <c r="J72" s="96"/>
    </row>
    <row r="73" spans="1:10" s="47" customFormat="1" ht="20.100000000000001" customHeight="1" x14ac:dyDescent="0.25">
      <c r="A73" s="47" t="s">
        <v>92</v>
      </c>
      <c r="C73" s="97">
        <v>-299436526</v>
      </c>
      <c r="D73" s="231"/>
      <c r="E73" s="97">
        <v>632975776</v>
      </c>
      <c r="F73" s="231"/>
      <c r="G73" s="68">
        <v>0</v>
      </c>
      <c r="H73" s="231"/>
      <c r="I73" s="68">
        <v>0</v>
      </c>
      <c r="J73" s="96"/>
    </row>
    <row r="74" spans="1:10" s="47" customFormat="1" ht="20.100000000000001" customHeight="1" x14ac:dyDescent="0.25">
      <c r="A74" s="47" t="s">
        <v>150</v>
      </c>
      <c r="C74" s="97">
        <v>-58844077</v>
      </c>
      <c r="D74" s="231"/>
      <c r="E74" s="97">
        <v>-134761313</v>
      </c>
      <c r="F74" s="231"/>
      <c r="G74" s="68">
        <v>0</v>
      </c>
      <c r="H74" s="231"/>
      <c r="I74" s="68">
        <v>0</v>
      </c>
      <c r="J74" s="96"/>
    </row>
    <row r="75" spans="1:10" s="47" customFormat="1" ht="20.100000000000001" customHeight="1" x14ac:dyDescent="0.25">
      <c r="A75" s="47" t="s">
        <v>6</v>
      </c>
      <c r="C75" s="97">
        <v>-310233352</v>
      </c>
      <c r="D75" s="231"/>
      <c r="E75" s="97">
        <v>267195956</v>
      </c>
      <c r="F75" s="231"/>
      <c r="G75" s="68">
        <v>-47349090</v>
      </c>
      <c r="H75" s="231"/>
      <c r="I75" s="68">
        <v>-19683617</v>
      </c>
      <c r="J75" s="96"/>
    </row>
    <row r="76" spans="1:10" s="47" customFormat="1" ht="20.100000000000001" customHeight="1" x14ac:dyDescent="0.25">
      <c r="A76" s="133" t="s">
        <v>176</v>
      </c>
      <c r="C76" s="233">
        <v>684482371</v>
      </c>
      <c r="D76" s="231"/>
      <c r="E76" s="233">
        <v>202415</v>
      </c>
      <c r="F76" s="231"/>
      <c r="G76" s="171">
        <v>0</v>
      </c>
      <c r="H76" s="231"/>
      <c r="I76" s="171">
        <v>0</v>
      </c>
      <c r="J76" s="96"/>
    </row>
    <row r="77" spans="1:10" s="47" customFormat="1" ht="20.100000000000001" customHeight="1" x14ac:dyDescent="0.25">
      <c r="A77" s="47" t="s">
        <v>300</v>
      </c>
      <c r="C77" s="240">
        <v>1596810057</v>
      </c>
      <c r="D77" s="231"/>
      <c r="E77" s="240">
        <v>2587641943</v>
      </c>
      <c r="F77" s="231"/>
      <c r="G77" s="240">
        <v>646225390</v>
      </c>
      <c r="H77" s="231"/>
      <c r="I77" s="240">
        <v>1357929226</v>
      </c>
      <c r="J77" s="96"/>
    </row>
    <row r="78" spans="1:10" s="47" customFormat="1" ht="20.100000000000001" customHeight="1" x14ac:dyDescent="0.25">
      <c r="A78" s="47" t="s">
        <v>131</v>
      </c>
      <c r="C78" s="97">
        <v>-184958881</v>
      </c>
      <c r="D78" s="231"/>
      <c r="E78" s="97">
        <v>-316295323</v>
      </c>
      <c r="F78" s="231"/>
      <c r="G78" s="68">
        <v>-1417464</v>
      </c>
      <c r="H78" s="231"/>
      <c r="I78" s="68">
        <v>-927261</v>
      </c>
      <c r="J78" s="96"/>
    </row>
    <row r="79" spans="1:10" s="47" customFormat="1" ht="20.100000000000001" customHeight="1" x14ac:dyDescent="0.25">
      <c r="A79" s="47" t="s">
        <v>306</v>
      </c>
      <c r="B79" s="54">
        <v>19</v>
      </c>
      <c r="C79" s="97">
        <v>-15502249</v>
      </c>
      <c r="D79" s="231"/>
      <c r="E79" s="97">
        <v>-20510144</v>
      </c>
      <c r="F79" s="231"/>
      <c r="G79" s="68">
        <v>-4906667</v>
      </c>
      <c r="H79" s="231"/>
      <c r="I79" s="68">
        <v>-4457730</v>
      </c>
      <c r="J79" s="96"/>
    </row>
    <row r="80" spans="1:10" s="47" customFormat="1" ht="20.100000000000001" customHeight="1" x14ac:dyDescent="0.25">
      <c r="A80" s="133" t="s">
        <v>130</v>
      </c>
      <c r="C80" s="234">
        <v>-9861303</v>
      </c>
      <c r="D80" s="231"/>
      <c r="E80" s="234">
        <v>-13123743</v>
      </c>
      <c r="F80" s="231"/>
      <c r="G80" s="68">
        <v>0</v>
      </c>
      <c r="H80" s="231"/>
      <c r="I80" s="68">
        <v>0</v>
      </c>
      <c r="J80" s="96"/>
    </row>
    <row r="81" spans="1:11" s="47" customFormat="1" ht="20.100000000000001" customHeight="1" x14ac:dyDescent="0.25">
      <c r="A81" s="72" t="s">
        <v>290</v>
      </c>
      <c r="B81" s="72"/>
      <c r="C81" s="244">
        <v>1386487624</v>
      </c>
      <c r="D81" s="231"/>
      <c r="E81" s="243">
        <v>2237712733</v>
      </c>
      <c r="F81" s="231"/>
      <c r="G81" s="244">
        <v>639901259</v>
      </c>
      <c r="H81" s="231"/>
      <c r="I81" s="243">
        <v>1352544235</v>
      </c>
      <c r="J81" s="96"/>
      <c r="K81" s="235"/>
    </row>
    <row r="82" spans="1:11" s="47" customFormat="1" ht="20.100000000000001" customHeight="1" x14ac:dyDescent="0.25">
      <c r="A82" s="72"/>
      <c r="B82" s="72"/>
      <c r="C82" s="231"/>
      <c r="D82" s="231"/>
      <c r="E82" s="231"/>
      <c r="F82" s="231"/>
      <c r="G82" s="231"/>
      <c r="H82" s="231"/>
      <c r="I82" s="231"/>
      <c r="J82" s="96"/>
    </row>
    <row r="83" spans="1:11" s="47" customFormat="1" ht="20.100000000000001" customHeight="1" x14ac:dyDescent="0.25">
      <c r="A83" s="121" t="s">
        <v>27</v>
      </c>
      <c r="B83" s="121"/>
      <c r="C83" s="231"/>
      <c r="D83" s="231"/>
      <c r="E83" s="231"/>
      <c r="F83" s="231"/>
      <c r="G83" s="231"/>
      <c r="H83" s="231"/>
      <c r="I83" s="231"/>
      <c r="J83" s="96"/>
    </row>
    <row r="84" spans="1:11" s="47" customFormat="1" ht="20.100000000000001" customHeight="1" x14ac:dyDescent="0.25">
      <c r="A84" s="85" t="s">
        <v>198</v>
      </c>
      <c r="B84" s="121"/>
      <c r="C84" s="231">
        <v>-499720305</v>
      </c>
      <c r="D84" s="231"/>
      <c r="E84" s="231">
        <v>-8819349264</v>
      </c>
      <c r="F84" s="231"/>
      <c r="G84" s="231">
        <v>0</v>
      </c>
      <c r="H84" s="231"/>
      <c r="I84" s="231">
        <v>0</v>
      </c>
      <c r="J84" s="96"/>
    </row>
    <row r="85" spans="1:11" s="47" customFormat="1" ht="20.100000000000001" customHeight="1" x14ac:dyDescent="0.25">
      <c r="A85" s="85" t="s">
        <v>237</v>
      </c>
      <c r="B85" s="121"/>
      <c r="C85" s="231"/>
      <c r="D85" s="231"/>
      <c r="E85" s="231"/>
      <c r="F85" s="231"/>
      <c r="G85" s="231"/>
      <c r="H85" s="231"/>
      <c r="I85" s="231"/>
      <c r="J85" s="96"/>
    </row>
    <row r="86" spans="1:11" s="47" customFormat="1" ht="20.100000000000001" customHeight="1" x14ac:dyDescent="0.25">
      <c r="A86" s="85" t="s">
        <v>234</v>
      </c>
      <c r="B86" s="121"/>
      <c r="C86" s="231">
        <v>2374451981</v>
      </c>
      <c r="D86" s="231"/>
      <c r="E86" s="231">
        <v>9060402609</v>
      </c>
      <c r="F86" s="231"/>
      <c r="G86" s="231">
        <v>0</v>
      </c>
      <c r="H86" s="231"/>
      <c r="I86" s="231">
        <v>0</v>
      </c>
      <c r="J86" s="96"/>
    </row>
    <row r="87" spans="1:11" s="47" customFormat="1" ht="20.100000000000001" customHeight="1" x14ac:dyDescent="0.25">
      <c r="A87" s="85" t="s">
        <v>217</v>
      </c>
      <c r="B87" s="54">
        <v>10</v>
      </c>
      <c r="C87" s="68">
        <v>0</v>
      </c>
      <c r="D87" s="231"/>
      <c r="E87" s="68">
        <v>0</v>
      </c>
      <c r="F87" s="231"/>
      <c r="G87" s="68">
        <v>-3075499700</v>
      </c>
      <c r="H87" s="231"/>
      <c r="I87" s="68">
        <v>-342479600</v>
      </c>
      <c r="J87" s="96"/>
    </row>
    <row r="88" spans="1:11" s="47" customFormat="1" ht="20.100000000000001" customHeight="1" x14ac:dyDescent="0.25">
      <c r="A88" s="85" t="s">
        <v>218</v>
      </c>
      <c r="B88" s="54">
        <v>10</v>
      </c>
      <c r="C88" s="68">
        <v>0</v>
      </c>
      <c r="D88" s="231"/>
      <c r="E88" s="68">
        <v>0</v>
      </c>
      <c r="F88" s="231"/>
      <c r="G88" s="68">
        <v>103772039</v>
      </c>
      <c r="H88" s="231"/>
      <c r="I88" s="68">
        <v>1999990</v>
      </c>
      <c r="J88" s="96"/>
    </row>
    <row r="89" spans="1:11" s="47" customFormat="1" ht="20.100000000000001" customHeight="1" x14ac:dyDescent="0.25">
      <c r="A89" s="85" t="s">
        <v>257</v>
      </c>
      <c r="B89" s="121"/>
      <c r="C89" s="231">
        <v>0</v>
      </c>
      <c r="D89" s="231"/>
      <c r="E89" s="68">
        <v>-102375860</v>
      </c>
      <c r="F89" s="231"/>
      <c r="G89" s="68">
        <v>0</v>
      </c>
      <c r="H89" s="231"/>
      <c r="I89" s="68">
        <v>0</v>
      </c>
      <c r="J89" s="96"/>
    </row>
    <row r="90" spans="1:11" s="47" customFormat="1" ht="20.100000000000001" customHeight="1" x14ac:dyDescent="0.25">
      <c r="A90" s="85" t="s">
        <v>221</v>
      </c>
      <c r="B90" s="121"/>
      <c r="C90" s="68">
        <v>-266319050</v>
      </c>
      <c r="D90" s="231"/>
      <c r="E90" s="68">
        <v>-334788745</v>
      </c>
      <c r="F90" s="231"/>
      <c r="G90" s="68">
        <v>0</v>
      </c>
      <c r="H90" s="231"/>
      <c r="I90" s="68">
        <v>0</v>
      </c>
      <c r="J90" s="96"/>
    </row>
    <row r="91" spans="1:11" s="47" customFormat="1" ht="20.100000000000001" customHeight="1" x14ac:dyDescent="0.25">
      <c r="A91" s="85" t="s">
        <v>258</v>
      </c>
      <c r="B91" s="121"/>
      <c r="C91" s="68">
        <v>13368000</v>
      </c>
      <c r="D91" s="231"/>
      <c r="E91" s="68">
        <v>191737000</v>
      </c>
      <c r="F91" s="231"/>
      <c r="G91" s="68">
        <v>0</v>
      </c>
      <c r="H91" s="231"/>
      <c r="I91" s="68">
        <v>0</v>
      </c>
      <c r="J91" s="96"/>
    </row>
    <row r="92" spans="1:11" s="47" customFormat="1" ht="20.100000000000001" customHeight="1" x14ac:dyDescent="0.25">
      <c r="A92" s="85" t="s">
        <v>259</v>
      </c>
      <c r="C92" s="97">
        <v>0</v>
      </c>
      <c r="D92" s="231"/>
      <c r="E92" s="97">
        <v>8014800</v>
      </c>
      <c r="F92" s="231"/>
      <c r="G92" s="97">
        <v>0</v>
      </c>
      <c r="H92" s="231"/>
      <c r="I92" s="97">
        <v>0</v>
      </c>
      <c r="J92" s="96"/>
    </row>
    <row r="93" spans="1:11" s="47" customFormat="1" ht="20.100000000000001" customHeight="1" x14ac:dyDescent="0.25">
      <c r="A93" s="85" t="s">
        <v>307</v>
      </c>
      <c r="C93" s="97">
        <v>30594000</v>
      </c>
      <c r="D93" s="231"/>
      <c r="E93" s="97">
        <v>160467039</v>
      </c>
      <c r="F93" s="231"/>
      <c r="G93" s="68">
        <v>0</v>
      </c>
      <c r="H93" s="231"/>
      <c r="I93" s="68">
        <v>0</v>
      </c>
      <c r="J93" s="96"/>
    </row>
    <row r="94" spans="1:11" s="47" customFormat="1" ht="20.100000000000001" customHeight="1" x14ac:dyDescent="0.25">
      <c r="A94" s="85" t="s">
        <v>112</v>
      </c>
      <c r="B94" s="121"/>
      <c r="C94" s="68">
        <v>-1052150112</v>
      </c>
      <c r="D94" s="231"/>
      <c r="E94" s="68">
        <v>-614791546</v>
      </c>
      <c r="F94" s="231"/>
      <c r="G94" s="68">
        <v>-10558993</v>
      </c>
      <c r="H94" s="231"/>
      <c r="I94" s="68">
        <v>-50461916</v>
      </c>
      <c r="J94" s="96"/>
    </row>
    <row r="95" spans="1:11" s="47" customFormat="1" ht="20.100000000000001" customHeight="1" x14ac:dyDescent="0.25">
      <c r="A95" s="85" t="s">
        <v>216</v>
      </c>
      <c r="B95" s="85"/>
      <c r="C95" s="97">
        <v>5665726</v>
      </c>
      <c r="D95" s="231"/>
      <c r="E95" s="97">
        <v>5527820</v>
      </c>
      <c r="F95" s="231"/>
      <c r="G95" s="68">
        <v>0</v>
      </c>
      <c r="H95" s="231"/>
      <c r="I95" s="68">
        <v>0</v>
      </c>
      <c r="J95" s="96"/>
    </row>
    <row r="96" spans="1:11" s="47" customFormat="1" ht="20.100000000000001" customHeight="1" x14ac:dyDescent="0.25">
      <c r="A96" s="85" t="s">
        <v>113</v>
      </c>
      <c r="B96" s="85"/>
      <c r="C96" s="97">
        <v>-17383169</v>
      </c>
      <c r="D96" s="231"/>
      <c r="E96" s="97">
        <v>-53962338</v>
      </c>
      <c r="F96" s="231"/>
      <c r="G96" s="68">
        <v>-8847457</v>
      </c>
      <c r="H96" s="231"/>
      <c r="I96" s="68">
        <v>-16000807</v>
      </c>
      <c r="J96" s="96"/>
    </row>
    <row r="97" spans="1:10" s="47" customFormat="1" ht="20.100000000000001" customHeight="1" x14ac:dyDescent="0.25">
      <c r="A97" s="47" t="s">
        <v>155</v>
      </c>
      <c r="B97" s="85"/>
      <c r="C97" s="68">
        <v>195800054</v>
      </c>
      <c r="D97" s="231"/>
      <c r="E97" s="68">
        <v>502960019</v>
      </c>
      <c r="F97" s="231"/>
      <c r="G97" s="68">
        <v>0</v>
      </c>
      <c r="H97" s="231"/>
      <c r="I97" s="68">
        <v>0</v>
      </c>
      <c r="J97" s="96"/>
    </row>
    <row r="98" spans="1:10" s="47" customFormat="1" ht="20.100000000000001" customHeight="1" x14ac:dyDescent="0.25">
      <c r="A98" s="47" t="s">
        <v>308</v>
      </c>
      <c r="B98" s="54">
        <v>4</v>
      </c>
      <c r="C98" s="68">
        <v>33119044</v>
      </c>
      <c r="D98" s="231"/>
      <c r="E98" s="68">
        <v>83085094</v>
      </c>
      <c r="F98" s="231"/>
      <c r="G98" s="97">
        <v>1140414179</v>
      </c>
      <c r="H98" s="231"/>
      <c r="I98" s="97">
        <v>3092276908</v>
      </c>
      <c r="J98" s="96"/>
    </row>
    <row r="99" spans="1:10" s="47" customFormat="1" ht="20.100000000000001" customHeight="1" x14ac:dyDescent="0.25">
      <c r="A99" s="47" t="s">
        <v>312</v>
      </c>
      <c r="B99" s="54">
        <v>4</v>
      </c>
      <c r="C99" s="68">
        <v>0</v>
      </c>
      <c r="D99" s="231"/>
      <c r="E99" s="68">
        <v>0</v>
      </c>
      <c r="F99" s="231"/>
      <c r="G99" s="97">
        <v>-18503563492</v>
      </c>
      <c r="H99" s="231"/>
      <c r="I99" s="97">
        <v>-21518119751</v>
      </c>
      <c r="J99" s="96"/>
    </row>
    <row r="100" spans="1:10" s="47" customFormat="1" ht="20.100000000000001" customHeight="1" x14ac:dyDescent="0.25">
      <c r="A100" s="47" t="s">
        <v>311</v>
      </c>
      <c r="B100" s="54">
        <v>4</v>
      </c>
      <c r="C100" s="68">
        <v>0</v>
      </c>
      <c r="D100" s="231"/>
      <c r="E100" s="68">
        <v>0</v>
      </c>
      <c r="F100" s="231"/>
      <c r="G100" s="97">
        <v>20982968000</v>
      </c>
      <c r="H100" s="231"/>
      <c r="I100" s="97">
        <v>16359283788</v>
      </c>
      <c r="J100" s="96"/>
    </row>
    <row r="101" spans="1:10" s="47" customFormat="1" ht="20.100000000000001" customHeight="1" x14ac:dyDescent="0.25">
      <c r="A101" s="47" t="s">
        <v>313</v>
      </c>
      <c r="B101" s="54">
        <v>4</v>
      </c>
      <c r="C101" s="68">
        <v>-545770125</v>
      </c>
      <c r="D101" s="231"/>
      <c r="E101" s="68">
        <v>-1634000000</v>
      </c>
      <c r="F101" s="231"/>
      <c r="G101" s="97">
        <v>0</v>
      </c>
      <c r="H101" s="231"/>
      <c r="I101" s="97">
        <v>0</v>
      </c>
      <c r="J101" s="96"/>
    </row>
    <row r="102" spans="1:10" s="47" customFormat="1" ht="20.100000000000001" customHeight="1" x14ac:dyDescent="0.25">
      <c r="A102" s="47" t="s">
        <v>314</v>
      </c>
      <c r="B102" s="54">
        <v>4</v>
      </c>
      <c r="C102" s="68">
        <v>876067771</v>
      </c>
      <c r="D102" s="231"/>
      <c r="E102" s="68">
        <v>1088000000</v>
      </c>
      <c r="F102" s="231"/>
      <c r="G102" s="97">
        <v>0</v>
      </c>
      <c r="H102" s="231"/>
      <c r="I102" s="97">
        <v>0</v>
      </c>
      <c r="J102" s="96"/>
    </row>
    <row r="103" spans="1:10" s="47" customFormat="1" ht="20.100000000000001" customHeight="1" x14ac:dyDescent="0.25">
      <c r="A103" s="47" t="s">
        <v>315</v>
      </c>
      <c r="B103" s="54">
        <v>4</v>
      </c>
      <c r="C103" s="68">
        <v>-3800000</v>
      </c>
      <c r="D103" s="231"/>
      <c r="E103" s="68">
        <v>-9000000</v>
      </c>
      <c r="F103" s="231"/>
      <c r="G103" s="97">
        <v>0</v>
      </c>
      <c r="H103" s="231"/>
      <c r="I103" s="97">
        <v>0</v>
      </c>
      <c r="J103" s="96"/>
    </row>
    <row r="104" spans="1:10" s="47" customFormat="1" ht="20.100000000000001" customHeight="1" x14ac:dyDescent="0.25">
      <c r="A104" s="47" t="s">
        <v>316</v>
      </c>
      <c r="B104" s="54">
        <v>4</v>
      </c>
      <c r="C104" s="68">
        <v>4000000</v>
      </c>
      <c r="D104" s="231"/>
      <c r="E104" s="68">
        <v>5000000</v>
      </c>
      <c r="F104" s="231"/>
      <c r="G104" s="97">
        <v>0</v>
      </c>
      <c r="H104" s="231"/>
      <c r="I104" s="97">
        <v>0</v>
      </c>
      <c r="J104" s="96"/>
    </row>
    <row r="105" spans="1:10" s="47" customFormat="1" ht="20.100000000000001" customHeight="1" x14ac:dyDescent="0.25">
      <c r="A105" s="47" t="s">
        <v>317</v>
      </c>
      <c r="C105" s="68">
        <v>-39813699</v>
      </c>
      <c r="D105" s="231"/>
      <c r="E105" s="68">
        <v>-50000000</v>
      </c>
      <c r="F105" s="231"/>
      <c r="G105" s="97">
        <v>0</v>
      </c>
      <c r="H105" s="231"/>
      <c r="I105" s="68">
        <v>0</v>
      </c>
      <c r="J105" s="96"/>
    </row>
    <row r="106" spans="1:10" s="47" customFormat="1" ht="20.100000000000001" customHeight="1" x14ac:dyDescent="0.25">
      <c r="A106" s="47" t="s">
        <v>318</v>
      </c>
      <c r="B106" s="54"/>
      <c r="C106" s="68">
        <v>158162452</v>
      </c>
      <c r="D106" s="231"/>
      <c r="E106" s="68">
        <v>0</v>
      </c>
      <c r="F106" s="231"/>
      <c r="G106" s="97"/>
      <c r="H106" s="231"/>
      <c r="I106" s="97"/>
      <c r="J106" s="96"/>
    </row>
    <row r="107" spans="1:10" s="47" customFormat="1" ht="20.100000000000001" customHeight="1" x14ac:dyDescent="0.25">
      <c r="A107" s="47" t="s">
        <v>139</v>
      </c>
      <c r="B107" s="54"/>
      <c r="C107" s="68">
        <v>84910890</v>
      </c>
      <c r="D107" s="231"/>
      <c r="E107" s="68">
        <v>105879713</v>
      </c>
      <c r="F107" s="231"/>
      <c r="G107" s="97">
        <v>204855853</v>
      </c>
      <c r="H107" s="231"/>
      <c r="I107" s="97">
        <v>107603010</v>
      </c>
      <c r="J107" s="96"/>
    </row>
    <row r="108" spans="1:10" s="47" customFormat="1" ht="20.100000000000001" customHeight="1" x14ac:dyDescent="0.25">
      <c r="A108" s="53" t="s">
        <v>291</v>
      </c>
      <c r="B108" s="72"/>
      <c r="C108" s="244">
        <v>1351183458</v>
      </c>
      <c r="D108" s="163"/>
      <c r="E108" s="244">
        <v>-407193659</v>
      </c>
      <c r="F108" s="163"/>
      <c r="G108" s="244">
        <v>833540429</v>
      </c>
      <c r="H108" s="163"/>
      <c r="I108" s="244">
        <v>-2365898378</v>
      </c>
      <c r="J108" s="96"/>
    </row>
    <row r="109" spans="1:10" s="47" customFormat="1" ht="20.100000000000001" customHeight="1" x14ac:dyDescent="0.25">
      <c r="C109" s="68"/>
      <c r="D109" s="231"/>
      <c r="E109" s="68"/>
      <c r="F109" s="231"/>
      <c r="G109" s="97"/>
      <c r="H109" s="231"/>
      <c r="I109" s="97"/>
      <c r="J109" s="96"/>
    </row>
    <row r="110" spans="1:10" s="204" customFormat="1" ht="20.100000000000001" customHeight="1" x14ac:dyDescent="0.3">
      <c r="A110" s="45" t="s">
        <v>98</v>
      </c>
      <c r="B110" s="45"/>
      <c r="C110" s="223"/>
      <c r="G110" s="224"/>
      <c r="I110" s="203"/>
      <c r="J110" s="225"/>
    </row>
    <row r="111" spans="1:10" ht="20.100000000000001" customHeight="1" x14ac:dyDescent="0.25">
      <c r="A111" s="48" t="s">
        <v>88</v>
      </c>
      <c r="B111" s="48"/>
      <c r="G111" s="227"/>
      <c r="I111" s="228"/>
      <c r="J111" s="229"/>
    </row>
    <row r="112" spans="1:10" s="47" customFormat="1" ht="20.100000000000001" customHeight="1" x14ac:dyDescent="0.25">
      <c r="A112" s="230"/>
      <c r="B112" s="54"/>
      <c r="C112" s="108"/>
      <c r="D112" s="51"/>
      <c r="E112" s="51"/>
      <c r="F112" s="51"/>
      <c r="G112" s="108"/>
      <c r="H112" s="51"/>
      <c r="J112" s="96"/>
    </row>
    <row r="113" spans="1:10" s="47" customFormat="1" ht="20.100000000000001" customHeight="1" x14ac:dyDescent="0.25">
      <c r="C113" s="255" t="s">
        <v>117</v>
      </c>
      <c r="D113" s="251"/>
      <c r="E113" s="251"/>
      <c r="F113" s="51"/>
      <c r="G113" s="255" t="s">
        <v>118</v>
      </c>
      <c r="H113" s="251"/>
      <c r="I113" s="251"/>
      <c r="J113" s="96"/>
    </row>
    <row r="114" spans="1:10" s="47" customFormat="1" ht="20.100000000000001" customHeight="1" x14ac:dyDescent="0.25">
      <c r="C114" s="255" t="s">
        <v>116</v>
      </c>
      <c r="D114" s="251"/>
      <c r="E114" s="251"/>
      <c r="F114" s="51"/>
      <c r="G114" s="255" t="s">
        <v>116</v>
      </c>
      <c r="H114" s="251"/>
      <c r="I114" s="251"/>
      <c r="J114" s="96"/>
    </row>
    <row r="115" spans="1:10" s="47" customFormat="1" ht="20.100000000000001" customHeight="1" x14ac:dyDescent="0.25">
      <c r="C115" s="256" t="s">
        <v>102</v>
      </c>
      <c r="D115" s="257"/>
      <c r="E115" s="257"/>
      <c r="F115" s="52"/>
      <c r="G115" s="256" t="s">
        <v>102</v>
      </c>
      <c r="H115" s="257"/>
      <c r="I115" s="257"/>
      <c r="J115" s="96"/>
    </row>
    <row r="116" spans="1:10" s="47" customFormat="1" ht="20.100000000000001" customHeight="1" x14ac:dyDescent="0.25">
      <c r="B116" s="54" t="s">
        <v>7</v>
      </c>
      <c r="C116" s="55" t="s">
        <v>274</v>
      </c>
      <c r="D116" s="56"/>
      <c r="E116" s="55" t="s">
        <v>222</v>
      </c>
      <c r="F116" s="55"/>
      <c r="G116" s="55" t="s">
        <v>274</v>
      </c>
      <c r="H116" s="56"/>
      <c r="I116" s="55" t="s">
        <v>222</v>
      </c>
      <c r="J116" s="96"/>
    </row>
    <row r="117" spans="1:10" s="47" customFormat="1" ht="20.100000000000001" customHeight="1" x14ac:dyDescent="0.25">
      <c r="C117" s="108"/>
      <c r="D117" s="51"/>
      <c r="E117" s="253" t="s">
        <v>12</v>
      </c>
      <c r="F117" s="253"/>
      <c r="G117" s="254"/>
      <c r="H117" s="51"/>
      <c r="I117" s="51"/>
      <c r="J117" s="96"/>
    </row>
    <row r="118" spans="1:10" s="47" customFormat="1" ht="20.100000000000001" customHeight="1" x14ac:dyDescent="0.25">
      <c r="A118" s="57" t="s">
        <v>28</v>
      </c>
      <c r="B118" s="57"/>
      <c r="C118" s="231"/>
      <c r="D118" s="231"/>
      <c r="E118" s="231"/>
      <c r="F118" s="231"/>
      <c r="G118" s="232"/>
      <c r="H118" s="231"/>
      <c r="I118" s="232"/>
      <c r="J118" s="96"/>
    </row>
    <row r="119" spans="1:10" s="47" customFormat="1" ht="20.100000000000001" customHeight="1" x14ac:dyDescent="0.25">
      <c r="A119" s="47" t="s">
        <v>260</v>
      </c>
      <c r="B119" s="54">
        <v>4</v>
      </c>
      <c r="C119" s="68">
        <v>0</v>
      </c>
      <c r="D119" s="231"/>
      <c r="E119" s="68">
        <v>0</v>
      </c>
      <c r="F119" s="231"/>
      <c r="G119" s="97">
        <v>14556739174</v>
      </c>
      <c r="H119" s="231"/>
      <c r="I119" s="97">
        <v>4047633907</v>
      </c>
      <c r="J119" s="96"/>
    </row>
    <row r="120" spans="1:10" s="47" customFormat="1" ht="20.100000000000001" customHeight="1" x14ac:dyDescent="0.25">
      <c r="A120" s="47" t="s">
        <v>261</v>
      </c>
      <c r="B120" s="54">
        <v>4</v>
      </c>
      <c r="C120" s="68">
        <v>0</v>
      </c>
      <c r="D120" s="231"/>
      <c r="E120" s="68">
        <v>0</v>
      </c>
      <c r="F120" s="231"/>
      <c r="G120" s="97">
        <v>-10759282171</v>
      </c>
      <c r="H120" s="231"/>
      <c r="I120" s="97">
        <v>-3194455898</v>
      </c>
      <c r="J120" s="96"/>
    </row>
    <row r="121" spans="1:10" s="47" customFormat="1" ht="20.100000000000001" customHeight="1" x14ac:dyDescent="0.25">
      <c r="A121" s="47" t="s">
        <v>262</v>
      </c>
      <c r="C121" s="68">
        <v>0</v>
      </c>
      <c r="D121" s="231"/>
      <c r="E121" s="68">
        <v>10000000</v>
      </c>
      <c r="F121" s="231"/>
      <c r="G121" s="97">
        <v>0</v>
      </c>
      <c r="H121" s="231"/>
      <c r="I121" s="97">
        <v>0</v>
      </c>
      <c r="J121" s="96"/>
    </row>
    <row r="122" spans="1:10" s="47" customFormat="1" ht="20.100000000000001" customHeight="1" x14ac:dyDescent="0.25">
      <c r="A122" s="47" t="s">
        <v>263</v>
      </c>
      <c r="C122" s="68">
        <v>0</v>
      </c>
      <c r="D122" s="231"/>
      <c r="E122" s="68">
        <v>-10000000</v>
      </c>
      <c r="F122" s="231"/>
      <c r="G122" s="97">
        <v>0</v>
      </c>
      <c r="H122" s="231"/>
      <c r="I122" s="97">
        <v>0</v>
      </c>
      <c r="J122" s="96"/>
    </row>
    <row r="123" spans="1:10" s="47" customFormat="1" ht="20.100000000000001" customHeight="1" x14ac:dyDescent="0.25">
      <c r="A123" s="47" t="s">
        <v>319</v>
      </c>
      <c r="B123" s="54">
        <v>17</v>
      </c>
      <c r="C123" s="97">
        <v>724033438</v>
      </c>
      <c r="D123" s="231"/>
      <c r="E123" s="97">
        <v>2633658032</v>
      </c>
      <c r="F123" s="231"/>
      <c r="G123" s="68">
        <v>-2930000000</v>
      </c>
      <c r="H123" s="231"/>
      <c r="I123" s="68">
        <v>3930000000</v>
      </c>
      <c r="J123" s="96"/>
    </row>
    <row r="124" spans="1:10" s="47" customFormat="1" ht="20.100000000000001" customHeight="1" x14ac:dyDescent="0.25">
      <c r="A124" s="47" t="s">
        <v>264</v>
      </c>
      <c r="B124" s="54">
        <v>17</v>
      </c>
      <c r="C124" s="68">
        <v>1012000000</v>
      </c>
      <c r="D124" s="231"/>
      <c r="E124" s="68">
        <v>2091837947</v>
      </c>
      <c r="F124" s="231"/>
      <c r="G124" s="68">
        <v>823000000</v>
      </c>
      <c r="H124" s="231"/>
      <c r="I124" s="68">
        <v>1000000000</v>
      </c>
      <c r="J124" s="96"/>
    </row>
    <row r="125" spans="1:10" s="47" customFormat="1" ht="20.100000000000001" customHeight="1" x14ac:dyDescent="0.25">
      <c r="A125" s="47" t="s">
        <v>265</v>
      </c>
      <c r="B125" s="54">
        <v>17</v>
      </c>
      <c r="C125" s="97">
        <v>-2703935459</v>
      </c>
      <c r="D125" s="236"/>
      <c r="E125" s="97">
        <v>-2706684159</v>
      </c>
      <c r="F125" s="236"/>
      <c r="G125" s="68">
        <v>-1352216000</v>
      </c>
      <c r="H125" s="236"/>
      <c r="I125" s="68">
        <v>-634000000</v>
      </c>
      <c r="J125" s="96"/>
    </row>
    <row r="126" spans="1:10" s="47" customFormat="1" ht="20.100000000000001" customHeight="1" x14ac:dyDescent="0.25">
      <c r="A126" s="85" t="s">
        <v>132</v>
      </c>
      <c r="B126" s="54">
        <v>17</v>
      </c>
      <c r="C126" s="68">
        <v>0</v>
      </c>
      <c r="D126" s="231"/>
      <c r="E126" s="68">
        <v>4500000000</v>
      </c>
      <c r="F126" s="231"/>
      <c r="G126" s="68">
        <v>0</v>
      </c>
      <c r="H126" s="231"/>
      <c r="I126" s="68">
        <v>4500000000</v>
      </c>
      <c r="J126" s="96"/>
    </row>
    <row r="127" spans="1:10" s="47" customFormat="1" ht="20.100000000000001" customHeight="1" x14ac:dyDescent="0.25">
      <c r="A127" s="85" t="s">
        <v>50</v>
      </c>
      <c r="B127" s="54">
        <v>17</v>
      </c>
      <c r="C127" s="68">
        <v>-1000000000</v>
      </c>
      <c r="D127" s="231"/>
      <c r="E127" s="68">
        <v>-7000000000</v>
      </c>
      <c r="F127" s="231"/>
      <c r="G127" s="68">
        <v>-1000000000</v>
      </c>
      <c r="H127" s="231"/>
      <c r="I127" s="68">
        <v>-7000000000</v>
      </c>
      <c r="J127" s="96"/>
    </row>
    <row r="128" spans="1:10" s="47" customFormat="1" ht="20.100000000000001" customHeight="1" x14ac:dyDescent="0.25">
      <c r="A128" s="85" t="s">
        <v>156</v>
      </c>
      <c r="B128" s="85"/>
      <c r="C128" s="68">
        <v>-92726195</v>
      </c>
      <c r="D128" s="231"/>
      <c r="E128" s="68">
        <v>-87264940</v>
      </c>
      <c r="F128" s="231"/>
      <c r="G128" s="68">
        <v>-38386898</v>
      </c>
      <c r="H128" s="231"/>
      <c r="I128" s="68">
        <v>-34279071</v>
      </c>
      <c r="J128" s="96"/>
    </row>
    <row r="129" spans="1:12" s="47" customFormat="1" ht="20.100000000000001" customHeight="1" x14ac:dyDescent="0.25">
      <c r="A129" s="47" t="s">
        <v>114</v>
      </c>
      <c r="B129" s="54">
        <v>29</v>
      </c>
      <c r="C129" s="97">
        <v>-175069875</v>
      </c>
      <c r="D129" s="231"/>
      <c r="E129" s="97">
        <v>-1750776438</v>
      </c>
      <c r="F129" s="231"/>
      <c r="G129" s="97">
        <v>-175069875</v>
      </c>
      <c r="H129" s="231"/>
      <c r="I129" s="97">
        <v>-1750776438</v>
      </c>
      <c r="J129" s="96"/>
    </row>
    <row r="130" spans="1:12" s="47" customFormat="1" ht="20.100000000000001" customHeight="1" x14ac:dyDescent="0.25">
      <c r="A130" s="47" t="s">
        <v>133</v>
      </c>
      <c r="C130" s="97">
        <v>-32151819</v>
      </c>
      <c r="D130" s="231"/>
      <c r="E130" s="97">
        <v>-94375601</v>
      </c>
      <c r="F130" s="231"/>
      <c r="G130" s="68">
        <v>0</v>
      </c>
      <c r="H130" s="231"/>
      <c r="I130" s="68">
        <v>0</v>
      </c>
      <c r="J130" s="96"/>
    </row>
    <row r="131" spans="1:12" s="47" customFormat="1" ht="20.100000000000001" customHeight="1" x14ac:dyDescent="0.25">
      <c r="A131" s="85" t="s">
        <v>164</v>
      </c>
      <c r="B131" s="85"/>
      <c r="C131" s="97">
        <v>-486796758</v>
      </c>
      <c r="D131" s="231"/>
      <c r="E131" s="97">
        <v>-771668793</v>
      </c>
      <c r="F131" s="231"/>
      <c r="G131" s="97">
        <v>-342752995</v>
      </c>
      <c r="H131" s="231"/>
      <c r="I131" s="97">
        <v>-395347153</v>
      </c>
      <c r="J131" s="96"/>
    </row>
    <row r="132" spans="1:12" s="47" customFormat="1" ht="20.100000000000001" customHeight="1" x14ac:dyDescent="0.25">
      <c r="A132" s="53" t="s">
        <v>245</v>
      </c>
      <c r="B132" s="72"/>
      <c r="C132" s="244">
        <v>-2754646668</v>
      </c>
      <c r="D132" s="163"/>
      <c r="E132" s="243">
        <v>-3185273952</v>
      </c>
      <c r="F132" s="163"/>
      <c r="G132" s="244">
        <v>-1217968765</v>
      </c>
      <c r="H132" s="163"/>
      <c r="I132" s="243">
        <v>468775347</v>
      </c>
      <c r="J132" s="96"/>
    </row>
    <row r="133" spans="1:12" s="47" customFormat="1" ht="20.100000000000001" customHeight="1" x14ac:dyDescent="0.25">
      <c r="A133" s="72"/>
      <c r="B133" s="72"/>
      <c r="C133" s="120"/>
      <c r="D133" s="73"/>
      <c r="E133" s="73"/>
      <c r="F133" s="73"/>
      <c r="G133" s="120"/>
      <c r="H133" s="73"/>
      <c r="I133" s="73"/>
      <c r="J133" s="96"/>
    </row>
    <row r="134" spans="1:12" s="47" customFormat="1" ht="20.100000000000001" customHeight="1" x14ac:dyDescent="0.25">
      <c r="A134" s="47" t="s">
        <v>246</v>
      </c>
      <c r="B134" s="72"/>
      <c r="C134" s="120"/>
      <c r="D134" s="73"/>
      <c r="E134" s="73"/>
      <c r="F134" s="73"/>
      <c r="G134" s="120"/>
      <c r="H134" s="73"/>
      <c r="I134" s="73"/>
      <c r="J134" s="96"/>
    </row>
    <row r="135" spans="1:12" s="47" customFormat="1" ht="20.100000000000001" customHeight="1" x14ac:dyDescent="0.25">
      <c r="A135" s="47" t="s">
        <v>185</v>
      </c>
      <c r="B135" s="72"/>
      <c r="C135" s="157">
        <v>-16975586</v>
      </c>
      <c r="D135" s="163"/>
      <c r="E135" s="157">
        <v>-1354754878</v>
      </c>
      <c r="F135" s="163"/>
      <c r="G135" s="157">
        <v>255472923</v>
      </c>
      <c r="H135" s="163"/>
      <c r="I135" s="157">
        <v>-544578796</v>
      </c>
      <c r="J135" s="96"/>
    </row>
    <row r="136" spans="1:12" s="47" customFormat="1" ht="20.100000000000001" customHeight="1" x14ac:dyDescent="0.25">
      <c r="A136" s="47" t="s">
        <v>183</v>
      </c>
      <c r="B136" s="72"/>
      <c r="C136" s="231"/>
      <c r="D136" s="163"/>
      <c r="E136" s="163"/>
      <c r="F136" s="163"/>
      <c r="G136" s="163"/>
      <c r="H136" s="163"/>
      <c r="I136" s="163"/>
      <c r="J136" s="96"/>
    </row>
    <row r="137" spans="1:12" s="47" customFormat="1" ht="20.100000000000001" customHeight="1" x14ac:dyDescent="0.25">
      <c r="A137" s="47" t="s">
        <v>184</v>
      </c>
      <c r="B137" s="72"/>
      <c r="C137" s="172">
        <v>-3734162</v>
      </c>
      <c r="D137" s="231"/>
      <c r="E137" s="172">
        <v>-162703858</v>
      </c>
      <c r="F137" s="231"/>
      <c r="G137" s="171">
        <v>0</v>
      </c>
      <c r="H137" s="231"/>
      <c r="I137" s="171">
        <v>0</v>
      </c>
      <c r="J137" s="96"/>
    </row>
    <row r="138" spans="1:12" s="47" customFormat="1" ht="20.100000000000001" customHeight="1" x14ac:dyDescent="0.25">
      <c r="A138" s="72" t="s">
        <v>247</v>
      </c>
      <c r="B138" s="72"/>
      <c r="C138" s="245">
        <v>-20709748</v>
      </c>
      <c r="D138" s="163"/>
      <c r="E138" s="246">
        <v>-1517458736</v>
      </c>
      <c r="F138" s="163"/>
      <c r="G138" s="245">
        <v>255472923</v>
      </c>
      <c r="H138" s="163"/>
      <c r="I138" s="246">
        <v>-544578796</v>
      </c>
      <c r="J138" s="96"/>
    </row>
    <row r="139" spans="1:12" s="47" customFormat="1" ht="20.100000000000001" customHeight="1" x14ac:dyDescent="0.25">
      <c r="A139" s="47" t="s">
        <v>123</v>
      </c>
      <c r="C139" s="195">
        <v>2452322002</v>
      </c>
      <c r="D139" s="231"/>
      <c r="E139" s="172">
        <v>3969780738</v>
      </c>
      <c r="F139" s="231"/>
      <c r="G139" s="195">
        <v>152468460</v>
      </c>
      <c r="H139" s="231"/>
      <c r="I139" s="172">
        <v>697047256</v>
      </c>
      <c r="J139" s="96"/>
    </row>
    <row r="140" spans="1:12" s="47" customFormat="1" ht="20.100000000000001" customHeight="1" thickBot="1" x14ac:dyDescent="0.3">
      <c r="A140" s="72" t="s">
        <v>122</v>
      </c>
      <c r="B140" s="54">
        <v>5</v>
      </c>
      <c r="C140" s="202">
        <v>2431612254</v>
      </c>
      <c r="D140" s="163"/>
      <c r="E140" s="202">
        <v>2452322002</v>
      </c>
      <c r="F140" s="163"/>
      <c r="G140" s="202">
        <v>407941383</v>
      </c>
      <c r="H140" s="163"/>
      <c r="I140" s="202">
        <v>152468460</v>
      </c>
      <c r="J140" s="96"/>
      <c r="K140" s="127"/>
      <c r="L140" s="127"/>
    </row>
    <row r="141" spans="1:12" s="47" customFormat="1" ht="15.75" thickTop="1" x14ac:dyDescent="0.25">
      <c r="C141" s="232"/>
      <c r="D141" s="232"/>
      <c r="E141" s="232"/>
      <c r="F141" s="232"/>
      <c r="G141" s="232"/>
      <c r="H141" s="232"/>
      <c r="I141" s="232"/>
      <c r="J141" s="237"/>
    </row>
    <row r="142" spans="1:12" ht="20.100000000000001" customHeight="1" x14ac:dyDescent="0.25">
      <c r="A142" s="57" t="s">
        <v>91</v>
      </c>
      <c r="B142" s="89"/>
      <c r="C142" s="231"/>
      <c r="D142" s="163"/>
      <c r="E142" s="231"/>
      <c r="F142" s="163"/>
      <c r="G142" s="231"/>
      <c r="H142" s="163"/>
      <c r="I142" s="231"/>
    </row>
    <row r="143" spans="1:12" ht="20.100000000000001" customHeight="1" x14ac:dyDescent="0.25">
      <c r="A143" s="47" t="s">
        <v>270</v>
      </c>
      <c r="B143" s="60"/>
      <c r="C143" s="231"/>
      <c r="D143" s="232"/>
      <c r="E143" s="231"/>
      <c r="F143" s="232"/>
      <c r="G143" s="231"/>
      <c r="H143" s="232"/>
      <c r="I143" s="231"/>
    </row>
    <row r="144" spans="1:12" ht="20.100000000000001" customHeight="1" x14ac:dyDescent="0.25">
      <c r="A144" s="47" t="s">
        <v>271</v>
      </c>
      <c r="B144" s="60"/>
      <c r="C144" s="231">
        <v>-26032203</v>
      </c>
      <c r="D144" s="232"/>
      <c r="E144" s="231">
        <v>-5213930</v>
      </c>
      <c r="F144" s="232"/>
      <c r="G144" s="231">
        <v>-925998</v>
      </c>
      <c r="H144" s="232"/>
      <c r="I144" s="231">
        <v>323358</v>
      </c>
    </row>
    <row r="145" spans="1:9" ht="20.100000000000001" customHeight="1" x14ac:dyDescent="0.25">
      <c r="A145" s="47" t="s">
        <v>272</v>
      </c>
      <c r="B145" s="47"/>
      <c r="C145" s="232"/>
      <c r="D145" s="232"/>
      <c r="E145" s="232"/>
      <c r="F145" s="232"/>
      <c r="G145" s="232"/>
      <c r="H145" s="232"/>
      <c r="I145" s="232"/>
    </row>
    <row r="146" spans="1:9" ht="20.100000000000001" customHeight="1" x14ac:dyDescent="0.25">
      <c r="A146" s="47" t="s">
        <v>273</v>
      </c>
      <c r="B146" s="47"/>
      <c r="C146" s="232">
        <v>-725812345</v>
      </c>
      <c r="D146" s="232"/>
      <c r="E146" s="232">
        <v>-2060402119</v>
      </c>
      <c r="F146" s="232"/>
      <c r="G146" s="232">
        <v>0</v>
      </c>
      <c r="H146" s="232"/>
      <c r="I146" s="232">
        <v>0</v>
      </c>
    </row>
    <row r="147" spans="1:9" ht="20.100000000000001" customHeight="1" x14ac:dyDescent="0.25">
      <c r="A147" s="47" t="s">
        <v>199</v>
      </c>
      <c r="B147" s="47"/>
      <c r="C147" s="231">
        <v>0</v>
      </c>
      <c r="D147" s="232"/>
      <c r="E147" s="232">
        <v>22524990</v>
      </c>
      <c r="F147" s="232"/>
      <c r="G147" s="232">
        <v>0</v>
      </c>
      <c r="H147" s="232"/>
      <c r="I147" s="232">
        <v>0</v>
      </c>
    </row>
    <row r="148" spans="1:9" ht="20.100000000000001" customHeight="1" x14ac:dyDescent="0.25">
      <c r="A148" s="47" t="s">
        <v>266</v>
      </c>
      <c r="B148" s="47"/>
      <c r="C148" s="231">
        <v>0</v>
      </c>
      <c r="D148" s="232"/>
      <c r="E148" s="232">
        <v>22524990</v>
      </c>
      <c r="F148" s="232"/>
      <c r="G148" s="232">
        <v>0</v>
      </c>
      <c r="H148" s="232"/>
      <c r="I148" s="232">
        <v>0</v>
      </c>
    </row>
    <row r="150" spans="1:9" ht="20.100000000000001" customHeight="1" x14ac:dyDescent="0.25">
      <c r="E150" s="249"/>
      <c r="I150" s="249"/>
    </row>
    <row r="151" spans="1:9" ht="20.100000000000001" customHeight="1" x14ac:dyDescent="0.25">
      <c r="D151" s="226"/>
      <c r="E151" s="226"/>
      <c r="F151" s="226"/>
      <c r="H151" s="226"/>
      <c r="I151" s="226"/>
    </row>
  </sheetData>
  <sheetProtection formatCells="0" formatColumns="0" formatRows="0" insertColumns="0" insertRows="0" insertHyperlinks="0" deleteColumns="0" deleteRows="0" sort="0" autoFilter="0" pivotTables="0"/>
  <mergeCells count="21">
    <mergeCell ref="C60:E60"/>
    <mergeCell ref="G60:I60"/>
    <mergeCell ref="C61:E61"/>
    <mergeCell ref="C4:E4"/>
    <mergeCell ref="G4:I4"/>
    <mergeCell ref="C5:E5"/>
    <mergeCell ref="G5:I5"/>
    <mergeCell ref="G61:I61"/>
    <mergeCell ref="E8:G8"/>
    <mergeCell ref="C6:E6"/>
    <mergeCell ref="G6:I6"/>
    <mergeCell ref="C59:E59"/>
    <mergeCell ref="G59:I59"/>
    <mergeCell ref="E63:G63"/>
    <mergeCell ref="E117:G117"/>
    <mergeCell ref="C113:E113"/>
    <mergeCell ref="G113:I113"/>
    <mergeCell ref="C114:E114"/>
    <mergeCell ref="G114:I114"/>
    <mergeCell ref="C115:E115"/>
    <mergeCell ref="G115:I115"/>
  </mergeCells>
  <phoneticPr fontId="4" type="noConversion"/>
  <pageMargins left="0.8" right="0.8" top="0.48" bottom="0.5" header="0.5" footer="0.5"/>
  <pageSetup paperSize="9" scale="67" firstPageNumber="15" orientation="portrait" useFirstPageNumber="1" r:id="rId1"/>
  <headerFooter alignWithMargins="0">
    <oddFooter>&amp;L&amp;11  The accompanying notes are an integral part of these financial statements.
&amp;C&amp;11&amp;P</oddFooter>
  </headerFooter>
  <rowBreaks count="2" manualBreakCount="2">
    <brk id="55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E789980-1EC4-4880-B569-F5CECFD39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D1AEE5-916E-4E26-8E5B-056A7AC4B7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891A91-FAB1-4A66-BA5C-4872895A4462}">
  <ds:schemaRefs>
    <ds:schemaRef ds:uri="f6ba49b0-bcda-4796-8236-5b5cc1493ace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5716746-add9-412a-97a9-1b5167d151a3"/>
    <ds:schemaRef ds:uri="4243d5be-521d-4052-81ca-f0f31ea6f2da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BS6-8</vt:lpstr>
      <vt:lpstr>PL9-10</vt:lpstr>
      <vt:lpstr>SH11_</vt:lpstr>
      <vt:lpstr>SH12_</vt:lpstr>
      <vt:lpstr>sh10 not use</vt:lpstr>
      <vt:lpstr>SH13_</vt:lpstr>
      <vt:lpstr>SH14_</vt:lpstr>
      <vt:lpstr>CF15-17</vt:lpstr>
      <vt:lpstr>'BS6-8'!Print_Area</vt:lpstr>
      <vt:lpstr>'CF15-17'!Print_Area</vt:lpstr>
      <vt:lpstr>'PL9-10'!Print_Area</vt:lpstr>
      <vt:lpstr>'sh10 not use'!Print_Area</vt:lpstr>
      <vt:lpstr>SH11_!Print_Area</vt:lpstr>
      <vt:lpstr>SH12_!Print_Area</vt:lpstr>
      <vt:lpstr>SH13_!Print_Area</vt:lpstr>
      <vt:lpstr>SH14_!Print_Area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2026-02-27T11:55:22Z</cp:lastPrinted>
  <dcterms:created xsi:type="dcterms:W3CDTF">2005-04-19T12:56:38Z</dcterms:created>
  <dcterms:modified xsi:type="dcterms:W3CDTF">2026-02-27T13:56:32Z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