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5/2025_Q4/12 Dec_N/FS/New folder/"/>
    </mc:Choice>
  </mc:AlternateContent>
  <xr:revisionPtr revIDLastSave="8" documentId="13_ncr:1_{D5E43740-D80B-4379-B956-66E2EEF619E1}" xr6:coauthVersionLast="47" xr6:coauthVersionMax="47" xr10:uidLastSave="{D34AB7D9-0E1F-4DEA-8148-52FB50760420}"/>
  <bookViews>
    <workbookView xWindow="-108" yWindow="-108" windowWidth="23256" windowHeight="12456" xr2:uid="{2F75396B-A549-4750-874A-8D541071EF80}"/>
  </bookViews>
  <sheets>
    <sheet name="TH_BS 7" sheetId="1" r:id="rId1"/>
    <sheet name="TH_BS 8-9" sheetId="2" r:id="rId2"/>
    <sheet name="TH_P&amp;L10" sheetId="3" r:id="rId3"/>
    <sheet name="TH_11" sheetId="4" r:id="rId4"/>
    <sheet name="TH_12" sheetId="5" r:id="rId5"/>
    <sheet name="TH_13" sheetId="6" r:id="rId6"/>
    <sheet name="TH_14-17" sheetId="7" r:id="rId7"/>
  </sheet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1" localSheetId="6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6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localSheetId="6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6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B" localSheetId="3" hidden="1">#REF!</definedName>
    <definedName name="__123Graph_B" localSheetId="4" hidden="1">#REF!</definedName>
    <definedName name="__123Graph_B" localSheetId="5" hidden="1">#REF!</definedName>
    <definedName name="__123Graph_B" hidden="1">#REF!</definedName>
    <definedName name="__123Graph_C" localSheetId="3" hidden="1">#REF!</definedName>
    <definedName name="__123Graph_C" localSheetId="4" hidden="1">#REF!</definedName>
    <definedName name="__123Graph_C" localSheetId="5" hidden="1">#REF!</definedName>
    <definedName name="__123Graph_C" hidden="1">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3" hidden="1">#REF!</definedName>
    <definedName name="_123Graph_C" localSheetId="4" hidden="1">#REF!</definedName>
    <definedName name="_123Graph_C" localSheetId="5" hidden="1">#REF!</definedName>
    <definedName name="_123Graph_C" hidden="1">#REF!</definedName>
    <definedName name="_a1" localSheetId="6" hidden="1">{"'Sheet1'!$L$16"}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O2" localSheetId="3" hidden="1">#REF!</definedName>
    <definedName name="_KO2" localSheetId="4" hidden="1">#REF!</definedName>
    <definedName name="_KO2" localSheetId="5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NSO2" localSheetId="6" hidden="1">{"'Sheet1'!$L$16"}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localSheetId="6" hidden="1">{#N/A,#N/A,FALSE,"Sheet2"}</definedName>
    <definedName name="_PUR6" hidden="1">{#N/A,#N/A,FALSE,"Sheet2"}</definedName>
    <definedName name="_QUY3" localSheetId="5" hidden="1">{#N/A,#N/A,FALSE,"Sheet2"}</definedName>
    <definedName name="_QUY3" localSheetId="6" hidden="1">{#N/A,#N/A,FALSE,"Sheet2"}</definedName>
    <definedName name="_QUY3" hidden="1">{#N/A,#N/A,FALSE,"Sheet2"}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3" hidden="1">#REF!</definedName>
    <definedName name="aaaaaaa" localSheetId="4" hidden="1">#REF!</definedName>
    <definedName name="aaaaaaa" localSheetId="5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localSheetId="6" hidden="1">{"'Sheet1'!$L$16"}</definedName>
    <definedName name="aoe" localSheetId="5" hidden="1">{"'Model'!$A$1:$N$53"}</definedName>
    <definedName name="aoe" localSheetId="6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localSheetId="6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3" hidden="1">#REF!</definedName>
    <definedName name="asdfadf" localSheetId="4" hidden="1">#REF!</definedName>
    <definedName name="asdfadf" localSheetId="5" hidden="1">#REF!</definedName>
    <definedName name="asdfadf" localSheetId="6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eau" localSheetId="6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PPC2001" localSheetId="6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3" hidden="1">#REF!</definedName>
    <definedName name="cwdsc" localSheetId="4" hidden="1">#REF!</definedName>
    <definedName name="cwdsc" localSheetId="5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3" hidden="1">#REF!</definedName>
    <definedName name="data1" localSheetId="4" hidden="1">#REF!</definedName>
    <definedName name="data1" localSheetId="5" hidden="1">#REF!</definedName>
    <definedName name="data1" localSheetId="6" hidden="1">#REF!</definedName>
    <definedName name="data1" hidden="1">#REF!</definedName>
    <definedName name="data3" localSheetId="3" hidden="1">#REF!</definedName>
    <definedName name="data3" localSheetId="4" hidden="1">#REF!</definedName>
    <definedName name="data3" localSheetId="5" hidden="1">#REF!</definedName>
    <definedName name="data3" localSheetId="6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3" hidden="1">#REF!</definedName>
    <definedName name="display_area_2" localSheetId="4" hidden="1">#REF!</definedName>
    <definedName name="display_area_2" localSheetId="5" hidden="1">#REF!</definedName>
    <definedName name="display_area_2" localSheetId="6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localSheetId="6" hidden="1">{#N/A,#N/A,FALSE,"Chi tiÆt"}</definedName>
    <definedName name="eưrr" hidden="1">{#N/A,#N/A,FALSE,"Chi tiÆt"}</definedName>
    <definedName name="fbnhg" localSheetId="3" hidden="1">#REF!</definedName>
    <definedName name="fbnhg" localSheetId="4" hidden="1">#REF!</definedName>
    <definedName name="fbnhg" localSheetId="5" hidden="1">#REF!</definedName>
    <definedName name="fbnhg" hidden="1">#REF!</definedName>
    <definedName name="FCode" localSheetId="3" hidden="1">#REF!</definedName>
    <definedName name="FCode" localSheetId="4" hidden="1">#REF!</definedName>
    <definedName name="FCode" localSheetId="5" hidden="1">#REF!</definedName>
    <definedName name="FCode" localSheetId="6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3" hidden="1">#REF!</definedName>
    <definedName name="gdh" localSheetId="4" hidden="1">#REF!</definedName>
    <definedName name="gdh" localSheetId="5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6" hidden="1">{"'Sheet1'!$L$16"}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3" hidden="1">#REF!</definedName>
    <definedName name="HiddenRows" localSheetId="4" hidden="1">#REF!</definedName>
    <definedName name="HiddenRows" localSheetId="5" hidden="1">#REF!</definedName>
    <definedName name="HiddenRows" localSheetId="6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dePage" localSheetId="6" hidden="1">950</definedName>
    <definedName name="HTML_Control" localSheetId="5" hidden="1">{"'Model'!$A$1:$N$53"}</definedName>
    <definedName name="HTML_Control" localSheetId="6" hidden="1">{"'Sheet1'!$L$16"}</definedName>
    <definedName name="HTML_Header" localSheetId="6" hidden="1">"Sheet1"</definedName>
    <definedName name="HTML_LastUpdate" localSheetId="6" hidden="1">"2000/9/14"</definedName>
    <definedName name="HTML_Name" localSheetId="6" hidden="1">"J.C.WONG"</definedName>
    <definedName name="HTML_PathFile" localSheetId="6" hidden="1">"C:\2689\Q\國內\00q3961台化龍德PTA3建造\MyHTML.htm"</definedName>
    <definedName name="HTML_Title" localSheetId="6" hidden="1">"00Q3961-SUM"</definedName>
    <definedName name="huy" localSheetId="6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opo" localSheetId="6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6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ed" localSheetId="6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localSheetId="6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C" localSheetId="6" hidden="1">{"'Sheet1'!$L$16"}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3" hidden="1">#REF!</definedName>
    <definedName name="M_Drama" localSheetId="4" hidden="1">#REF!</definedName>
    <definedName name="M_Drama" localSheetId="5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3" hidden="1">#REF!</definedName>
    <definedName name="MBC_D" localSheetId="4" hidden="1">#REF!</definedName>
    <definedName name="MBC_D" localSheetId="5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" localSheetId="6" hidden="1">{"'Model'!$A$1:$N$53"}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localSheetId="6" hidden="1">{"'Sheet1'!$L$16"}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3" hidden="1">#REF!</definedName>
    <definedName name="OrderTable" localSheetId="4" hidden="1">#REF!</definedName>
    <definedName name="OrderTable" localSheetId="5" hidden="1">#REF!</definedName>
    <definedName name="OrderTable" localSheetId="6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4">TH_12!$A$1:$AE$36</definedName>
    <definedName name="_xlnm.Print_Area" localSheetId="6">'TH_14-17'!$A$1:$N$211</definedName>
    <definedName name="_xlnm.Print_Area" localSheetId="1">'TH_BS 8-9'!$A$1:$M$100</definedName>
    <definedName name="ProdForm" localSheetId="3" hidden="1">#REF!</definedName>
    <definedName name="ProdForm" localSheetId="4" hidden="1">#REF!</definedName>
    <definedName name="ProdForm" localSheetId="5" hidden="1">#REF!</definedName>
    <definedName name="ProdForm" localSheetId="6" hidden="1">#REF!</definedName>
    <definedName name="ProdForm" hidden="1">#REF!</definedName>
    <definedName name="Product" localSheetId="3" hidden="1">#REF!</definedName>
    <definedName name="Product" localSheetId="4" hidden="1">#REF!</definedName>
    <definedName name="Product" localSheetId="5" hidden="1">#REF!</definedName>
    <definedName name="Product" localSheetId="6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3" hidden="1">#REF!</definedName>
    <definedName name="RCArea" localSheetId="4" hidden="1">#REF!</definedName>
    <definedName name="RCArea" localSheetId="5" hidden="1">#REF!</definedName>
    <definedName name="RCArea" localSheetId="6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3" hidden="1">#REF!</definedName>
    <definedName name="sadfasdf" localSheetId="4" hidden="1">#REF!</definedName>
    <definedName name="sadfasdf" localSheetId="5" hidden="1">#REF!</definedName>
    <definedName name="sadfasdf" localSheetId="6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3" hidden="1">#REF!</definedName>
    <definedName name="SpecialPrice" localSheetId="4" hidden="1">#REF!</definedName>
    <definedName name="SpecialPrice" localSheetId="5" hidden="1">#REF!</definedName>
    <definedName name="SpecialPrice" localSheetId="6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3" hidden="1">#REF!</definedName>
    <definedName name="tbl_ProdInfo" localSheetId="4" hidden="1">#REF!</definedName>
    <definedName name="tbl_ProdInfo" localSheetId="5" hidden="1">#REF!</definedName>
    <definedName name="tbl_ProdInfo" localSheetId="6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6" hidden="1">{"'Sheet1'!$L$16"}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localSheetId="6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6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3" hidden="1">#REF!</definedName>
    <definedName name="WW7848d948b31a418d9c0096b9be498a01_7651" localSheetId="4" hidden="1">#REF!</definedName>
    <definedName name="WW7848d948b31a418d9c0096b9be498a01_7651" localSheetId="5" hidden="1">#REF!</definedName>
    <definedName name="WW7848d948b31a418d9c0096b9be498a01_7651" localSheetId="6" hidden="1">#REF!</definedName>
    <definedName name="WW7848d948b31a418d9c0096b9be498a01_7651" hidden="1">#REF!</definedName>
    <definedName name="WW79ae9333df12442585e79fa05faf6ec5_634321524552500000" localSheetId="3" hidden="1">#REF!</definedName>
    <definedName name="WW79ae9333df12442585e79fa05faf6ec5_634321524552500000" localSheetId="4" hidden="1">#REF!</definedName>
    <definedName name="WW79ae9333df12442585e79fa05faf6ec5_634321524552500000" localSheetId="5" hidden="1">#REF!</definedName>
    <definedName name="WW79ae9333df12442585e79fa05faf6ec5_634321524552500000" localSheetId="6" hidden="1">#REF!</definedName>
    <definedName name="WW79ae9333df12442585e79fa05faf6ec5_634321524552500000" hidden="1">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3" hidden="1">#REF!</definedName>
    <definedName name="เงิน" localSheetId="4" hidden="1">#REF!</definedName>
    <definedName name="เงิน" localSheetId="5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localSheetId="5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" localSheetId="6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3" hidden="1">#REF!</definedName>
    <definedName name="วส" localSheetId="4" hidden="1">#REF!</definedName>
    <definedName name="วส" localSheetId="5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3" hidden="1">#REF!</definedName>
    <definedName name="이소영" localSheetId="4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3" i="7" l="1"/>
  <c r="J143" i="7"/>
  <c r="H143" i="7"/>
  <c r="N103" i="7"/>
  <c r="J103" i="7"/>
  <c r="L103" i="7"/>
  <c r="H103" i="7"/>
  <c r="N46" i="7"/>
  <c r="N51" i="7" s="1"/>
  <c r="J46" i="7"/>
  <c r="J51" i="7" s="1"/>
  <c r="L46" i="7"/>
  <c r="L51" i="7" s="1"/>
  <c r="H46" i="7"/>
  <c r="H51" i="7" s="1"/>
  <c r="T28" i="6"/>
  <c r="T27" i="6"/>
  <c r="T26" i="6"/>
  <c r="L23" i="6"/>
  <c r="L30" i="6" s="1"/>
  <c r="J23" i="6"/>
  <c r="J30" i="6" s="1"/>
  <c r="R21" i="6"/>
  <c r="R23" i="6" s="1"/>
  <c r="R30" i="6" s="1"/>
  <c r="P21" i="6"/>
  <c r="P23" i="6" s="1"/>
  <c r="P30" i="6" s="1"/>
  <c r="N21" i="6"/>
  <c r="N23" i="6" s="1"/>
  <c r="N30" i="6" s="1"/>
  <c r="L21" i="6"/>
  <c r="J21" i="6"/>
  <c r="H21" i="6"/>
  <c r="H23" i="6" s="1"/>
  <c r="H30" i="6" s="1"/>
  <c r="F21" i="6"/>
  <c r="F23" i="6" s="1"/>
  <c r="T19" i="6"/>
  <c r="T18" i="6"/>
  <c r="T17" i="6"/>
  <c r="T16" i="6"/>
  <c r="T15" i="6"/>
  <c r="T12" i="6"/>
  <c r="Y26" i="5"/>
  <c r="AA26" i="5" s="1"/>
  <c r="AE26" i="5" s="1"/>
  <c r="Y25" i="5"/>
  <c r="AA25" i="5" s="1"/>
  <c r="AE25" i="5" s="1"/>
  <c r="Y24" i="5"/>
  <c r="AA24" i="5" s="1"/>
  <c r="AE24" i="5" s="1"/>
  <c r="Y23" i="5"/>
  <c r="AA23" i="5" s="1"/>
  <c r="AE23" i="5" s="1"/>
  <c r="Y22" i="5"/>
  <c r="AA22" i="5" s="1"/>
  <c r="AE22" i="5" s="1"/>
  <c r="Y20" i="5"/>
  <c r="AA20" i="5" s="1"/>
  <c r="AE20" i="5" s="1"/>
  <c r="Y19" i="5"/>
  <c r="AA19" i="5" s="1"/>
  <c r="AE19" i="5" s="1"/>
  <c r="AC27" i="4"/>
  <c r="AC15" i="5" s="1"/>
  <c r="AC28" i="5" s="1"/>
  <c r="W27" i="4"/>
  <c r="W15" i="5" s="1"/>
  <c r="W28" i="5" s="1"/>
  <c r="U27" i="4"/>
  <c r="U15" i="5" s="1"/>
  <c r="U28" i="5" s="1"/>
  <c r="S27" i="4"/>
  <c r="S15" i="5" s="1"/>
  <c r="S28" i="5" s="1"/>
  <c r="Q27" i="4"/>
  <c r="Q15" i="5" s="1"/>
  <c r="O27" i="4"/>
  <c r="O15" i="5" s="1"/>
  <c r="O28" i="5" s="1"/>
  <c r="M27" i="4"/>
  <c r="M15" i="5" s="1"/>
  <c r="M28" i="5" s="1"/>
  <c r="K27" i="4"/>
  <c r="K15" i="5" s="1"/>
  <c r="K28" i="5" s="1"/>
  <c r="I27" i="4"/>
  <c r="I15" i="5" s="1"/>
  <c r="I28" i="5" s="1"/>
  <c r="G27" i="4"/>
  <c r="G15" i="5" s="1"/>
  <c r="G28" i="5" s="1"/>
  <c r="E27" i="4"/>
  <c r="E15" i="5" s="1"/>
  <c r="Y25" i="4"/>
  <c r="AA25" i="4" s="1"/>
  <c r="AE25" i="4" s="1"/>
  <c r="AE24" i="4"/>
  <c r="AA24" i="4"/>
  <c r="Y24" i="4"/>
  <c r="Y23" i="4"/>
  <c r="AA23" i="4" s="1"/>
  <c r="AE23" i="4" s="1"/>
  <c r="Y22" i="4"/>
  <c r="AA22" i="4" s="1"/>
  <c r="AE22" i="4" s="1"/>
  <c r="Y21" i="4"/>
  <c r="AA21" i="4" s="1"/>
  <c r="AE21" i="4" s="1"/>
  <c r="Y20" i="4"/>
  <c r="AA20" i="4" s="1"/>
  <c r="AE20" i="4" s="1"/>
  <c r="Y19" i="4"/>
  <c r="AA19" i="4" s="1"/>
  <c r="AE19" i="4" s="1"/>
  <c r="Y15" i="4"/>
  <c r="AA15" i="4" s="1"/>
  <c r="M54" i="3"/>
  <c r="I54" i="3"/>
  <c r="G54" i="3"/>
  <c r="K54" i="3"/>
  <c r="M48" i="3"/>
  <c r="I48" i="3"/>
  <c r="K48" i="3"/>
  <c r="G48" i="3"/>
  <c r="M38" i="3"/>
  <c r="I38" i="3"/>
  <c r="G38" i="3"/>
  <c r="K38" i="3"/>
  <c r="M31" i="3"/>
  <c r="M40" i="3" s="1"/>
  <c r="M42" i="3" s="1"/>
  <c r="I31" i="3"/>
  <c r="I40" i="3" s="1"/>
  <c r="I42" i="3" s="1"/>
  <c r="K31" i="3"/>
  <c r="G31" i="3"/>
  <c r="M12" i="3"/>
  <c r="M19" i="3" s="1"/>
  <c r="M22" i="3" s="1"/>
  <c r="I12" i="3"/>
  <c r="I19" i="3" s="1"/>
  <c r="I22" i="3" s="1"/>
  <c r="K12" i="3"/>
  <c r="K19" i="3" s="1"/>
  <c r="K22" i="3" s="1"/>
  <c r="G12" i="3"/>
  <c r="G19" i="3" s="1"/>
  <c r="G22" i="3" s="1"/>
  <c r="M78" i="2"/>
  <c r="M81" i="2" s="1"/>
  <c r="I78" i="2"/>
  <c r="I81" i="2" s="1"/>
  <c r="K78" i="2"/>
  <c r="K81" i="2" s="1"/>
  <c r="G78" i="2"/>
  <c r="G81" i="2" s="1"/>
  <c r="M45" i="2"/>
  <c r="I45" i="2"/>
  <c r="K45" i="2"/>
  <c r="G45" i="2"/>
  <c r="G47" i="2" s="1"/>
  <c r="M27" i="2"/>
  <c r="I27" i="2"/>
  <c r="K27" i="2"/>
  <c r="G27" i="2"/>
  <c r="M50" i="1"/>
  <c r="I50" i="1"/>
  <c r="K50" i="1"/>
  <c r="G50" i="1"/>
  <c r="M27" i="1"/>
  <c r="I27" i="1"/>
  <c r="G27" i="1"/>
  <c r="K27" i="1"/>
  <c r="T21" i="6" l="1"/>
  <c r="K47" i="2"/>
  <c r="K83" i="2" s="1"/>
  <c r="G52" i="1"/>
  <c r="M52" i="1"/>
  <c r="I52" i="1"/>
  <c r="H145" i="7"/>
  <c r="H149" i="7" s="1"/>
  <c r="J145" i="7"/>
  <c r="J149" i="7" s="1"/>
  <c r="K52" i="1"/>
  <c r="I47" i="2"/>
  <c r="I83" i="2" s="1"/>
  <c r="M47" i="2"/>
  <c r="M83" i="2" s="1"/>
  <c r="E28" i="5"/>
  <c r="L143" i="7"/>
  <c r="L145" i="7" s="1"/>
  <c r="L149" i="7" s="1"/>
  <c r="K40" i="3"/>
  <c r="K42" i="3" s="1"/>
  <c r="G83" i="2"/>
  <c r="Q28" i="5"/>
  <c r="Y15" i="5"/>
  <c r="Y28" i="5" s="1"/>
  <c r="N145" i="7"/>
  <c r="N149" i="7" s="1"/>
  <c r="T23" i="6"/>
  <c r="T30" i="6" s="1"/>
  <c r="G40" i="3"/>
  <c r="G42" i="3" s="1"/>
  <c r="AE15" i="4"/>
  <c r="AE27" i="4" s="1"/>
  <c r="AA27" i="4"/>
  <c r="F30" i="6"/>
  <c r="Y27" i="4"/>
  <c r="AA15" i="5" l="1"/>
  <c r="AA28" i="5" l="1"/>
  <c r="AE15" i="5"/>
  <c r="AE28" i="5" s="1"/>
</calcChain>
</file>

<file path=xl/sharedStrings.xml><?xml version="1.0" encoding="utf-8"?>
<sst xmlns="http://schemas.openxmlformats.org/spreadsheetml/2006/main" count="581" uniqueCount="345">
  <si>
    <t>บริษัท บี.กริม เพาเวอร์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</si>
  <si>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</si>
  <si>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</si>
  <si>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</si>
  <si>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</si>
  <si>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</si>
  <si>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</si>
  <si>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</si>
  <si>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</si>
  <si>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</si>
  <si>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</si>
  <si>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</si>
  <si>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</si>
  <si>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เงินฝากประจำที่ครบกำหนดเกินกว่าสามเดือน</t>
  </si>
  <si>
    <t>ลูกหนี้การค้าและลูกหนี้หมุนเวียนอื่น - สุทธิ</t>
  </si>
  <si>
    <t>เงินให้กู้ระยะสั้นแก่กิจการอื่น</t>
  </si>
  <si>
    <t>13 (ก)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</si>
  <si>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</si>
  <si>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ส่วนของเงินให้กู้ระยะยาวแก่กิจการอื่นที่ถึงกำหนดรับชำระภายในหนึ่งปี</t>
  </si>
  <si>
    <t>13 (ข)</t>
  </si>
  <si>
    <t>ส่วนของเงินให้กู้ระยะยาวแก่กิจการที่เกี่ยวข้องกัน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</si>
  <si>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</si>
  <si>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- ก๊าซธรรมชาติ</t>
  </si>
  <si>
    <t>อะไหล่และวัสดุสำรองคลัง - สุทธิ</t>
  </si>
  <si>
    <t>สินทรัพย์อนุพันธ์ทางการเงิน</t>
  </si>
  <si>
    <t>สินทรัพย์ไม่หมุนเวียนที่ถือไว้เพื่อขาย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</si>
  <si>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</si>
  <si>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</si>
  <si>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</si>
  <si>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เงินฝากประจำที่ครบกำหนดเกินกว่าหนึ่งปี</t>
  </si>
  <si>
    <t>เงินให้กู้ระยะยาวแก่กิจการอื่น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</si>
  <si>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</si>
  <si>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</si>
  <si>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</si>
  <si>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19 (ก)</t>
  </si>
  <si>
    <t>เงินลงทุนในการร่วมค้า</t>
  </si>
  <si>
    <t>19 (ข)</t>
  </si>
  <si>
    <t>สินทรัพย์ทางการเงินที่วัดมูลค่าด้วยมูลค่ายุติธรรมผ่านกำไรขาดทุน</t>
  </si>
  <si>
    <t>20 (ก)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</si>
  <si>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</si>
  <si>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</si>
  <si>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6, 20 (ข)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</si>
  <si>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</si>
  <si>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</si>
  <si>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</si>
  <si>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</si>
  <si>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</si>
  <si>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</si>
  <si>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44.4 (จ), (ฉ)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</si>
  <si>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</si>
  <si>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</si>
  <si>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</si>
  <si>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</si>
  <si>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</si>
  <si>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</si>
  <si>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</si>
  <si>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</si>
  <si>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</si>
  <si>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</si>
  <si>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</si>
  <si>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</si>
  <si>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</si>
  <si>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ส่วนของเงินกู้ยืมระยะยาวจากกิจการอื่นที่ถึงกำหนดชำระภายในหนึ่งปี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</si>
  <si>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</si>
  <si>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</si>
  <si>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</si>
  <si>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ส่วนของหนี้สินตามสัญญาเช่าที่ถึงกำหนดชำระภายในหนึ่งปี - สุทธิ</t>
  </si>
  <si>
    <t xml:space="preserve">หนี้สินอนุพันธ์ทางการเงิน </t>
  </si>
  <si>
    <t>หนี้สินที่ถือไว้เพื่อขาย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</si>
  <si>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</si>
  <si>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</si>
  <si>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</si>
  <si>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</si>
  <si>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เจ้าหนี้การค้าที่ครบกำหนดชำระเกินกว่าหนึ่งปี</t>
  </si>
  <si>
    <t>เจ้าหนี้ค่าก่อสร้างที่ครบกำหนดชำระเกินกว่าหนึ่งปี</t>
  </si>
  <si>
    <t>เจ้าหนี้จากการลงทุนในบริษัทร่วมที่ครบกำหนดชำระเกินกว่าหนึ่งปี</t>
  </si>
  <si>
    <t>เงินกู้ยืมระยะยาวจากกิจการอื่น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</si>
  <si>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</si>
  <si>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</si>
  <si>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 - สุทธิ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</si>
  <si>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</si>
  <si>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</si>
  <si>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ประมาณการหนี้สินขั้นต่ำที่ต้องจ่ายตามสัญญารับสิทธิขายไฟฟ้า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</si>
  <si>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</si>
  <si>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</si>
  <si>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</si>
  <si>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</si>
  <si>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</si>
  <si>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</si>
  <si>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</si>
  <si>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</si>
  <si>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</si>
  <si>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2,700,000,000 หุ้น </t>
  </si>
  <si>
    <t>มูลค่าที่ตราไว้หุ้นละ 2 บาท</t>
  </si>
  <si>
    <t>ทุนที่ออกและชำระแล้ว</t>
  </si>
  <si>
    <t>หุ้นสามัญ 2,606,900,000 หุ้น</t>
  </si>
  <si>
    <t>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</si>
  <si>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</si>
  <si>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</si>
  <si>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</si>
  <si>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</si>
  <si>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</si>
  <si>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</si>
  <si>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</si>
  <si>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</si>
  <si>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</si>
  <si>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</si>
  <si>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</si>
  <si>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</si>
  <si>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</si>
  <si>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</si>
  <si>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</si>
  <si>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</si>
  <si>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รายได้อื่น</t>
  </si>
  <si>
    <t>ค่าใช้จ่ายในการบริหาร</t>
  </si>
  <si>
    <t>ขาดทุนจากอัตราแลกเปลี่ยน - สุทธิ</t>
  </si>
  <si>
    <t>ต้นทุนทางการเงิน</t>
  </si>
  <si>
    <t>ส่วนแบ่งกำไรจากเงินลงทุนในบริษัทร่วมและการร่วมค้า</t>
  </si>
  <si>
    <t>19 (ก), (ข)</t>
  </si>
  <si>
    <t>กำไรก่อนภาษีเงินได้</t>
  </si>
  <si>
    <t>ภาษีเงินได้</t>
  </si>
  <si>
    <t>กำไรสำหรับปี</t>
  </si>
  <si>
    <t>ขาดทุนเบ็ดเสร็จอื่น :</t>
  </si>
  <si>
    <t>รายการที่จะไม่จัดประเภทรายการใหม่ไปยังกำไรหรือขาดทุนในภายหลัง</t>
  </si>
  <si>
    <t>การเปลี่ยนแปลงในมูลค่ายุติธรรมของ</t>
  </si>
  <si>
    <t>เงินลงทุนในตราสารทุนด้วยมูลค่ายุติธรรมผ่านกำไรขาดทุนเบ็ดเสร็จอื่น</t>
  </si>
  <si>
    <t>20 (ข)</t>
  </si>
  <si>
    <t>การวัดมูลค่าใหม่ของผลประโยชน์พนักงานเมื่อเกษียณอายุ - สุทธิจากภาษี</t>
  </si>
  <si>
    <t>ส่วนแบ่งขาดทุนเบ็ดเสร็จอื่นจากเงินลงทุนในบริษัทร่วม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</si>
  <si>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</si>
  <si>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</si>
  <si>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ขาดทุนที่ยังไม่เกิดขึ้นจริงจากการเปลี่ยนแปลงในมูลค่ายุติธรรม</t>
  </si>
  <si>
    <t>ของเครื่องมือป้องกันความเสี่ยงกระแสเงินสด - สุทธิจากภาษี</t>
  </si>
  <si>
    <t>ส่วนแบ่งขาดทุนเบ็ดเสร็จอื่นจากเงินลงทุนในบริษัทร่วม และการร่วมค้า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</si>
  <si>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</si>
  <si>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รวมรายการที่จะจัดประเภทรายการใหม่ไปยังกำไรหรือขาดทุนในภายหลัง</t>
  </si>
  <si>
    <t>รวมขาดทุนเบ็ดเสร็จอื่นสำหรับปี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</si>
  <si>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</si>
  <si>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</si>
  <si>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</si>
  <si>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</si>
  <si>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</si>
  <si>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</si>
  <si>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</si>
  <si>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</si>
  <si>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</si>
  <si>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</si>
  <si>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</si>
  <si>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กำไร(ขาดทุน)</t>
  </si>
  <si>
    <t>การเปลี่ยนแปลง</t>
  </si>
  <si>
    <t>หุ้นกู้ด้อยสิทธิ</t>
  </si>
  <si>
    <t>ทุนสำรองอื่น</t>
  </si>
  <si>
    <t>จัดสรรแล้ว</t>
  </si>
  <si>
    <t>สำรองรายการ</t>
  </si>
  <si>
    <t>เบ็ดเสร็จอื่น</t>
  </si>
  <si>
    <t>ส่วนได้เสีย</t>
  </si>
  <si>
    <t>รวมองค์ประกอบ</t>
  </si>
  <si>
    <t>รวมส่วนของ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</si>
  <si>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</si>
  <si>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</si>
  <si>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</si>
  <si>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</si>
  <si>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</si>
  <si>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การแปลงค่า</t>
  </si>
  <si>
    <t>ป้องกัน</t>
  </si>
  <si>
    <t>จากบริษัทร่วม</t>
  </si>
  <si>
    <t>ของบริษัทใหญ่</t>
  </si>
  <si>
    <t>อื่นของส่วน</t>
  </si>
  <si>
    <t>ผู้เป็นเจ้าของของ</t>
  </si>
  <si>
    <t>ที่ไม่มีอำนาจ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</si>
  <si>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</si>
  <si>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</si>
  <si>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</si>
  <si>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</si>
  <si>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</si>
  <si>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งบการเงิน</t>
  </si>
  <si>
    <t>ความเสี่ยง</t>
  </si>
  <si>
    <t>และการร่วมค้า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</si>
  <si>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</si>
  <si>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</si>
  <si>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</si>
  <si>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</si>
  <si>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</si>
  <si>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ยอดคงเหลือต้นปี วันที่ 1 มกราคม พ.ศ. 2567</t>
  </si>
  <si>
    <t>การเปลี่ยนแปลงในส่วนของเจ้าของ</t>
  </si>
  <si>
    <t>สำหรับปี พ.ศ. 2567</t>
  </si>
  <si>
    <t>การเพิ่มทุนของบริษัทย่อย</t>
  </si>
  <si>
    <t>การออกหุ้นกู้ด้อยสิทธิที่มีลักษณะคล้ายทุน</t>
  </si>
  <si>
    <t>การไถ่ถอนหุ้นกู้ด้อยสิทธิที่มีลักษณะคล้ายทุน</t>
  </si>
  <si>
    <t>ดอกเบี้ยจ่ายหุ้นกู้ด้อยสิทธิที่มีลักษณะคล้ายทุน</t>
  </si>
  <si>
    <t>เงินปันผลจ่าย</t>
  </si>
  <si>
    <t>เงินปันผลของบริษัทย่อย</t>
  </si>
  <si>
    <t xml:space="preserve">กำไร(ขาดทุน)เบ็ดเสร็จรวมสำหรับปี </t>
  </si>
  <si>
    <t>ยอดคงเหลือสิ้นปี วันที่ 31 ธันวาคม พ.ศ. 2567</t>
  </si>
  <si>
    <t>ยอดคงเหลือต้นปี วันที่ 1 มกราคม พ.ศ. 2568</t>
  </si>
  <si>
    <t>สำหรับปี พ.ศ. 2568</t>
  </si>
  <si>
    <t>การซื้อเงินลงทุนในบริษัทย่อย</t>
  </si>
  <si>
    <t>การเปลี่ยนแปลงส่วนได้เสียของบริษัทใหญ่</t>
  </si>
  <si>
    <t>ยอดคงเหลือสิ้นปี วันที่ 31 ธันวาคม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</si>
  <si>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</si>
  <si>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</si>
  <si>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</si>
  <si>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สำรองรายการป้องกัน</t>
  </si>
  <si>
    <t>การเปลี่ยนแปลงในส่วนของเจ้าของสำหรับปี พ.ศ. 2567</t>
  </si>
  <si>
    <t>กำไร(ขาดทุน)เบ็ดเสร็จรวมสำหรับปี</t>
  </si>
  <si>
    <t>การเปลี่ยนแปลงในส่วนของเจ้าของสำหรับปี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</si>
  <si>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</si>
  <si>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</si>
  <si>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</si>
  <si>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</si>
  <si>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ตัดจำหน่ายค่าธรรมเนียมในการจัดหาเงินกู้ยืมและหุ้นกู้รอตัดบัญชี</t>
  </si>
  <si>
    <t>- กลับรายการค่าเผื่ออะไหล่และวัสดุสำรองคลังเคลื่อนไหวช้า</t>
  </si>
  <si>
    <t>- (กำไร)ขาดทุนจากการขายและตัดจำหน่ายที่ดิน อาคารและอุปกรณ์</t>
  </si>
  <si>
    <t>และสินทรัพย์ไม่มีตัวตน</t>
  </si>
  <si>
    <t>- กำไรจากการขายเงินลงทุนในบริษัทร่วม</t>
  </si>
  <si>
    <t>- ขาดทุนจากการตัดจำหน่ายเงินให้กู้แก่กิจการที่เกี่ยวข้องกัน</t>
  </si>
  <si>
    <t>- กำไรจากการจำหน่ายสินทรัพย์ทางการเงินที่วัดมูลค่าด้วย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</si>
  <si>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</si>
  <si>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- กลับรายการค่าเผื่อผลขาดทุนที่คาดว่าจะเกิดขึ้น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</si>
  <si>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</si>
  <si>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</si>
  <si>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</si>
  <si>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ขาดทุนจากอัตราแลกเปลี่ยนที่ยังไม่เกิดขึ้น</t>
  </si>
  <si>
    <t>- เงินปันผลรับ</t>
  </si>
  <si>
    <t>- กำไรจากการยกเลิกสัญญาแลกเปลี่ยนอัตราดอกเบี้ยบางส่วน</t>
  </si>
  <si>
    <t>จากการจ่ายคืนเงินกู้ยืมก่อนกำหนด</t>
  </si>
  <si>
    <t>- ส่วนแบ่งกำไรจากเงินลงทุนในบริษัทร่วมและการร่วมค้า</t>
  </si>
  <si>
    <t>- ขาดทุนจากการด้อยค่าเงินลงทุนในการร่วมค้า</t>
  </si>
  <si>
    <t>- ขาดทุนจากการแปลงเงินกู้ยืมเป็นทุน</t>
  </si>
  <si>
    <t>- ขาดทุนจากการลดเงินลงทุนในบริษัทย่อย</t>
  </si>
  <si>
    <t>18 (ก)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</si>
  <si>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</si>
  <si>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</si>
  <si>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 - ก๊าซธรรมชาติ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</si>
  <si>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</si>
  <si>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</si>
  <si>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</si>
  <si>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</si>
  <si>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</si>
  <si>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เจ้าหนี้การค้าที่ครบกำหนดชำระเกินกว่าหนึ่งปี</t>
  </si>
  <si>
    <t>- ประมาณการหนี้สินขั้นต่ำที่ต้องจ่ายตามสัญญารับสิทธิขายไฟฟ้า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</si>
  <si>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</si>
  <si>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</si>
  <si>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เงินสดได้มาจาก(ใช้ไปใน)การดำเนินงาน</t>
  </si>
  <si>
    <t>- เงินสดรับดอกเบี้ย</t>
  </si>
  <si>
    <t>- เงินสดจ่ายภาษีเงินได้</t>
  </si>
  <si>
    <t>- เงินสดรับภาษีหัก ณ ที่จ่ายขอคืน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</si>
  <si>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</si>
  <si>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</si>
  <si>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</si>
  <si>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</si>
  <si>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>เงินฝากประจำที่ครบกำหนดเกินกว่าสามเดือน(เพิ่มขึ้น)ลดลง</t>
  </si>
  <si>
    <t>เงินฝากประจำที่ครบกำหนดเกินกว่าหนึ่งปีเพิ่มขึ้น</t>
  </si>
  <si>
    <t>เงินสดจ่ายเพื่อเงินลงทุนระยะสั้นในพันธบัตรรัฐบาล</t>
  </si>
  <si>
    <t>เงินสดรับจากเงินลงทุนระยะสั้นในพันธบัตรรัฐบาล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</si>
  <si>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</si>
  <si>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เงินสดจ่ายเพื่อให้กู้ระยะสั้นแก่กิจการที่เกี่ยวข้องกัน</t>
  </si>
  <si>
    <t>เงินสดรับชำระคืนจากเงินให้กู้ระยะสั้นแก่กิจการอื่น</t>
  </si>
  <si>
    <t>เงินสดจ่ายเพื่อให้กู้ระยะสั้นแก่กิจการอื่น</t>
  </si>
  <si>
    <t>เงินสดจ่ายเพื่อให้กู้ระยะยาวแก่กิจการอื่น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</si>
  <si>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</si>
  <si>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เงินสดจ่ายเพื่อให้กู้ระยะยาวแก่กิจการที่เกี่ยวข้องกัน</t>
  </si>
  <si>
    <t>เงินสดจ่ายเพื่อซื้อเงินลงทุนในบริษัทย่อยที่ถือเป็นการซื้อธุรกิจ - สุทธิจากเงินสดที่ได้มา</t>
  </si>
  <si>
    <t>เงินสดรับจากการซื้อบริษัทย่อยภายใต้การรวมธุรกิจ - สุทธิจากเงินสดที่ได้มา</t>
  </si>
  <si>
    <t>เงินสดจ่ายเพื่อลงทุนในบริษัทย่อย</t>
  </si>
  <si>
    <t>เงินสดรับจากการลดเงินลงทุนในบริษัทย่อย</t>
  </si>
  <si>
    <t>เงินสดจ่ายเพื่อลงทุนในบริษัทร่วม</t>
  </si>
  <si>
    <t>เงินสดรับจากการขายเงินลงทุนในบริษัทร่วม</t>
  </si>
  <si>
    <t xml:space="preserve">เงินสดจ่ายเพื่อลงทุนในการร่วมค้า </t>
  </si>
  <si>
    <t>เงินสดรับมัดจำสำหรับการขายเงินลงทุนในบริษัทร่วม</t>
  </si>
  <si>
    <t>เงินสดรับจากการรับคืนสินทรัพย์ทางการเงิน</t>
  </si>
  <si>
    <t>ที่วัดมูลค่าด้วยมูลค่ายุติธรรมผ่านกำไรขาดทุน</t>
  </si>
  <si>
    <t>เงินสดจ่ายเพื่อซื้อสินทรัพย์ทางการเงินที่วัดมูลค่า</t>
  </si>
  <si>
    <t>ด้วยมูลค่ายุติธรรมผ่านกำไรขาดทุน</t>
  </si>
  <si>
    <t>เงินสดรับเพื่อลงทุนในสินทรัพย์ทางการเงินที่วัดมูลค่าด้วย</t>
  </si>
  <si>
    <t>เงินสดจ่ายเพื่อลงทุนในสินทรัพย์ทางการเงินที่วัดมูลค่าด้วย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</si>
  <si>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</si>
  <si>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</si>
  <si>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</si>
  <si>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 และสินทรัพย์ไม่มีตัวตน</t>
  </si>
  <si>
    <t>เงินสดจ่ายล่วงหน้าค่าก่อสร้าง</t>
  </si>
  <si>
    <t>เงินสดจ่ายมัดจำค่าซื้อที่ดิน</t>
  </si>
  <si>
    <t>เงินสดจ่ายเพื่อการพัฒนาโครงการ</t>
  </si>
  <si>
    <t>เงินสดรับคืนจากเงินจ่ายล่วงหน้าค่าพัฒนาโครงการ</t>
  </si>
  <si>
    <t>เงินสดจ่ายเงินมัดจำเงินลงทุน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</si>
  <si>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</si>
  <si>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</si>
  <si>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</si>
  <si>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</si>
  <si>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</si>
  <si>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</si>
  <si>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เงินสดจ่ายจากการไถ่ถอนหุ้นกู้ด้อยสิทธิที่มีลักษณะคล้ายทุน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</si>
  <si>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</si>
  <si>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</si>
  <si>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</si>
  <si>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</si>
  <si>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เงินสดรับจากเงินกู้ยืมระยะยาวจากกิจการอื่น</t>
  </si>
  <si>
    <t>เงินสดจ่ายชำระคืนเงินกู้ยืมระยะยาวจากกิจการอื่น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</si>
  <si>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</si>
  <si>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</si>
  <si>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เงินสดจ่ายค่าธรรมเนียมในการจัดหาเงินกู้ยืมและหุ้นกู้</t>
  </si>
  <si>
    <t>เงินสดรับจากเงินกู้ยืมระยะสั้นจากกิจการอื่น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</si>
  <si>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</si>
  <si>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</si>
  <si>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</si>
  <si>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เงินสดจ่ายดอกเบี้ยที่เกิดจากหนี้สินตามสัญญาเช่า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</si>
  <si>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</si>
  <si>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</si>
  <si>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</si>
  <si>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เงินสดรับจากสัญญาแลกเปลี่ยนอัตราดอกเบี้ย</t>
  </si>
  <si>
    <t>เงินสดรับจากการยกเลิกสัญญาแลกเปลี่ยนอัตราดอกเบี้ยบางส่วน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</si>
  <si>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</si>
  <si>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</si>
  <si>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เงินสดและรายการเทียบเท่าเงินสดเพิ่ม(ลดลง)สุทธิ</t>
  </si>
  <si>
    <t>เงินสดและรายการเทียบเท่าเงินสดต้นปี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</si>
  <si>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</si>
  <si>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เงินสดและรายการเทียบเท่าเงินสดสิ้นปี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</si>
  <si>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</si>
  <si>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</si>
  <si>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 และสินทรัพย์ไม่มีตัวตน</t>
  </si>
  <si>
    <t>การได้มาซึ่งสินทรัพย์สิทธิการใช้</t>
  </si>
  <si>
    <t>โอนเงินให้กู้ยืมระยะสั้นแก่กิจการอื่นเป็น</t>
  </si>
  <si>
    <t>เงินให้กู้ยืมระยะสั้นแก่กิจการที่เกี่ยวข้องกัน</t>
  </si>
  <si>
    <t>โอนเงินให้กู้ยืมระยะสั้นแก่กิจการอื่นเป็นเงินให้กู้ยืมระยะยาวแก่กิจการอื่น</t>
  </si>
  <si>
    <t>โอนเงินให้กู้ยืมระยะสั้นแก่กิจการที่เกี่ยวข้องกันเป็น</t>
  </si>
  <si>
    <t>เงินให้กู้ยืมระยะยาวแก่กิจการที่เกี่ยวข้องกัน</t>
  </si>
  <si>
    <t>โอนเงินให้กู้ระยะสั้นแก่กิจการที่เกี่ยวข้องกันไปเป็นเงินลงทุนในบริษัทย่อย</t>
  </si>
  <si>
    <t>โอนเงินให้กู้ระยะยาวแก่กิจการที่เกี่ยวข้องกันไปเป็นเงินลงทุนในบริษัทย่อย</t>
  </si>
  <si>
    <t>โอนเงินกู้ยืมระยะยาวแก่กิจการที่เกี่ยวข้องกันเป็นเงินกู้ยืมระยะยาวแก่กิจการอื่น</t>
  </si>
  <si>
    <t>โอนเงินกู้ยืมระยะสั้นแก่กิจการอื่นเป็นเงินกู้ยืมระยะยาวแก่กิจการอื่น</t>
  </si>
  <si>
    <t>เจ้าหนี้จากการลงทุนในบริษัทร่วม</t>
  </si>
  <si>
    <t>โอนเงินมัดจำค่าซื้อที่ดินไปเป็นที่ดิน</t>
  </si>
  <si>
    <t>โอนสินทรัพย์ไม่หมุนเวียนอื่นไปเป็นเงินลงทุนในบริษัทร่วม</t>
  </si>
  <si>
    <t>จัดประเภทอาคารและอุปกรณ์ไปเป็นสินทรัพย์ที่ถือไว้เพื่อขาย</t>
  </si>
  <si>
    <t>โอนจากอาคารและอุปกรณ์ไปเป็นสินทรัพย์ไม่มีตัวตน</t>
  </si>
  <si>
    <t>จัดประเภทอสังหาริมทรัพย์เพื่อการลงทุนไปเป็นที่ดิน</t>
  </si>
  <si>
    <t>โอนดอกเบี้ยค้างรับไปเป็นเงินให้กู้ยืมระยะยาวแก่กิจการที่เกี่ยวข้องกัน</t>
  </si>
  <si>
    <t>โอนเงินจ่ายล่วงหน้าเพื่อการพัฒนาโครงการระยะสั้นไปเป็นเงินจ่ายล่วงหน้า</t>
  </si>
  <si>
    <t>เพื่อการพัฒนาโครงการระยะยาว</t>
  </si>
  <si>
    <t>โอนเงินจ่ายล่วงหน้าค่าก่อสร้างไปเป็นอาคารและอุปกรณ์</t>
  </si>
  <si>
    <t>โอนเงินลงทุนในการร่วมค้าไปเป็นสินทรัพย์ที่ถือไว้เพื่อขาย</t>
  </si>
  <si>
    <t>โอนเจ้าหนี้อื่นไปเป็นหนี้สินที่ถือไว้เพื่อขาย</t>
  </si>
  <si>
    <t>เงินปันผลค้างรับ</t>
  </si>
  <si>
    <t>43.6</t>
  </si>
  <si>
    <t>43.7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</si>
</sst>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_-;\-* #,##0_-;_-* &quot;-&quot;??_-;_-@_-"/>
    <numFmt numFmtId="169" formatCode="#,##0;\ \(#,##0\)"/>
    <numFmt numFmtId="170" formatCode="_-* #,##0.0000_-;\-* #,##0.0000_-;_-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  <charset val="222"/>
    </font>
    <font>
      <b/>
      <sz val="13"/>
      <color theme="1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Calibri"/>
      <family val="2"/>
    </font>
    <font>
      <b/>
      <sz val="11"/>
      <color theme="1"/>
      <name val="Browallia New"/>
      <family val="2"/>
    </font>
    <font>
      <sz val="15"/>
      <name val="AngsanaUPC"/>
      <family val="1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</cellStyleXfs>
  <cellXfs count="176">
    <xf numFmtId="0" fontId="0" fillId="0" borderId="0" xfId="0"/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9" fontId="3" fillId="0" borderId="0" xfId="2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vertical="center"/>
    </xf>
    <xf numFmtId="165" fontId="9" fillId="0" borderId="0" xfId="8" applyNumberFormat="1" applyFont="1" applyFill="1" applyBorder="1" applyAlignment="1">
      <alignment vertical="center"/>
    </xf>
    <xf numFmtId="168" fontId="9" fillId="0" borderId="0" xfId="9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165" fontId="15" fillId="0" borderId="1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horizontal="right" vertical="center"/>
    </xf>
    <xf numFmtId="164" fontId="15" fillId="0" borderId="1" xfId="1" applyNumberFormat="1" applyFont="1" applyFill="1" applyBorder="1" applyAlignment="1">
      <alignment horizontal="right" vertical="center"/>
    </xf>
    <xf numFmtId="165" fontId="15" fillId="0" borderId="5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5" fillId="0" borderId="0" xfId="0" applyFont="1"/>
    <xf numFmtId="166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0" fontId="3" fillId="0" borderId="0" xfId="0" quotePrefix="1" applyFont="1" applyAlignment="1">
      <alignment vertical="center"/>
    </xf>
    <xf numFmtId="164" fontId="3" fillId="0" borderId="0" xfId="0" quotePrefix="1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0" fontId="2" fillId="0" borderId="1" xfId="3" applyFont="1" applyBorder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0" quotePrefix="1" applyNumberFormat="1" applyFont="1" applyAlignment="1">
      <alignment horizontal="right" vertical="center"/>
    </xf>
    <xf numFmtId="164" fontId="11" fillId="0" borderId="0" xfId="4" quotePrefix="1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5" fontId="8" fillId="0" borderId="0" xfId="0" applyNumberFormat="1" applyFont="1" applyAlignment="1">
      <alignment vertical="center"/>
    </xf>
    <xf numFmtId="1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5" fontId="8" fillId="0" borderId="0" xfId="0" applyNumberFormat="1" applyFont="1" applyAlignment="1">
      <alignment horizontal="left" vertical="center"/>
    </xf>
    <xf numFmtId="164" fontId="9" fillId="0" borderId="1" xfId="0" applyNumberFormat="1" applyFont="1" applyBorder="1" applyAlignment="1">
      <alignment vertical="center"/>
    </xf>
    <xf numFmtId="164" fontId="9" fillId="0" borderId="0" xfId="4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9" fillId="0" borderId="0" xfId="5" applyNumberFormat="1" applyFont="1" applyAlignment="1">
      <alignment vertical="center"/>
    </xf>
    <xf numFmtId="164" fontId="9" fillId="0" borderId="0" xfId="5" applyNumberFormat="1" applyFont="1" applyAlignment="1">
      <alignment horizontal="right" vertical="center"/>
    </xf>
    <xf numFmtId="0" fontId="9" fillId="0" borderId="0" xfId="6" applyFont="1"/>
    <xf numFmtId="0" fontId="3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0" fontId="3" fillId="0" borderId="1" xfId="5" applyFont="1" applyBorder="1" applyAlignment="1">
      <alignment vertical="center"/>
    </xf>
    <xf numFmtId="0" fontId="9" fillId="0" borderId="1" xfId="5" applyFont="1" applyBorder="1" applyAlignment="1">
      <alignment vertical="center"/>
    </xf>
    <xf numFmtId="164" fontId="9" fillId="0" borderId="1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165" fontId="9" fillId="0" borderId="0" xfId="5" applyNumberFormat="1" applyFont="1" applyAlignment="1">
      <alignment vertical="center"/>
    </xf>
    <xf numFmtId="165" fontId="9" fillId="0" borderId="0" xfId="4" applyNumberFormat="1" applyFont="1" applyAlignment="1">
      <alignment vertical="center"/>
    </xf>
    <xf numFmtId="164" fontId="8" fillId="0" borderId="1" xfId="5" applyNumberFormat="1" applyFont="1" applyBorder="1" applyAlignment="1">
      <alignment horizontal="center" vertical="center"/>
    </xf>
    <xf numFmtId="164" fontId="8" fillId="0" borderId="1" xfId="5" applyNumberFormat="1" applyFont="1" applyBorder="1" applyAlignment="1">
      <alignment vertical="center"/>
    </xf>
    <xf numFmtId="165" fontId="8" fillId="0" borderId="1" xfId="5" applyNumberFormat="1" applyFont="1" applyBorder="1" applyAlignment="1">
      <alignment horizontal="right" vertical="center"/>
    </xf>
    <xf numFmtId="164" fontId="8" fillId="0" borderId="0" xfId="5" applyNumberFormat="1" applyFont="1" applyAlignment="1">
      <alignment horizontal="center" vertical="center"/>
    </xf>
    <xf numFmtId="164" fontId="8" fillId="0" borderId="4" xfId="7" applyNumberFormat="1" applyFont="1" applyBorder="1" applyAlignment="1">
      <alignment horizontal="right" vertical="center"/>
    </xf>
    <xf numFmtId="164" fontId="8" fillId="0" borderId="0" xfId="5" applyNumberFormat="1" applyFont="1" applyAlignment="1">
      <alignment vertical="center"/>
    </xf>
    <xf numFmtId="165" fontId="8" fillId="0" borderId="0" xfId="5" applyNumberFormat="1" applyFont="1" applyAlignment="1">
      <alignment horizontal="right" vertical="center"/>
    </xf>
    <xf numFmtId="169" fontId="8" fillId="0" borderId="0" xfId="5" applyNumberFormat="1" applyFont="1" applyAlignment="1">
      <alignment horizontal="center" vertical="center"/>
    </xf>
    <xf numFmtId="164" fontId="8" fillId="0" borderId="1" xfId="7" applyNumberFormat="1" applyFont="1" applyBorder="1" applyAlignment="1">
      <alignment horizontal="right" vertical="center"/>
    </xf>
    <xf numFmtId="169" fontId="8" fillId="0" borderId="0" xfId="5" applyNumberFormat="1" applyFont="1" applyAlignment="1">
      <alignment horizontal="right" vertical="center"/>
    </xf>
    <xf numFmtId="169" fontId="8" fillId="0" borderId="0" xfId="5" quotePrefix="1" applyNumberFormat="1" applyFont="1" applyAlignment="1">
      <alignment horizontal="right" vertical="center"/>
    </xf>
    <xf numFmtId="0" fontId="8" fillId="0" borderId="0" xfId="5" applyFont="1" applyAlignment="1">
      <alignment horizontal="right" vertical="center"/>
    </xf>
    <xf numFmtId="165" fontId="8" fillId="0" borderId="0" xfId="5" quotePrefix="1" applyNumberFormat="1" applyFont="1" applyAlignment="1">
      <alignment horizontal="right" vertical="center"/>
    </xf>
    <xf numFmtId="169" fontId="8" fillId="0" borderId="0" xfId="7" applyNumberFormat="1" applyFont="1" applyAlignment="1">
      <alignment horizontal="right" vertical="center"/>
    </xf>
    <xf numFmtId="165" fontId="8" fillId="0" borderId="1" xfId="5" applyNumberFormat="1" applyFont="1" applyBorder="1" applyAlignment="1">
      <alignment horizontal="center" vertical="center"/>
    </xf>
    <xf numFmtId="165" fontId="8" fillId="0" borderId="1" xfId="7" applyNumberFormat="1" applyFont="1" applyBorder="1" applyAlignment="1">
      <alignment horizontal="right" vertical="center"/>
    </xf>
    <xf numFmtId="15" fontId="8" fillId="0" borderId="0" xfId="5" applyNumberFormat="1" applyFont="1" applyAlignment="1">
      <alignment vertical="center"/>
    </xf>
    <xf numFmtId="165" fontId="9" fillId="0" borderId="1" xfId="5" applyNumberFormat="1" applyFont="1" applyBorder="1" applyAlignment="1">
      <alignment vertical="center"/>
    </xf>
    <xf numFmtId="165" fontId="9" fillId="0" borderId="1" xfId="4" applyNumberFormat="1" applyFont="1" applyBorder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5" fontId="9" fillId="0" borderId="2" xfId="5" applyNumberFormat="1" applyFont="1" applyBorder="1" applyAlignment="1">
      <alignment vertical="center"/>
    </xf>
    <xf numFmtId="170" fontId="15" fillId="0" borderId="0" xfId="1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5" fontId="8" fillId="0" borderId="0" xfId="0" applyNumberFormat="1" applyFont="1" applyAlignment="1">
      <alignment horizontal="left" vertical="center"/>
    </xf>
    <xf numFmtId="164" fontId="8" fillId="0" borderId="1" xfId="5" applyNumberFormat="1" applyFont="1" applyBorder="1" applyAlignment="1">
      <alignment horizontal="center" vertical="center"/>
    </xf>
    <xf numFmtId="169" fontId="8" fillId="0" borderId="1" xfId="5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/>
    </xf>
    <xf numFmtId="43" fontId="15" fillId="0" borderId="0" xfId="10" applyNumberFormat="1" applyFont="1" applyFill="1" applyAlignment="1">
      <alignment vertical="center"/>
    </xf>
    <xf numFmtId="164" fontId="15" fillId="0" borderId="1" xfId="10" applyNumberFormat="1" applyFont="1" applyFill="1" applyBorder="1" applyAlignment="1">
      <alignment horizontal="right" vertical="center"/>
    </xf>
    <xf numFmtId="164" fontId="15" fillId="0" borderId="0" xfId="10" applyNumberFormat="1" applyFont="1" applyFill="1" applyAlignment="1">
      <alignment horizontal="right" vertical="center"/>
    </xf>
    <xf numFmtId="0" fontId="15" fillId="0" borderId="0" xfId="10" applyFont="1" applyFill="1" applyAlignment="1">
      <alignment vertical="center"/>
    </xf>
    <xf numFmtId="165" fontId="15" fillId="0" borderId="2" xfId="1" applyNumberFormat="1" applyFont="1" applyFill="1" applyBorder="1" applyAlignment="1">
      <alignment horizontal="right" vertical="center"/>
    </xf>
    <xf numFmtId="164" fontId="15" fillId="0" borderId="2" xfId="10" applyNumberFormat="1" applyFont="1" applyFill="1" applyBorder="1" applyAlignment="1">
      <alignment horizontal="right" vertical="center"/>
    </xf>
    <xf numFmtId="164" fontId="15" fillId="0" borderId="0" xfId="1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10" applyFont="1" applyFill="1" applyAlignment="1">
      <alignment vertical="center"/>
    </xf>
    <xf numFmtId="164" fontId="14" fillId="0" borderId="0" xfId="10" applyNumberFormat="1" applyFont="1" applyFill="1" applyAlignment="1">
      <alignment horizontal="center" vertical="center"/>
    </xf>
    <xf numFmtId="0" fontId="14" fillId="0" borderId="0" xfId="10" applyFont="1" applyFill="1" applyAlignment="1">
      <alignment vertical="center"/>
    </xf>
    <xf numFmtId="164" fontId="14" fillId="0" borderId="0" xfId="1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10" applyFont="1" applyFill="1" applyBorder="1" applyAlignment="1">
      <alignment vertical="center"/>
    </xf>
    <xf numFmtId="164" fontId="14" fillId="0" borderId="1" xfId="10" applyNumberFormat="1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vertical="center"/>
    </xf>
    <xf numFmtId="164" fontId="14" fillId="0" borderId="1" xfId="10" applyNumberFormat="1" applyFont="1" applyFill="1" applyBorder="1" applyAlignment="1">
      <alignment horizontal="right" vertical="center"/>
    </xf>
    <xf numFmtId="164" fontId="14" fillId="0" borderId="0" xfId="1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165" fontId="14" fillId="0" borderId="0" xfId="0" quotePrefix="1" applyNumberFormat="1" applyFont="1" applyFill="1" applyAlignment="1">
      <alignment horizontal="right" vertical="center"/>
    </xf>
    <xf numFmtId="165" fontId="14" fillId="0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4" fontId="15" fillId="0" borderId="0" xfId="10" applyNumberFormat="1" applyFont="1" applyFill="1" applyAlignment="1">
      <alignment horizontal="center" vertical="center"/>
    </xf>
    <xf numFmtId="0" fontId="15" fillId="0" borderId="0" xfId="10" quotePrefix="1" applyFont="1" applyFill="1" applyAlignment="1">
      <alignment vertical="center"/>
    </xf>
    <xf numFmtId="0" fontId="15" fillId="0" borderId="0" xfId="10" applyFont="1" applyFill="1" applyAlignment="1">
      <alignment horizontal="center" vertical="center"/>
    </xf>
    <xf numFmtId="166" fontId="15" fillId="0" borderId="0" xfId="1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vertical="center"/>
    </xf>
    <xf numFmtId="3" fontId="15" fillId="0" borderId="0" xfId="10" applyNumberFormat="1" applyFont="1" applyFill="1" applyAlignment="1">
      <alignment vertical="center"/>
    </xf>
    <xf numFmtId="164" fontId="15" fillId="0" borderId="0" xfId="0" applyNumberFormat="1" applyFont="1" applyFill="1" applyAlignment="1">
      <alignment vertical="center"/>
    </xf>
    <xf numFmtId="0" fontId="3" fillId="0" borderId="1" xfId="10" applyFont="1" applyFill="1" applyBorder="1" applyAlignment="1">
      <alignment horizontal="left" vertical="center" wrapText="1"/>
    </xf>
    <xf numFmtId="164" fontId="2" fillId="0" borderId="0" xfId="10" applyNumberFormat="1" applyFont="1" applyFill="1" applyAlignment="1">
      <alignment horizontal="center" vertical="center"/>
    </xf>
    <xf numFmtId="164" fontId="2" fillId="0" borderId="0" xfId="10" applyNumberFormat="1" applyFont="1" applyFill="1" applyAlignment="1">
      <alignment horizontal="right" vertical="center"/>
    </xf>
    <xf numFmtId="0" fontId="3" fillId="0" borderId="0" xfId="10" applyFont="1" applyFill="1" applyAlignment="1">
      <alignment vertical="center"/>
    </xf>
    <xf numFmtId="164" fontId="2" fillId="0" borderId="1" xfId="10" applyNumberFormat="1" applyFont="1" applyFill="1" applyBorder="1" applyAlignment="1">
      <alignment horizontal="center" vertical="center"/>
    </xf>
    <xf numFmtId="164" fontId="2" fillId="0" borderId="1" xfId="1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0" fontId="15" fillId="0" borderId="0" xfId="10" applyFont="1" applyFill="1" applyAlignment="1">
      <alignment horizontal="left" vertical="center"/>
    </xf>
    <xf numFmtId="164" fontId="15" fillId="0" borderId="0" xfId="0" quotePrefix="1" applyNumberFormat="1" applyFont="1" applyFill="1" applyAlignment="1">
      <alignment horizontal="center" vertical="center"/>
    </xf>
    <xf numFmtId="0" fontId="15" fillId="0" borderId="0" xfId="10" applyFont="1" applyFill="1" applyAlignment="1">
      <alignment horizontal="left" vertical="center"/>
    </xf>
    <xf numFmtId="0" fontId="3" fillId="0" borderId="1" xfId="10" applyFont="1" applyFill="1" applyBorder="1" applyAlignment="1">
      <alignment vertical="center"/>
    </xf>
    <xf numFmtId="164" fontId="15" fillId="0" borderId="1" xfId="10" applyNumberFormat="1" applyFont="1" applyFill="1" applyBorder="1" applyAlignment="1">
      <alignment horizontal="center" vertical="center"/>
    </xf>
    <xf numFmtId="0" fontId="15" fillId="0" borderId="1" xfId="10" applyFont="1" applyFill="1" applyBorder="1" applyAlignment="1">
      <alignment vertical="center"/>
    </xf>
    <xf numFmtId="43" fontId="15" fillId="0" borderId="1" xfId="10" applyNumberFormat="1" applyFont="1" applyFill="1" applyBorder="1" applyAlignment="1">
      <alignment vertical="center"/>
    </xf>
    <xf numFmtId="0" fontId="15" fillId="0" borderId="0" xfId="11" applyFont="1" applyFill="1" applyAlignment="1">
      <alignment vertical="center"/>
    </xf>
    <xf numFmtId="0" fontId="15" fillId="0" borderId="0" xfId="11" applyFont="1" applyFill="1" applyAlignment="1">
      <alignment horizontal="center" vertical="center"/>
    </xf>
    <xf numFmtId="164" fontId="2" fillId="0" borderId="0" xfId="10" applyNumberFormat="1" applyFont="1" applyFill="1" applyAlignment="1">
      <alignment vertical="center"/>
    </xf>
    <xf numFmtId="49" fontId="15" fillId="0" borderId="0" xfId="10" applyNumberFormat="1" applyFont="1" applyFill="1" applyAlignment="1">
      <alignment horizontal="left" vertical="center"/>
    </xf>
    <xf numFmtId="164" fontId="15" fillId="0" borderId="0" xfId="10" quotePrefix="1" applyNumberFormat="1" applyFont="1" applyFill="1" applyAlignment="1">
      <alignment horizontal="center" vertical="center"/>
    </xf>
    <xf numFmtId="168" fontId="15" fillId="0" borderId="0" xfId="10" applyNumberFormat="1" applyFont="1" applyFill="1" applyAlignment="1">
      <alignment horizontal="center" vertical="center"/>
    </xf>
    <xf numFmtId="0" fontId="3" fillId="0" borderId="1" xfId="10" applyFont="1" applyFill="1" applyBorder="1" applyAlignment="1">
      <alignment horizontal="justify" vertical="center" wrapText="1"/>
    </xf>
  </cellXfs>
  <cellStyles count="12">
    <cellStyle name="Comma" xfId="1" builtinId="3"/>
    <cellStyle name="Comma 2 2" xfId="9" xr:uid="{C8F77EEF-4032-4113-B573-50B93B7EC929}"/>
    <cellStyle name="Comma 3" xfId="8" xr:uid="{182FA54F-36E8-4922-BB21-4314027516BC}"/>
    <cellStyle name="Normal" xfId="0" builtinId="0"/>
    <cellStyle name="Normal 10 2 4" xfId="10" xr:uid="{E5000463-F618-4054-A4A3-3BF9A36FE577}"/>
    <cellStyle name="Normal 10 2 4 2" xfId="11" xr:uid="{84AF04A6-3555-47E1-84E1-1419376A6AE4}"/>
    <cellStyle name="Normal 2" xfId="6" xr:uid="{35E818A8-54C6-439E-A8CE-23BD41EE4B4D}"/>
    <cellStyle name="Normal 6" xfId="5" xr:uid="{F6263F28-9A2A-4C5D-A057-BA34AC76A839}"/>
    <cellStyle name="Normal 6 2" xfId="7" xr:uid="{34A1763A-D577-4120-BC74-41DDAB0F6429}"/>
    <cellStyle name="Normal 6 3" xfId="4" xr:uid="{5EF570F9-FFD3-4B8E-B0CB-E84234D97192}"/>
    <cellStyle name="Normal_Mar12_SPRC FS02-Thai" xfId="3" xr:uid="{583B18CB-B222-4805-BBD7-E16635EB9BD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9AA4-7F2F-41B2-ADA2-32DD36D12009}">
  <dimension ref="A1:M56"/>
  <sheetViews>
    <sheetView tabSelected="1" zoomScaleNormal="100" workbookViewId="0"/>
  </sheetViews>
  <sheetFormatPr defaultColWidth="9.44140625" defaultRowHeight="18" customHeight="1" x14ac:dyDescent="0.3"/>
  <cols>
    <col min="1" max="3" width="1.5546875" style="24" customWidth="1"/>
    <col min="4" max="4" width="47.5546875" style="24" customWidth="1"/>
    <col min="5" max="5" width="10.5546875" style="25" customWidth="1"/>
    <col min="6" max="6" width="0.5546875" style="25" customWidth="1"/>
    <col min="7" max="7" width="13.5546875" style="26" customWidth="1"/>
    <col min="8" max="8" width="0.5546875" style="26" customWidth="1"/>
    <col min="9" max="9" width="13.5546875" style="26" customWidth="1"/>
    <col min="10" max="10" width="0.5546875" style="26" customWidth="1"/>
    <col min="11" max="11" width="13.5546875" style="1" customWidth="1"/>
    <col min="12" max="12" width="0.5546875" style="26" customWidth="1"/>
    <col min="13" max="13" width="13.5546875" style="1" customWidth="1"/>
    <col min="14" max="16384" width="9.44140625" style="24"/>
  </cols>
  <sheetData>
    <row r="1" spans="1:13" ht="21.75" customHeight="1" x14ac:dyDescent="0.3">
      <c r="A1" s="44" t="s">
        <v>0</v>
      </c>
    </row>
    <row r="2" spans="1:13" ht="21.75" customHeight="1" x14ac:dyDescent="0.3">
      <c r="A2" s="44" t="s">
        <v>1</v>
      </c>
    </row>
    <row r="3" spans="1:13" ht="21.75" customHeight="1" x14ac:dyDescent="0.3">
      <c r="A3" s="54" t="s">
        <v>2</v>
      </c>
      <c r="B3" s="28"/>
      <c r="C3" s="28"/>
      <c r="D3" s="28"/>
      <c r="E3" s="29"/>
      <c r="F3" s="29"/>
      <c r="G3" s="30"/>
      <c r="H3" s="30"/>
      <c r="I3" s="30"/>
      <c r="J3" s="30"/>
      <c r="K3" s="2"/>
      <c r="L3" s="30"/>
      <c r="M3" s="2"/>
    </row>
    <row r="4" spans="1:13" ht="21.6" customHeight="1" x14ac:dyDescent="0.3"/>
    <row r="5" spans="1:13" ht="21.6" customHeight="1" x14ac:dyDescent="0.3">
      <c r="G5" s="114" t="s">
        <v>3</v>
      </c>
      <c r="H5" s="114"/>
      <c r="I5" s="114"/>
      <c r="J5" s="114"/>
      <c r="K5" s="114" t="s">
        <v>4</v>
      </c>
      <c r="L5" s="114"/>
      <c r="M5" s="114"/>
    </row>
    <row r="6" spans="1:13" ht="21.6" customHeight="1" x14ac:dyDescent="0.3">
      <c r="G6" s="34" t="s">
        <v>5</v>
      </c>
      <c r="I6" s="34" t="s">
        <v>6</v>
      </c>
      <c r="J6" s="34"/>
      <c r="K6" s="34" t="s">
        <v>5</v>
      </c>
      <c r="M6" s="34" t="s">
        <v>6</v>
      </c>
    </row>
    <row r="7" spans="1:13" ht="21.6" customHeight="1" x14ac:dyDescent="0.3">
      <c r="E7" s="32" t="s">
        <v>7</v>
      </c>
      <c r="G7" s="36" t="s">
        <v>8</v>
      </c>
      <c r="H7" s="35"/>
      <c r="I7" s="36" t="s">
        <v>8</v>
      </c>
      <c r="J7" s="46"/>
      <c r="K7" s="36" t="s">
        <v>8</v>
      </c>
      <c r="L7" s="35"/>
      <c r="M7" s="36" t="s">
        <v>8</v>
      </c>
    </row>
    <row r="8" spans="1:13" ht="19.5" customHeight="1" x14ac:dyDescent="0.3">
      <c r="A8" s="23" t="s">
        <v>9</v>
      </c>
    </row>
    <row r="9" spans="1:13" ht="5.0999999999999996" customHeight="1" x14ac:dyDescent="0.3">
      <c r="A9" s="23"/>
    </row>
    <row r="10" spans="1:13" ht="19.350000000000001" customHeight="1" x14ac:dyDescent="0.3">
      <c r="A10" s="23" t="s">
        <v>10</v>
      </c>
    </row>
    <row r="11" spans="1:13" ht="5.0999999999999996" customHeight="1" x14ac:dyDescent="0.3">
      <c r="A11" s="23"/>
    </row>
    <row r="12" spans="1:13" ht="19.5" customHeight="1" x14ac:dyDescent="0.3">
      <c r="A12" s="24" t="s">
        <v>11</v>
      </c>
      <c r="E12" s="25">
        <v>9</v>
      </c>
      <c r="G12" s="31">
        <v>23080057507</v>
      </c>
      <c r="H12" s="31"/>
      <c r="I12" s="31">
        <v>18784932518</v>
      </c>
      <c r="J12" s="31"/>
      <c r="K12" s="31">
        <v>4509202589</v>
      </c>
      <c r="L12" s="31"/>
      <c r="M12" s="31">
        <v>1070011568</v>
      </c>
    </row>
    <row r="13" spans="1:13" ht="19.5" customHeight="1" x14ac:dyDescent="0.3">
      <c r="A13" s="24" t="s">
        <v>12</v>
      </c>
      <c r="E13" s="25">
        <v>10</v>
      </c>
      <c r="G13" s="31">
        <v>33890654</v>
      </c>
      <c r="H13" s="31"/>
      <c r="I13" s="31">
        <v>121071005</v>
      </c>
      <c r="J13" s="31"/>
      <c r="K13" s="31">
        <v>0</v>
      </c>
      <c r="L13" s="31"/>
      <c r="M13" s="31">
        <v>0</v>
      </c>
    </row>
    <row r="14" spans="1:13" ht="19.5" customHeight="1" x14ac:dyDescent="0.3">
      <c r="A14" s="24" t="s">
        <v>13</v>
      </c>
      <c r="G14" s="31">
        <v>1092152610</v>
      </c>
      <c r="H14" s="31"/>
      <c r="I14" s="31">
        <v>774377370</v>
      </c>
      <c r="J14" s="31"/>
      <c r="K14" s="31">
        <v>0</v>
      </c>
      <c r="L14" s="31"/>
      <c r="M14" s="31">
        <v>0</v>
      </c>
    </row>
    <row r="15" spans="1:13" ht="19.5" customHeight="1" x14ac:dyDescent="0.3">
      <c r="A15" s="24" t="s">
        <v>14</v>
      </c>
      <c r="E15" s="25">
        <v>11</v>
      </c>
      <c r="G15" s="31">
        <v>12109530367</v>
      </c>
      <c r="H15" s="31"/>
      <c r="I15" s="31">
        <v>14850799255</v>
      </c>
      <c r="J15" s="31"/>
      <c r="K15" s="31">
        <v>3786561437</v>
      </c>
      <c r="L15" s="31"/>
      <c r="M15" s="31">
        <v>2695984192</v>
      </c>
    </row>
    <row r="16" spans="1:13" ht="19.5" customHeight="1" x14ac:dyDescent="0.3">
      <c r="A16" s="24" t="s">
        <v>15</v>
      </c>
      <c r="E16" s="25" t="s">
        <v>16</v>
      </c>
      <c r="F16" s="48"/>
      <c r="G16" s="31">
        <v>261991744</v>
      </c>
      <c r="H16" s="31"/>
      <c r="I16" s="31">
        <v>537642783</v>
      </c>
      <c r="J16" s="31"/>
      <c r="K16" s="31">
        <v>238595938</v>
      </c>
      <c r="L16" s="31"/>
      <c r="M16" s="31">
        <v>274870348</v>
      </c>
    </row>
    <row r="17" spans="1:13" ht="19.5" customHeight="1" x14ac:dyDescent="0.3">
      <c r="A17" s="24" t="s">
        <v>17</v>
      </c>
      <c r="E17" s="48">
        <v>43.6</v>
      </c>
      <c r="F17" s="48"/>
      <c r="G17" s="31">
        <v>2440799993</v>
      </c>
      <c r="H17" s="31"/>
      <c r="I17" s="31">
        <v>8146854180</v>
      </c>
      <c r="J17" s="31"/>
      <c r="K17" s="31">
        <v>9531271583</v>
      </c>
      <c r="L17" s="31"/>
      <c r="M17" s="31">
        <v>19233381793</v>
      </c>
    </row>
    <row r="18" spans="1:13" ht="19.5" customHeight="1" x14ac:dyDescent="0.3">
      <c r="A18" s="24" t="s">
        <v>18</v>
      </c>
      <c r="E18" s="25" t="s">
        <v>19</v>
      </c>
      <c r="F18" s="48"/>
      <c r="G18" s="31">
        <v>225291910</v>
      </c>
      <c r="H18" s="31"/>
      <c r="I18" s="31">
        <v>209743520</v>
      </c>
      <c r="J18" s="31"/>
      <c r="K18" s="31">
        <v>0</v>
      </c>
      <c r="L18" s="31"/>
      <c r="M18" s="31">
        <v>209743520</v>
      </c>
    </row>
    <row r="19" spans="1:13" ht="19.5" customHeight="1" x14ac:dyDescent="0.3">
      <c r="A19" s="24" t="s">
        <v>20</v>
      </c>
      <c r="E19" s="48"/>
      <c r="F19" s="48"/>
      <c r="G19" s="31"/>
      <c r="H19" s="31"/>
      <c r="I19" s="31"/>
      <c r="J19" s="31"/>
      <c r="K19" s="31"/>
      <c r="L19" s="31"/>
      <c r="M19" s="31"/>
    </row>
    <row r="20" spans="1:13" ht="19.5" customHeight="1" x14ac:dyDescent="0.3">
      <c r="B20" s="24" t="s">
        <v>21</v>
      </c>
      <c r="E20" s="48">
        <v>43.7</v>
      </c>
      <c r="F20" s="48"/>
      <c r="G20" s="31">
        <v>70999374</v>
      </c>
      <c r="H20" s="31"/>
      <c r="I20" s="31">
        <v>10148880</v>
      </c>
      <c r="J20" s="31"/>
      <c r="K20" s="31">
        <v>512996684</v>
      </c>
      <c r="L20" s="31"/>
      <c r="M20" s="31">
        <v>602976351</v>
      </c>
    </row>
    <row r="21" spans="1:13" ht="19.5" customHeight="1" x14ac:dyDescent="0.3">
      <c r="A21" s="24" t="s">
        <v>22</v>
      </c>
      <c r="E21" s="25">
        <v>14</v>
      </c>
      <c r="F21" s="48"/>
      <c r="G21" s="31">
        <v>0</v>
      </c>
      <c r="H21" s="31"/>
      <c r="I21" s="31">
        <v>1061859081</v>
      </c>
      <c r="J21" s="31"/>
      <c r="K21" s="31">
        <v>0</v>
      </c>
      <c r="L21" s="31"/>
      <c r="M21" s="31">
        <v>0</v>
      </c>
    </row>
    <row r="22" spans="1:13" ht="19.5" customHeight="1" x14ac:dyDescent="0.3">
      <c r="A22" s="24" t="s">
        <v>23</v>
      </c>
      <c r="E22" s="25">
        <v>15</v>
      </c>
      <c r="G22" s="31">
        <v>1120404170</v>
      </c>
      <c r="H22" s="31"/>
      <c r="I22" s="31">
        <v>1059078567</v>
      </c>
      <c r="J22" s="31"/>
      <c r="K22" s="31">
        <v>3276300</v>
      </c>
      <c r="L22" s="31"/>
      <c r="M22" s="31">
        <v>3289189</v>
      </c>
    </row>
    <row r="23" spans="1:13" ht="19.5" customHeight="1" x14ac:dyDescent="0.3">
      <c r="A23" s="24" t="s">
        <v>24</v>
      </c>
      <c r="E23" s="49">
        <v>6</v>
      </c>
      <c r="G23" s="31">
        <v>48536118</v>
      </c>
      <c r="H23" s="31"/>
      <c r="I23" s="31">
        <v>195578241</v>
      </c>
      <c r="J23" s="31"/>
      <c r="K23" s="31">
        <v>19313857</v>
      </c>
      <c r="L23" s="31"/>
      <c r="M23" s="31">
        <v>191396130</v>
      </c>
    </row>
    <row r="24" spans="1:13" ht="19.5" customHeight="1" x14ac:dyDescent="0.3">
      <c r="A24" s="24" t="s">
        <v>25</v>
      </c>
      <c r="E24" s="25">
        <v>16</v>
      </c>
      <c r="G24" s="31">
        <v>32820553</v>
      </c>
      <c r="H24" s="31"/>
      <c r="I24" s="31">
        <v>0</v>
      </c>
      <c r="J24" s="31"/>
      <c r="K24" s="31">
        <v>27902089</v>
      </c>
      <c r="L24" s="31"/>
      <c r="M24" s="31">
        <v>0</v>
      </c>
    </row>
    <row r="25" spans="1:13" ht="19.5" customHeight="1" x14ac:dyDescent="0.3">
      <c r="A25" s="24" t="s">
        <v>26</v>
      </c>
      <c r="E25" s="25">
        <v>17</v>
      </c>
      <c r="G25" s="37">
        <v>703250116</v>
      </c>
      <c r="H25" s="31"/>
      <c r="I25" s="37">
        <v>673702511</v>
      </c>
      <c r="J25" s="31"/>
      <c r="K25" s="37">
        <v>55001033</v>
      </c>
      <c r="L25" s="31"/>
      <c r="M25" s="37">
        <v>45163346</v>
      </c>
    </row>
    <row r="26" spans="1:13" ht="5.0999999999999996" customHeight="1" x14ac:dyDescent="0.3">
      <c r="G26" s="31"/>
      <c r="I26" s="31"/>
      <c r="J26" s="31"/>
      <c r="K26" s="31"/>
      <c r="M26" s="31"/>
    </row>
    <row r="27" spans="1:13" ht="19.5" customHeight="1" x14ac:dyDescent="0.3">
      <c r="A27" s="23" t="s">
        <v>27</v>
      </c>
      <c r="G27" s="37">
        <f>SUM(G12:G25)</f>
        <v>41219725116</v>
      </c>
      <c r="H27" s="31"/>
      <c r="I27" s="37">
        <f>SUM(I12:I25)</f>
        <v>46425787911</v>
      </c>
      <c r="J27" s="31"/>
      <c r="K27" s="37">
        <f>SUM(K12:K25)</f>
        <v>18684121510</v>
      </c>
      <c r="L27" s="31"/>
      <c r="M27" s="37">
        <f>SUM(M12:M25)</f>
        <v>24326816437</v>
      </c>
    </row>
    <row r="28" spans="1:13" ht="8.1" customHeight="1" x14ac:dyDescent="0.3">
      <c r="G28" s="31"/>
      <c r="I28" s="31"/>
      <c r="J28" s="31"/>
      <c r="K28" s="31"/>
      <c r="M28" s="31"/>
    </row>
    <row r="29" spans="1:13" ht="19.5" customHeight="1" x14ac:dyDescent="0.3">
      <c r="A29" s="23" t="s">
        <v>28</v>
      </c>
      <c r="G29" s="31"/>
      <c r="I29" s="31"/>
      <c r="J29" s="31"/>
      <c r="K29" s="31"/>
      <c r="M29" s="31"/>
    </row>
    <row r="30" spans="1:13" ht="5.0999999999999996" customHeight="1" x14ac:dyDescent="0.3">
      <c r="A30" s="23"/>
      <c r="G30" s="31"/>
      <c r="I30" s="31"/>
      <c r="J30" s="31"/>
      <c r="K30" s="31"/>
      <c r="M30" s="31"/>
    </row>
    <row r="31" spans="1:13" ht="19.5" customHeight="1" x14ac:dyDescent="0.3">
      <c r="A31" s="24" t="s">
        <v>29</v>
      </c>
      <c r="G31" s="31">
        <v>16902782</v>
      </c>
      <c r="I31" s="31">
        <v>18773057</v>
      </c>
      <c r="J31" s="31"/>
      <c r="K31" s="31">
        <v>0</v>
      </c>
      <c r="M31" s="31">
        <v>0</v>
      </c>
    </row>
    <row r="32" spans="1:13" ht="19.5" customHeight="1" x14ac:dyDescent="0.3">
      <c r="A32" s="24" t="s">
        <v>30</v>
      </c>
      <c r="E32" s="25" t="s">
        <v>19</v>
      </c>
      <c r="G32" s="31">
        <v>2138574151</v>
      </c>
      <c r="I32" s="31">
        <v>1653144666</v>
      </c>
      <c r="J32" s="31"/>
      <c r="K32" s="31">
        <v>347222776</v>
      </c>
      <c r="M32" s="31">
        <v>121533114</v>
      </c>
    </row>
    <row r="33" spans="1:13" ht="19.5" customHeight="1" x14ac:dyDescent="0.3">
      <c r="A33" s="24" t="s">
        <v>31</v>
      </c>
      <c r="E33" s="55">
        <v>43.7</v>
      </c>
      <c r="F33" s="49"/>
      <c r="G33" s="31">
        <v>12780055571</v>
      </c>
      <c r="H33" s="31"/>
      <c r="I33" s="31">
        <v>8633235876</v>
      </c>
      <c r="J33" s="31"/>
      <c r="K33" s="31">
        <v>34555367994</v>
      </c>
      <c r="L33" s="31"/>
      <c r="M33" s="31">
        <v>24255734833</v>
      </c>
    </row>
    <row r="34" spans="1:13" ht="19.5" customHeight="1" x14ac:dyDescent="0.3">
      <c r="A34" s="24" t="s">
        <v>32</v>
      </c>
      <c r="E34" s="25">
        <v>18</v>
      </c>
      <c r="G34" s="31">
        <v>0</v>
      </c>
      <c r="H34" s="31"/>
      <c r="I34" s="31">
        <v>0</v>
      </c>
      <c r="J34" s="31"/>
      <c r="K34" s="31">
        <v>19055960223</v>
      </c>
      <c r="L34" s="31"/>
      <c r="M34" s="31">
        <v>19045679161</v>
      </c>
    </row>
    <row r="35" spans="1:13" ht="19.5" customHeight="1" x14ac:dyDescent="0.3">
      <c r="A35" s="24" t="s">
        <v>33</v>
      </c>
      <c r="E35" s="49" t="s">
        <v>34</v>
      </c>
      <c r="F35" s="49"/>
      <c r="G35" s="31">
        <v>6062865025</v>
      </c>
      <c r="H35" s="31"/>
      <c r="I35" s="31">
        <v>4795079237</v>
      </c>
      <c r="J35" s="31"/>
      <c r="K35" s="31">
        <v>2196878929</v>
      </c>
      <c r="L35" s="31"/>
      <c r="M35" s="31">
        <v>1981782804</v>
      </c>
    </row>
    <row r="36" spans="1:13" ht="19.5" customHeight="1" x14ac:dyDescent="0.3">
      <c r="A36" s="24" t="s">
        <v>35</v>
      </c>
      <c r="E36" s="49" t="s">
        <v>36</v>
      </c>
      <c r="F36" s="49"/>
      <c r="G36" s="31">
        <v>2294643552</v>
      </c>
      <c r="H36" s="31"/>
      <c r="I36" s="31">
        <v>2113714720</v>
      </c>
      <c r="J36" s="31"/>
      <c r="K36" s="31">
        <v>935419595</v>
      </c>
      <c r="L36" s="31"/>
      <c r="M36" s="31">
        <v>775302516</v>
      </c>
    </row>
    <row r="37" spans="1:13" ht="19.5" customHeight="1" x14ac:dyDescent="0.3">
      <c r="A37" s="24" t="s">
        <v>37</v>
      </c>
      <c r="E37" s="49" t="s">
        <v>38</v>
      </c>
      <c r="F37" s="49"/>
      <c r="G37" s="31">
        <v>392437790</v>
      </c>
      <c r="H37" s="31"/>
      <c r="I37" s="31">
        <v>0</v>
      </c>
      <c r="J37" s="31"/>
      <c r="K37" s="31">
        <v>392437790</v>
      </c>
      <c r="L37" s="31"/>
      <c r="M37" s="31">
        <v>0</v>
      </c>
    </row>
    <row r="38" spans="1:13" ht="19.5" customHeight="1" x14ac:dyDescent="0.3">
      <c r="A38" s="24" t="s">
        <v>39</v>
      </c>
      <c r="E38" s="49"/>
      <c r="F38" s="49"/>
      <c r="G38" s="31"/>
      <c r="H38" s="31"/>
      <c r="I38" s="31"/>
      <c r="J38" s="31"/>
      <c r="K38" s="31"/>
      <c r="L38" s="31"/>
      <c r="M38" s="31"/>
    </row>
    <row r="39" spans="1:13" ht="19.5" customHeight="1" x14ac:dyDescent="0.3">
      <c r="B39" s="24" t="s">
        <v>40</v>
      </c>
      <c r="E39" s="49" t="s">
        <v>41</v>
      </c>
      <c r="F39" s="49"/>
      <c r="G39" s="31">
        <v>61253675</v>
      </c>
      <c r="H39" s="31"/>
      <c r="I39" s="31">
        <v>147955923</v>
      </c>
      <c r="J39" s="31"/>
      <c r="K39" s="31">
        <v>0</v>
      </c>
      <c r="L39" s="31"/>
      <c r="M39" s="31">
        <v>0</v>
      </c>
    </row>
    <row r="40" spans="1:13" ht="19.5" customHeight="1" x14ac:dyDescent="0.3">
      <c r="A40" s="24" t="s">
        <v>42</v>
      </c>
      <c r="E40" s="25">
        <v>21</v>
      </c>
      <c r="G40" s="31">
        <v>5246364</v>
      </c>
      <c r="I40" s="31">
        <v>10148615</v>
      </c>
      <c r="J40" s="31"/>
      <c r="K40" s="31">
        <v>0</v>
      </c>
      <c r="M40" s="31">
        <v>0</v>
      </c>
    </row>
    <row r="41" spans="1:13" ht="19.5" customHeight="1" x14ac:dyDescent="0.3">
      <c r="A41" s="24" t="s">
        <v>43</v>
      </c>
      <c r="E41" s="25">
        <v>22</v>
      </c>
      <c r="G41" s="31">
        <v>88665450250</v>
      </c>
      <c r="H41" s="31"/>
      <c r="I41" s="31">
        <v>92118265379</v>
      </c>
      <c r="J41" s="31"/>
      <c r="K41" s="31">
        <v>2208329467</v>
      </c>
      <c r="L41" s="31"/>
      <c r="M41" s="31">
        <v>2471047562</v>
      </c>
    </row>
    <row r="42" spans="1:13" ht="19.5" customHeight="1" x14ac:dyDescent="0.3">
      <c r="A42" s="24" t="s">
        <v>44</v>
      </c>
      <c r="E42" s="25">
        <v>23</v>
      </c>
      <c r="G42" s="31">
        <v>2196653581</v>
      </c>
      <c r="H42" s="31"/>
      <c r="I42" s="31">
        <v>2141310021</v>
      </c>
      <c r="J42" s="31"/>
      <c r="K42" s="31">
        <v>153532300</v>
      </c>
      <c r="L42" s="31"/>
      <c r="M42" s="31">
        <v>129134801</v>
      </c>
    </row>
    <row r="43" spans="1:13" ht="19.5" customHeight="1" x14ac:dyDescent="0.3">
      <c r="A43" s="24" t="s">
        <v>45</v>
      </c>
      <c r="E43" s="25">
        <v>24</v>
      </c>
      <c r="G43" s="31">
        <v>1172259343</v>
      </c>
      <c r="H43" s="31"/>
      <c r="I43" s="31">
        <v>1172438836</v>
      </c>
      <c r="J43" s="31"/>
      <c r="K43" s="31">
        <v>0</v>
      </c>
      <c r="L43" s="31"/>
      <c r="M43" s="31">
        <v>0</v>
      </c>
    </row>
    <row r="44" spans="1:13" ht="19.5" customHeight="1" x14ac:dyDescent="0.3">
      <c r="A44" s="24" t="s">
        <v>46</v>
      </c>
      <c r="E44" s="25">
        <v>25</v>
      </c>
      <c r="G44" s="31">
        <v>11232462945</v>
      </c>
      <c r="H44" s="31"/>
      <c r="I44" s="31">
        <v>11487592055</v>
      </c>
      <c r="J44" s="31"/>
      <c r="K44" s="31">
        <v>915873330</v>
      </c>
      <c r="L44" s="31"/>
      <c r="M44" s="31">
        <v>650624689</v>
      </c>
    </row>
    <row r="45" spans="1:13" ht="19.5" customHeight="1" x14ac:dyDescent="0.3">
      <c r="A45" s="24" t="s">
        <v>47</v>
      </c>
      <c r="E45" s="25" t="s">
        <v>48</v>
      </c>
      <c r="G45" s="31">
        <v>347019700</v>
      </c>
      <c r="H45" s="31"/>
      <c r="I45" s="31">
        <v>385919700</v>
      </c>
      <c r="J45" s="31"/>
      <c r="K45" s="31">
        <v>0</v>
      </c>
      <c r="L45" s="31"/>
      <c r="M45" s="31">
        <v>0</v>
      </c>
    </row>
    <row r="46" spans="1:13" ht="19.5" customHeight="1" x14ac:dyDescent="0.3">
      <c r="A46" s="24" t="s">
        <v>24</v>
      </c>
      <c r="E46" s="49">
        <v>6</v>
      </c>
      <c r="G46" s="31">
        <v>897067528</v>
      </c>
      <c r="H46" s="31"/>
      <c r="I46" s="31">
        <v>1409621093</v>
      </c>
      <c r="J46" s="31"/>
      <c r="K46" s="31">
        <v>0</v>
      </c>
      <c r="L46" s="31"/>
      <c r="M46" s="31">
        <v>0</v>
      </c>
    </row>
    <row r="47" spans="1:13" ht="19.5" customHeight="1" x14ac:dyDescent="0.3">
      <c r="A47" s="24" t="s">
        <v>49</v>
      </c>
      <c r="E47" s="25">
        <v>26</v>
      </c>
      <c r="G47" s="31">
        <v>810267195</v>
      </c>
      <c r="H47" s="31"/>
      <c r="I47" s="31">
        <v>597230582</v>
      </c>
      <c r="J47" s="31"/>
      <c r="K47" s="31">
        <v>68294472</v>
      </c>
      <c r="L47" s="31"/>
      <c r="M47" s="31">
        <v>0</v>
      </c>
    </row>
    <row r="48" spans="1:13" ht="19.5" customHeight="1" x14ac:dyDescent="0.3">
      <c r="A48" s="24" t="s">
        <v>50</v>
      </c>
      <c r="E48" s="25">
        <v>27</v>
      </c>
      <c r="G48" s="37">
        <v>12753151990</v>
      </c>
      <c r="H48" s="31"/>
      <c r="I48" s="37">
        <v>7790502770</v>
      </c>
      <c r="J48" s="31"/>
      <c r="K48" s="37">
        <v>12202901700</v>
      </c>
      <c r="L48" s="31"/>
      <c r="M48" s="37">
        <v>6726140437</v>
      </c>
    </row>
    <row r="49" spans="1:13" ht="5.0999999999999996" customHeight="1" x14ac:dyDescent="0.3">
      <c r="G49" s="31"/>
      <c r="H49" s="31"/>
      <c r="I49" s="31"/>
      <c r="J49" s="31"/>
      <c r="K49" s="31"/>
      <c r="L49" s="31"/>
      <c r="M49" s="31"/>
    </row>
    <row r="50" spans="1:13" ht="19.5" customHeight="1" x14ac:dyDescent="0.3">
      <c r="A50" s="23" t="s">
        <v>51</v>
      </c>
      <c r="G50" s="37">
        <f>SUM(G31:G48)</f>
        <v>141826311442</v>
      </c>
      <c r="H50" s="31"/>
      <c r="I50" s="37">
        <f>SUM(I31:I48)</f>
        <v>134474932530</v>
      </c>
      <c r="J50" s="31"/>
      <c r="K50" s="37">
        <f>SUM(K31:K48)</f>
        <v>73032218576</v>
      </c>
      <c r="L50" s="31"/>
      <c r="M50" s="37">
        <f>SUM(M31:M48)</f>
        <v>56156979917</v>
      </c>
    </row>
    <row r="51" spans="1:13" ht="5.0999999999999996" customHeight="1" x14ac:dyDescent="0.3">
      <c r="G51" s="31"/>
      <c r="H51" s="31"/>
      <c r="I51" s="31"/>
      <c r="J51" s="31"/>
      <c r="K51" s="31"/>
      <c r="L51" s="31"/>
      <c r="M51" s="31"/>
    </row>
    <row r="52" spans="1:13" ht="19.5" customHeight="1" thickBot="1" x14ac:dyDescent="0.35">
      <c r="A52" s="23" t="s">
        <v>52</v>
      </c>
      <c r="G52" s="41">
        <f>+G50+G27</f>
        <v>183046036558</v>
      </c>
      <c r="H52" s="31"/>
      <c r="I52" s="41">
        <f>+I50+I27</f>
        <v>180900720441</v>
      </c>
      <c r="J52" s="31"/>
      <c r="K52" s="41">
        <f>+K50+K27</f>
        <v>91716340086</v>
      </c>
      <c r="L52" s="31"/>
      <c r="M52" s="41">
        <f>+M50+M27</f>
        <v>80483796354</v>
      </c>
    </row>
    <row r="53" spans="1:13" ht="20.100000000000001" customHeight="1" thickTop="1" x14ac:dyDescent="0.3">
      <c r="A53" s="23"/>
      <c r="G53" s="31"/>
      <c r="H53" s="31"/>
      <c r="I53" s="31"/>
      <c r="J53" s="31"/>
      <c r="K53" s="31"/>
      <c r="L53" s="31"/>
      <c r="M53" s="31"/>
    </row>
    <row r="54" spans="1:13" ht="19.5" customHeight="1" x14ac:dyDescent="0.3">
      <c r="A54" s="24" t="s">
        <v>53</v>
      </c>
      <c r="E54" s="24"/>
      <c r="F54" s="24"/>
      <c r="G54" s="38"/>
      <c r="H54" s="38"/>
      <c r="I54" s="38"/>
      <c r="J54" s="38"/>
      <c r="K54" s="3"/>
      <c r="L54" s="38"/>
      <c r="M54" s="3"/>
    </row>
    <row r="55" spans="1:13" ht="8.1" customHeight="1" x14ac:dyDescent="0.3">
      <c r="E55" s="24"/>
      <c r="F55" s="24"/>
      <c r="G55" s="38"/>
      <c r="H55" s="38"/>
      <c r="I55" s="38"/>
      <c r="J55" s="38"/>
      <c r="K55" s="3"/>
      <c r="L55" s="38"/>
      <c r="M55" s="3"/>
    </row>
    <row r="56" spans="1:13" ht="22.35" customHeight="1" x14ac:dyDescent="0.3">
      <c r="A56" s="28" t="s">
        <v>54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</row>
  </sheetData>
  <mergeCells count="2">
    <mergeCell ref="G5:J5"/>
    <mergeCell ref="K5:M5"/>
  </mergeCells>
  <pageMargins left="0.8" right="0.5" top="0.5" bottom="0.6" header="0.49" footer="0.4"/>
  <pageSetup paperSize="9" scale="75" firstPageNumber="7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4461F-23DE-4763-AABF-AD88CDEEA12D}">
  <dimension ref="A1:M100"/>
  <sheetViews>
    <sheetView zoomScaleNormal="100" workbookViewId="0">
      <selection activeCell="I23" sqref="I23"/>
    </sheetView>
  </sheetViews>
  <sheetFormatPr defaultColWidth="9.44140625" defaultRowHeight="18" customHeight="1" x14ac:dyDescent="0.3"/>
  <cols>
    <col min="1" max="3" width="1.5546875" style="24" customWidth="1"/>
    <col min="4" max="4" width="45.5546875" style="24" customWidth="1"/>
    <col min="5" max="5" width="8" style="25" customWidth="1"/>
    <col min="6" max="6" width="0.5546875" style="25" customWidth="1"/>
    <col min="7" max="7" width="13.5546875" style="26" customWidth="1"/>
    <col min="8" max="8" width="0.5546875" style="26" customWidth="1"/>
    <col min="9" max="9" width="13.5546875" style="26" customWidth="1"/>
    <col min="10" max="10" width="0.5546875" style="26" customWidth="1"/>
    <col min="11" max="11" width="13.5546875" style="1" customWidth="1"/>
    <col min="12" max="12" width="0.5546875" style="26" customWidth="1"/>
    <col min="13" max="13" width="13.5546875" style="1" customWidth="1"/>
    <col min="14" max="16384" width="9.44140625" style="24"/>
  </cols>
  <sheetData>
    <row r="1" spans="1:13" ht="21.75" customHeight="1" x14ac:dyDescent="0.3">
      <c r="A1" s="44" t="s">
        <v>0</v>
      </c>
    </row>
    <row r="2" spans="1:13" ht="21.75" customHeight="1" x14ac:dyDescent="0.3">
      <c r="A2" s="44" t="s">
        <v>55</v>
      </c>
    </row>
    <row r="3" spans="1:13" ht="21.75" customHeight="1" x14ac:dyDescent="0.3">
      <c r="A3" s="45" t="s">
        <v>2</v>
      </c>
      <c r="B3" s="28"/>
      <c r="C3" s="28"/>
      <c r="D3" s="28"/>
      <c r="E3" s="29"/>
      <c r="F3" s="29"/>
      <c r="G3" s="30"/>
      <c r="H3" s="30"/>
      <c r="I3" s="30"/>
      <c r="J3" s="30"/>
      <c r="K3" s="2"/>
      <c r="L3" s="30"/>
      <c r="M3" s="2"/>
    </row>
    <row r="4" spans="1:13" ht="21.6" customHeight="1" x14ac:dyDescent="0.3">
      <c r="A4" s="23"/>
    </row>
    <row r="5" spans="1:13" ht="21.6" customHeight="1" x14ac:dyDescent="0.3">
      <c r="A5" s="23"/>
      <c r="G5" s="114" t="s">
        <v>3</v>
      </c>
      <c r="H5" s="114"/>
      <c r="I5" s="114"/>
      <c r="J5" s="114"/>
      <c r="K5" s="114" t="s">
        <v>4</v>
      </c>
      <c r="L5" s="114"/>
      <c r="M5" s="114"/>
    </row>
    <row r="6" spans="1:13" ht="21.6" customHeight="1" x14ac:dyDescent="0.3">
      <c r="A6" s="23"/>
      <c r="G6" s="34" t="s">
        <v>5</v>
      </c>
      <c r="I6" s="34" t="s">
        <v>6</v>
      </c>
      <c r="J6" s="34"/>
      <c r="K6" s="34" t="s">
        <v>5</v>
      </c>
      <c r="M6" s="34" t="s">
        <v>6</v>
      </c>
    </row>
    <row r="7" spans="1:13" ht="21.6" customHeight="1" x14ac:dyDescent="0.3">
      <c r="E7" s="32" t="s">
        <v>7</v>
      </c>
      <c r="F7" s="35"/>
      <c r="G7" s="36" t="s">
        <v>8</v>
      </c>
      <c r="H7" s="35"/>
      <c r="I7" s="36" t="s">
        <v>8</v>
      </c>
      <c r="J7" s="46"/>
      <c r="K7" s="36" t="s">
        <v>8</v>
      </c>
      <c r="L7" s="35"/>
      <c r="M7" s="36" t="s">
        <v>8</v>
      </c>
    </row>
    <row r="8" spans="1:13" ht="8.1" customHeight="1" x14ac:dyDescent="0.3">
      <c r="G8" s="35"/>
      <c r="H8" s="35"/>
      <c r="I8" s="35"/>
      <c r="J8" s="35"/>
      <c r="K8" s="4"/>
      <c r="L8" s="35"/>
      <c r="M8" s="4"/>
    </row>
    <row r="9" spans="1:13" ht="21.6" customHeight="1" x14ac:dyDescent="0.3">
      <c r="A9" s="23" t="s">
        <v>56</v>
      </c>
    </row>
    <row r="10" spans="1:13" ht="8.1" customHeight="1" x14ac:dyDescent="0.3">
      <c r="A10" s="23"/>
    </row>
    <row r="11" spans="1:13" ht="21.6" customHeight="1" x14ac:dyDescent="0.55000000000000004">
      <c r="A11" s="47" t="s">
        <v>57</v>
      </c>
    </row>
    <row r="12" spans="1:13" ht="8.1" customHeight="1" x14ac:dyDescent="0.3">
      <c r="A12" s="23"/>
    </row>
    <row r="13" spans="1:13" ht="21.6" customHeight="1" x14ac:dyDescent="0.3">
      <c r="A13" s="24" t="s">
        <v>58</v>
      </c>
      <c r="E13" s="25">
        <v>29</v>
      </c>
      <c r="G13" s="31">
        <v>1763500000</v>
      </c>
      <c r="H13" s="31"/>
      <c r="I13" s="31">
        <v>7668298485</v>
      </c>
      <c r="J13" s="31"/>
      <c r="K13" s="31">
        <v>1000000000</v>
      </c>
      <c r="L13" s="31"/>
      <c r="M13" s="31">
        <v>3635000000</v>
      </c>
    </row>
    <row r="14" spans="1:13" ht="21.6" customHeight="1" x14ac:dyDescent="0.3">
      <c r="A14" s="24" t="s">
        <v>59</v>
      </c>
      <c r="E14" s="25">
        <v>28</v>
      </c>
      <c r="G14" s="31">
        <v>8791295759</v>
      </c>
      <c r="H14" s="31"/>
      <c r="I14" s="31">
        <v>7743674950</v>
      </c>
      <c r="J14" s="31"/>
      <c r="K14" s="31">
        <v>659085100</v>
      </c>
      <c r="L14" s="31"/>
      <c r="M14" s="31">
        <v>597093188</v>
      </c>
    </row>
    <row r="15" spans="1:13" ht="21.6" customHeight="1" x14ac:dyDescent="0.3">
      <c r="A15" s="24" t="s">
        <v>60</v>
      </c>
      <c r="E15" s="25">
        <v>29</v>
      </c>
      <c r="G15" s="31">
        <v>124347942</v>
      </c>
      <c r="H15" s="31"/>
      <c r="I15" s="31">
        <v>121715937</v>
      </c>
      <c r="J15" s="31"/>
      <c r="K15" s="31">
        <v>46447942</v>
      </c>
      <c r="L15" s="31"/>
      <c r="M15" s="31">
        <v>43815937</v>
      </c>
    </row>
    <row r="16" spans="1:13" ht="21.6" customHeight="1" x14ac:dyDescent="0.3">
      <c r="A16" s="24" t="s">
        <v>61</v>
      </c>
      <c r="E16" s="48">
        <v>43.8</v>
      </c>
      <c r="G16" s="31">
        <v>0</v>
      </c>
      <c r="H16" s="31"/>
      <c r="I16" s="31">
        <v>0</v>
      </c>
      <c r="J16" s="31"/>
      <c r="K16" s="31">
        <v>5989000000</v>
      </c>
      <c r="L16" s="31"/>
      <c r="M16" s="31">
        <v>1489000000</v>
      </c>
    </row>
    <row r="17" spans="1:13" ht="21.6" customHeight="1" x14ac:dyDescent="0.3">
      <c r="A17" s="24" t="s">
        <v>62</v>
      </c>
      <c r="G17" s="31">
        <v>44949904</v>
      </c>
      <c r="H17" s="31"/>
      <c r="I17" s="31">
        <v>0</v>
      </c>
      <c r="J17" s="31"/>
      <c r="K17" s="31">
        <v>0</v>
      </c>
      <c r="L17" s="31"/>
      <c r="M17" s="31">
        <v>0</v>
      </c>
    </row>
    <row r="18" spans="1:13" ht="21.6" customHeight="1" x14ac:dyDescent="0.3">
      <c r="A18" s="24" t="s">
        <v>63</v>
      </c>
      <c r="E18" s="48"/>
      <c r="G18" s="31"/>
      <c r="H18" s="31"/>
      <c r="I18" s="31"/>
      <c r="J18" s="31"/>
      <c r="K18" s="31"/>
      <c r="L18" s="31"/>
      <c r="M18" s="31"/>
    </row>
    <row r="19" spans="1:13" ht="21.6" customHeight="1" x14ac:dyDescent="0.3">
      <c r="B19" s="24" t="s">
        <v>64</v>
      </c>
      <c r="E19" s="25">
        <v>29</v>
      </c>
      <c r="G19" s="31">
        <v>7890700762</v>
      </c>
      <c r="H19" s="31"/>
      <c r="I19" s="31">
        <v>4927041592</v>
      </c>
      <c r="J19" s="31"/>
      <c r="K19" s="31">
        <v>1349667714</v>
      </c>
      <c r="L19" s="31"/>
      <c r="M19" s="31">
        <v>750000000</v>
      </c>
    </row>
    <row r="20" spans="1:13" ht="21.6" customHeight="1" x14ac:dyDescent="0.3">
      <c r="A20" s="24" t="s">
        <v>65</v>
      </c>
      <c r="E20" s="25">
        <v>30</v>
      </c>
      <c r="G20" s="31">
        <v>4489266100</v>
      </c>
      <c r="H20" s="31"/>
      <c r="I20" s="31">
        <v>10385354466</v>
      </c>
      <c r="J20" s="31"/>
      <c r="K20" s="31">
        <v>2991074187</v>
      </c>
      <c r="L20" s="31"/>
      <c r="M20" s="31">
        <v>9985858466</v>
      </c>
    </row>
    <row r="21" spans="1:13" ht="18" customHeight="1" x14ac:dyDescent="0.3">
      <c r="A21" s="24" t="s">
        <v>66</v>
      </c>
      <c r="G21" s="31">
        <v>94588633</v>
      </c>
      <c r="H21" s="31"/>
      <c r="I21" s="31">
        <v>63019930</v>
      </c>
      <c r="J21" s="31"/>
      <c r="K21" s="31">
        <v>18789303</v>
      </c>
      <c r="L21" s="31"/>
      <c r="M21" s="31">
        <v>14927285</v>
      </c>
    </row>
    <row r="22" spans="1:13" ht="21.6" customHeight="1" x14ac:dyDescent="0.3">
      <c r="A22" s="24" t="s">
        <v>67</v>
      </c>
      <c r="E22" s="25">
        <v>6</v>
      </c>
      <c r="F22" s="49"/>
      <c r="G22" s="31">
        <v>78273248</v>
      </c>
      <c r="H22" s="31"/>
      <c r="I22" s="31">
        <v>62211941</v>
      </c>
      <c r="J22" s="31"/>
      <c r="K22" s="31">
        <v>0</v>
      </c>
      <c r="L22" s="31"/>
      <c r="M22" s="31">
        <v>1114122</v>
      </c>
    </row>
    <row r="23" spans="1:13" ht="21.6" customHeight="1" x14ac:dyDescent="0.3">
      <c r="A23" s="24" t="s">
        <v>68</v>
      </c>
      <c r="E23" s="25">
        <v>16</v>
      </c>
      <c r="F23" s="49"/>
      <c r="G23" s="31">
        <v>13032304</v>
      </c>
      <c r="H23" s="31"/>
      <c r="I23" s="31">
        <v>0</v>
      </c>
      <c r="J23" s="31"/>
      <c r="K23" s="31">
        <v>13032304</v>
      </c>
      <c r="L23" s="31"/>
      <c r="M23" s="31">
        <v>0</v>
      </c>
    </row>
    <row r="24" spans="1:13" ht="21.6" customHeight="1" x14ac:dyDescent="0.3">
      <c r="A24" s="24" t="s">
        <v>69</v>
      </c>
      <c r="G24" s="31">
        <v>310028743</v>
      </c>
      <c r="H24" s="31"/>
      <c r="I24" s="31">
        <v>187796533</v>
      </c>
      <c r="J24" s="31"/>
      <c r="K24" s="31">
        <v>0</v>
      </c>
      <c r="L24" s="31"/>
      <c r="M24" s="31">
        <v>0</v>
      </c>
    </row>
    <row r="25" spans="1:13" ht="21.6" customHeight="1" x14ac:dyDescent="0.3">
      <c r="A25" s="24" t="s">
        <v>70</v>
      </c>
      <c r="G25" s="37">
        <v>315261923</v>
      </c>
      <c r="H25" s="31"/>
      <c r="I25" s="37">
        <v>355112537</v>
      </c>
      <c r="J25" s="31"/>
      <c r="K25" s="37">
        <v>38977546</v>
      </c>
      <c r="L25" s="31"/>
      <c r="M25" s="37">
        <v>62265684</v>
      </c>
    </row>
    <row r="26" spans="1:13" ht="8.1" customHeight="1" x14ac:dyDescent="0.3">
      <c r="G26" s="31"/>
      <c r="H26" s="31"/>
      <c r="I26" s="31"/>
      <c r="J26" s="31"/>
      <c r="K26" s="31"/>
      <c r="L26" s="31"/>
      <c r="M26" s="31"/>
    </row>
    <row r="27" spans="1:13" ht="21.6" customHeight="1" x14ac:dyDescent="0.3">
      <c r="A27" s="23" t="s">
        <v>71</v>
      </c>
      <c r="G27" s="37">
        <f>SUM(G13:G25)</f>
        <v>23915245318</v>
      </c>
      <c r="H27" s="31"/>
      <c r="I27" s="37">
        <f>SUM(I13:I25)</f>
        <v>31514226371</v>
      </c>
      <c r="J27" s="31"/>
      <c r="K27" s="37">
        <f>SUM(K13:K25)</f>
        <v>12106074096</v>
      </c>
      <c r="L27" s="31"/>
      <c r="M27" s="37">
        <f>SUM(M13:M25)</f>
        <v>16579074682</v>
      </c>
    </row>
    <row r="28" spans="1:13" ht="21.6" customHeight="1" x14ac:dyDescent="0.3">
      <c r="B28" s="23"/>
      <c r="C28" s="23"/>
      <c r="G28" s="31"/>
      <c r="I28" s="31"/>
      <c r="J28" s="31"/>
      <c r="K28" s="31"/>
      <c r="M28" s="31"/>
    </row>
    <row r="29" spans="1:13" ht="21.6" customHeight="1" x14ac:dyDescent="0.3">
      <c r="A29" s="23" t="s">
        <v>72</v>
      </c>
      <c r="B29" s="23"/>
      <c r="C29" s="23"/>
      <c r="G29" s="31"/>
      <c r="I29" s="31"/>
      <c r="J29" s="31"/>
      <c r="K29" s="31"/>
      <c r="M29" s="31"/>
    </row>
    <row r="30" spans="1:13" ht="8.1" customHeight="1" x14ac:dyDescent="0.3">
      <c r="A30" s="23"/>
      <c r="B30" s="23"/>
      <c r="C30" s="23"/>
      <c r="G30" s="31"/>
      <c r="I30" s="31"/>
      <c r="J30" s="31"/>
      <c r="K30" s="31"/>
      <c r="M30" s="31"/>
    </row>
    <row r="31" spans="1:13" ht="21.6" customHeight="1" x14ac:dyDescent="0.3">
      <c r="A31" s="24" t="s">
        <v>73</v>
      </c>
      <c r="B31" s="23"/>
      <c r="C31" s="23"/>
      <c r="E31" s="25">
        <v>11</v>
      </c>
      <c r="G31" s="31">
        <v>285998761</v>
      </c>
      <c r="I31" s="31">
        <v>0</v>
      </c>
      <c r="J31" s="31"/>
      <c r="K31" s="31">
        <v>0</v>
      </c>
      <c r="M31" s="31">
        <v>0</v>
      </c>
    </row>
    <row r="32" spans="1:13" ht="21.6" customHeight="1" x14ac:dyDescent="0.3">
      <c r="A32" s="24" t="s">
        <v>74</v>
      </c>
      <c r="B32" s="23"/>
      <c r="C32" s="23"/>
      <c r="G32" s="31">
        <v>150018573</v>
      </c>
      <c r="I32" s="31">
        <v>0</v>
      </c>
      <c r="J32" s="31"/>
      <c r="K32" s="31">
        <v>0</v>
      </c>
      <c r="M32" s="31">
        <v>0</v>
      </c>
    </row>
    <row r="33" spans="1:13" ht="21.6" customHeight="1" x14ac:dyDescent="0.3">
      <c r="A33" s="24" t="s">
        <v>75</v>
      </c>
      <c r="C33" s="23"/>
      <c r="E33" s="49"/>
      <c r="G33" s="31">
        <v>163121298</v>
      </c>
      <c r="I33" s="31">
        <v>297805707</v>
      </c>
      <c r="J33" s="31"/>
      <c r="K33" s="31">
        <v>0</v>
      </c>
      <c r="M33" s="31">
        <v>0</v>
      </c>
    </row>
    <row r="34" spans="1:13" ht="21.6" customHeight="1" x14ac:dyDescent="0.3">
      <c r="A34" s="24" t="s">
        <v>76</v>
      </c>
      <c r="G34" s="31">
        <v>187070853</v>
      </c>
      <c r="H34" s="31"/>
      <c r="I34" s="31">
        <v>1054013392</v>
      </c>
      <c r="J34" s="31"/>
      <c r="K34" s="31">
        <v>0</v>
      </c>
      <c r="L34" s="31"/>
      <c r="M34" s="31">
        <v>0</v>
      </c>
    </row>
    <row r="35" spans="1:13" ht="21.6" customHeight="1" x14ac:dyDescent="0.3">
      <c r="A35" s="24" t="s">
        <v>77</v>
      </c>
      <c r="E35" s="25">
        <v>29</v>
      </c>
      <c r="G35" s="31">
        <v>55612412348</v>
      </c>
      <c r="H35" s="31"/>
      <c r="I35" s="31">
        <v>53622328077</v>
      </c>
      <c r="J35" s="31"/>
      <c r="K35" s="31">
        <v>6749542975</v>
      </c>
      <c r="L35" s="31"/>
      <c r="M35" s="31">
        <v>2100000000</v>
      </c>
    </row>
    <row r="36" spans="1:13" ht="21.6" customHeight="1" x14ac:dyDescent="0.3">
      <c r="A36" s="24" t="s">
        <v>78</v>
      </c>
      <c r="E36" s="25">
        <v>30</v>
      </c>
      <c r="G36" s="31">
        <v>48298672029</v>
      </c>
      <c r="H36" s="31"/>
      <c r="I36" s="31">
        <v>37974028771</v>
      </c>
      <c r="J36" s="31"/>
      <c r="K36" s="31">
        <v>40203936571</v>
      </c>
      <c r="L36" s="31"/>
      <c r="M36" s="31">
        <v>28382715756</v>
      </c>
    </row>
    <row r="37" spans="1:13" ht="21.6" customHeight="1" x14ac:dyDescent="0.3">
      <c r="A37" s="24" t="s">
        <v>79</v>
      </c>
      <c r="F37" s="49"/>
      <c r="G37" s="31">
        <v>2175034731</v>
      </c>
      <c r="H37" s="31"/>
      <c r="I37" s="31">
        <v>2056196440</v>
      </c>
      <c r="J37" s="31"/>
      <c r="K37" s="31">
        <v>143327245</v>
      </c>
      <c r="L37" s="31"/>
      <c r="M37" s="31">
        <v>117261124</v>
      </c>
    </row>
    <row r="38" spans="1:13" ht="21.6" customHeight="1" x14ac:dyDescent="0.3">
      <c r="A38" s="24" t="s">
        <v>80</v>
      </c>
      <c r="E38" s="25">
        <v>6</v>
      </c>
      <c r="F38" s="49"/>
      <c r="G38" s="31">
        <v>511727190</v>
      </c>
      <c r="H38" s="31"/>
      <c r="I38" s="31">
        <v>486281735</v>
      </c>
      <c r="J38" s="31"/>
      <c r="K38" s="31">
        <v>0</v>
      </c>
      <c r="L38" s="31"/>
      <c r="M38" s="31">
        <v>0</v>
      </c>
    </row>
    <row r="39" spans="1:13" ht="21.6" customHeight="1" x14ac:dyDescent="0.3">
      <c r="A39" s="24" t="s">
        <v>81</v>
      </c>
      <c r="E39" s="25">
        <v>26</v>
      </c>
      <c r="G39" s="31">
        <v>289418416</v>
      </c>
      <c r="H39" s="31"/>
      <c r="I39" s="31">
        <v>211429789</v>
      </c>
      <c r="J39" s="31"/>
      <c r="K39" s="31">
        <v>0</v>
      </c>
      <c r="L39" s="31"/>
      <c r="M39" s="31">
        <v>1284894</v>
      </c>
    </row>
    <row r="40" spans="1:13" ht="21.6" customHeight="1" x14ac:dyDescent="0.3">
      <c r="A40" s="24" t="s">
        <v>82</v>
      </c>
      <c r="B40" s="50"/>
      <c r="G40" s="31">
        <v>240892366</v>
      </c>
      <c r="H40" s="31"/>
      <c r="I40" s="31">
        <v>251497022</v>
      </c>
      <c r="J40" s="31"/>
      <c r="K40" s="31">
        <v>194320956</v>
      </c>
      <c r="L40" s="31"/>
      <c r="M40" s="31">
        <v>202927068</v>
      </c>
    </row>
    <row r="41" spans="1:13" ht="21.6" customHeight="1" x14ac:dyDescent="0.3">
      <c r="A41" s="24" t="s">
        <v>83</v>
      </c>
      <c r="G41" s="31">
        <v>942337335</v>
      </c>
      <c r="H41" s="31"/>
      <c r="I41" s="31">
        <v>945423297</v>
      </c>
      <c r="J41" s="31"/>
      <c r="K41" s="31">
        <v>3620279</v>
      </c>
      <c r="L41" s="31"/>
      <c r="M41" s="31">
        <v>0</v>
      </c>
    </row>
    <row r="42" spans="1:13" ht="21.6" customHeight="1" x14ac:dyDescent="0.3">
      <c r="A42" s="24" t="s">
        <v>84</v>
      </c>
      <c r="E42" s="25">
        <v>31</v>
      </c>
      <c r="G42" s="31">
        <v>739484651</v>
      </c>
      <c r="H42" s="31"/>
      <c r="I42" s="31">
        <v>584570671</v>
      </c>
      <c r="J42" s="31"/>
      <c r="K42" s="31">
        <v>354835789</v>
      </c>
      <c r="L42" s="31"/>
      <c r="M42" s="31">
        <v>180803929</v>
      </c>
    </row>
    <row r="43" spans="1:13" ht="21.6" customHeight="1" x14ac:dyDescent="0.3">
      <c r="A43" s="24" t="s">
        <v>85</v>
      </c>
      <c r="G43" s="37">
        <v>174561136</v>
      </c>
      <c r="H43" s="31"/>
      <c r="I43" s="37">
        <v>231410276</v>
      </c>
      <c r="J43" s="31"/>
      <c r="K43" s="37">
        <v>0</v>
      </c>
      <c r="L43" s="31"/>
      <c r="M43" s="37">
        <v>0</v>
      </c>
    </row>
    <row r="44" spans="1:13" ht="8.1" customHeight="1" x14ac:dyDescent="0.3">
      <c r="G44" s="31"/>
      <c r="H44" s="31"/>
      <c r="I44" s="31"/>
      <c r="J44" s="31"/>
      <c r="K44" s="31"/>
      <c r="L44" s="31"/>
      <c r="M44" s="31"/>
    </row>
    <row r="45" spans="1:13" ht="21.6" customHeight="1" x14ac:dyDescent="0.3">
      <c r="A45" s="23" t="s">
        <v>86</v>
      </c>
      <c r="G45" s="37">
        <f>SUM(G31:G43)</f>
        <v>109770749687</v>
      </c>
      <c r="H45" s="31"/>
      <c r="I45" s="37">
        <f>SUM(I31:I43)</f>
        <v>97714985177</v>
      </c>
      <c r="J45" s="31"/>
      <c r="K45" s="37">
        <f>SUM(K31:K43)</f>
        <v>47649583815</v>
      </c>
      <c r="L45" s="31"/>
      <c r="M45" s="37">
        <f>SUM(M31:M43)</f>
        <v>30984992771</v>
      </c>
    </row>
    <row r="46" spans="1:13" ht="8.1" customHeight="1" x14ac:dyDescent="0.3">
      <c r="G46" s="31"/>
      <c r="H46" s="31"/>
      <c r="I46" s="31"/>
      <c r="J46" s="31"/>
      <c r="K46" s="31"/>
      <c r="L46" s="31"/>
      <c r="M46" s="31"/>
    </row>
    <row r="47" spans="1:13" ht="21.6" customHeight="1" x14ac:dyDescent="0.3">
      <c r="A47" s="23" t="s">
        <v>87</v>
      </c>
      <c r="G47" s="37">
        <f>+G45+G27</f>
        <v>133685995005</v>
      </c>
      <c r="H47" s="31"/>
      <c r="I47" s="37">
        <f>+I45+I27</f>
        <v>129229211548</v>
      </c>
      <c r="J47" s="31"/>
      <c r="K47" s="37">
        <f>+K45+K27</f>
        <v>59755657911</v>
      </c>
      <c r="L47" s="31"/>
      <c r="M47" s="37">
        <f>+M45+M27</f>
        <v>47564067453</v>
      </c>
    </row>
    <row r="48" spans="1:13" ht="25.5" customHeight="1" x14ac:dyDescent="0.3"/>
    <row r="49" spans="1:13" ht="22.35" customHeight="1" x14ac:dyDescent="0.3">
      <c r="A49" s="28" t="s">
        <v>54</v>
      </c>
      <c r="B49" s="28"/>
      <c r="C49" s="28"/>
      <c r="D49" s="28"/>
      <c r="E49" s="28"/>
      <c r="F49" s="28"/>
      <c r="G49" s="40"/>
      <c r="H49" s="40"/>
      <c r="I49" s="40"/>
      <c r="J49" s="40"/>
      <c r="K49" s="5"/>
      <c r="L49" s="40"/>
      <c r="M49" s="5"/>
    </row>
    <row r="50" spans="1:13" ht="21.75" customHeight="1" x14ac:dyDescent="0.3">
      <c r="A50" s="44" t="s">
        <v>0</v>
      </c>
    </row>
    <row r="51" spans="1:13" ht="21.75" customHeight="1" x14ac:dyDescent="0.3">
      <c r="A51" s="44" t="s">
        <v>55</v>
      </c>
    </row>
    <row r="52" spans="1:13" ht="21.75" customHeight="1" x14ac:dyDescent="0.3">
      <c r="A52" s="45" t="s">
        <v>2</v>
      </c>
      <c r="B52" s="28"/>
      <c r="C52" s="28"/>
      <c r="D52" s="28"/>
      <c r="E52" s="29"/>
      <c r="F52" s="29"/>
      <c r="G52" s="30"/>
      <c r="H52" s="30"/>
      <c r="I52" s="30"/>
      <c r="J52" s="30"/>
      <c r="K52" s="2"/>
      <c r="L52" s="30"/>
      <c r="M52" s="2"/>
    </row>
    <row r="53" spans="1:13" ht="21.6" customHeight="1" x14ac:dyDescent="0.3">
      <c r="A53" s="23"/>
    </row>
    <row r="54" spans="1:13" ht="21.6" customHeight="1" x14ac:dyDescent="0.3">
      <c r="A54" s="23"/>
      <c r="G54" s="114" t="s">
        <v>3</v>
      </c>
      <c r="H54" s="114"/>
      <c r="I54" s="114"/>
      <c r="J54" s="114"/>
      <c r="K54" s="114" t="s">
        <v>4</v>
      </c>
      <c r="L54" s="114"/>
      <c r="M54" s="114"/>
    </row>
    <row r="55" spans="1:13" ht="21.6" customHeight="1" x14ac:dyDescent="0.3">
      <c r="A55" s="23"/>
      <c r="G55" s="34" t="s">
        <v>5</v>
      </c>
      <c r="I55" s="34" t="s">
        <v>6</v>
      </c>
      <c r="J55" s="34"/>
      <c r="K55" s="34" t="s">
        <v>5</v>
      </c>
      <c r="M55" s="34" t="s">
        <v>6</v>
      </c>
    </row>
    <row r="56" spans="1:13" ht="21.6" customHeight="1" x14ac:dyDescent="0.3">
      <c r="E56" s="32" t="s">
        <v>7</v>
      </c>
      <c r="F56" s="35"/>
      <c r="G56" s="36" t="s">
        <v>8</v>
      </c>
      <c r="H56" s="35"/>
      <c r="I56" s="36" t="s">
        <v>8</v>
      </c>
      <c r="J56" s="46"/>
      <c r="K56" s="36" t="s">
        <v>8</v>
      </c>
      <c r="L56" s="35"/>
      <c r="M56" s="36" t="s">
        <v>8</v>
      </c>
    </row>
    <row r="57" spans="1:13" ht="8.1" customHeight="1" x14ac:dyDescent="0.3">
      <c r="G57" s="35"/>
      <c r="H57" s="35"/>
      <c r="I57" s="35"/>
      <c r="J57" s="35"/>
      <c r="K57" s="4"/>
      <c r="L57" s="35"/>
      <c r="M57" s="4"/>
    </row>
    <row r="58" spans="1:13" ht="21.6" customHeight="1" x14ac:dyDescent="0.3">
      <c r="A58" s="23" t="s">
        <v>88</v>
      </c>
    </row>
    <row r="59" spans="1:13" ht="8.1" customHeight="1" x14ac:dyDescent="0.3">
      <c r="A59" s="23"/>
      <c r="G59" s="31"/>
      <c r="I59" s="31"/>
      <c r="J59" s="31"/>
      <c r="K59" s="6"/>
      <c r="M59" s="6"/>
    </row>
    <row r="60" spans="1:13" ht="21.6" customHeight="1" x14ac:dyDescent="0.3">
      <c r="A60" s="23" t="s">
        <v>89</v>
      </c>
      <c r="G60" s="31"/>
      <c r="I60" s="31"/>
      <c r="J60" s="31"/>
      <c r="K60" s="7"/>
      <c r="M60" s="7"/>
    </row>
    <row r="61" spans="1:13" ht="8.1" customHeight="1" x14ac:dyDescent="0.3">
      <c r="A61" s="23"/>
      <c r="G61" s="31"/>
      <c r="I61" s="31"/>
      <c r="J61" s="31"/>
      <c r="K61" s="7"/>
      <c r="M61" s="7"/>
    </row>
    <row r="62" spans="1:13" ht="21.6" customHeight="1" x14ac:dyDescent="0.3">
      <c r="A62" s="24" t="s">
        <v>90</v>
      </c>
      <c r="E62" s="25">
        <v>32</v>
      </c>
      <c r="G62" s="31"/>
      <c r="I62" s="31"/>
      <c r="J62" s="31"/>
      <c r="K62" s="7"/>
      <c r="M62" s="7"/>
    </row>
    <row r="63" spans="1:13" ht="21.6" customHeight="1" x14ac:dyDescent="0.3">
      <c r="B63" s="24" t="s">
        <v>91</v>
      </c>
      <c r="G63" s="31"/>
      <c r="I63" s="31"/>
      <c r="J63" s="31"/>
      <c r="K63" s="6"/>
      <c r="M63" s="6"/>
    </row>
    <row r="64" spans="1:13" ht="21.6" customHeight="1" x14ac:dyDescent="0.3">
      <c r="C64" s="24" t="s">
        <v>92</v>
      </c>
      <c r="G64" s="31"/>
      <c r="I64" s="31"/>
      <c r="J64" s="31"/>
      <c r="K64" s="6"/>
      <c r="M64" s="6"/>
    </row>
    <row r="65" spans="1:13" ht="21.6" customHeight="1" thickBot="1" x14ac:dyDescent="0.35">
      <c r="D65" s="24" t="s">
        <v>93</v>
      </c>
      <c r="G65" s="41">
        <v>5400000000</v>
      </c>
      <c r="I65" s="41">
        <v>5400000000</v>
      </c>
      <c r="J65" s="31"/>
      <c r="K65" s="41">
        <v>5400000000</v>
      </c>
      <c r="M65" s="41">
        <v>5400000000</v>
      </c>
    </row>
    <row r="66" spans="1:13" ht="8.1" customHeight="1" thickTop="1" x14ac:dyDescent="0.3">
      <c r="C66" s="51"/>
      <c r="G66" s="31"/>
      <c r="I66" s="31"/>
      <c r="J66" s="31"/>
      <c r="K66" s="31"/>
      <c r="M66" s="31"/>
    </row>
    <row r="67" spans="1:13" ht="21.6" customHeight="1" x14ac:dyDescent="0.3">
      <c r="B67" s="24" t="s">
        <v>94</v>
      </c>
      <c r="G67" s="31"/>
      <c r="I67" s="31"/>
      <c r="J67" s="31"/>
      <c r="K67" s="31"/>
      <c r="M67" s="31"/>
    </row>
    <row r="68" spans="1:13" ht="21.6" customHeight="1" x14ac:dyDescent="0.3">
      <c r="C68" s="24" t="s">
        <v>95</v>
      </c>
      <c r="G68" s="31"/>
      <c r="I68" s="31"/>
      <c r="J68" s="31"/>
      <c r="K68" s="31"/>
      <c r="M68" s="31"/>
    </row>
    <row r="69" spans="1:13" ht="21.6" customHeight="1" x14ac:dyDescent="0.3">
      <c r="D69" s="24" t="s">
        <v>96</v>
      </c>
      <c r="G69" s="31">
        <v>5213800000</v>
      </c>
      <c r="I69" s="31">
        <v>5213800000</v>
      </c>
      <c r="J69" s="31"/>
      <c r="K69" s="31">
        <v>5213800000</v>
      </c>
      <c r="M69" s="31">
        <v>5213800000</v>
      </c>
    </row>
    <row r="70" spans="1:13" ht="21.6" customHeight="1" x14ac:dyDescent="0.3">
      <c r="A70" s="24" t="s">
        <v>97</v>
      </c>
      <c r="C70" s="52"/>
      <c r="E70" s="25">
        <v>32</v>
      </c>
      <c r="G70" s="31">
        <v>9644039948</v>
      </c>
      <c r="I70" s="31">
        <v>9644039948</v>
      </c>
      <c r="J70" s="31"/>
      <c r="K70" s="31">
        <v>9644039948</v>
      </c>
      <c r="M70" s="31">
        <v>9644039948</v>
      </c>
    </row>
    <row r="71" spans="1:13" ht="21.6" customHeight="1" x14ac:dyDescent="0.3">
      <c r="A71" s="24" t="s">
        <v>98</v>
      </c>
      <c r="C71" s="52"/>
      <c r="E71" s="25">
        <v>33</v>
      </c>
      <c r="G71" s="31">
        <v>15906111653</v>
      </c>
      <c r="I71" s="31">
        <v>15906111653</v>
      </c>
      <c r="J71" s="31"/>
      <c r="K71" s="31">
        <v>15906111653</v>
      </c>
      <c r="M71" s="31">
        <v>15906111653</v>
      </c>
    </row>
    <row r="72" spans="1:13" ht="21.6" customHeight="1" x14ac:dyDescent="0.3">
      <c r="A72" s="24" t="s">
        <v>99</v>
      </c>
      <c r="C72" s="52"/>
      <c r="G72" s="31">
        <v>5122900</v>
      </c>
      <c r="I72" s="31">
        <v>5122900</v>
      </c>
      <c r="J72" s="31"/>
      <c r="K72" s="31">
        <v>2406000</v>
      </c>
      <c r="M72" s="31">
        <v>2406000</v>
      </c>
    </row>
    <row r="73" spans="1:13" ht="21.6" customHeight="1" x14ac:dyDescent="0.3">
      <c r="A73" s="24" t="s">
        <v>100</v>
      </c>
      <c r="G73" s="31"/>
      <c r="H73" s="31"/>
      <c r="I73" s="31"/>
      <c r="J73" s="31"/>
      <c r="K73" s="31"/>
      <c r="L73" s="31"/>
      <c r="M73" s="31"/>
    </row>
    <row r="74" spans="1:13" ht="21.6" customHeight="1" x14ac:dyDescent="0.3">
      <c r="B74" s="24" t="s">
        <v>101</v>
      </c>
      <c r="E74" s="25">
        <v>34</v>
      </c>
      <c r="G74" s="31">
        <v>585027996</v>
      </c>
      <c r="H74" s="31"/>
      <c r="I74" s="31">
        <v>585027996</v>
      </c>
      <c r="J74" s="31"/>
      <c r="K74" s="31">
        <v>585027996</v>
      </c>
      <c r="L74" s="31"/>
      <c r="M74" s="31">
        <v>585027996</v>
      </c>
    </row>
    <row r="75" spans="1:13" ht="21.6" customHeight="1" x14ac:dyDescent="0.3">
      <c r="B75" s="24" t="s">
        <v>102</v>
      </c>
      <c r="G75" s="31">
        <v>4637382304</v>
      </c>
      <c r="H75" s="31"/>
      <c r="I75" s="31">
        <v>5179811612</v>
      </c>
      <c r="J75" s="31"/>
      <c r="K75" s="31">
        <v>609296578</v>
      </c>
      <c r="L75" s="31"/>
      <c r="M75" s="31">
        <v>1568343304</v>
      </c>
    </row>
    <row r="76" spans="1:13" ht="21.6" customHeight="1" x14ac:dyDescent="0.3">
      <c r="A76" s="24" t="s">
        <v>103</v>
      </c>
      <c r="G76" s="37">
        <v>-2555018707</v>
      </c>
      <c r="H76" s="31"/>
      <c r="I76" s="37">
        <v>-447734359</v>
      </c>
      <c r="J76" s="31"/>
      <c r="K76" s="37">
        <v>0</v>
      </c>
      <c r="L76" s="31"/>
      <c r="M76" s="37">
        <v>0</v>
      </c>
    </row>
    <row r="77" spans="1:13" ht="8.1" customHeight="1" x14ac:dyDescent="0.3">
      <c r="G77" s="31"/>
      <c r="H77" s="31"/>
      <c r="I77" s="31"/>
      <c r="J77" s="31"/>
      <c r="K77" s="31"/>
      <c r="L77" s="31"/>
      <c r="M77" s="31"/>
    </row>
    <row r="78" spans="1:13" ht="21.6" customHeight="1" x14ac:dyDescent="0.3">
      <c r="A78" s="23" t="s">
        <v>104</v>
      </c>
      <c r="G78" s="31">
        <f>SUM(G69:G76)</f>
        <v>33436466094</v>
      </c>
      <c r="H78" s="31"/>
      <c r="I78" s="31">
        <f>SUM(I69:I76)</f>
        <v>36086179750</v>
      </c>
      <c r="J78" s="31"/>
      <c r="K78" s="31">
        <f>SUM(K69:K76)</f>
        <v>31960682175</v>
      </c>
      <c r="L78" s="31"/>
      <c r="M78" s="31">
        <f>SUM(M69:M76)</f>
        <v>32919728901</v>
      </c>
    </row>
    <row r="79" spans="1:13" ht="21.6" customHeight="1" x14ac:dyDescent="0.3">
      <c r="A79" s="24" t="s">
        <v>105</v>
      </c>
      <c r="G79" s="37">
        <v>15923575459</v>
      </c>
      <c r="H79" s="31"/>
      <c r="I79" s="37">
        <v>15585329143</v>
      </c>
      <c r="J79" s="31"/>
      <c r="K79" s="37">
        <v>0</v>
      </c>
      <c r="L79" s="31"/>
      <c r="M79" s="37">
        <v>0</v>
      </c>
    </row>
    <row r="80" spans="1:13" ht="8.1" customHeight="1" x14ac:dyDescent="0.3">
      <c r="G80" s="31"/>
      <c r="H80" s="31"/>
      <c r="I80" s="31"/>
      <c r="J80" s="31"/>
      <c r="K80" s="31"/>
      <c r="L80" s="31"/>
      <c r="M80" s="31"/>
    </row>
    <row r="81" spans="1:13" ht="21.6" customHeight="1" x14ac:dyDescent="0.3">
      <c r="A81" s="23" t="s">
        <v>106</v>
      </c>
      <c r="G81" s="37">
        <f>SUM(G78:G79)</f>
        <v>49360041553</v>
      </c>
      <c r="H81" s="31"/>
      <c r="I81" s="37">
        <f>SUM(I78:I79)</f>
        <v>51671508893</v>
      </c>
      <c r="J81" s="31"/>
      <c r="K81" s="37">
        <f>SUM(K78:K79)</f>
        <v>31960682175</v>
      </c>
      <c r="L81" s="31"/>
      <c r="M81" s="37">
        <f>SUM(M78:M79)</f>
        <v>32919728901</v>
      </c>
    </row>
    <row r="82" spans="1:13" ht="8.1" customHeight="1" x14ac:dyDescent="0.3">
      <c r="A82" s="23"/>
      <c r="G82" s="31"/>
      <c r="H82" s="31"/>
      <c r="I82" s="31"/>
      <c r="J82" s="31"/>
      <c r="K82" s="31"/>
      <c r="L82" s="31"/>
      <c r="M82" s="31"/>
    </row>
    <row r="83" spans="1:13" ht="21.6" customHeight="1" thickBot="1" x14ac:dyDescent="0.35">
      <c r="A83" s="23" t="s">
        <v>107</v>
      </c>
      <c r="G83" s="41">
        <f>+G81+G47</f>
        <v>183046036558</v>
      </c>
      <c r="H83" s="31"/>
      <c r="I83" s="41">
        <f>+I81+I47</f>
        <v>180900720441</v>
      </c>
      <c r="J83" s="31"/>
      <c r="K83" s="41">
        <f>+K81+K47</f>
        <v>91716340086</v>
      </c>
      <c r="L83" s="31"/>
      <c r="M83" s="41">
        <f>+M81+M47</f>
        <v>80483796354</v>
      </c>
    </row>
    <row r="84" spans="1:13" ht="19.350000000000001" customHeight="1" thickTop="1" x14ac:dyDescent="0.3">
      <c r="K84" s="26"/>
      <c r="M84" s="26"/>
    </row>
    <row r="85" spans="1:13" ht="19.350000000000001" customHeight="1" x14ac:dyDescent="0.3">
      <c r="A85" s="23"/>
      <c r="E85" s="53"/>
      <c r="F85" s="53"/>
      <c r="G85" s="31"/>
      <c r="H85" s="31"/>
      <c r="I85" s="31"/>
      <c r="J85" s="31"/>
      <c r="K85" s="6"/>
      <c r="L85" s="31"/>
      <c r="M85" s="6"/>
    </row>
    <row r="86" spans="1:13" ht="19.350000000000001" customHeight="1" x14ac:dyDescent="0.3">
      <c r="A86" s="23"/>
      <c r="E86" s="53"/>
      <c r="F86" s="53"/>
      <c r="G86" s="31"/>
      <c r="I86" s="31"/>
      <c r="J86" s="31"/>
      <c r="K86" s="6"/>
      <c r="M86" s="6"/>
    </row>
    <row r="87" spans="1:13" ht="19.350000000000001" customHeight="1" x14ac:dyDescent="0.3">
      <c r="A87" s="23"/>
      <c r="E87" s="53"/>
      <c r="F87" s="53"/>
      <c r="G87" s="31"/>
      <c r="I87" s="31"/>
      <c r="J87" s="31"/>
      <c r="K87" s="6"/>
      <c r="M87" s="6"/>
    </row>
    <row r="88" spans="1:13" ht="19.350000000000001" customHeight="1" x14ac:dyDescent="0.3">
      <c r="A88" s="23"/>
      <c r="E88" s="53"/>
      <c r="F88" s="53"/>
      <c r="G88" s="31"/>
      <c r="I88" s="31"/>
      <c r="J88" s="31"/>
      <c r="K88" s="6"/>
      <c r="M88" s="6"/>
    </row>
    <row r="89" spans="1:13" ht="19.350000000000001" customHeight="1" x14ac:dyDescent="0.3">
      <c r="A89" s="23"/>
      <c r="E89" s="53"/>
      <c r="F89" s="53"/>
      <c r="G89" s="31"/>
      <c r="I89" s="31"/>
      <c r="J89" s="31"/>
      <c r="K89" s="6"/>
      <c r="M89" s="6"/>
    </row>
    <row r="90" spans="1:13" ht="19.350000000000001" customHeight="1" x14ac:dyDescent="0.3">
      <c r="A90" s="23"/>
      <c r="E90" s="53"/>
      <c r="F90" s="53"/>
      <c r="G90" s="31"/>
      <c r="I90" s="31"/>
      <c r="J90" s="31"/>
      <c r="K90" s="6"/>
      <c r="M90" s="6"/>
    </row>
    <row r="91" spans="1:13" ht="19.350000000000001" customHeight="1" x14ac:dyDescent="0.3">
      <c r="A91" s="23"/>
      <c r="E91" s="53"/>
      <c r="F91" s="53"/>
      <c r="G91" s="31"/>
      <c r="I91" s="31"/>
      <c r="J91" s="31"/>
      <c r="K91" s="6"/>
      <c r="M91" s="6"/>
    </row>
    <row r="92" spans="1:13" ht="19.350000000000001" customHeight="1" x14ac:dyDescent="0.3">
      <c r="A92" s="23"/>
      <c r="E92" s="53"/>
      <c r="F92" s="53"/>
      <c r="G92" s="31"/>
      <c r="I92" s="31"/>
      <c r="J92" s="31"/>
      <c r="K92" s="6"/>
      <c r="M92" s="6"/>
    </row>
    <row r="93" spans="1:13" ht="13.5" customHeight="1" x14ac:dyDescent="0.3">
      <c r="A93" s="23"/>
      <c r="E93" s="53"/>
      <c r="F93" s="53"/>
      <c r="G93" s="31"/>
      <c r="I93" s="31"/>
      <c r="J93" s="31"/>
      <c r="K93" s="6"/>
      <c r="M93" s="6"/>
    </row>
    <row r="94" spans="1:13" ht="19.350000000000001" customHeight="1" x14ac:dyDescent="0.3">
      <c r="A94" s="23"/>
      <c r="E94" s="53"/>
      <c r="F94" s="53"/>
      <c r="G94" s="31"/>
      <c r="I94" s="31"/>
      <c r="J94" s="31"/>
      <c r="K94" s="6"/>
      <c r="M94" s="6"/>
    </row>
    <row r="95" spans="1:13" ht="19.350000000000001" customHeight="1" x14ac:dyDescent="0.3">
      <c r="A95" s="23"/>
      <c r="E95" s="53"/>
      <c r="F95" s="53"/>
      <c r="G95" s="31"/>
      <c r="I95" s="31"/>
      <c r="J95" s="31"/>
      <c r="K95" s="6"/>
      <c r="M95" s="6"/>
    </row>
    <row r="96" spans="1:13" ht="19.350000000000001" customHeight="1" x14ac:dyDescent="0.3">
      <c r="A96" s="23"/>
      <c r="E96" s="53"/>
      <c r="F96" s="53"/>
      <c r="G96" s="31"/>
      <c r="I96" s="31"/>
      <c r="J96" s="31"/>
      <c r="K96" s="6"/>
      <c r="M96" s="6"/>
    </row>
    <row r="97" spans="1:13" ht="19.350000000000001" customHeight="1" x14ac:dyDescent="0.3">
      <c r="A97" s="23"/>
      <c r="E97" s="53"/>
      <c r="F97" s="53"/>
      <c r="G97" s="31"/>
      <c r="I97" s="31"/>
      <c r="J97" s="31"/>
      <c r="K97" s="6"/>
      <c r="M97" s="6"/>
    </row>
    <row r="98" spans="1:13" ht="19.350000000000001" customHeight="1" x14ac:dyDescent="0.3">
      <c r="A98" s="23"/>
      <c r="E98" s="53"/>
      <c r="F98" s="53"/>
      <c r="G98" s="31"/>
      <c r="I98" s="31"/>
      <c r="J98" s="31"/>
      <c r="K98" s="6"/>
      <c r="M98" s="6"/>
    </row>
    <row r="99" spans="1:13" ht="19.350000000000001" customHeight="1" x14ac:dyDescent="0.3">
      <c r="A99" s="23"/>
      <c r="E99" s="53"/>
      <c r="F99" s="53"/>
      <c r="G99" s="31"/>
      <c r="I99" s="31"/>
      <c r="J99" s="31"/>
      <c r="K99" s="6"/>
      <c r="M99" s="6"/>
    </row>
    <row r="100" spans="1:13" ht="22.35" customHeight="1" x14ac:dyDescent="0.3">
      <c r="A100" s="28" t="s">
        <v>54</v>
      </c>
      <c r="B100" s="28"/>
      <c r="C100" s="28"/>
      <c r="D100" s="28"/>
      <c r="E100" s="28"/>
      <c r="F100" s="28"/>
      <c r="G100" s="40"/>
      <c r="H100" s="40"/>
      <c r="I100" s="40"/>
      <c r="J100" s="40"/>
      <c r="K100" s="5"/>
      <c r="L100" s="40"/>
      <c r="M100" s="5"/>
    </row>
  </sheetData>
  <mergeCells count="4">
    <mergeCell ref="G5:J5"/>
    <mergeCell ref="K5:M5"/>
    <mergeCell ref="G54:J54"/>
    <mergeCell ref="K54:M54"/>
  </mergeCells>
  <pageMargins left="0.8" right="0.5" top="0.5" bottom="0.6" header="0.49" footer="0.4"/>
  <pageSetup paperSize="9" scale="78" firstPageNumber="8" fitToHeight="4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ED994-99D0-477B-B1B8-6FE8F83B8EFC}">
  <dimension ref="A1:M60"/>
  <sheetViews>
    <sheetView zoomScaleNormal="100" workbookViewId="0">
      <selection activeCell="I23" sqref="I23"/>
    </sheetView>
  </sheetViews>
  <sheetFormatPr defaultColWidth="9.44140625" defaultRowHeight="18" customHeight="1" x14ac:dyDescent="0.3"/>
  <cols>
    <col min="1" max="3" width="1.5546875" style="24" customWidth="1"/>
    <col min="4" max="4" width="49.33203125" style="24" customWidth="1"/>
    <col min="5" max="5" width="9.44140625" style="25" customWidth="1"/>
    <col min="6" max="6" width="0.5546875" style="25" customWidth="1"/>
    <col min="7" max="7" width="13.44140625" style="26" customWidth="1"/>
    <col min="8" max="8" width="0.5546875" style="26" customWidth="1"/>
    <col min="9" max="9" width="13.44140625" style="26" customWidth="1"/>
    <col min="10" max="10" width="0.5546875" style="26" customWidth="1"/>
    <col min="11" max="11" width="13.44140625" style="1" customWidth="1"/>
    <col min="12" max="12" width="0.5546875" style="26" customWidth="1"/>
    <col min="13" max="13" width="13.44140625" style="1" customWidth="1"/>
    <col min="14" max="16384" width="9.44140625" style="24"/>
  </cols>
  <sheetData>
    <row r="1" spans="1:13" ht="21.75" customHeight="1" x14ac:dyDescent="0.3">
      <c r="A1" s="23" t="s">
        <v>0</v>
      </c>
    </row>
    <row r="2" spans="1:13" ht="21.75" customHeight="1" x14ac:dyDescent="0.3">
      <c r="A2" s="23" t="s">
        <v>108</v>
      </c>
    </row>
    <row r="3" spans="1:13" ht="21.75" customHeight="1" x14ac:dyDescent="0.3">
      <c r="A3" s="27" t="s">
        <v>109</v>
      </c>
      <c r="B3" s="28"/>
      <c r="C3" s="28"/>
      <c r="D3" s="28"/>
      <c r="E3" s="29"/>
      <c r="F3" s="29"/>
      <c r="G3" s="30"/>
      <c r="H3" s="30"/>
      <c r="I3" s="30"/>
      <c r="J3" s="30"/>
      <c r="K3" s="2"/>
      <c r="L3" s="30"/>
      <c r="M3" s="2"/>
    </row>
    <row r="4" spans="1:13" ht="20.100000000000001" customHeight="1" x14ac:dyDescent="0.3">
      <c r="G4" s="31"/>
      <c r="H4" s="31"/>
      <c r="I4" s="31"/>
      <c r="J4" s="31"/>
      <c r="K4" s="31"/>
      <c r="L4" s="31"/>
      <c r="M4" s="31"/>
    </row>
    <row r="5" spans="1:13" ht="20.100000000000001" customHeight="1" x14ac:dyDescent="0.3">
      <c r="G5" s="114" t="s">
        <v>3</v>
      </c>
      <c r="H5" s="114"/>
      <c r="I5" s="114"/>
      <c r="J5" s="33"/>
      <c r="K5" s="114" t="s">
        <v>4</v>
      </c>
      <c r="L5" s="114"/>
      <c r="M5" s="114"/>
    </row>
    <row r="6" spans="1:13" ht="20.100000000000001" customHeight="1" x14ac:dyDescent="0.3">
      <c r="G6" s="34" t="s">
        <v>5</v>
      </c>
      <c r="I6" s="34" t="s">
        <v>6</v>
      </c>
      <c r="K6" s="34" t="s">
        <v>5</v>
      </c>
      <c r="M6" s="34" t="s">
        <v>6</v>
      </c>
    </row>
    <row r="7" spans="1:13" ht="20.100000000000001" customHeight="1" x14ac:dyDescent="0.3">
      <c r="E7" s="32" t="s">
        <v>7</v>
      </c>
      <c r="F7" s="35"/>
      <c r="G7" s="36" t="s">
        <v>8</v>
      </c>
      <c r="H7" s="35"/>
      <c r="I7" s="36" t="s">
        <v>8</v>
      </c>
      <c r="J7" s="35"/>
      <c r="K7" s="36" t="s">
        <v>8</v>
      </c>
      <c r="L7" s="35"/>
      <c r="M7" s="36" t="s">
        <v>8</v>
      </c>
    </row>
    <row r="8" spans="1:13" ht="6" customHeight="1" x14ac:dyDescent="0.3">
      <c r="G8" s="31"/>
      <c r="I8" s="31"/>
      <c r="K8" s="7"/>
      <c r="M8" s="7"/>
    </row>
    <row r="9" spans="1:13" ht="20.100000000000001" customHeight="1" x14ac:dyDescent="0.3">
      <c r="A9" s="24" t="s">
        <v>110</v>
      </c>
      <c r="E9" s="25">
        <v>35</v>
      </c>
      <c r="G9" s="31">
        <v>55387522765</v>
      </c>
      <c r="I9" s="31">
        <v>55853023062</v>
      </c>
      <c r="K9" s="31">
        <v>922293133</v>
      </c>
      <c r="M9" s="31">
        <v>813312855</v>
      </c>
    </row>
    <row r="10" spans="1:13" ht="20.100000000000001" customHeight="1" x14ac:dyDescent="0.3">
      <c r="A10" s="24" t="s">
        <v>111</v>
      </c>
      <c r="D10" s="8"/>
      <c r="G10" s="37">
        <v>-45128012314</v>
      </c>
      <c r="I10" s="37">
        <v>-45246914518</v>
      </c>
      <c r="K10" s="37">
        <v>-1248543013</v>
      </c>
      <c r="M10" s="37">
        <v>-841047767</v>
      </c>
    </row>
    <row r="11" spans="1:13" ht="6" customHeight="1" x14ac:dyDescent="0.3">
      <c r="G11" s="31"/>
      <c r="I11" s="31"/>
      <c r="K11" s="31"/>
      <c r="M11" s="31"/>
    </row>
    <row r="12" spans="1:13" ht="20.100000000000001" customHeight="1" x14ac:dyDescent="0.3">
      <c r="A12" s="23" t="s">
        <v>112</v>
      </c>
      <c r="G12" s="31">
        <f>SUM(G9:G10)</f>
        <v>10259510451</v>
      </c>
      <c r="H12" s="31"/>
      <c r="I12" s="31">
        <f>SUM(I9:I10)</f>
        <v>10606108544</v>
      </c>
      <c r="J12" s="31"/>
      <c r="K12" s="31">
        <f>SUM(K9:K10)</f>
        <v>-326249880</v>
      </c>
      <c r="L12" s="31"/>
      <c r="M12" s="31">
        <f>SUM(M9:M10)</f>
        <v>-27734912</v>
      </c>
    </row>
    <row r="13" spans="1:13" ht="20.100000000000001" customHeight="1" x14ac:dyDescent="0.3">
      <c r="A13" s="24" t="s">
        <v>113</v>
      </c>
      <c r="E13" s="25">
        <v>36</v>
      </c>
      <c r="G13" s="31">
        <v>1296427838</v>
      </c>
      <c r="I13" s="31">
        <v>1170175888</v>
      </c>
      <c r="K13" s="31">
        <v>5038081644</v>
      </c>
      <c r="M13" s="31">
        <v>3100095070</v>
      </c>
    </row>
    <row r="14" spans="1:13" ht="20.100000000000001" customHeight="1" x14ac:dyDescent="0.3">
      <c r="A14" s="24" t="s">
        <v>114</v>
      </c>
      <c r="G14" s="31">
        <v>-2776415800</v>
      </c>
      <c r="H14" s="31"/>
      <c r="I14" s="31">
        <v>-2556821084</v>
      </c>
      <c r="J14" s="31"/>
      <c r="K14" s="31">
        <v>-784960287</v>
      </c>
      <c r="L14" s="31"/>
      <c r="M14" s="31">
        <v>-941595226</v>
      </c>
    </row>
    <row r="15" spans="1:13" ht="20.100000000000001" customHeight="1" x14ac:dyDescent="0.3">
      <c r="A15" s="24" t="s">
        <v>115</v>
      </c>
      <c r="G15" s="31">
        <v>-572485284</v>
      </c>
      <c r="H15" s="31"/>
      <c r="I15" s="31">
        <v>-138923397</v>
      </c>
      <c r="J15" s="31"/>
      <c r="K15" s="31">
        <v>-1195432935</v>
      </c>
      <c r="L15" s="31"/>
      <c r="M15" s="31">
        <v>-460202837</v>
      </c>
    </row>
    <row r="16" spans="1:13" ht="20.100000000000001" customHeight="1" x14ac:dyDescent="0.3">
      <c r="A16" s="24" t="s">
        <v>116</v>
      </c>
      <c r="E16" s="25">
        <v>38</v>
      </c>
      <c r="G16" s="31">
        <v>-4621136391</v>
      </c>
      <c r="H16" s="31"/>
      <c r="I16" s="31">
        <v>-5554072956</v>
      </c>
      <c r="J16" s="31"/>
      <c r="K16" s="31">
        <v>-1690759052</v>
      </c>
      <c r="L16" s="31"/>
      <c r="M16" s="31">
        <v>-1396674004</v>
      </c>
    </row>
    <row r="17" spans="1:13" ht="20.100000000000001" customHeight="1" x14ac:dyDescent="0.3">
      <c r="A17" s="24" t="s">
        <v>117</v>
      </c>
      <c r="E17" s="25" t="s">
        <v>118</v>
      </c>
      <c r="G17" s="37">
        <v>387646543</v>
      </c>
      <c r="H17" s="31"/>
      <c r="I17" s="37">
        <v>40286285</v>
      </c>
      <c r="J17" s="31"/>
      <c r="K17" s="37">
        <v>0</v>
      </c>
      <c r="L17" s="31"/>
      <c r="M17" s="37">
        <v>0</v>
      </c>
    </row>
    <row r="18" spans="1:13" ht="6" customHeight="1" x14ac:dyDescent="0.3">
      <c r="G18" s="31"/>
      <c r="I18" s="31"/>
      <c r="K18" s="31"/>
      <c r="M18" s="31"/>
    </row>
    <row r="19" spans="1:13" ht="20.100000000000001" customHeight="1" x14ac:dyDescent="0.3">
      <c r="A19" s="23" t="s">
        <v>119</v>
      </c>
      <c r="G19" s="31">
        <f>SUM(G12:G17)</f>
        <v>3973547357</v>
      </c>
      <c r="I19" s="31">
        <f>SUM(I12:I17)</f>
        <v>3566753280</v>
      </c>
      <c r="K19" s="31">
        <f>SUM(K12:K17)</f>
        <v>1040679490</v>
      </c>
      <c r="M19" s="31">
        <f>SUM(M12:M17)</f>
        <v>273888091</v>
      </c>
    </row>
    <row r="20" spans="1:13" ht="20.100000000000001" customHeight="1" x14ac:dyDescent="0.3">
      <c r="A20" s="24" t="s">
        <v>120</v>
      </c>
      <c r="E20" s="25">
        <v>39</v>
      </c>
      <c r="G20" s="37">
        <v>-721909080</v>
      </c>
      <c r="I20" s="37">
        <v>-396315258</v>
      </c>
      <c r="K20" s="37">
        <v>49232871</v>
      </c>
      <c r="M20" s="37">
        <v>-34505234</v>
      </c>
    </row>
    <row r="21" spans="1:13" ht="6" customHeight="1" x14ac:dyDescent="0.3">
      <c r="B21" s="23"/>
      <c r="C21" s="23"/>
      <c r="G21" s="31"/>
      <c r="I21" s="31"/>
      <c r="K21" s="31"/>
      <c r="M21" s="31"/>
    </row>
    <row r="22" spans="1:13" ht="20.100000000000001" customHeight="1" x14ac:dyDescent="0.3">
      <c r="A22" s="23" t="s">
        <v>121</v>
      </c>
      <c r="G22" s="31">
        <f>SUM(G19:G20)</f>
        <v>3251638277</v>
      </c>
      <c r="I22" s="31">
        <f>SUM(I19:I20)</f>
        <v>3170438022</v>
      </c>
      <c r="K22" s="31">
        <f>SUM(K19:K20)</f>
        <v>1089912361</v>
      </c>
      <c r="M22" s="31">
        <f>SUM(M19:M20)</f>
        <v>239382857</v>
      </c>
    </row>
    <row r="23" spans="1:13" ht="8.1" customHeight="1" x14ac:dyDescent="0.3">
      <c r="E23" s="24"/>
      <c r="F23" s="24"/>
      <c r="G23" s="38"/>
      <c r="H23" s="38"/>
      <c r="I23" s="38"/>
      <c r="J23" s="38"/>
      <c r="K23" s="38"/>
      <c r="L23" s="38"/>
      <c r="M23" s="38"/>
    </row>
    <row r="24" spans="1:13" ht="20.100000000000001" customHeight="1" x14ac:dyDescent="0.3">
      <c r="A24" s="23" t="s">
        <v>122</v>
      </c>
      <c r="B24" s="23"/>
      <c r="C24" s="23"/>
      <c r="D24" s="23"/>
      <c r="E24" s="24"/>
      <c r="F24" s="24"/>
      <c r="G24" s="38"/>
      <c r="H24" s="38"/>
      <c r="I24" s="38"/>
      <c r="J24" s="38"/>
      <c r="K24" s="38"/>
      <c r="L24" s="38"/>
      <c r="M24" s="38"/>
    </row>
    <row r="25" spans="1:13" ht="20.100000000000001" customHeight="1" x14ac:dyDescent="0.3">
      <c r="A25" s="39" t="s">
        <v>123</v>
      </c>
      <c r="C25" s="23"/>
      <c r="D25" s="23"/>
      <c r="E25" s="24"/>
      <c r="F25" s="24"/>
      <c r="G25" s="38"/>
      <c r="H25" s="38"/>
      <c r="I25" s="38"/>
      <c r="J25" s="38"/>
      <c r="K25" s="38"/>
      <c r="L25" s="38"/>
      <c r="M25" s="38"/>
    </row>
    <row r="26" spans="1:13" ht="20.100000000000001" customHeight="1" x14ac:dyDescent="0.3">
      <c r="B26" s="24" t="s">
        <v>124</v>
      </c>
      <c r="C26" s="23"/>
      <c r="D26" s="23"/>
      <c r="F26" s="24"/>
      <c r="G26" s="38"/>
      <c r="H26" s="38"/>
      <c r="I26" s="38"/>
      <c r="J26" s="38"/>
      <c r="K26" s="38"/>
      <c r="L26" s="38"/>
      <c r="M26" s="38"/>
    </row>
    <row r="27" spans="1:13" ht="20.100000000000001" customHeight="1" x14ac:dyDescent="0.3">
      <c r="C27" s="24" t="s">
        <v>125</v>
      </c>
      <c r="D27" s="23"/>
      <c r="E27" s="25" t="s">
        <v>126</v>
      </c>
      <c r="F27" s="24"/>
      <c r="G27" s="38">
        <v>-87513348</v>
      </c>
      <c r="H27" s="38"/>
      <c r="I27" s="38">
        <v>0</v>
      </c>
      <c r="J27" s="38"/>
      <c r="K27" s="38">
        <v>0</v>
      </c>
      <c r="L27" s="38"/>
      <c r="M27" s="38">
        <v>0</v>
      </c>
    </row>
    <row r="28" spans="1:13" ht="20.100000000000001" customHeight="1" x14ac:dyDescent="0.3">
      <c r="B28" s="24" t="s">
        <v>127</v>
      </c>
      <c r="E28" s="24"/>
      <c r="F28" s="24"/>
      <c r="G28" s="38">
        <v>-27506679</v>
      </c>
      <c r="H28" s="38"/>
      <c r="I28" s="38">
        <v>-21627932</v>
      </c>
      <c r="J28" s="38"/>
      <c r="K28" s="38">
        <v>-7992083</v>
      </c>
      <c r="L28" s="38"/>
      <c r="M28" s="38">
        <v>-10355319</v>
      </c>
    </row>
    <row r="29" spans="1:13" ht="20.100000000000001" customHeight="1" x14ac:dyDescent="0.3">
      <c r="B29" s="24" t="s">
        <v>128</v>
      </c>
      <c r="C29" s="23"/>
      <c r="D29" s="23"/>
      <c r="E29" s="25" t="s">
        <v>34</v>
      </c>
      <c r="F29" s="24"/>
      <c r="G29" s="37">
        <v>-68953216</v>
      </c>
      <c r="I29" s="37">
        <v>-747058</v>
      </c>
      <c r="K29" s="37">
        <v>0</v>
      </c>
      <c r="M29" s="37">
        <v>0</v>
      </c>
    </row>
    <row r="30" spans="1:13" ht="5.0999999999999996" customHeight="1" x14ac:dyDescent="0.3">
      <c r="C30" s="23"/>
      <c r="D30" s="23"/>
      <c r="F30" s="24"/>
      <c r="G30" s="31"/>
      <c r="I30" s="31"/>
      <c r="K30" s="31"/>
      <c r="M30" s="31"/>
    </row>
    <row r="31" spans="1:13" ht="20.100000000000001" customHeight="1" x14ac:dyDescent="0.3">
      <c r="A31" s="24" t="s">
        <v>129</v>
      </c>
      <c r="C31" s="23"/>
      <c r="D31" s="23"/>
      <c r="F31" s="24"/>
      <c r="G31" s="37">
        <f>SUM(G26:G29)</f>
        <v>-183973243</v>
      </c>
      <c r="I31" s="37">
        <f>SUM(I26:I29)</f>
        <v>-22374990</v>
      </c>
      <c r="K31" s="37">
        <f>SUM(K26:K29)</f>
        <v>-7992083</v>
      </c>
      <c r="M31" s="37">
        <f>SUM(M26:M29)</f>
        <v>-10355319</v>
      </c>
    </row>
    <row r="32" spans="1:13" ht="20.100000000000001" customHeight="1" x14ac:dyDescent="0.3">
      <c r="A32" s="39" t="s">
        <v>130</v>
      </c>
      <c r="C32" s="23"/>
      <c r="D32" s="23"/>
      <c r="E32" s="24"/>
      <c r="F32" s="24"/>
      <c r="G32" s="38"/>
      <c r="H32" s="38"/>
      <c r="I32" s="38"/>
      <c r="J32" s="38"/>
      <c r="K32" s="38"/>
      <c r="L32" s="38"/>
      <c r="M32" s="38"/>
    </row>
    <row r="33" spans="1:13" ht="20.100000000000001" customHeight="1" x14ac:dyDescent="0.3">
      <c r="B33" s="24" t="s">
        <v>131</v>
      </c>
      <c r="E33" s="24"/>
      <c r="F33" s="24"/>
      <c r="G33" s="38"/>
      <c r="H33" s="38"/>
      <c r="I33" s="38"/>
      <c r="J33" s="38"/>
      <c r="K33" s="38"/>
      <c r="L33" s="38"/>
      <c r="M33" s="38"/>
    </row>
    <row r="34" spans="1:13" ht="20.100000000000001" customHeight="1" x14ac:dyDescent="0.3">
      <c r="C34" s="24" t="s">
        <v>132</v>
      </c>
      <c r="E34" s="24"/>
      <c r="F34" s="24"/>
      <c r="G34" s="38">
        <v>-525140569</v>
      </c>
      <c r="H34" s="38"/>
      <c r="I34" s="38">
        <v>-21695859</v>
      </c>
      <c r="J34" s="38"/>
      <c r="K34" s="38">
        <v>0</v>
      </c>
      <c r="L34" s="38"/>
      <c r="M34" s="38">
        <v>-29874626</v>
      </c>
    </row>
    <row r="35" spans="1:13" ht="20.100000000000001" customHeight="1" x14ac:dyDescent="0.3">
      <c r="B35" s="24" t="s">
        <v>133</v>
      </c>
      <c r="E35" s="25" t="s">
        <v>118</v>
      </c>
      <c r="F35" s="24"/>
      <c r="G35" s="38">
        <v>-21261045</v>
      </c>
      <c r="H35" s="38"/>
      <c r="I35" s="38">
        <v>-42889483</v>
      </c>
      <c r="J35" s="38"/>
      <c r="K35" s="38">
        <v>0</v>
      </c>
      <c r="L35" s="38"/>
      <c r="M35" s="38">
        <v>0</v>
      </c>
    </row>
    <row r="36" spans="1:13" ht="20.100000000000001" customHeight="1" x14ac:dyDescent="0.3">
      <c r="B36" s="24" t="s">
        <v>134</v>
      </c>
      <c r="G36" s="40">
        <v>-1752724395</v>
      </c>
      <c r="H36" s="38"/>
      <c r="I36" s="40">
        <v>-1712642449</v>
      </c>
      <c r="J36" s="38"/>
      <c r="K36" s="40">
        <v>0</v>
      </c>
      <c r="L36" s="38"/>
      <c r="M36" s="40">
        <v>0</v>
      </c>
    </row>
    <row r="37" spans="1:13" ht="5.0999999999999996" customHeight="1" x14ac:dyDescent="0.3">
      <c r="G37" s="38"/>
      <c r="H37" s="38"/>
      <c r="I37" s="38"/>
      <c r="J37" s="38"/>
      <c r="K37" s="38"/>
      <c r="L37" s="38"/>
      <c r="M37" s="38"/>
    </row>
    <row r="38" spans="1:13" ht="20.100000000000001" customHeight="1" x14ac:dyDescent="0.3">
      <c r="A38" s="24" t="s">
        <v>135</v>
      </c>
      <c r="G38" s="37">
        <f>SUM(G34:G36)</f>
        <v>-2299126009</v>
      </c>
      <c r="I38" s="37">
        <f>SUM(I34:I36)</f>
        <v>-1777227791</v>
      </c>
      <c r="K38" s="37">
        <f>SUM(K34:K36)</f>
        <v>0</v>
      </c>
      <c r="M38" s="37">
        <f>SUM(M34:M36)</f>
        <v>-29874626</v>
      </c>
    </row>
    <row r="39" spans="1:13" ht="8.4" customHeight="1" x14ac:dyDescent="0.3">
      <c r="G39" s="31"/>
      <c r="I39" s="31"/>
      <c r="K39" s="31"/>
      <c r="M39" s="31"/>
    </row>
    <row r="40" spans="1:13" ht="20.100000000000001" customHeight="1" x14ac:dyDescent="0.3">
      <c r="A40" s="23" t="s">
        <v>136</v>
      </c>
      <c r="G40" s="37">
        <f>G31+G38</f>
        <v>-2483099252</v>
      </c>
      <c r="I40" s="37">
        <f>I31+I38</f>
        <v>-1799602781</v>
      </c>
      <c r="K40" s="37">
        <f>K31+K38</f>
        <v>-7992083</v>
      </c>
      <c r="M40" s="37">
        <f>M31+M38</f>
        <v>-40229945</v>
      </c>
    </row>
    <row r="41" spans="1:13" ht="4.5" customHeight="1" x14ac:dyDescent="0.3">
      <c r="A41" s="23"/>
      <c r="G41" s="31"/>
      <c r="I41" s="31"/>
      <c r="K41" s="31"/>
      <c r="M41" s="31"/>
    </row>
    <row r="42" spans="1:13" ht="20.100000000000001" customHeight="1" thickBot="1" x14ac:dyDescent="0.35">
      <c r="A42" s="23" t="s">
        <v>137</v>
      </c>
      <c r="B42" s="23"/>
      <c r="G42" s="41">
        <f>G40+G22</f>
        <v>768539025</v>
      </c>
      <c r="H42" s="31"/>
      <c r="I42" s="41">
        <f>I40+I22</f>
        <v>1370835241</v>
      </c>
      <c r="K42" s="41">
        <f>K40+K22</f>
        <v>1081920278</v>
      </c>
      <c r="M42" s="41">
        <f>M40+M22</f>
        <v>199152912</v>
      </c>
    </row>
    <row r="43" spans="1:13" ht="9.9" customHeight="1" thickTop="1" x14ac:dyDescent="0.3">
      <c r="A43" s="23"/>
      <c r="G43" s="31"/>
      <c r="I43" s="31"/>
      <c r="K43" s="31"/>
      <c r="M43" s="31"/>
    </row>
    <row r="44" spans="1:13" ht="20.100000000000001" customHeight="1" x14ac:dyDescent="0.3">
      <c r="A44" s="23" t="s">
        <v>138</v>
      </c>
      <c r="G44" s="31"/>
      <c r="I44" s="31"/>
      <c r="K44" s="31"/>
      <c r="M44" s="31"/>
    </row>
    <row r="45" spans="1:13" ht="20.100000000000001" customHeight="1" x14ac:dyDescent="0.3">
      <c r="A45" s="24" t="s">
        <v>139</v>
      </c>
      <c r="G45" s="31">
        <v>1675487076</v>
      </c>
      <c r="I45" s="31">
        <v>1556871224</v>
      </c>
      <c r="K45" s="31">
        <v>1089912361</v>
      </c>
      <c r="M45" s="31">
        <v>239382857</v>
      </c>
    </row>
    <row r="46" spans="1:13" ht="20.100000000000001" customHeight="1" x14ac:dyDescent="0.3">
      <c r="A46" s="24" t="s">
        <v>140</v>
      </c>
      <c r="G46" s="37">
        <v>1576151201</v>
      </c>
      <c r="I46" s="37">
        <v>1613566798</v>
      </c>
      <c r="K46" s="37">
        <v>0</v>
      </c>
      <c r="M46" s="37">
        <v>0</v>
      </c>
    </row>
    <row r="47" spans="1:13" ht="4.5" customHeight="1" x14ac:dyDescent="0.3">
      <c r="G47" s="31"/>
      <c r="I47" s="31"/>
      <c r="K47" s="31"/>
      <c r="M47" s="31"/>
    </row>
    <row r="48" spans="1:13" ht="20.100000000000001" customHeight="1" thickBot="1" x14ac:dyDescent="0.35">
      <c r="A48" s="23"/>
      <c r="G48" s="41">
        <f>SUM(G45:G46)</f>
        <v>3251638277</v>
      </c>
      <c r="I48" s="41">
        <f>SUM(I45:I46)</f>
        <v>3170438022</v>
      </c>
      <c r="K48" s="41">
        <f>SUM(K45:K46)</f>
        <v>1089912361</v>
      </c>
      <c r="M48" s="41">
        <f>SUM(M45:M46)</f>
        <v>239382857</v>
      </c>
    </row>
    <row r="49" spans="1:13" ht="9.9" customHeight="1" thickTop="1" x14ac:dyDescent="0.3">
      <c r="A49" s="23"/>
      <c r="G49" s="31"/>
      <c r="I49" s="31"/>
      <c r="K49" s="31"/>
      <c r="M49" s="31"/>
    </row>
    <row r="50" spans="1:13" ht="20.100000000000001" customHeight="1" x14ac:dyDescent="0.3">
      <c r="A50" s="23" t="s">
        <v>141</v>
      </c>
      <c r="G50" s="31"/>
      <c r="I50" s="31"/>
      <c r="K50" s="31"/>
      <c r="M50" s="31"/>
    </row>
    <row r="51" spans="1:13" ht="20.100000000000001" customHeight="1" x14ac:dyDescent="0.3">
      <c r="A51" s="24" t="s">
        <v>139</v>
      </c>
      <c r="G51" s="31">
        <v>-609138509</v>
      </c>
      <c r="I51" s="31">
        <v>-203944035</v>
      </c>
      <c r="K51" s="31">
        <v>1081920278</v>
      </c>
      <c r="M51" s="31">
        <v>199152912</v>
      </c>
    </row>
    <row r="52" spans="1:13" ht="20.100000000000001" customHeight="1" x14ac:dyDescent="0.3">
      <c r="A52" s="24" t="s">
        <v>140</v>
      </c>
      <c r="G52" s="37">
        <v>1377677534</v>
      </c>
      <c r="I52" s="37">
        <v>1574779276</v>
      </c>
      <c r="K52" s="37">
        <v>0</v>
      </c>
      <c r="M52" s="37">
        <v>0</v>
      </c>
    </row>
    <row r="53" spans="1:13" ht="4.5" customHeight="1" x14ac:dyDescent="0.3">
      <c r="A53" s="23"/>
      <c r="G53" s="31"/>
      <c r="I53" s="31"/>
      <c r="K53" s="31"/>
      <c r="M53" s="31"/>
    </row>
    <row r="54" spans="1:13" ht="20.100000000000001" customHeight="1" thickBot="1" x14ac:dyDescent="0.35">
      <c r="A54" s="23"/>
      <c r="G54" s="41">
        <f>SUM(G51:G52)</f>
        <v>768539025</v>
      </c>
      <c r="I54" s="41">
        <f>SUM(I51:I52)</f>
        <v>1370835241</v>
      </c>
      <c r="K54" s="41">
        <f>SUM(K51:K52)</f>
        <v>1081920278</v>
      </c>
      <c r="M54" s="41">
        <f>SUM(M51:M52)</f>
        <v>199152912</v>
      </c>
    </row>
    <row r="55" spans="1:13" ht="9.9" customHeight="1" thickTop="1" x14ac:dyDescent="0.3">
      <c r="A55" s="23"/>
      <c r="G55" s="31"/>
      <c r="I55" s="31"/>
      <c r="K55" s="31"/>
      <c r="M55" s="31"/>
    </row>
    <row r="56" spans="1:13" ht="20.100000000000001" customHeight="1" x14ac:dyDescent="0.3">
      <c r="A56" s="23" t="s">
        <v>142</v>
      </c>
      <c r="G56" s="36" t="s">
        <v>8</v>
      </c>
      <c r="I56" s="36" t="s">
        <v>8</v>
      </c>
      <c r="K56" s="36" t="s">
        <v>8</v>
      </c>
      <c r="M56" s="36" t="s">
        <v>8</v>
      </c>
    </row>
    <row r="57" spans="1:13" ht="4.5" customHeight="1" x14ac:dyDescent="0.3">
      <c r="A57" s="23"/>
      <c r="G57" s="31"/>
      <c r="I57" s="31"/>
      <c r="K57" s="31"/>
      <c r="M57" s="31"/>
    </row>
    <row r="58" spans="1:13" ht="20.100000000000001" customHeight="1" x14ac:dyDescent="0.3">
      <c r="A58" s="24" t="s">
        <v>143</v>
      </c>
      <c r="E58" s="25">
        <v>40</v>
      </c>
      <c r="G58" s="42">
        <v>0.28999999999999998</v>
      </c>
      <c r="H58" s="43"/>
      <c r="I58" s="42">
        <v>0.26</v>
      </c>
      <c r="J58" s="43"/>
      <c r="K58" s="42">
        <v>7.0000000000000007E-2</v>
      </c>
      <c r="L58" s="43"/>
      <c r="M58" s="42">
        <v>-0.24</v>
      </c>
    </row>
    <row r="59" spans="1:13" ht="11.25" customHeight="1" x14ac:dyDescent="0.3">
      <c r="G59" s="42"/>
      <c r="H59" s="43"/>
      <c r="I59" s="42"/>
      <c r="J59" s="43"/>
      <c r="K59" s="42"/>
      <c r="L59" s="43"/>
      <c r="M59" s="42"/>
    </row>
    <row r="60" spans="1:13" ht="22.35" customHeight="1" x14ac:dyDescent="0.3">
      <c r="A60" s="28" t="s">
        <v>54</v>
      </c>
      <c r="B60" s="28"/>
      <c r="C60" s="28"/>
      <c r="D60" s="28"/>
      <c r="E60" s="28"/>
      <c r="F60" s="28"/>
      <c r="G60" s="40"/>
      <c r="H60" s="40"/>
      <c r="I60" s="40"/>
      <c r="J60" s="40"/>
      <c r="K60" s="5"/>
      <c r="L60" s="40"/>
      <c r="M60" s="5"/>
    </row>
  </sheetData>
  <mergeCells count="2">
    <mergeCell ref="G5:I5"/>
    <mergeCell ref="K5:M5"/>
  </mergeCells>
  <pageMargins left="0.8" right="0.5" top="0.5" bottom="0.6" header="0.49" footer="0.4"/>
  <pageSetup paperSize="9" scale="75" firstPageNumber="10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12A08-5B1C-46AC-8370-4A7FBA67C845}">
  <dimension ref="A1:AE36"/>
  <sheetViews>
    <sheetView zoomScaleNormal="100" workbookViewId="0">
      <selection activeCell="I23" sqref="I23"/>
    </sheetView>
  </sheetViews>
  <sheetFormatPr defaultColWidth="9.44140625" defaultRowHeight="19.350000000000001" customHeight="1" x14ac:dyDescent="0.3"/>
  <cols>
    <col min="1" max="1" width="1.44140625" style="57" customWidth="1"/>
    <col min="2" max="2" width="28" style="57" customWidth="1"/>
    <col min="3" max="3" width="6.5546875" style="57" customWidth="1"/>
    <col min="4" max="4" width="0.44140625" style="57" customWidth="1"/>
    <col min="5" max="5" width="9.5546875" style="58" customWidth="1"/>
    <col min="6" max="6" width="0.44140625" style="57" customWidth="1"/>
    <col min="7" max="7" width="9.5546875" style="58" customWidth="1"/>
    <col min="8" max="8" width="0.44140625" style="57" customWidth="1"/>
    <col min="9" max="9" width="10.44140625" style="57" customWidth="1"/>
    <col min="10" max="10" width="0.44140625" style="57" customWidth="1"/>
    <col min="11" max="11" width="10.44140625" style="58" customWidth="1"/>
    <col min="12" max="12" width="0.44140625" style="58" customWidth="1"/>
    <col min="13" max="13" width="9.44140625" style="58" customWidth="1"/>
    <col min="14" max="14" width="0.44140625" style="58" customWidth="1"/>
    <col min="15" max="15" width="10.5546875" style="58" customWidth="1"/>
    <col min="16" max="16" width="0.44140625" style="58" customWidth="1"/>
    <col min="17" max="17" width="10.44140625" style="58" customWidth="1"/>
    <col min="18" max="18" width="0.44140625" style="58" customWidth="1"/>
    <col min="19" max="19" width="10.44140625" style="58" customWidth="1"/>
    <col min="20" max="20" width="0.44140625" style="58" customWidth="1"/>
    <col min="21" max="21" width="10.5546875" style="58" customWidth="1"/>
    <col min="22" max="22" width="0.44140625" style="58" customWidth="1"/>
    <col min="23" max="23" width="11.44140625" style="58" bestFit="1" customWidth="1"/>
    <col min="24" max="24" width="0.44140625" style="58" customWidth="1"/>
    <col min="25" max="25" width="11.44140625" style="58" customWidth="1"/>
    <col min="26" max="26" width="0.44140625" style="58" customWidth="1"/>
    <col min="27" max="27" width="11.44140625" style="58" customWidth="1"/>
    <col min="28" max="28" width="0.44140625" style="58" customWidth="1"/>
    <col min="29" max="29" width="10.5546875" style="58" customWidth="1"/>
    <col min="30" max="30" width="0.44140625" style="58" customWidth="1"/>
    <col min="31" max="31" width="10.44140625" style="58" customWidth="1"/>
    <col min="32" max="16384" width="9.44140625" style="57"/>
  </cols>
  <sheetData>
    <row r="1" spans="1:31" s="24" customFormat="1" ht="20.100000000000001" customHeight="1" x14ac:dyDescent="0.3">
      <c r="A1" s="23" t="s">
        <v>0</v>
      </c>
      <c r="E1" s="31"/>
      <c r="G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46"/>
    </row>
    <row r="2" spans="1:31" s="24" customFormat="1" ht="20.100000000000001" customHeight="1" x14ac:dyDescent="0.3">
      <c r="A2" s="23" t="s">
        <v>144</v>
      </c>
      <c r="E2" s="31"/>
      <c r="G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s="24" customFormat="1" ht="20.100000000000001" customHeight="1" x14ac:dyDescent="0.3">
      <c r="A3" s="27" t="s">
        <v>109</v>
      </c>
      <c r="B3" s="28"/>
      <c r="C3" s="28"/>
      <c r="D3" s="28"/>
      <c r="E3" s="37"/>
      <c r="F3" s="28"/>
      <c r="G3" s="37"/>
      <c r="H3" s="28"/>
      <c r="I3" s="28"/>
      <c r="J3" s="28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</row>
    <row r="4" spans="1:31" ht="20.100000000000001" customHeight="1" x14ac:dyDescent="0.3">
      <c r="A4" s="56"/>
    </row>
    <row r="5" spans="1:31" ht="20.100000000000001" customHeight="1" x14ac:dyDescent="0.3">
      <c r="A5" s="56"/>
      <c r="E5" s="116" t="s">
        <v>3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60"/>
      <c r="AE5" s="61" t="s">
        <v>8</v>
      </c>
    </row>
    <row r="6" spans="1:31" ht="20.100000000000001" customHeight="1" x14ac:dyDescent="0.3">
      <c r="A6" s="56"/>
      <c r="E6" s="117" t="s">
        <v>145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62"/>
      <c r="AC6" s="62"/>
      <c r="AD6" s="62"/>
      <c r="AE6" s="62"/>
    </row>
    <row r="7" spans="1:31" ht="20.100000000000001" customHeight="1" x14ac:dyDescent="0.45">
      <c r="A7" s="56"/>
      <c r="E7" s="62"/>
      <c r="G7" s="62"/>
      <c r="K7" s="62"/>
      <c r="L7" s="62"/>
      <c r="M7" s="62"/>
      <c r="N7" s="62"/>
      <c r="O7" s="62"/>
      <c r="P7" s="62"/>
      <c r="Q7" s="117" t="s">
        <v>103</v>
      </c>
      <c r="R7" s="117"/>
      <c r="S7" s="117"/>
      <c r="T7" s="117"/>
      <c r="U7" s="117"/>
      <c r="V7" s="117"/>
      <c r="W7" s="117"/>
      <c r="X7" s="117"/>
      <c r="Y7" s="117"/>
      <c r="Z7" s="63"/>
      <c r="AA7" s="62"/>
      <c r="AB7" s="62"/>
      <c r="AC7" s="62"/>
      <c r="AD7" s="62"/>
      <c r="AE7" s="62"/>
    </row>
    <row r="8" spans="1:31" ht="20.100000000000001" customHeight="1" x14ac:dyDescent="0.45">
      <c r="A8" s="56"/>
      <c r="E8" s="62"/>
      <c r="G8" s="62"/>
      <c r="K8" s="62"/>
      <c r="L8" s="62"/>
      <c r="P8" s="62"/>
      <c r="Q8" s="117" t="s">
        <v>146</v>
      </c>
      <c r="R8" s="117"/>
      <c r="S8" s="117"/>
      <c r="T8" s="117"/>
      <c r="U8" s="117"/>
      <c r="V8" s="64"/>
      <c r="W8" s="65"/>
      <c r="X8" s="62"/>
      <c r="Y8" s="62"/>
      <c r="Z8" s="63"/>
      <c r="AA8" s="62"/>
      <c r="AB8" s="62"/>
      <c r="AC8" s="62"/>
      <c r="AD8" s="62"/>
      <c r="AE8" s="62"/>
    </row>
    <row r="9" spans="1:31" ht="20.100000000000001" customHeight="1" x14ac:dyDescent="0.45">
      <c r="A9" s="56"/>
      <c r="E9" s="62"/>
      <c r="G9" s="62"/>
      <c r="K9" s="62"/>
      <c r="L9" s="62"/>
      <c r="P9" s="62"/>
      <c r="Q9" s="62"/>
      <c r="R9" s="62"/>
      <c r="S9" s="62"/>
      <c r="T9" s="62"/>
      <c r="U9" s="64" t="s">
        <v>147</v>
      </c>
      <c r="V9" s="64"/>
      <c r="X9" s="62"/>
      <c r="Y9" s="62"/>
      <c r="Z9" s="63"/>
      <c r="AA9" s="62"/>
      <c r="AB9" s="62"/>
      <c r="AC9" s="62"/>
      <c r="AD9" s="62"/>
      <c r="AE9" s="62"/>
    </row>
    <row r="10" spans="1:31" ht="20.100000000000001" customHeight="1" x14ac:dyDescent="0.45">
      <c r="A10" s="56"/>
      <c r="E10" s="62"/>
      <c r="G10" s="62"/>
      <c r="K10" s="62"/>
      <c r="L10" s="62"/>
      <c r="M10" s="116" t="s">
        <v>100</v>
      </c>
      <c r="N10" s="116"/>
      <c r="O10" s="116"/>
      <c r="P10" s="62"/>
      <c r="Q10" s="62"/>
      <c r="R10" s="62"/>
      <c r="S10" s="62"/>
      <c r="T10" s="62"/>
      <c r="U10" s="64" t="s">
        <v>148</v>
      </c>
      <c r="V10" s="64"/>
      <c r="W10" s="65" t="s">
        <v>149</v>
      </c>
      <c r="X10" s="62"/>
      <c r="Y10" s="62"/>
      <c r="Z10" s="63"/>
      <c r="AA10" s="62"/>
      <c r="AB10" s="62"/>
      <c r="AC10" s="62"/>
      <c r="AD10" s="62"/>
      <c r="AE10" s="62"/>
    </row>
    <row r="11" spans="1:31" ht="20.100000000000001" customHeight="1" x14ac:dyDescent="0.3">
      <c r="E11" s="64"/>
      <c r="G11" s="64"/>
      <c r="I11" s="65" t="s">
        <v>150</v>
      </c>
      <c r="K11" s="64" t="s">
        <v>151</v>
      </c>
      <c r="L11" s="64"/>
      <c r="M11" s="64" t="s">
        <v>152</v>
      </c>
      <c r="P11" s="64"/>
      <c r="Q11" s="64"/>
      <c r="R11" s="64"/>
      <c r="S11" s="64" t="s">
        <v>153</v>
      </c>
      <c r="T11" s="64"/>
      <c r="U11" s="65" t="s">
        <v>154</v>
      </c>
      <c r="V11" s="64"/>
      <c r="W11" s="65" t="s">
        <v>155</v>
      </c>
      <c r="X11" s="64"/>
      <c r="Y11" s="64" t="s">
        <v>156</v>
      </c>
      <c r="Z11" s="64"/>
      <c r="AA11" s="66" t="s">
        <v>157</v>
      </c>
      <c r="AB11" s="64"/>
      <c r="AC11" s="64" t="s">
        <v>155</v>
      </c>
      <c r="AD11" s="64"/>
      <c r="AE11" s="64"/>
    </row>
    <row r="12" spans="1:31" ht="20.100000000000001" customHeight="1" x14ac:dyDescent="0.3">
      <c r="E12" s="64" t="s">
        <v>158</v>
      </c>
      <c r="G12" s="64" t="s">
        <v>159</v>
      </c>
      <c r="I12" s="65" t="s">
        <v>160</v>
      </c>
      <c r="K12" s="67" t="s">
        <v>161</v>
      </c>
      <c r="L12" s="64"/>
      <c r="M12" s="67" t="s">
        <v>162</v>
      </c>
      <c r="N12" s="64"/>
      <c r="O12" s="64"/>
      <c r="P12" s="64"/>
      <c r="Q12" s="64" t="s">
        <v>163</v>
      </c>
      <c r="R12" s="64"/>
      <c r="S12" s="64" t="s">
        <v>164</v>
      </c>
      <c r="T12" s="64"/>
      <c r="U12" s="65" t="s">
        <v>165</v>
      </c>
      <c r="V12" s="64"/>
      <c r="W12" s="64" t="s">
        <v>166</v>
      </c>
      <c r="X12" s="64"/>
      <c r="Y12" s="64" t="s">
        <v>167</v>
      </c>
      <c r="Z12" s="64"/>
      <c r="AA12" s="64" t="s">
        <v>168</v>
      </c>
      <c r="AB12" s="64"/>
      <c r="AC12" s="64" t="s">
        <v>169</v>
      </c>
      <c r="AD12" s="64"/>
      <c r="AE12" s="64" t="s">
        <v>157</v>
      </c>
    </row>
    <row r="13" spans="1:31" ht="20.100000000000001" customHeight="1" x14ac:dyDescent="0.3">
      <c r="C13" s="59" t="s">
        <v>7</v>
      </c>
      <c r="E13" s="61" t="s">
        <v>170</v>
      </c>
      <c r="G13" s="61" t="s">
        <v>171</v>
      </c>
      <c r="I13" s="61" t="s">
        <v>172</v>
      </c>
      <c r="K13" s="61" t="s">
        <v>173</v>
      </c>
      <c r="L13" s="64"/>
      <c r="M13" s="61" t="s">
        <v>174</v>
      </c>
      <c r="N13" s="64"/>
      <c r="O13" s="61" t="s">
        <v>102</v>
      </c>
      <c r="P13" s="64"/>
      <c r="Q13" s="61" t="s">
        <v>175</v>
      </c>
      <c r="R13" s="64"/>
      <c r="S13" s="61" t="s">
        <v>176</v>
      </c>
      <c r="T13" s="64"/>
      <c r="U13" s="61" t="s">
        <v>177</v>
      </c>
      <c r="V13" s="64"/>
      <c r="W13" s="61" t="s">
        <v>178</v>
      </c>
      <c r="X13" s="64"/>
      <c r="Y13" s="61" t="s">
        <v>179</v>
      </c>
      <c r="Z13" s="64"/>
      <c r="AA13" s="61" t="s">
        <v>180</v>
      </c>
      <c r="AB13" s="64"/>
      <c r="AC13" s="61" t="s">
        <v>181</v>
      </c>
      <c r="AD13" s="64"/>
      <c r="AE13" s="61" t="s">
        <v>182</v>
      </c>
    </row>
    <row r="14" spans="1:31" ht="6" customHeight="1" x14ac:dyDescent="0.3">
      <c r="C14" s="62"/>
      <c r="E14" s="64"/>
      <c r="G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1" ht="20.100000000000001" customHeight="1" x14ac:dyDescent="0.3">
      <c r="A15" s="56" t="s">
        <v>183</v>
      </c>
      <c r="B15" s="68"/>
      <c r="C15" s="69"/>
      <c r="E15" s="58">
        <v>5213800000</v>
      </c>
      <c r="G15" s="58">
        <v>9644039948</v>
      </c>
      <c r="I15" s="58">
        <v>15904896595</v>
      </c>
      <c r="K15" s="58">
        <v>5122900</v>
      </c>
      <c r="M15" s="58">
        <v>585027996</v>
      </c>
      <c r="O15" s="58">
        <v>5489350428</v>
      </c>
      <c r="Q15" s="58">
        <v>-392712827</v>
      </c>
      <c r="S15" s="58">
        <v>1176437402</v>
      </c>
      <c r="U15" s="58">
        <v>157259110</v>
      </c>
      <c r="W15" s="58">
        <v>354853335</v>
      </c>
      <c r="Y15" s="58">
        <f t="shared" ref="Y15" si="0">SUM(Q15:W15)</f>
        <v>1295837020</v>
      </c>
      <c r="AA15" s="58">
        <f t="shared" ref="AA15" si="1">SUM(E15:O15,Y15)</f>
        <v>38138074887</v>
      </c>
      <c r="AC15" s="58">
        <v>14576498477</v>
      </c>
      <c r="AE15" s="58">
        <f t="shared" ref="AE15" si="2">SUM(AA15,AC15)</f>
        <v>52714573364</v>
      </c>
    </row>
    <row r="16" spans="1:31" ht="6" customHeight="1" x14ac:dyDescent="0.3">
      <c r="A16" s="56"/>
      <c r="B16" s="70"/>
      <c r="C16" s="69"/>
    </row>
    <row r="17" spans="1:31" ht="20.100000000000001" customHeight="1" x14ac:dyDescent="0.3">
      <c r="A17" s="70" t="s">
        <v>184</v>
      </c>
      <c r="B17" s="70"/>
      <c r="C17" s="69"/>
    </row>
    <row r="18" spans="1:31" ht="20.100000000000001" customHeight="1" x14ac:dyDescent="0.3">
      <c r="A18" s="70"/>
      <c r="B18" s="56" t="s">
        <v>185</v>
      </c>
      <c r="C18" s="69"/>
    </row>
    <row r="19" spans="1:31" ht="20.100000000000001" customHeight="1" x14ac:dyDescent="0.3">
      <c r="A19" s="71" t="s">
        <v>186</v>
      </c>
      <c r="C19" s="69"/>
      <c r="E19" s="58">
        <v>0</v>
      </c>
      <c r="G19" s="58">
        <v>0</v>
      </c>
      <c r="I19" s="58">
        <v>0</v>
      </c>
      <c r="K19" s="58">
        <v>0</v>
      </c>
      <c r="M19" s="58">
        <v>0</v>
      </c>
      <c r="O19" s="58">
        <v>0</v>
      </c>
      <c r="Q19" s="58">
        <v>0</v>
      </c>
      <c r="S19" s="58">
        <v>0</v>
      </c>
      <c r="U19" s="58">
        <v>0</v>
      </c>
      <c r="W19" s="58">
        <v>0</v>
      </c>
      <c r="Y19" s="58">
        <f t="shared" ref="Y19:Y25" si="3">SUM(Q19:W19)</f>
        <v>0</v>
      </c>
      <c r="AA19" s="58">
        <f t="shared" ref="AA19:AA25" si="4">SUM(E19:O19,Y19)</f>
        <v>0</v>
      </c>
      <c r="AC19" s="58">
        <v>16661770</v>
      </c>
      <c r="AE19" s="58">
        <f t="shared" ref="AE19:AE25" si="5">SUM(AA19,AC19)</f>
        <v>16661770</v>
      </c>
    </row>
    <row r="20" spans="1:31" ht="20.100000000000001" customHeight="1" x14ac:dyDescent="0.3">
      <c r="A20" s="72" t="s">
        <v>187</v>
      </c>
      <c r="C20" s="69">
        <v>33</v>
      </c>
      <c r="E20" s="58">
        <v>0</v>
      </c>
      <c r="G20" s="58">
        <v>0</v>
      </c>
      <c r="I20" s="58">
        <v>7952889060</v>
      </c>
      <c r="K20" s="58">
        <v>0</v>
      </c>
      <c r="M20" s="58">
        <v>0</v>
      </c>
      <c r="O20" s="58">
        <v>0</v>
      </c>
      <c r="Q20" s="58">
        <v>0</v>
      </c>
      <c r="S20" s="58">
        <v>0</v>
      </c>
      <c r="U20" s="58">
        <v>0</v>
      </c>
      <c r="W20" s="58">
        <v>0</v>
      </c>
      <c r="Y20" s="58">
        <f t="shared" si="3"/>
        <v>0</v>
      </c>
      <c r="AA20" s="58">
        <f t="shared" si="4"/>
        <v>7952889060</v>
      </c>
      <c r="AC20" s="58">
        <v>0</v>
      </c>
      <c r="AE20" s="58">
        <f t="shared" si="5"/>
        <v>7952889060</v>
      </c>
    </row>
    <row r="21" spans="1:31" ht="20.100000000000001" customHeight="1" x14ac:dyDescent="0.3">
      <c r="A21" s="72" t="s">
        <v>188</v>
      </c>
      <c r="C21" s="69">
        <v>33</v>
      </c>
      <c r="E21" s="58">
        <v>0</v>
      </c>
      <c r="G21" s="58">
        <v>0</v>
      </c>
      <c r="I21" s="58">
        <v>-7951674002</v>
      </c>
      <c r="K21" s="58">
        <v>0</v>
      </c>
      <c r="M21" s="58">
        <v>0</v>
      </c>
      <c r="O21" s="58">
        <v>-48325998</v>
      </c>
      <c r="Q21" s="58">
        <v>0</v>
      </c>
      <c r="S21" s="58">
        <v>0</v>
      </c>
      <c r="U21" s="58">
        <v>0</v>
      </c>
      <c r="W21" s="58">
        <v>0</v>
      </c>
      <c r="Y21" s="58">
        <f t="shared" si="3"/>
        <v>0</v>
      </c>
      <c r="AA21" s="58">
        <f t="shared" si="4"/>
        <v>-8000000000</v>
      </c>
      <c r="AC21" s="58">
        <v>0</v>
      </c>
      <c r="AE21" s="58">
        <f t="shared" si="5"/>
        <v>-8000000000</v>
      </c>
    </row>
    <row r="22" spans="1:31" ht="20.100000000000001" customHeight="1" x14ac:dyDescent="0.3">
      <c r="A22" s="72" t="s">
        <v>189</v>
      </c>
      <c r="C22" s="69"/>
      <c r="E22" s="9">
        <v>0</v>
      </c>
      <c r="G22" s="9">
        <v>0</v>
      </c>
      <c r="I22" s="9">
        <v>0</v>
      </c>
      <c r="K22" s="9">
        <v>0</v>
      </c>
      <c r="L22" s="9"/>
      <c r="M22" s="9">
        <v>0</v>
      </c>
      <c r="O22" s="9">
        <v>-862356162</v>
      </c>
      <c r="Q22" s="9">
        <v>0</v>
      </c>
      <c r="S22" s="9">
        <v>0</v>
      </c>
      <c r="U22" s="9">
        <v>0</v>
      </c>
      <c r="W22" s="9">
        <v>0</v>
      </c>
      <c r="Y22" s="58">
        <f t="shared" si="3"/>
        <v>0</v>
      </c>
      <c r="AA22" s="58">
        <f t="shared" si="4"/>
        <v>-862356162</v>
      </c>
      <c r="AC22" s="9">
        <v>0</v>
      </c>
      <c r="AE22" s="58">
        <f t="shared" si="5"/>
        <v>-862356162</v>
      </c>
    </row>
    <row r="23" spans="1:31" ht="20.100000000000001" customHeight="1" x14ac:dyDescent="0.3">
      <c r="A23" s="72" t="s">
        <v>190</v>
      </c>
      <c r="C23" s="69">
        <v>41</v>
      </c>
      <c r="E23" s="9">
        <v>0</v>
      </c>
      <c r="G23" s="9">
        <v>0</v>
      </c>
      <c r="I23" s="9">
        <v>0</v>
      </c>
      <c r="K23" s="9">
        <v>0</v>
      </c>
      <c r="L23" s="9"/>
      <c r="M23" s="9">
        <v>0</v>
      </c>
      <c r="O23" s="9">
        <v>-938484000</v>
      </c>
      <c r="P23" s="9"/>
      <c r="Q23" s="9">
        <v>0</v>
      </c>
      <c r="R23" s="9"/>
      <c r="S23" s="9">
        <v>0</v>
      </c>
      <c r="T23" s="9"/>
      <c r="U23" s="9">
        <v>0</v>
      </c>
      <c r="V23" s="9"/>
      <c r="W23" s="9">
        <v>0</v>
      </c>
      <c r="X23" s="9"/>
      <c r="Y23" s="58">
        <f t="shared" si="3"/>
        <v>0</v>
      </c>
      <c r="AA23" s="58">
        <f t="shared" si="4"/>
        <v>-938484000</v>
      </c>
      <c r="AC23" s="9">
        <v>0</v>
      </c>
      <c r="AE23" s="58">
        <f t="shared" si="5"/>
        <v>-938484000</v>
      </c>
    </row>
    <row r="24" spans="1:31" ht="20.100000000000001" customHeight="1" x14ac:dyDescent="0.3">
      <c r="A24" s="57" t="s">
        <v>191</v>
      </c>
      <c r="E24" s="9">
        <v>0</v>
      </c>
      <c r="G24" s="9">
        <v>0</v>
      </c>
      <c r="I24" s="9">
        <v>0</v>
      </c>
      <c r="K24" s="9">
        <v>0</v>
      </c>
      <c r="L24" s="9"/>
      <c r="M24" s="9">
        <v>0</v>
      </c>
      <c r="N24" s="57"/>
      <c r="O24" s="9">
        <v>0</v>
      </c>
      <c r="P24" s="57"/>
      <c r="Q24" s="9">
        <v>0</v>
      </c>
      <c r="R24" s="57"/>
      <c r="S24" s="9">
        <v>0</v>
      </c>
      <c r="T24" s="57"/>
      <c r="U24" s="9">
        <v>0</v>
      </c>
      <c r="V24" s="57"/>
      <c r="W24" s="9">
        <v>0</v>
      </c>
      <c r="X24" s="57"/>
      <c r="Y24" s="58">
        <f t="shared" si="3"/>
        <v>0</v>
      </c>
      <c r="Z24" s="57"/>
      <c r="AA24" s="58">
        <f t="shared" si="4"/>
        <v>0</v>
      </c>
      <c r="AB24" s="57"/>
      <c r="AC24" s="9">
        <v>-582610380</v>
      </c>
      <c r="AD24" s="57"/>
      <c r="AE24" s="58">
        <f t="shared" si="5"/>
        <v>-582610380</v>
      </c>
    </row>
    <row r="25" spans="1:31" ht="20.100000000000001" customHeight="1" x14ac:dyDescent="0.3">
      <c r="A25" s="72" t="s">
        <v>192</v>
      </c>
      <c r="C25" s="69"/>
      <c r="E25" s="10">
        <v>0</v>
      </c>
      <c r="G25" s="10">
        <v>0</v>
      </c>
      <c r="I25" s="10">
        <v>0</v>
      </c>
      <c r="K25" s="10">
        <v>0</v>
      </c>
      <c r="L25" s="11"/>
      <c r="M25" s="10">
        <v>0</v>
      </c>
      <c r="O25" s="10">
        <v>1539627344</v>
      </c>
      <c r="P25" s="11"/>
      <c r="Q25" s="10">
        <v>-1673311526</v>
      </c>
      <c r="R25" s="11"/>
      <c r="S25" s="10">
        <v>-27370370</v>
      </c>
      <c r="T25" s="11"/>
      <c r="U25" s="10">
        <v>-42889483</v>
      </c>
      <c r="V25" s="11"/>
      <c r="W25" s="10">
        <v>0</v>
      </c>
      <c r="X25" s="11"/>
      <c r="Y25" s="73">
        <f t="shared" si="3"/>
        <v>-1743571379</v>
      </c>
      <c r="AA25" s="73">
        <f t="shared" si="4"/>
        <v>-203944035</v>
      </c>
      <c r="AB25" s="11"/>
      <c r="AC25" s="10">
        <v>1574779276</v>
      </c>
      <c r="AD25" s="11"/>
      <c r="AE25" s="73">
        <f t="shared" si="5"/>
        <v>1370835241</v>
      </c>
    </row>
    <row r="26" spans="1:31" ht="6" customHeight="1" x14ac:dyDescent="0.3">
      <c r="A26" s="72"/>
      <c r="E26" s="11"/>
      <c r="G26" s="11"/>
      <c r="I26" s="11"/>
      <c r="K26" s="11"/>
      <c r="L26" s="11"/>
      <c r="M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</row>
    <row r="27" spans="1:31" ht="20.100000000000001" customHeight="1" thickBot="1" x14ac:dyDescent="0.35">
      <c r="A27" s="70" t="s">
        <v>193</v>
      </c>
      <c r="B27" s="70"/>
      <c r="C27" s="70"/>
      <c r="E27" s="74">
        <f>SUM(E15,E19:E25)</f>
        <v>5213800000</v>
      </c>
      <c r="G27" s="74">
        <f>SUM(G15,G19:G25)</f>
        <v>9644039948</v>
      </c>
      <c r="I27" s="74">
        <f>SUM(I15,I19:I25)</f>
        <v>15906111653</v>
      </c>
      <c r="K27" s="74">
        <f>SUM(K15,K19:K25)</f>
        <v>5122900</v>
      </c>
      <c r="M27" s="74">
        <f>SUM(M15,M19:M25)</f>
        <v>585027996</v>
      </c>
      <c r="O27" s="74">
        <f>SUM(O15,O19:O25)</f>
        <v>5179811612</v>
      </c>
      <c r="Q27" s="74">
        <f>SUM(Q15,Q19:Q25)</f>
        <v>-2066024353</v>
      </c>
      <c r="S27" s="74">
        <f>SUM(S15,S19:S25)</f>
        <v>1149067032</v>
      </c>
      <c r="U27" s="74">
        <f>SUM(U15,U19:U25)</f>
        <v>114369627</v>
      </c>
      <c r="W27" s="74">
        <f>SUM(W15,W19:W25)</f>
        <v>354853335</v>
      </c>
      <c r="Y27" s="74">
        <f>SUM(Y15,Y19:Y25)</f>
        <v>-447734359</v>
      </c>
      <c r="AA27" s="74">
        <f>SUM(AA15,AA19:AA25)</f>
        <v>36086179750</v>
      </c>
      <c r="AC27" s="74">
        <f>SUM(AC15,AC19:AC25)</f>
        <v>15585329143</v>
      </c>
      <c r="AE27" s="74">
        <f>SUM(AE15,AE19:AE25)</f>
        <v>51671508893</v>
      </c>
    </row>
    <row r="28" spans="1:31" ht="20.100000000000001" customHeight="1" thickTop="1" x14ac:dyDescent="0.3">
      <c r="A28" s="75"/>
      <c r="B28" s="75"/>
      <c r="C28" s="75"/>
      <c r="I28" s="58"/>
      <c r="AA28" s="57"/>
      <c r="AB28" s="57"/>
      <c r="AC28" s="57"/>
      <c r="AD28" s="57"/>
      <c r="AE28" s="57"/>
    </row>
    <row r="29" spans="1:31" ht="20.100000000000001" customHeight="1" x14ac:dyDescent="0.3">
      <c r="A29" s="75"/>
      <c r="B29" s="75"/>
      <c r="C29" s="75"/>
      <c r="I29" s="58"/>
      <c r="AA29" s="57"/>
      <c r="AB29" s="57"/>
      <c r="AC29" s="57"/>
      <c r="AD29" s="57"/>
      <c r="AE29" s="57"/>
    </row>
    <row r="30" spans="1:31" ht="20.100000000000001" customHeight="1" x14ac:dyDescent="0.3">
      <c r="A30" s="75"/>
      <c r="B30" s="75"/>
      <c r="C30" s="75"/>
      <c r="I30" s="58"/>
      <c r="AA30" s="57"/>
      <c r="AB30" s="57"/>
      <c r="AC30" s="57"/>
      <c r="AD30" s="57"/>
      <c r="AE30" s="57"/>
    </row>
    <row r="31" spans="1:31" ht="20.100000000000001" customHeight="1" x14ac:dyDescent="0.3">
      <c r="A31" s="75"/>
      <c r="B31" s="75"/>
      <c r="C31" s="75"/>
      <c r="I31" s="58"/>
      <c r="AA31" s="57"/>
      <c r="AB31" s="57"/>
      <c r="AC31" s="57"/>
      <c r="AD31" s="57"/>
      <c r="AE31" s="57"/>
    </row>
    <row r="32" spans="1:31" ht="20.100000000000001" customHeight="1" x14ac:dyDescent="0.3">
      <c r="A32" s="75"/>
      <c r="B32" s="75"/>
      <c r="C32" s="75"/>
      <c r="I32" s="58"/>
      <c r="AA32" s="57"/>
      <c r="AB32" s="57"/>
      <c r="AC32" s="57"/>
      <c r="AD32" s="57"/>
      <c r="AE32" s="57"/>
    </row>
    <row r="33" spans="1:31" ht="20.100000000000001" customHeight="1" x14ac:dyDescent="0.3">
      <c r="A33" s="75"/>
      <c r="B33" s="75"/>
      <c r="C33" s="75"/>
      <c r="I33" s="58"/>
      <c r="AA33" s="57"/>
      <c r="AB33" s="57"/>
      <c r="AC33" s="57"/>
      <c r="AD33" s="57"/>
      <c r="AE33" s="57"/>
    </row>
    <row r="34" spans="1:31" ht="20.100000000000001" customHeight="1" x14ac:dyDescent="0.3">
      <c r="A34" s="75"/>
      <c r="B34" s="75"/>
      <c r="C34" s="75"/>
      <c r="I34" s="58"/>
      <c r="AA34" s="57"/>
      <c r="AB34" s="57"/>
      <c r="AC34" s="57"/>
      <c r="AD34" s="57"/>
      <c r="AE34" s="57"/>
    </row>
    <row r="35" spans="1:31" ht="14.25" customHeight="1" x14ac:dyDescent="0.3">
      <c r="A35" s="75"/>
      <c r="B35" s="75"/>
      <c r="C35" s="75"/>
      <c r="I35" s="58"/>
    </row>
    <row r="36" spans="1:31" s="24" customFormat="1" ht="22.35" customHeight="1" x14ac:dyDescent="0.3">
      <c r="A36" s="115" t="s">
        <v>54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</row>
  </sheetData>
  <mergeCells count="6">
    <mergeCell ref="A36:AE36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DF87B-01B9-4902-A686-F87DA309B2C4}">
  <dimension ref="A1:AE36"/>
  <sheetViews>
    <sheetView zoomScaleNormal="100" workbookViewId="0">
      <selection activeCell="G101" sqref="G101:G107"/>
    </sheetView>
  </sheetViews>
  <sheetFormatPr defaultColWidth="9.44140625" defaultRowHeight="19.350000000000001" customHeight="1" x14ac:dyDescent="0.3"/>
  <cols>
    <col min="1" max="1" width="1.44140625" style="57" customWidth="1"/>
    <col min="2" max="2" width="29" style="57" customWidth="1"/>
    <col min="3" max="3" width="6.5546875" style="57" customWidth="1"/>
    <col min="4" max="4" width="0.44140625" style="57" customWidth="1"/>
    <col min="5" max="5" width="9.5546875" style="58" customWidth="1"/>
    <col min="6" max="6" width="0.44140625" style="57" customWidth="1"/>
    <col min="7" max="7" width="9.5546875" style="58" customWidth="1"/>
    <col min="8" max="8" width="0.44140625" style="57" customWidth="1"/>
    <col min="9" max="9" width="10.44140625" style="57" customWidth="1"/>
    <col min="10" max="10" width="0.44140625" style="57" customWidth="1"/>
    <col min="11" max="11" width="10.44140625" style="58" customWidth="1"/>
    <col min="12" max="12" width="0.44140625" style="58" customWidth="1"/>
    <col min="13" max="13" width="9.44140625" style="58" customWidth="1"/>
    <col min="14" max="14" width="0.44140625" style="58" customWidth="1"/>
    <col min="15" max="15" width="10.5546875" style="58" customWidth="1"/>
    <col min="16" max="16" width="0.44140625" style="58" customWidth="1"/>
    <col min="17" max="17" width="10.44140625" style="58" customWidth="1"/>
    <col min="18" max="18" width="0.44140625" style="58" customWidth="1"/>
    <col min="19" max="19" width="10.5546875" style="58" customWidth="1"/>
    <col min="20" max="20" width="0.44140625" style="58" customWidth="1"/>
    <col min="21" max="21" width="10.5546875" style="58" customWidth="1"/>
    <col min="22" max="22" width="0.44140625" style="58" customWidth="1"/>
    <col min="23" max="23" width="11.44140625" style="58" bestFit="1" customWidth="1"/>
    <col min="24" max="24" width="0.44140625" style="58" customWidth="1"/>
    <col min="25" max="25" width="11.44140625" style="58" customWidth="1"/>
    <col min="26" max="26" width="0.44140625" style="58" customWidth="1"/>
    <col min="27" max="27" width="11.44140625" style="58" customWidth="1"/>
    <col min="28" max="28" width="0.44140625" style="58" customWidth="1"/>
    <col min="29" max="29" width="10.5546875" style="58" customWidth="1"/>
    <col min="30" max="30" width="0.44140625" style="58" customWidth="1"/>
    <col min="31" max="31" width="10.88671875" style="58" customWidth="1"/>
    <col min="32" max="16384" width="9.44140625" style="57"/>
  </cols>
  <sheetData>
    <row r="1" spans="1:31" ht="20.100000000000001" customHeight="1" x14ac:dyDescent="0.3">
      <c r="A1" s="23" t="s">
        <v>0</v>
      </c>
      <c r="B1" s="24"/>
      <c r="C1" s="24"/>
      <c r="AE1" s="64"/>
    </row>
    <row r="2" spans="1:31" ht="20.100000000000001" customHeight="1" x14ac:dyDescent="0.3">
      <c r="A2" s="23" t="s">
        <v>144</v>
      </c>
      <c r="B2" s="24"/>
      <c r="C2" s="24"/>
    </row>
    <row r="3" spans="1:31" ht="20.100000000000001" customHeight="1" x14ac:dyDescent="0.3">
      <c r="A3" s="27" t="s">
        <v>109</v>
      </c>
      <c r="B3" s="28"/>
      <c r="C3" s="28"/>
      <c r="D3" s="76"/>
      <c r="E3" s="73"/>
      <c r="F3" s="76"/>
      <c r="G3" s="73"/>
      <c r="H3" s="76"/>
      <c r="I3" s="76"/>
      <c r="J3" s="76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</row>
    <row r="4" spans="1:31" ht="20.100000000000001" customHeight="1" x14ac:dyDescent="0.3">
      <c r="A4" s="23"/>
      <c r="B4" s="24"/>
      <c r="C4" s="24"/>
    </row>
    <row r="5" spans="1:31" ht="20.100000000000001" customHeight="1" x14ac:dyDescent="0.3">
      <c r="A5" s="56"/>
      <c r="E5" s="116" t="s">
        <v>3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60"/>
      <c r="AE5" s="61" t="s">
        <v>8</v>
      </c>
    </row>
    <row r="6" spans="1:31" ht="20.100000000000001" customHeight="1" x14ac:dyDescent="0.3">
      <c r="A6" s="56"/>
      <c r="E6" s="117" t="s">
        <v>145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62"/>
      <c r="AC6" s="62"/>
      <c r="AD6" s="62"/>
      <c r="AE6" s="62"/>
    </row>
    <row r="7" spans="1:31" ht="20.100000000000001" customHeight="1" x14ac:dyDescent="0.45">
      <c r="A7" s="56"/>
      <c r="E7" s="62"/>
      <c r="G7" s="62"/>
      <c r="K7" s="62"/>
      <c r="L7" s="62"/>
      <c r="M7" s="62"/>
      <c r="N7" s="62"/>
      <c r="O7" s="62"/>
      <c r="P7" s="62"/>
      <c r="Q7" s="117" t="s">
        <v>103</v>
      </c>
      <c r="R7" s="117"/>
      <c r="S7" s="117"/>
      <c r="T7" s="117"/>
      <c r="U7" s="117"/>
      <c r="V7" s="117"/>
      <c r="W7" s="117"/>
      <c r="X7" s="117"/>
      <c r="Y7" s="117"/>
      <c r="Z7" s="63"/>
      <c r="AA7" s="62"/>
      <c r="AB7" s="62"/>
      <c r="AC7" s="62"/>
      <c r="AD7" s="62"/>
      <c r="AE7" s="62"/>
    </row>
    <row r="8" spans="1:31" ht="20.100000000000001" customHeight="1" x14ac:dyDescent="0.45">
      <c r="A8" s="56"/>
      <c r="E8" s="62"/>
      <c r="G8" s="62"/>
      <c r="K8" s="62"/>
      <c r="L8" s="62"/>
      <c r="P8" s="62"/>
      <c r="Q8" s="117" t="s">
        <v>146</v>
      </c>
      <c r="R8" s="117"/>
      <c r="S8" s="117"/>
      <c r="T8" s="117"/>
      <c r="U8" s="117"/>
      <c r="V8" s="64"/>
      <c r="W8" s="65"/>
      <c r="X8" s="62"/>
      <c r="Y8" s="62"/>
      <c r="Z8" s="63"/>
      <c r="AA8" s="62"/>
      <c r="AB8" s="62"/>
      <c r="AC8" s="62"/>
      <c r="AD8" s="62"/>
      <c r="AE8" s="62"/>
    </row>
    <row r="9" spans="1:31" ht="20.100000000000001" customHeight="1" x14ac:dyDescent="0.45">
      <c r="A9" s="56"/>
      <c r="E9" s="62"/>
      <c r="G9" s="62"/>
      <c r="K9" s="62"/>
      <c r="L9" s="62"/>
      <c r="P9" s="62"/>
      <c r="Q9" s="62"/>
      <c r="R9" s="62"/>
      <c r="S9" s="62"/>
      <c r="T9" s="62"/>
      <c r="U9" s="64" t="s">
        <v>147</v>
      </c>
      <c r="V9" s="64"/>
      <c r="X9" s="62"/>
      <c r="Y9" s="62"/>
      <c r="Z9" s="63"/>
      <c r="AA9" s="62"/>
      <c r="AB9" s="62"/>
      <c r="AC9" s="62"/>
      <c r="AD9" s="62"/>
      <c r="AE9" s="62"/>
    </row>
    <row r="10" spans="1:31" ht="20.100000000000001" customHeight="1" x14ac:dyDescent="0.45">
      <c r="A10" s="56"/>
      <c r="E10" s="62"/>
      <c r="G10" s="62"/>
      <c r="K10" s="62"/>
      <c r="L10" s="62"/>
      <c r="M10" s="116" t="s">
        <v>100</v>
      </c>
      <c r="N10" s="116"/>
      <c r="O10" s="116"/>
      <c r="P10" s="62"/>
      <c r="Q10" s="62"/>
      <c r="R10" s="62"/>
      <c r="S10" s="62"/>
      <c r="T10" s="62"/>
      <c r="U10" s="64" t="s">
        <v>148</v>
      </c>
      <c r="V10" s="64"/>
      <c r="W10" s="65" t="s">
        <v>149</v>
      </c>
      <c r="X10" s="62"/>
      <c r="Y10" s="62"/>
      <c r="Z10" s="63"/>
      <c r="AA10" s="62"/>
      <c r="AB10" s="62"/>
      <c r="AC10" s="62"/>
      <c r="AD10" s="62"/>
      <c r="AE10" s="62"/>
    </row>
    <row r="11" spans="1:31" ht="20.100000000000001" customHeight="1" x14ac:dyDescent="0.3">
      <c r="E11" s="64"/>
      <c r="G11" s="64"/>
      <c r="I11" s="65" t="s">
        <v>150</v>
      </c>
      <c r="K11" s="64" t="s">
        <v>151</v>
      </c>
      <c r="L11" s="64"/>
      <c r="M11" s="64" t="s">
        <v>152</v>
      </c>
      <c r="P11" s="64"/>
      <c r="Q11" s="64"/>
      <c r="R11" s="64"/>
      <c r="S11" s="64" t="s">
        <v>153</v>
      </c>
      <c r="T11" s="64"/>
      <c r="U11" s="65" t="s">
        <v>154</v>
      </c>
      <c r="V11" s="64"/>
      <c r="W11" s="65" t="s">
        <v>155</v>
      </c>
      <c r="X11" s="64"/>
      <c r="Y11" s="64" t="s">
        <v>156</v>
      </c>
      <c r="Z11" s="64"/>
      <c r="AA11" s="66" t="s">
        <v>157</v>
      </c>
      <c r="AB11" s="64"/>
      <c r="AC11" s="64" t="s">
        <v>155</v>
      </c>
      <c r="AD11" s="64"/>
      <c r="AE11" s="64"/>
    </row>
    <row r="12" spans="1:31" ht="20.100000000000001" customHeight="1" x14ac:dyDescent="0.3">
      <c r="E12" s="64" t="s">
        <v>158</v>
      </c>
      <c r="G12" s="64" t="s">
        <v>159</v>
      </c>
      <c r="I12" s="65" t="s">
        <v>160</v>
      </c>
      <c r="K12" s="67" t="s">
        <v>161</v>
      </c>
      <c r="L12" s="64"/>
      <c r="M12" s="67" t="s">
        <v>162</v>
      </c>
      <c r="N12" s="64"/>
      <c r="O12" s="64"/>
      <c r="P12" s="64"/>
      <c r="Q12" s="64" t="s">
        <v>163</v>
      </c>
      <c r="R12" s="64"/>
      <c r="S12" s="64" t="s">
        <v>164</v>
      </c>
      <c r="T12" s="64"/>
      <c r="U12" s="65" t="s">
        <v>165</v>
      </c>
      <c r="V12" s="64"/>
      <c r="W12" s="64" t="s">
        <v>166</v>
      </c>
      <c r="X12" s="64"/>
      <c r="Y12" s="64" t="s">
        <v>167</v>
      </c>
      <c r="Z12" s="64"/>
      <c r="AA12" s="64" t="s">
        <v>168</v>
      </c>
      <c r="AB12" s="64"/>
      <c r="AC12" s="64" t="s">
        <v>169</v>
      </c>
      <c r="AD12" s="64"/>
      <c r="AE12" s="64" t="s">
        <v>157</v>
      </c>
    </row>
    <row r="13" spans="1:31" ht="20.100000000000001" customHeight="1" x14ac:dyDescent="0.3">
      <c r="C13" s="59" t="s">
        <v>7</v>
      </c>
      <c r="E13" s="61" t="s">
        <v>170</v>
      </c>
      <c r="G13" s="61" t="s">
        <v>171</v>
      </c>
      <c r="I13" s="61" t="s">
        <v>172</v>
      </c>
      <c r="K13" s="61" t="s">
        <v>173</v>
      </c>
      <c r="L13" s="64"/>
      <c r="M13" s="61" t="s">
        <v>174</v>
      </c>
      <c r="N13" s="64"/>
      <c r="O13" s="61" t="s">
        <v>102</v>
      </c>
      <c r="P13" s="64"/>
      <c r="Q13" s="61" t="s">
        <v>175</v>
      </c>
      <c r="R13" s="64"/>
      <c r="S13" s="61" t="s">
        <v>176</v>
      </c>
      <c r="T13" s="64"/>
      <c r="U13" s="61" t="s">
        <v>177</v>
      </c>
      <c r="V13" s="64"/>
      <c r="W13" s="61" t="s">
        <v>178</v>
      </c>
      <c r="X13" s="64"/>
      <c r="Y13" s="61" t="s">
        <v>179</v>
      </c>
      <c r="Z13" s="64"/>
      <c r="AA13" s="61" t="s">
        <v>180</v>
      </c>
      <c r="AB13" s="64"/>
      <c r="AC13" s="61" t="s">
        <v>181</v>
      </c>
      <c r="AD13" s="64"/>
      <c r="AE13" s="61" t="s">
        <v>182</v>
      </c>
    </row>
    <row r="14" spans="1:31" ht="6" customHeight="1" x14ac:dyDescent="0.3">
      <c r="C14" s="62"/>
      <c r="E14" s="64"/>
      <c r="G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1" ht="20.100000000000001" customHeight="1" x14ac:dyDescent="0.3">
      <c r="A15" s="56" t="s">
        <v>194</v>
      </c>
      <c r="B15" s="68"/>
      <c r="C15" s="69"/>
      <c r="E15" s="58">
        <f>TH_11!E27</f>
        <v>5213800000</v>
      </c>
      <c r="G15" s="58">
        <f>TH_11!G27</f>
        <v>9644039948</v>
      </c>
      <c r="I15" s="58">
        <f>TH_11!I27</f>
        <v>15906111653</v>
      </c>
      <c r="K15" s="58">
        <f>TH_11!K27</f>
        <v>5122900</v>
      </c>
      <c r="L15" s="57"/>
      <c r="M15" s="58">
        <f>TH_11!M27</f>
        <v>585027996</v>
      </c>
      <c r="N15" s="57"/>
      <c r="O15" s="58">
        <f>TH_11!O27</f>
        <v>5179811612</v>
      </c>
      <c r="P15" s="57"/>
      <c r="Q15" s="58">
        <f>TH_11!Q27</f>
        <v>-2066024353</v>
      </c>
      <c r="R15" s="57"/>
      <c r="S15" s="58">
        <f>TH_11!S27</f>
        <v>1149067032</v>
      </c>
      <c r="T15" s="57"/>
      <c r="U15" s="58">
        <f>TH_11!U27</f>
        <v>114369627</v>
      </c>
      <c r="V15" s="57"/>
      <c r="W15" s="58">
        <f>TH_11!W27</f>
        <v>354853335</v>
      </c>
      <c r="X15" s="57"/>
      <c r="Y15" s="58">
        <f>SUM(Q15:W15)</f>
        <v>-447734359</v>
      </c>
      <c r="Z15" s="57"/>
      <c r="AA15" s="58">
        <f>SUM(E15:O15,Y15)</f>
        <v>36086179750</v>
      </c>
      <c r="AB15" s="57"/>
      <c r="AC15" s="58">
        <f>TH_11!AC27</f>
        <v>15585329143</v>
      </c>
      <c r="AD15" s="57"/>
      <c r="AE15" s="58">
        <f t="shared" ref="AE15" si="0">SUM(AA15,AC15)</f>
        <v>51671508893</v>
      </c>
    </row>
    <row r="16" spans="1:31" ht="6" customHeight="1" x14ac:dyDescent="0.3">
      <c r="A16" s="56"/>
      <c r="B16" s="70"/>
      <c r="C16" s="69"/>
    </row>
    <row r="17" spans="1:31" ht="20.100000000000001" customHeight="1" x14ac:dyDescent="0.3">
      <c r="A17" s="70" t="s">
        <v>184</v>
      </c>
      <c r="B17" s="70"/>
      <c r="C17" s="69"/>
    </row>
    <row r="18" spans="1:31" ht="20.100000000000001" customHeight="1" x14ac:dyDescent="0.3">
      <c r="A18" s="70"/>
      <c r="B18" s="56" t="s">
        <v>195</v>
      </c>
      <c r="C18" s="69"/>
    </row>
    <row r="19" spans="1:31" ht="20.100000000000001" customHeight="1" x14ac:dyDescent="0.3">
      <c r="A19" s="71" t="s">
        <v>196</v>
      </c>
      <c r="C19" s="69"/>
      <c r="E19" s="58">
        <v>0</v>
      </c>
      <c r="G19" s="58">
        <v>0</v>
      </c>
      <c r="I19" s="58">
        <v>0</v>
      </c>
      <c r="K19" s="58">
        <v>0</v>
      </c>
      <c r="M19" s="58">
        <v>0</v>
      </c>
      <c r="O19" s="58">
        <v>0</v>
      </c>
      <c r="Q19" s="58">
        <v>0</v>
      </c>
      <c r="S19" s="58">
        <v>0</v>
      </c>
      <c r="U19" s="58">
        <v>0</v>
      </c>
      <c r="W19" s="58">
        <v>0</v>
      </c>
      <c r="Y19" s="58">
        <f>SUM(Q19:W19)</f>
        <v>0</v>
      </c>
      <c r="AA19" s="58">
        <f>SUM(E19:O19,Y19)</f>
        <v>0</v>
      </c>
      <c r="AC19" s="58">
        <v>847648</v>
      </c>
      <c r="AE19" s="58">
        <f t="shared" ref="AE19:AE20" si="1">SUM(AA19,AC19)</f>
        <v>847648</v>
      </c>
    </row>
    <row r="20" spans="1:31" ht="20.100000000000001" customHeight="1" x14ac:dyDescent="0.3">
      <c r="A20" s="71" t="s">
        <v>186</v>
      </c>
      <c r="C20" s="69"/>
      <c r="E20" s="58">
        <v>0</v>
      </c>
      <c r="G20" s="58">
        <v>0</v>
      </c>
      <c r="I20" s="58">
        <v>0</v>
      </c>
      <c r="K20" s="58">
        <v>0</v>
      </c>
      <c r="M20" s="58">
        <v>0</v>
      </c>
      <c r="O20" s="58">
        <v>0</v>
      </c>
      <c r="Q20" s="58">
        <v>0</v>
      </c>
      <c r="S20" s="58">
        <v>0</v>
      </c>
      <c r="U20" s="58">
        <v>0</v>
      </c>
      <c r="W20" s="58">
        <v>0</v>
      </c>
      <c r="Y20" s="58">
        <f>SUM(Q20:W20)</f>
        <v>0</v>
      </c>
      <c r="AA20" s="58">
        <f>SUM(E20:O20,Y20)</f>
        <v>0</v>
      </c>
      <c r="AC20" s="58">
        <v>34205281</v>
      </c>
      <c r="AE20" s="58">
        <f t="shared" si="1"/>
        <v>34205281</v>
      </c>
    </row>
    <row r="21" spans="1:31" ht="20.100000000000001" customHeight="1" x14ac:dyDescent="0.3">
      <c r="A21" s="72" t="s">
        <v>197</v>
      </c>
      <c r="C21" s="69"/>
      <c r="I21" s="58"/>
    </row>
    <row r="22" spans="1:31" ht="20.100000000000001" customHeight="1" x14ac:dyDescent="0.3">
      <c r="A22" s="72"/>
      <c r="B22" s="77" t="s">
        <v>178</v>
      </c>
      <c r="C22" s="69"/>
      <c r="E22" s="58">
        <v>0</v>
      </c>
      <c r="G22" s="58">
        <v>0</v>
      </c>
      <c r="I22" s="58">
        <v>0</v>
      </c>
      <c r="K22" s="58">
        <v>0</v>
      </c>
      <c r="M22" s="58">
        <v>0</v>
      </c>
      <c r="O22" s="58">
        <v>0</v>
      </c>
      <c r="Q22" s="58">
        <v>0</v>
      </c>
      <c r="S22" s="58">
        <v>0</v>
      </c>
      <c r="U22" s="58">
        <v>0</v>
      </c>
      <c r="W22" s="58">
        <v>391857</v>
      </c>
      <c r="Y22" s="58">
        <f>SUM(Q22:W22)</f>
        <v>391857</v>
      </c>
      <c r="AA22" s="58">
        <f>SUM(E22:O22,Y22)</f>
        <v>391857</v>
      </c>
      <c r="AC22" s="58">
        <v>-391857</v>
      </c>
      <c r="AE22" s="58">
        <f t="shared" ref="AE22:AE26" si="2">SUM(AA22,AC22)</f>
        <v>0</v>
      </c>
    </row>
    <row r="23" spans="1:31" ht="20.100000000000001" customHeight="1" x14ac:dyDescent="0.3">
      <c r="A23" s="72" t="s">
        <v>189</v>
      </c>
      <c r="C23" s="69"/>
      <c r="E23" s="9">
        <v>0</v>
      </c>
      <c r="G23" s="9">
        <v>0</v>
      </c>
      <c r="I23" s="9">
        <v>0</v>
      </c>
      <c r="K23" s="9">
        <v>0</v>
      </c>
      <c r="L23" s="9"/>
      <c r="M23" s="9">
        <v>0</v>
      </c>
      <c r="O23" s="9">
        <v>-920000004</v>
      </c>
      <c r="Q23" s="9">
        <v>0</v>
      </c>
      <c r="S23" s="9">
        <v>0</v>
      </c>
      <c r="U23" s="9">
        <v>0</v>
      </c>
      <c r="W23" s="9">
        <v>0</v>
      </c>
      <c r="Y23" s="58">
        <f>SUM(Q23:W23)</f>
        <v>0</v>
      </c>
      <c r="AA23" s="58">
        <f>SUM(E23:O23,Y23)</f>
        <v>-920000004</v>
      </c>
      <c r="AC23" s="58">
        <v>0</v>
      </c>
      <c r="AE23" s="58">
        <f t="shared" si="2"/>
        <v>-920000004</v>
      </c>
    </row>
    <row r="24" spans="1:31" ht="20.100000000000001" customHeight="1" x14ac:dyDescent="0.3">
      <c r="A24" s="72" t="s">
        <v>190</v>
      </c>
      <c r="C24" s="69">
        <v>41</v>
      </c>
      <c r="E24" s="9">
        <v>0</v>
      </c>
      <c r="G24" s="9">
        <v>0</v>
      </c>
      <c r="I24" s="9">
        <v>0</v>
      </c>
      <c r="K24" s="9">
        <v>0</v>
      </c>
      <c r="L24" s="9"/>
      <c r="M24" s="9">
        <v>0</v>
      </c>
      <c r="O24" s="9">
        <v>-1120967000</v>
      </c>
      <c r="P24" s="9"/>
      <c r="Q24" s="9">
        <v>0</v>
      </c>
      <c r="R24" s="9"/>
      <c r="S24" s="9">
        <v>0</v>
      </c>
      <c r="T24" s="9"/>
      <c r="U24" s="9">
        <v>0</v>
      </c>
      <c r="V24" s="9"/>
      <c r="W24" s="9">
        <v>0</v>
      </c>
      <c r="X24" s="9"/>
      <c r="Y24" s="58">
        <f>SUM(Q24:W24)</f>
        <v>0</v>
      </c>
      <c r="AA24" s="58">
        <f t="shared" ref="AA24" si="3">SUM(E24:O24,Y24)</f>
        <v>-1120967000</v>
      </c>
      <c r="AC24" s="58">
        <v>0</v>
      </c>
      <c r="AE24" s="58">
        <f t="shared" si="2"/>
        <v>-1120967000</v>
      </c>
    </row>
    <row r="25" spans="1:31" ht="20.100000000000001" customHeight="1" x14ac:dyDescent="0.3">
      <c r="A25" s="57" t="s">
        <v>191</v>
      </c>
      <c r="E25" s="9">
        <v>0</v>
      </c>
      <c r="G25" s="9">
        <v>0</v>
      </c>
      <c r="I25" s="9">
        <v>0</v>
      </c>
      <c r="K25" s="9">
        <v>0</v>
      </c>
      <c r="L25" s="9"/>
      <c r="M25" s="9">
        <v>0</v>
      </c>
      <c r="N25" s="57"/>
      <c r="O25" s="9">
        <v>0</v>
      </c>
      <c r="P25" s="57"/>
      <c r="Q25" s="9">
        <v>0</v>
      </c>
      <c r="R25" s="57"/>
      <c r="S25" s="9">
        <v>0</v>
      </c>
      <c r="T25" s="57"/>
      <c r="U25" s="9">
        <v>0</v>
      </c>
      <c r="V25" s="57"/>
      <c r="W25" s="9">
        <v>0</v>
      </c>
      <c r="X25" s="57"/>
      <c r="Y25" s="58">
        <f t="shared" ref="Y25" si="4">SUM(Q25:W25)</f>
        <v>0</v>
      </c>
      <c r="Z25" s="57"/>
      <c r="AA25" s="58">
        <f>SUM(E25:O25,Y25)</f>
        <v>0</v>
      </c>
      <c r="AB25" s="57"/>
      <c r="AC25" s="58">
        <v>-1074092290</v>
      </c>
      <c r="AD25" s="57"/>
      <c r="AE25" s="58">
        <f t="shared" si="2"/>
        <v>-1074092290</v>
      </c>
    </row>
    <row r="26" spans="1:31" ht="20.100000000000001" customHeight="1" x14ac:dyDescent="0.3">
      <c r="A26" s="72" t="s">
        <v>192</v>
      </c>
      <c r="C26" s="69"/>
      <c r="E26" s="10">
        <v>0</v>
      </c>
      <c r="G26" s="10">
        <v>0</v>
      </c>
      <c r="I26" s="10">
        <v>0</v>
      </c>
      <c r="K26" s="10">
        <v>0</v>
      </c>
      <c r="L26" s="57"/>
      <c r="M26" s="10">
        <v>0</v>
      </c>
      <c r="N26" s="57"/>
      <c r="O26" s="10">
        <v>1498537696</v>
      </c>
      <c r="P26" s="57"/>
      <c r="Q26" s="10">
        <v>-1674564026</v>
      </c>
      <c r="R26" s="57"/>
      <c r="S26" s="10">
        <v>-411851134</v>
      </c>
      <c r="T26" s="57"/>
      <c r="U26" s="10">
        <v>-21261045</v>
      </c>
      <c r="V26" s="57"/>
      <c r="W26" s="10">
        <v>0</v>
      </c>
      <c r="X26" s="11"/>
      <c r="Y26" s="73">
        <f>SUM(Q26:W26)</f>
        <v>-2107676205</v>
      </c>
      <c r="AA26" s="73">
        <f>SUM(E26:O26,Y26)</f>
        <v>-609138509</v>
      </c>
      <c r="AB26" s="11"/>
      <c r="AC26" s="10">
        <v>1377677534</v>
      </c>
      <c r="AD26" s="11"/>
      <c r="AE26" s="73">
        <f t="shared" si="2"/>
        <v>768539025</v>
      </c>
    </row>
    <row r="27" spans="1:31" ht="6" customHeight="1" x14ac:dyDescent="0.3">
      <c r="A27" s="72"/>
      <c r="E27" s="11"/>
      <c r="G27" s="11"/>
      <c r="I27" s="11"/>
      <c r="K27" s="11"/>
      <c r="L27" s="11"/>
      <c r="M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</row>
    <row r="28" spans="1:31" ht="20.100000000000001" customHeight="1" thickBot="1" x14ac:dyDescent="0.35">
      <c r="A28" s="118" t="s">
        <v>198</v>
      </c>
      <c r="B28" s="118"/>
      <c r="C28" s="118"/>
      <c r="E28" s="74">
        <f>SUM(E15:E26)</f>
        <v>5213800000</v>
      </c>
      <c r="G28" s="74">
        <f>SUM(G15:G26)</f>
        <v>9644039948</v>
      </c>
      <c r="I28" s="74">
        <f>SUM(I15:I26)</f>
        <v>15906111653</v>
      </c>
      <c r="K28" s="74">
        <f>SUM(K15:K26)</f>
        <v>5122900</v>
      </c>
      <c r="M28" s="74">
        <f>SUM(M15:M26)</f>
        <v>585027996</v>
      </c>
      <c r="O28" s="74">
        <f>SUM(O15:O26)</f>
        <v>4637382304</v>
      </c>
      <c r="Q28" s="74">
        <f>SUM(Q15:Q26)</f>
        <v>-3740588379</v>
      </c>
      <c r="S28" s="74">
        <f>SUM(S15:S26)</f>
        <v>737215898</v>
      </c>
      <c r="U28" s="74">
        <f>SUM(U15:U26)</f>
        <v>93108582</v>
      </c>
      <c r="W28" s="74">
        <f>SUM(W15:W26)</f>
        <v>355245192</v>
      </c>
      <c r="Y28" s="74">
        <f>SUM(Y15:Y26)</f>
        <v>-2555018707</v>
      </c>
      <c r="AA28" s="74">
        <f>SUM(AA15:AA26)</f>
        <v>33436466094</v>
      </c>
      <c r="AC28" s="74">
        <f>SUM(AC15:AC26)</f>
        <v>15923575459</v>
      </c>
      <c r="AE28" s="74">
        <f>SUM(AE15:AE26)</f>
        <v>49360041553</v>
      </c>
    </row>
    <row r="29" spans="1:31" ht="20.100000000000001" customHeight="1" thickTop="1" x14ac:dyDescent="0.3">
      <c r="A29" s="75"/>
      <c r="B29" s="75"/>
      <c r="C29" s="75"/>
      <c r="I29" s="58"/>
      <c r="AA29" s="57"/>
      <c r="AB29" s="57"/>
      <c r="AC29" s="57"/>
      <c r="AD29" s="57"/>
      <c r="AE29" s="57"/>
    </row>
    <row r="30" spans="1:31" ht="18.75" customHeight="1" x14ac:dyDescent="0.3">
      <c r="A30" s="75"/>
      <c r="B30" s="75"/>
      <c r="C30" s="75"/>
      <c r="I30" s="58"/>
      <c r="AA30" s="57"/>
      <c r="AB30" s="57"/>
      <c r="AC30" s="57"/>
      <c r="AD30" s="57"/>
      <c r="AE30" s="57"/>
    </row>
    <row r="31" spans="1:31" ht="20.100000000000001" customHeight="1" x14ac:dyDescent="0.3">
      <c r="A31" s="75"/>
      <c r="B31" s="75"/>
      <c r="C31" s="75"/>
      <c r="I31" s="58"/>
      <c r="AA31" s="57"/>
      <c r="AB31" s="57"/>
      <c r="AC31" s="57"/>
      <c r="AD31" s="57"/>
      <c r="AE31" s="57"/>
    </row>
    <row r="32" spans="1:31" ht="20.100000000000001" customHeight="1" x14ac:dyDescent="0.3">
      <c r="A32" s="75"/>
      <c r="B32" s="75"/>
      <c r="C32" s="75"/>
      <c r="I32" s="58"/>
      <c r="AA32" s="57"/>
      <c r="AB32" s="57"/>
      <c r="AC32" s="57"/>
      <c r="AD32" s="57"/>
      <c r="AE32" s="57"/>
    </row>
    <row r="33" spans="1:31" ht="20.100000000000001" customHeight="1" x14ac:dyDescent="0.3">
      <c r="A33" s="75"/>
      <c r="B33" s="75"/>
      <c r="C33" s="75"/>
      <c r="I33" s="58"/>
      <c r="AA33" s="57"/>
      <c r="AB33" s="57"/>
      <c r="AC33" s="57"/>
      <c r="AD33" s="57"/>
      <c r="AE33" s="57"/>
    </row>
    <row r="34" spans="1:31" ht="20.100000000000001" customHeight="1" x14ac:dyDescent="0.3">
      <c r="A34" s="75"/>
      <c r="B34" s="75"/>
      <c r="C34" s="75"/>
      <c r="I34" s="58"/>
      <c r="AA34" s="57"/>
      <c r="AB34" s="57"/>
      <c r="AC34" s="57"/>
      <c r="AD34" s="57"/>
      <c r="AE34" s="57"/>
    </row>
    <row r="35" spans="1:31" ht="14.25" customHeight="1" x14ac:dyDescent="0.3">
      <c r="A35" s="75"/>
      <c r="B35" s="75"/>
      <c r="C35" s="75"/>
      <c r="I35" s="58"/>
    </row>
    <row r="36" spans="1:31" ht="22.35" customHeight="1" x14ac:dyDescent="0.3">
      <c r="A36" s="115" t="s">
        <v>54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</row>
  </sheetData>
  <mergeCells count="7">
    <mergeCell ref="A36:AE36"/>
    <mergeCell ref="E5:AC5"/>
    <mergeCell ref="E6:AA6"/>
    <mergeCell ref="Q7:Y7"/>
    <mergeCell ref="Q8:U8"/>
    <mergeCell ref="M10:O10"/>
    <mergeCell ref="A28:C28"/>
  </mergeCells>
  <pageMargins left="0.3" right="0.3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ED2A-CA6D-4ECD-B5A9-96B70842A82E}">
  <dimension ref="A1:T32"/>
  <sheetViews>
    <sheetView zoomScaleNormal="100" workbookViewId="0">
      <selection activeCell="I23" sqref="I23"/>
    </sheetView>
  </sheetViews>
  <sheetFormatPr defaultColWidth="9.44140625" defaultRowHeight="20.100000000000001" customHeight="1" x14ac:dyDescent="0.4"/>
  <cols>
    <col min="1" max="2" width="1.5546875" style="82" customWidth="1"/>
    <col min="3" max="3" width="32.33203125" style="82" customWidth="1"/>
    <col min="4" max="4" width="7.44140625" style="82" customWidth="1"/>
    <col min="5" max="5" width="0.5546875" style="82" customWidth="1"/>
    <col min="6" max="6" width="9.88671875" style="82" customWidth="1"/>
    <col min="7" max="7" width="0.5546875" style="82" customWidth="1"/>
    <col min="8" max="8" width="10.109375" style="82" customWidth="1"/>
    <col min="9" max="9" width="0.5546875" style="82" customWidth="1"/>
    <col min="10" max="10" width="11.44140625" style="82" customWidth="1"/>
    <col min="11" max="11" width="0.5546875" style="82" customWidth="1"/>
    <col min="12" max="12" width="11" style="82" customWidth="1"/>
    <col min="13" max="13" width="0.5546875" style="82" customWidth="1"/>
    <col min="14" max="14" width="9.44140625" style="82" customWidth="1"/>
    <col min="15" max="15" width="0.5546875" style="82" customWidth="1"/>
    <col min="16" max="16" width="11" style="82" customWidth="1"/>
    <col min="17" max="17" width="0.5546875" style="82" customWidth="1"/>
    <col min="18" max="18" width="16.44140625" style="82" customWidth="1"/>
    <col min="19" max="19" width="0.5546875" style="82" customWidth="1"/>
    <col min="20" max="20" width="11" style="82" customWidth="1"/>
    <col min="21" max="16384" width="9.44140625" style="82"/>
  </cols>
  <sheetData>
    <row r="1" spans="1:20" ht="20.100000000000001" customHeight="1" x14ac:dyDescent="0.4">
      <c r="A1" s="78" t="s">
        <v>0</v>
      </c>
      <c r="B1" s="79"/>
      <c r="C1" s="79"/>
      <c r="D1" s="80"/>
      <c r="E1" s="80"/>
      <c r="F1" s="80"/>
      <c r="G1" s="81"/>
      <c r="H1" s="81"/>
      <c r="I1" s="81"/>
      <c r="J1" s="81"/>
      <c r="K1" s="81"/>
      <c r="L1" s="80"/>
      <c r="M1" s="81"/>
      <c r="N1" s="80"/>
      <c r="O1" s="81"/>
      <c r="P1" s="80"/>
      <c r="Q1" s="80"/>
      <c r="R1" s="80"/>
      <c r="S1" s="80"/>
      <c r="T1" s="80"/>
    </row>
    <row r="2" spans="1:20" ht="20.100000000000001" customHeight="1" x14ac:dyDescent="0.4">
      <c r="A2" s="23" t="s">
        <v>199</v>
      </c>
      <c r="B2" s="83"/>
      <c r="C2" s="83"/>
      <c r="D2" s="84"/>
      <c r="E2" s="84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ht="20.100000000000001" customHeight="1" x14ac:dyDescent="0.4">
      <c r="A3" s="45" t="s">
        <v>109</v>
      </c>
      <c r="B3" s="85"/>
      <c r="C3" s="85"/>
      <c r="D3" s="86"/>
      <c r="E3" s="86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0" ht="18" customHeight="1" x14ac:dyDescent="0.4">
      <c r="A4" s="84"/>
      <c r="B4" s="88"/>
      <c r="C4" s="84"/>
      <c r="D4" s="89"/>
      <c r="E4" s="84"/>
      <c r="F4" s="90"/>
      <c r="G4" s="90"/>
      <c r="H4" s="90"/>
      <c r="I4" s="90"/>
      <c r="J4" s="90"/>
      <c r="K4" s="90"/>
      <c r="L4" s="90"/>
      <c r="M4" s="90"/>
      <c r="N4" s="90"/>
      <c r="O4" s="12"/>
      <c r="P4" s="90"/>
      <c r="Q4" s="90"/>
      <c r="R4" s="90"/>
      <c r="S4" s="12"/>
      <c r="T4" s="91"/>
    </row>
    <row r="5" spans="1:20" ht="18" customHeight="1" x14ac:dyDescent="0.4">
      <c r="A5" s="84"/>
      <c r="B5" s="84"/>
      <c r="C5" s="84"/>
      <c r="D5" s="84"/>
      <c r="E5" s="84"/>
      <c r="F5" s="119" t="s">
        <v>4</v>
      </c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92"/>
      <c r="R5" s="92"/>
      <c r="S5" s="93"/>
      <c r="T5" s="94" t="s">
        <v>8</v>
      </c>
    </row>
    <row r="6" spans="1:20" ht="18" customHeight="1" x14ac:dyDescent="0.4">
      <c r="A6" s="84"/>
      <c r="B6" s="84"/>
      <c r="C6" s="84"/>
      <c r="D6" s="84"/>
      <c r="E6" s="84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6" t="s">
        <v>200</v>
      </c>
      <c r="S6" s="97"/>
      <c r="T6" s="98"/>
    </row>
    <row r="7" spans="1:20" ht="18" customHeight="1" x14ac:dyDescent="0.4">
      <c r="A7" s="84"/>
      <c r="B7" s="84"/>
      <c r="C7" s="84"/>
      <c r="D7" s="84"/>
      <c r="E7" s="84"/>
      <c r="F7" s="95"/>
      <c r="G7" s="95"/>
      <c r="H7" s="95"/>
      <c r="I7" s="95"/>
      <c r="J7" s="95"/>
      <c r="K7" s="95"/>
      <c r="L7" s="95"/>
      <c r="M7" s="95"/>
      <c r="N7" s="120" t="s">
        <v>100</v>
      </c>
      <c r="O7" s="120"/>
      <c r="P7" s="120"/>
      <c r="Q7" s="99"/>
      <c r="R7" s="100" t="s">
        <v>201</v>
      </c>
      <c r="S7" s="99"/>
      <c r="T7" s="95"/>
    </row>
    <row r="8" spans="1:20" ht="18" customHeight="1" x14ac:dyDescent="0.4">
      <c r="A8" s="84"/>
      <c r="B8" s="84"/>
      <c r="C8" s="84"/>
      <c r="D8" s="84"/>
      <c r="E8" s="84"/>
      <c r="F8" s="101"/>
      <c r="G8" s="102"/>
      <c r="H8" s="102"/>
      <c r="I8" s="102"/>
      <c r="J8" s="102" t="s">
        <v>150</v>
      </c>
      <c r="K8" s="102"/>
      <c r="L8" s="101" t="s">
        <v>151</v>
      </c>
      <c r="M8" s="102"/>
      <c r="N8" s="103" t="s">
        <v>152</v>
      </c>
      <c r="O8" s="84"/>
      <c r="P8" s="84"/>
      <c r="Q8" s="84"/>
      <c r="R8" s="100" t="s">
        <v>146</v>
      </c>
      <c r="S8" s="84"/>
      <c r="T8" s="101"/>
    </row>
    <row r="9" spans="1:20" ht="18" customHeight="1" x14ac:dyDescent="0.4">
      <c r="A9" s="84"/>
      <c r="B9" s="84"/>
      <c r="C9" s="84"/>
      <c r="D9" s="84"/>
      <c r="E9" s="84"/>
      <c r="F9" s="98" t="s">
        <v>158</v>
      </c>
      <c r="G9" s="101"/>
      <c r="H9" s="101" t="s">
        <v>159</v>
      </c>
      <c r="I9" s="101"/>
      <c r="J9" s="101" t="s">
        <v>160</v>
      </c>
      <c r="K9" s="101"/>
      <c r="L9" s="104" t="s">
        <v>161</v>
      </c>
      <c r="M9" s="101"/>
      <c r="N9" s="104" t="s">
        <v>162</v>
      </c>
      <c r="O9" s="101"/>
      <c r="P9" s="101"/>
      <c r="Q9" s="101"/>
      <c r="R9" s="105" t="s">
        <v>202</v>
      </c>
      <c r="S9" s="101"/>
      <c r="T9" s="98" t="s">
        <v>157</v>
      </c>
    </row>
    <row r="10" spans="1:20" ht="18" customHeight="1" x14ac:dyDescent="0.4">
      <c r="A10" s="84"/>
      <c r="B10" s="84"/>
      <c r="C10" s="84"/>
      <c r="D10" s="106" t="s">
        <v>7</v>
      </c>
      <c r="E10" s="84"/>
      <c r="F10" s="94" t="s">
        <v>170</v>
      </c>
      <c r="G10" s="101"/>
      <c r="H10" s="94" t="s">
        <v>171</v>
      </c>
      <c r="I10" s="101"/>
      <c r="J10" s="94" t="s">
        <v>172</v>
      </c>
      <c r="K10" s="101"/>
      <c r="L10" s="94" t="s">
        <v>173</v>
      </c>
      <c r="M10" s="101"/>
      <c r="N10" s="94" t="s">
        <v>174</v>
      </c>
      <c r="O10" s="101"/>
      <c r="P10" s="94" t="s">
        <v>102</v>
      </c>
      <c r="Q10" s="98"/>
      <c r="R10" s="107" t="s">
        <v>176</v>
      </c>
      <c r="S10" s="98"/>
      <c r="T10" s="94" t="s">
        <v>182</v>
      </c>
    </row>
    <row r="11" spans="1:20" ht="4.3499999999999996" customHeight="1" x14ac:dyDescent="0.4">
      <c r="A11" s="84"/>
      <c r="B11" s="84"/>
      <c r="C11" s="84"/>
      <c r="D11" s="84"/>
      <c r="E11" s="84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0" ht="18" customHeight="1" x14ac:dyDescent="0.4">
      <c r="A12" s="108" t="s">
        <v>183</v>
      </c>
      <c r="B12" s="68"/>
      <c r="C12" s="84"/>
      <c r="D12" s="84"/>
      <c r="E12" s="84"/>
      <c r="F12" s="91">
        <v>5213800000</v>
      </c>
      <c r="G12" s="91"/>
      <c r="H12" s="91">
        <v>9644039948</v>
      </c>
      <c r="I12" s="91"/>
      <c r="J12" s="91">
        <v>15904896595</v>
      </c>
      <c r="K12" s="91"/>
      <c r="L12" s="91">
        <v>2406000</v>
      </c>
      <c r="M12" s="91"/>
      <c r="N12" s="91">
        <v>585027996</v>
      </c>
      <c r="O12" s="13"/>
      <c r="P12" s="91">
        <v>3188481926</v>
      </c>
      <c r="Q12" s="91"/>
      <c r="R12" s="91">
        <v>29874626</v>
      </c>
      <c r="S12" s="14"/>
      <c r="T12" s="91">
        <f>SUM(F12:R12)</f>
        <v>34568527091</v>
      </c>
    </row>
    <row r="13" spans="1:20" ht="4.3499999999999996" customHeight="1" x14ac:dyDescent="0.4">
      <c r="A13" s="108"/>
      <c r="B13" s="88"/>
      <c r="C13" s="84"/>
      <c r="D13" s="84"/>
      <c r="E13" s="84"/>
      <c r="F13" s="90"/>
      <c r="G13" s="90"/>
      <c r="H13" s="90"/>
      <c r="I13" s="90"/>
      <c r="J13" s="90"/>
      <c r="K13" s="90"/>
      <c r="L13" s="90"/>
      <c r="M13" s="90"/>
      <c r="N13" s="90"/>
      <c r="O13" s="12"/>
      <c r="P13" s="90"/>
      <c r="Q13" s="90"/>
      <c r="R13" s="90"/>
      <c r="S13" s="12"/>
      <c r="T13" s="90"/>
    </row>
    <row r="14" spans="1:20" ht="18" customHeight="1" x14ac:dyDescent="0.4">
      <c r="A14" s="108" t="s">
        <v>203</v>
      </c>
      <c r="B14" s="88"/>
      <c r="C14" s="84"/>
      <c r="D14" s="84"/>
      <c r="E14" s="84"/>
      <c r="F14" s="90"/>
      <c r="G14" s="90"/>
      <c r="H14" s="90"/>
      <c r="I14" s="90"/>
      <c r="J14" s="90"/>
      <c r="K14" s="90"/>
      <c r="L14" s="90"/>
      <c r="M14" s="90"/>
      <c r="N14" s="90"/>
      <c r="O14" s="12"/>
      <c r="P14" s="90"/>
      <c r="Q14" s="90"/>
      <c r="R14" s="90"/>
      <c r="S14" s="12"/>
      <c r="T14" s="90"/>
    </row>
    <row r="15" spans="1:20" ht="18" customHeight="1" x14ac:dyDescent="0.4">
      <c r="A15" s="84" t="s">
        <v>187</v>
      </c>
      <c r="B15" s="88"/>
      <c r="C15" s="84"/>
      <c r="D15" s="89">
        <v>33</v>
      </c>
      <c r="E15" s="84"/>
      <c r="F15" s="90">
        <v>0</v>
      </c>
      <c r="G15" s="90"/>
      <c r="H15" s="90">
        <v>0</v>
      </c>
      <c r="I15" s="90"/>
      <c r="J15" s="90">
        <v>7952889060</v>
      </c>
      <c r="K15" s="90"/>
      <c r="L15" s="90">
        <v>0</v>
      </c>
      <c r="M15" s="90"/>
      <c r="N15" s="90">
        <v>0</v>
      </c>
      <c r="O15" s="12"/>
      <c r="P15" s="90">
        <v>0</v>
      </c>
      <c r="Q15" s="90"/>
      <c r="R15" s="90">
        <v>0</v>
      </c>
      <c r="S15" s="12"/>
      <c r="T15" s="91">
        <f>SUM(F15:R15)</f>
        <v>7952889060</v>
      </c>
    </row>
    <row r="16" spans="1:20" ht="18" customHeight="1" x14ac:dyDescent="0.4">
      <c r="A16" s="72" t="s">
        <v>188</v>
      </c>
      <c r="B16" s="88"/>
      <c r="C16" s="84"/>
      <c r="D16" s="89">
        <v>33</v>
      </c>
      <c r="E16" s="84"/>
      <c r="F16" s="90">
        <v>0</v>
      </c>
      <c r="G16" s="90"/>
      <c r="H16" s="90">
        <v>0</v>
      </c>
      <c r="I16" s="90"/>
      <c r="J16" s="90">
        <v>-7951674002</v>
      </c>
      <c r="K16" s="90"/>
      <c r="L16" s="90">
        <v>0</v>
      </c>
      <c r="M16" s="90"/>
      <c r="N16" s="90">
        <v>0</v>
      </c>
      <c r="O16" s="12"/>
      <c r="P16" s="90">
        <v>-48325998</v>
      </c>
      <c r="Q16" s="90"/>
      <c r="R16" s="90">
        <v>0</v>
      </c>
      <c r="S16" s="12"/>
      <c r="T16" s="91">
        <f>SUM(F16:R16)</f>
        <v>-8000000000</v>
      </c>
    </row>
    <row r="17" spans="1:20" ht="18" customHeight="1" x14ac:dyDescent="0.4">
      <c r="A17" s="84" t="s">
        <v>189</v>
      </c>
      <c r="B17" s="88"/>
      <c r="C17" s="84"/>
      <c r="D17" s="89"/>
      <c r="E17" s="84"/>
      <c r="F17" s="90">
        <v>0</v>
      </c>
      <c r="G17" s="90"/>
      <c r="H17" s="90">
        <v>0</v>
      </c>
      <c r="I17" s="90"/>
      <c r="J17" s="90">
        <v>0</v>
      </c>
      <c r="K17" s="90"/>
      <c r="L17" s="90">
        <v>0</v>
      </c>
      <c r="M17" s="90"/>
      <c r="N17" s="90">
        <v>0</v>
      </c>
      <c r="O17" s="12"/>
      <c r="P17" s="90">
        <v>-862356162</v>
      </c>
      <c r="Q17" s="90"/>
      <c r="R17" s="90">
        <v>0</v>
      </c>
      <c r="S17" s="12"/>
      <c r="T17" s="91">
        <f>SUM(F17:R17)</f>
        <v>-862356162</v>
      </c>
    </row>
    <row r="18" spans="1:20" ht="18" customHeight="1" x14ac:dyDescent="0.4">
      <c r="A18" s="84" t="s">
        <v>190</v>
      </c>
      <c r="B18" s="88"/>
      <c r="C18" s="84"/>
      <c r="D18" s="89">
        <v>41</v>
      </c>
      <c r="E18" s="84"/>
      <c r="F18" s="90">
        <v>0</v>
      </c>
      <c r="G18" s="90"/>
      <c r="H18" s="90">
        <v>0</v>
      </c>
      <c r="I18" s="90"/>
      <c r="J18" s="90">
        <v>0</v>
      </c>
      <c r="K18" s="90"/>
      <c r="L18" s="90">
        <v>0</v>
      </c>
      <c r="M18" s="90"/>
      <c r="N18" s="90">
        <v>0</v>
      </c>
      <c r="O18" s="12"/>
      <c r="P18" s="90">
        <v>-938484000</v>
      </c>
      <c r="Q18" s="90"/>
      <c r="R18" s="90">
        <v>0</v>
      </c>
      <c r="S18" s="12"/>
      <c r="T18" s="91">
        <f>SUM(F18:R18)</f>
        <v>-938484000</v>
      </c>
    </row>
    <row r="19" spans="1:20" ht="18" customHeight="1" x14ac:dyDescent="0.4">
      <c r="A19" s="84" t="s">
        <v>204</v>
      </c>
      <c r="B19" s="88"/>
      <c r="C19" s="84"/>
      <c r="D19" s="84"/>
      <c r="E19" s="84"/>
      <c r="F19" s="109">
        <v>0</v>
      </c>
      <c r="G19" s="90"/>
      <c r="H19" s="109">
        <v>0</v>
      </c>
      <c r="I19" s="90"/>
      <c r="J19" s="109">
        <v>0</v>
      </c>
      <c r="K19" s="90"/>
      <c r="L19" s="109">
        <v>0</v>
      </c>
      <c r="M19" s="90"/>
      <c r="N19" s="109">
        <v>0</v>
      </c>
      <c r="O19" s="90"/>
      <c r="P19" s="109">
        <v>229027538</v>
      </c>
      <c r="Q19" s="90"/>
      <c r="R19" s="109">
        <v>-29874626</v>
      </c>
      <c r="S19" s="90"/>
      <c r="T19" s="110">
        <f>SUM(F19:R19)</f>
        <v>199152912</v>
      </c>
    </row>
    <row r="20" spans="1:20" ht="4.3499999999999996" customHeight="1" x14ac:dyDescent="0.4">
      <c r="A20" s="84"/>
      <c r="B20" s="84"/>
      <c r="C20" s="84"/>
      <c r="D20" s="84"/>
      <c r="E20" s="84"/>
      <c r="F20" s="111"/>
      <c r="G20" s="90"/>
      <c r="H20" s="90"/>
      <c r="I20" s="90"/>
      <c r="J20" s="90"/>
      <c r="K20" s="90"/>
      <c r="L20" s="111"/>
      <c r="M20" s="90"/>
      <c r="N20" s="111"/>
      <c r="O20" s="90"/>
      <c r="P20" s="111"/>
      <c r="Q20" s="111"/>
      <c r="R20" s="111"/>
      <c r="S20" s="111"/>
      <c r="T20" s="111"/>
    </row>
    <row r="21" spans="1:20" ht="18" customHeight="1" thickBot="1" x14ac:dyDescent="0.45">
      <c r="A21" s="88" t="s">
        <v>193</v>
      </c>
      <c r="B21" s="88"/>
      <c r="C21" s="84"/>
      <c r="D21" s="84"/>
      <c r="E21" s="84"/>
      <c r="F21" s="112">
        <f>SUM(F12:F19)</f>
        <v>5213800000</v>
      </c>
      <c r="G21" s="90"/>
      <c r="H21" s="112">
        <f>SUM(H12:H19)</f>
        <v>9644039948</v>
      </c>
      <c r="I21" s="90"/>
      <c r="J21" s="112">
        <f>SUM(J12:J19)</f>
        <v>15906111653</v>
      </c>
      <c r="K21" s="90"/>
      <c r="L21" s="112">
        <f>SUM(L12:L19)</f>
        <v>2406000</v>
      </c>
      <c r="M21" s="90"/>
      <c r="N21" s="112">
        <f>SUM(N12:N19)</f>
        <v>585027996</v>
      </c>
      <c r="O21" s="90"/>
      <c r="P21" s="112">
        <f>SUM(P12:P19)</f>
        <v>1568343304</v>
      </c>
      <c r="Q21" s="90"/>
      <c r="R21" s="112">
        <f>SUM(R12:R19)</f>
        <v>0</v>
      </c>
      <c r="S21" s="90"/>
      <c r="T21" s="112">
        <f>SUM(T12:T19)</f>
        <v>32919728901</v>
      </c>
    </row>
    <row r="22" spans="1:20" ht="16.8" thickTop="1" x14ac:dyDescent="0.4">
      <c r="A22" s="88"/>
      <c r="B22" s="88"/>
      <c r="C22" s="84"/>
      <c r="D22" s="84"/>
      <c r="E22" s="84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</row>
    <row r="23" spans="1:20" ht="18" customHeight="1" x14ac:dyDescent="0.4">
      <c r="A23" s="108" t="s">
        <v>194</v>
      </c>
      <c r="B23" s="68"/>
      <c r="C23" s="84"/>
      <c r="D23" s="84"/>
      <c r="E23" s="84"/>
      <c r="F23" s="91">
        <f>F21</f>
        <v>5213800000</v>
      </c>
      <c r="G23" s="91"/>
      <c r="H23" s="91">
        <f>H21</f>
        <v>9644039948</v>
      </c>
      <c r="I23" s="91"/>
      <c r="J23" s="91">
        <f t="shared" ref="J23" si="0">J21</f>
        <v>15906111653</v>
      </c>
      <c r="K23" s="91"/>
      <c r="L23" s="91">
        <f t="shared" ref="L23" si="1">L21</f>
        <v>2406000</v>
      </c>
      <c r="M23" s="91"/>
      <c r="N23" s="91">
        <f t="shared" ref="N23" si="2">N21</f>
        <v>585027996</v>
      </c>
      <c r="O23" s="91"/>
      <c r="P23" s="91">
        <f t="shared" ref="P23" si="3">P21</f>
        <v>1568343304</v>
      </c>
      <c r="Q23" s="91"/>
      <c r="R23" s="91">
        <f t="shared" ref="R23" si="4">R21</f>
        <v>0</v>
      </c>
      <c r="S23" s="91"/>
      <c r="T23" s="91">
        <f>SUM(F23:R23)</f>
        <v>32919728901</v>
      </c>
    </row>
    <row r="24" spans="1:20" ht="4.3499999999999996" customHeight="1" x14ac:dyDescent="0.4">
      <c r="A24" s="108"/>
      <c r="B24" s="88"/>
      <c r="C24" s="84"/>
      <c r="D24" s="84"/>
      <c r="E24" s="84"/>
      <c r="F24" s="90"/>
      <c r="G24" s="90"/>
      <c r="H24" s="90"/>
      <c r="I24" s="90"/>
      <c r="J24" s="90"/>
      <c r="K24" s="90"/>
      <c r="L24" s="90"/>
      <c r="M24" s="90"/>
      <c r="N24" s="90"/>
      <c r="O24" s="12"/>
      <c r="P24" s="90"/>
      <c r="Q24" s="90"/>
      <c r="R24" s="90"/>
      <c r="S24" s="12"/>
      <c r="T24" s="90"/>
    </row>
    <row r="25" spans="1:20" ht="18" customHeight="1" x14ac:dyDescent="0.4">
      <c r="A25" s="108" t="s">
        <v>205</v>
      </c>
      <c r="B25" s="88"/>
      <c r="C25" s="84"/>
      <c r="D25" s="84"/>
      <c r="E25" s="84"/>
      <c r="F25" s="90"/>
      <c r="G25" s="90"/>
      <c r="H25" s="90"/>
      <c r="I25" s="90"/>
      <c r="J25" s="90"/>
      <c r="K25" s="90"/>
      <c r="L25" s="90"/>
      <c r="M25" s="90"/>
      <c r="N25" s="90"/>
      <c r="O25" s="12"/>
      <c r="P25" s="90"/>
      <c r="Q25" s="90"/>
      <c r="R25" s="90"/>
      <c r="S25" s="12"/>
      <c r="T25" s="90"/>
    </row>
    <row r="26" spans="1:20" ht="18" customHeight="1" x14ac:dyDescent="0.4">
      <c r="A26" s="84" t="s">
        <v>189</v>
      </c>
      <c r="B26" s="88"/>
      <c r="C26" s="84"/>
      <c r="D26" s="89"/>
      <c r="E26" s="84"/>
      <c r="F26" s="90">
        <v>0</v>
      </c>
      <c r="G26" s="90"/>
      <c r="H26" s="90">
        <v>0</v>
      </c>
      <c r="I26" s="90"/>
      <c r="J26" s="90">
        <v>0</v>
      </c>
      <c r="K26" s="90"/>
      <c r="L26" s="90">
        <v>0</v>
      </c>
      <c r="M26" s="90"/>
      <c r="N26" s="90">
        <v>0</v>
      </c>
      <c r="O26" s="12"/>
      <c r="P26" s="90">
        <v>-920000004</v>
      </c>
      <c r="Q26" s="90"/>
      <c r="R26" s="90">
        <v>0</v>
      </c>
      <c r="S26" s="12"/>
      <c r="T26" s="91">
        <f>SUM(F26:R26)</f>
        <v>-920000004</v>
      </c>
    </row>
    <row r="27" spans="1:20" ht="18" customHeight="1" x14ac:dyDescent="0.4">
      <c r="A27" s="84" t="s">
        <v>190</v>
      </c>
      <c r="B27" s="88"/>
      <c r="C27" s="84"/>
      <c r="D27" s="89">
        <v>41</v>
      </c>
      <c r="E27" s="84"/>
      <c r="F27" s="90">
        <v>0</v>
      </c>
      <c r="G27" s="90"/>
      <c r="H27" s="90">
        <v>0</v>
      </c>
      <c r="I27" s="90"/>
      <c r="J27" s="90">
        <v>0</v>
      </c>
      <c r="K27" s="90"/>
      <c r="L27" s="90">
        <v>0</v>
      </c>
      <c r="M27" s="90"/>
      <c r="N27" s="90">
        <v>0</v>
      </c>
      <c r="O27" s="12"/>
      <c r="P27" s="90">
        <v>-1120967000</v>
      </c>
      <c r="Q27" s="90"/>
      <c r="R27" s="90">
        <v>0</v>
      </c>
      <c r="S27" s="12"/>
      <c r="T27" s="91">
        <f>SUM(F27:R27)</f>
        <v>-1120967000</v>
      </c>
    </row>
    <row r="28" spans="1:20" ht="18" customHeight="1" x14ac:dyDescent="0.4">
      <c r="A28" s="84" t="s">
        <v>137</v>
      </c>
      <c r="B28" s="88"/>
      <c r="C28" s="84"/>
      <c r="D28" s="84"/>
      <c r="E28" s="84"/>
      <c r="F28" s="109">
        <v>0</v>
      </c>
      <c r="G28" s="90"/>
      <c r="H28" s="109">
        <v>0</v>
      </c>
      <c r="I28" s="90"/>
      <c r="J28" s="109">
        <v>0</v>
      </c>
      <c r="K28" s="90"/>
      <c r="L28" s="109">
        <v>0</v>
      </c>
      <c r="M28" s="90"/>
      <c r="N28" s="109">
        <v>0</v>
      </c>
      <c r="O28" s="90"/>
      <c r="P28" s="109">
        <v>1081920278</v>
      </c>
      <c r="Q28" s="90"/>
      <c r="R28" s="109">
        <v>0</v>
      </c>
      <c r="S28" s="90"/>
      <c r="T28" s="110">
        <f>SUM(F28:R28)</f>
        <v>1081920278</v>
      </c>
    </row>
    <row r="29" spans="1:20" ht="4.3499999999999996" customHeight="1" x14ac:dyDescent="0.4">
      <c r="A29" s="84"/>
      <c r="B29" s="84"/>
      <c r="C29" s="84"/>
      <c r="D29" s="84"/>
      <c r="E29" s="84"/>
      <c r="F29" s="111"/>
      <c r="G29" s="90"/>
      <c r="H29" s="90"/>
      <c r="I29" s="90"/>
      <c r="J29" s="90"/>
      <c r="K29" s="90"/>
      <c r="L29" s="111"/>
      <c r="M29" s="90"/>
      <c r="N29" s="111"/>
      <c r="O29" s="90"/>
      <c r="P29" s="111"/>
      <c r="Q29" s="111"/>
      <c r="R29" s="111"/>
      <c r="S29" s="111"/>
      <c r="T29" s="111"/>
    </row>
    <row r="30" spans="1:20" ht="18" customHeight="1" thickBot="1" x14ac:dyDescent="0.45">
      <c r="A30" s="88" t="s">
        <v>198</v>
      </c>
      <c r="B30" s="88"/>
      <c r="C30" s="84"/>
      <c r="D30" s="84"/>
      <c r="E30" s="84"/>
      <c r="F30" s="112">
        <f>SUM(F23:F28)</f>
        <v>5213800000</v>
      </c>
      <c r="G30" s="90"/>
      <c r="H30" s="112">
        <f>SUM(H23:H28)</f>
        <v>9644039948</v>
      </c>
      <c r="I30" s="90"/>
      <c r="J30" s="112">
        <f>SUM(J23:J28)</f>
        <v>15906111653</v>
      </c>
      <c r="K30" s="90"/>
      <c r="L30" s="112">
        <f>SUM(L23:L28)</f>
        <v>2406000</v>
      </c>
      <c r="M30" s="90"/>
      <c r="N30" s="112">
        <f>SUM(N23:N28)</f>
        <v>585027996</v>
      </c>
      <c r="O30" s="90"/>
      <c r="P30" s="112">
        <f>SUM(P23:P28)</f>
        <v>609296578</v>
      </c>
      <c r="Q30" s="90"/>
      <c r="R30" s="112">
        <f>SUM(R23:R28)</f>
        <v>0</v>
      </c>
      <c r="S30" s="90"/>
      <c r="T30" s="112">
        <f>SUM(T23:T28)</f>
        <v>31960682175</v>
      </c>
    </row>
    <row r="31" spans="1:20" ht="9" customHeight="1" thickTop="1" x14ac:dyDescent="0.4">
      <c r="A31" s="88"/>
      <c r="B31" s="88"/>
      <c r="C31" s="84"/>
      <c r="D31" s="84"/>
      <c r="E31" s="84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</row>
    <row r="32" spans="1:20" ht="22.35" customHeight="1" x14ac:dyDescent="0.4">
      <c r="A32" s="121" t="s">
        <v>54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</row>
  </sheetData>
  <mergeCells count="3">
    <mergeCell ref="F5:P5"/>
    <mergeCell ref="N7:P7"/>
    <mergeCell ref="A32:T32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8C77B-60C6-4B03-8D7E-6B44B7BCB10D}">
  <dimension ref="A1:N212"/>
  <sheetViews>
    <sheetView topLeftCell="A25" zoomScaleNormal="100" workbookViewId="0">
      <selection activeCell="E46" sqref="E46"/>
    </sheetView>
  </sheetViews>
  <sheetFormatPr defaultRowHeight="20.100000000000001" customHeight="1" x14ac:dyDescent="0.3"/>
  <cols>
    <col min="1" max="3" width="1.5546875" style="125" customWidth="1"/>
    <col min="4" max="4" width="12.5546875" style="125" customWidth="1"/>
    <col min="5" max="5" width="40.88671875" style="125" customWidth="1"/>
    <col min="6" max="6" width="7.5546875" style="148" customWidth="1"/>
    <col min="7" max="7" width="0.88671875" style="125" customWidth="1"/>
    <col min="8" max="8" width="12.5546875" style="124" customWidth="1"/>
    <col min="9" max="9" width="0.88671875" style="125" customWidth="1"/>
    <col min="10" max="10" width="12.5546875" style="124" customWidth="1"/>
    <col min="11" max="11" width="0.88671875" style="125" customWidth="1"/>
    <col min="12" max="12" width="12.5546875" style="125" customWidth="1"/>
    <col min="13" max="13" width="0.88671875" style="125" customWidth="1"/>
    <col min="14" max="14" width="12.5546875" style="125" customWidth="1"/>
    <col min="15" max="103" width="8.88671875" style="125"/>
    <col min="104" max="105" width="2.44140625" style="125" customWidth="1"/>
    <col min="106" max="106" width="50.44140625" style="125" customWidth="1"/>
    <col min="107" max="107" width="6.44140625" style="125" customWidth="1"/>
    <col min="108" max="108" width="1.44140625" style="125" customWidth="1"/>
    <col min="109" max="109" width="14.44140625" style="125" customWidth="1"/>
    <col min="110" max="110" width="1.44140625" style="125" customWidth="1"/>
    <col min="111" max="111" width="14.44140625" style="125" customWidth="1"/>
    <col min="112" max="112" width="14.5546875" style="125" customWidth="1"/>
    <col min="113" max="113" width="16.44140625" style="125" bestFit="1" customWidth="1"/>
    <col min="114" max="114" width="14" style="125" bestFit="1" customWidth="1"/>
    <col min="115" max="359" width="8.88671875" style="125"/>
    <col min="360" max="361" width="2.44140625" style="125" customWidth="1"/>
    <col min="362" max="362" width="50.44140625" style="125" customWidth="1"/>
    <col min="363" max="363" width="6.44140625" style="125" customWidth="1"/>
    <col min="364" max="364" width="1.44140625" style="125" customWidth="1"/>
    <col min="365" max="365" width="14.44140625" style="125" customWidth="1"/>
    <col min="366" max="366" width="1.44140625" style="125" customWidth="1"/>
    <col min="367" max="367" width="14.44140625" style="125" customWidth="1"/>
    <col min="368" max="368" width="14.5546875" style="125" customWidth="1"/>
    <col min="369" max="369" width="16.44140625" style="125" bestFit="1" customWidth="1"/>
    <col min="370" max="370" width="14" style="125" bestFit="1" customWidth="1"/>
    <col min="371" max="615" width="8.88671875" style="125"/>
    <col min="616" max="617" width="2.44140625" style="125" customWidth="1"/>
    <col min="618" max="618" width="50.44140625" style="125" customWidth="1"/>
    <col min="619" max="619" width="6.44140625" style="125" customWidth="1"/>
    <col min="620" max="620" width="1.44140625" style="125" customWidth="1"/>
    <col min="621" max="621" width="14.44140625" style="125" customWidth="1"/>
    <col min="622" max="622" width="1.44140625" style="125" customWidth="1"/>
    <col min="623" max="623" width="14.44140625" style="125" customWidth="1"/>
    <col min="624" max="624" width="14.5546875" style="125" customWidth="1"/>
    <col min="625" max="625" width="16.44140625" style="125" bestFit="1" customWidth="1"/>
    <col min="626" max="626" width="14" style="125" bestFit="1" customWidth="1"/>
    <col min="627" max="871" width="8.88671875" style="125"/>
    <col min="872" max="873" width="2.44140625" style="125" customWidth="1"/>
    <col min="874" max="874" width="50.44140625" style="125" customWidth="1"/>
    <col min="875" max="875" width="6.44140625" style="125" customWidth="1"/>
    <col min="876" max="876" width="1.44140625" style="125" customWidth="1"/>
    <col min="877" max="877" width="14.44140625" style="125" customWidth="1"/>
    <col min="878" max="878" width="1.44140625" style="125" customWidth="1"/>
    <col min="879" max="879" width="14.44140625" style="125" customWidth="1"/>
    <col min="880" max="880" width="14.5546875" style="125" customWidth="1"/>
    <col min="881" max="881" width="16.44140625" style="125" bestFit="1" customWidth="1"/>
    <col min="882" max="882" width="14" style="125" bestFit="1" customWidth="1"/>
    <col min="883" max="1127" width="8.88671875" style="125"/>
    <col min="1128" max="1129" width="2.44140625" style="125" customWidth="1"/>
    <col min="1130" max="1130" width="50.44140625" style="125" customWidth="1"/>
    <col min="1131" max="1131" width="6.44140625" style="125" customWidth="1"/>
    <col min="1132" max="1132" width="1.44140625" style="125" customWidth="1"/>
    <col min="1133" max="1133" width="14.44140625" style="125" customWidth="1"/>
    <col min="1134" max="1134" width="1.44140625" style="125" customWidth="1"/>
    <col min="1135" max="1135" width="14.44140625" style="125" customWidth="1"/>
    <col min="1136" max="1136" width="14.5546875" style="125" customWidth="1"/>
    <col min="1137" max="1137" width="16.44140625" style="125" bestFit="1" customWidth="1"/>
    <col min="1138" max="1138" width="14" style="125" bestFit="1" customWidth="1"/>
    <col min="1139" max="1383" width="8.88671875" style="125"/>
    <col min="1384" max="1385" width="2.44140625" style="125" customWidth="1"/>
    <col min="1386" max="1386" width="50.44140625" style="125" customWidth="1"/>
    <col min="1387" max="1387" width="6.44140625" style="125" customWidth="1"/>
    <col min="1388" max="1388" width="1.44140625" style="125" customWidth="1"/>
    <col min="1389" max="1389" width="14.44140625" style="125" customWidth="1"/>
    <col min="1390" max="1390" width="1.44140625" style="125" customWidth="1"/>
    <col min="1391" max="1391" width="14.44140625" style="125" customWidth="1"/>
    <col min="1392" max="1392" width="14.5546875" style="125" customWidth="1"/>
    <col min="1393" max="1393" width="16.44140625" style="125" bestFit="1" customWidth="1"/>
    <col min="1394" max="1394" width="14" style="125" bestFit="1" customWidth="1"/>
    <col min="1395" max="1639" width="8.88671875" style="125"/>
    <col min="1640" max="1641" width="2.44140625" style="125" customWidth="1"/>
    <col min="1642" max="1642" width="50.44140625" style="125" customWidth="1"/>
    <col min="1643" max="1643" width="6.44140625" style="125" customWidth="1"/>
    <col min="1644" max="1644" width="1.44140625" style="125" customWidth="1"/>
    <col min="1645" max="1645" width="14.44140625" style="125" customWidth="1"/>
    <col min="1646" max="1646" width="1.44140625" style="125" customWidth="1"/>
    <col min="1647" max="1647" width="14.44140625" style="125" customWidth="1"/>
    <col min="1648" max="1648" width="14.5546875" style="125" customWidth="1"/>
    <col min="1649" max="1649" width="16.44140625" style="125" bestFit="1" customWidth="1"/>
    <col min="1650" max="1650" width="14" style="125" bestFit="1" customWidth="1"/>
    <col min="1651" max="1895" width="8.88671875" style="125"/>
    <col min="1896" max="1897" width="2.44140625" style="125" customWidth="1"/>
    <col min="1898" max="1898" width="50.44140625" style="125" customWidth="1"/>
    <col min="1899" max="1899" width="6.44140625" style="125" customWidth="1"/>
    <col min="1900" max="1900" width="1.44140625" style="125" customWidth="1"/>
    <col min="1901" max="1901" width="14.44140625" style="125" customWidth="1"/>
    <col min="1902" max="1902" width="1.44140625" style="125" customWidth="1"/>
    <col min="1903" max="1903" width="14.44140625" style="125" customWidth="1"/>
    <col min="1904" max="1904" width="14.5546875" style="125" customWidth="1"/>
    <col min="1905" max="1905" width="16.44140625" style="125" bestFit="1" customWidth="1"/>
    <col min="1906" max="1906" width="14" style="125" bestFit="1" customWidth="1"/>
    <col min="1907" max="2151" width="8.88671875" style="125"/>
    <col min="2152" max="2153" width="2.44140625" style="125" customWidth="1"/>
    <col min="2154" max="2154" width="50.44140625" style="125" customWidth="1"/>
    <col min="2155" max="2155" width="6.44140625" style="125" customWidth="1"/>
    <col min="2156" max="2156" width="1.44140625" style="125" customWidth="1"/>
    <col min="2157" max="2157" width="14.44140625" style="125" customWidth="1"/>
    <col min="2158" max="2158" width="1.44140625" style="125" customWidth="1"/>
    <col min="2159" max="2159" width="14.44140625" style="125" customWidth="1"/>
    <col min="2160" max="2160" width="14.5546875" style="125" customWidth="1"/>
    <col min="2161" max="2161" width="16.44140625" style="125" bestFit="1" customWidth="1"/>
    <col min="2162" max="2162" width="14" style="125" bestFit="1" customWidth="1"/>
    <col min="2163" max="2407" width="8.88671875" style="125"/>
    <col min="2408" max="2409" width="2.44140625" style="125" customWidth="1"/>
    <col min="2410" max="2410" width="50.44140625" style="125" customWidth="1"/>
    <col min="2411" max="2411" width="6.44140625" style="125" customWidth="1"/>
    <col min="2412" max="2412" width="1.44140625" style="125" customWidth="1"/>
    <col min="2413" max="2413" width="14.44140625" style="125" customWidth="1"/>
    <col min="2414" max="2414" width="1.44140625" style="125" customWidth="1"/>
    <col min="2415" max="2415" width="14.44140625" style="125" customWidth="1"/>
    <col min="2416" max="2416" width="14.5546875" style="125" customWidth="1"/>
    <col min="2417" max="2417" width="16.44140625" style="125" bestFit="1" customWidth="1"/>
    <col min="2418" max="2418" width="14" style="125" bestFit="1" customWidth="1"/>
    <col min="2419" max="2663" width="8.88671875" style="125"/>
    <col min="2664" max="2665" width="2.44140625" style="125" customWidth="1"/>
    <col min="2666" max="2666" width="50.44140625" style="125" customWidth="1"/>
    <col min="2667" max="2667" width="6.44140625" style="125" customWidth="1"/>
    <col min="2668" max="2668" width="1.44140625" style="125" customWidth="1"/>
    <col min="2669" max="2669" width="14.44140625" style="125" customWidth="1"/>
    <col min="2670" max="2670" width="1.44140625" style="125" customWidth="1"/>
    <col min="2671" max="2671" width="14.44140625" style="125" customWidth="1"/>
    <col min="2672" max="2672" width="14.5546875" style="125" customWidth="1"/>
    <col min="2673" max="2673" width="16.44140625" style="125" bestFit="1" customWidth="1"/>
    <col min="2674" max="2674" width="14" style="125" bestFit="1" customWidth="1"/>
    <col min="2675" max="2919" width="8.88671875" style="125"/>
    <col min="2920" max="2921" width="2.44140625" style="125" customWidth="1"/>
    <col min="2922" max="2922" width="50.44140625" style="125" customWidth="1"/>
    <col min="2923" max="2923" width="6.44140625" style="125" customWidth="1"/>
    <col min="2924" max="2924" width="1.44140625" style="125" customWidth="1"/>
    <col min="2925" max="2925" width="14.44140625" style="125" customWidth="1"/>
    <col min="2926" max="2926" width="1.44140625" style="125" customWidth="1"/>
    <col min="2927" max="2927" width="14.44140625" style="125" customWidth="1"/>
    <col min="2928" max="2928" width="14.5546875" style="125" customWidth="1"/>
    <col min="2929" max="2929" width="16.44140625" style="125" bestFit="1" customWidth="1"/>
    <col min="2930" max="2930" width="14" style="125" bestFit="1" customWidth="1"/>
    <col min="2931" max="3175" width="8.88671875" style="125"/>
    <col min="3176" max="3177" width="2.44140625" style="125" customWidth="1"/>
    <col min="3178" max="3178" width="50.44140625" style="125" customWidth="1"/>
    <col min="3179" max="3179" width="6.44140625" style="125" customWidth="1"/>
    <col min="3180" max="3180" width="1.44140625" style="125" customWidth="1"/>
    <col min="3181" max="3181" width="14.44140625" style="125" customWidth="1"/>
    <col min="3182" max="3182" width="1.44140625" style="125" customWidth="1"/>
    <col min="3183" max="3183" width="14.44140625" style="125" customWidth="1"/>
    <col min="3184" max="3184" width="14.5546875" style="125" customWidth="1"/>
    <col min="3185" max="3185" width="16.44140625" style="125" bestFit="1" customWidth="1"/>
    <col min="3186" max="3186" width="14" style="125" bestFit="1" customWidth="1"/>
    <col min="3187" max="3431" width="8.88671875" style="125"/>
    <col min="3432" max="3433" width="2.44140625" style="125" customWidth="1"/>
    <col min="3434" max="3434" width="50.44140625" style="125" customWidth="1"/>
    <col min="3435" max="3435" width="6.44140625" style="125" customWidth="1"/>
    <col min="3436" max="3436" width="1.44140625" style="125" customWidth="1"/>
    <col min="3437" max="3437" width="14.44140625" style="125" customWidth="1"/>
    <col min="3438" max="3438" width="1.44140625" style="125" customWidth="1"/>
    <col min="3439" max="3439" width="14.44140625" style="125" customWidth="1"/>
    <col min="3440" max="3440" width="14.5546875" style="125" customWidth="1"/>
    <col min="3441" max="3441" width="16.44140625" style="125" bestFit="1" customWidth="1"/>
    <col min="3442" max="3442" width="14" style="125" bestFit="1" customWidth="1"/>
    <col min="3443" max="3687" width="8.88671875" style="125"/>
    <col min="3688" max="3689" width="2.44140625" style="125" customWidth="1"/>
    <col min="3690" max="3690" width="50.44140625" style="125" customWidth="1"/>
    <col min="3691" max="3691" width="6.44140625" style="125" customWidth="1"/>
    <col min="3692" max="3692" width="1.44140625" style="125" customWidth="1"/>
    <col min="3693" max="3693" width="14.44140625" style="125" customWidth="1"/>
    <col min="3694" max="3694" width="1.44140625" style="125" customWidth="1"/>
    <col min="3695" max="3695" width="14.44140625" style="125" customWidth="1"/>
    <col min="3696" max="3696" width="14.5546875" style="125" customWidth="1"/>
    <col min="3697" max="3697" width="16.44140625" style="125" bestFit="1" customWidth="1"/>
    <col min="3698" max="3698" width="14" style="125" bestFit="1" customWidth="1"/>
    <col min="3699" max="3943" width="8.88671875" style="125"/>
    <col min="3944" max="3945" width="2.44140625" style="125" customWidth="1"/>
    <col min="3946" max="3946" width="50.44140625" style="125" customWidth="1"/>
    <col min="3947" max="3947" width="6.44140625" style="125" customWidth="1"/>
    <col min="3948" max="3948" width="1.44140625" style="125" customWidth="1"/>
    <col min="3949" max="3949" width="14.44140625" style="125" customWidth="1"/>
    <col min="3950" max="3950" width="1.44140625" style="125" customWidth="1"/>
    <col min="3951" max="3951" width="14.44140625" style="125" customWidth="1"/>
    <col min="3952" max="3952" width="14.5546875" style="125" customWidth="1"/>
    <col min="3953" max="3953" width="16.44140625" style="125" bestFit="1" customWidth="1"/>
    <col min="3954" max="3954" width="14" style="125" bestFit="1" customWidth="1"/>
    <col min="3955" max="4199" width="8.88671875" style="125"/>
    <col min="4200" max="4201" width="2.44140625" style="125" customWidth="1"/>
    <col min="4202" max="4202" width="50.44140625" style="125" customWidth="1"/>
    <col min="4203" max="4203" width="6.44140625" style="125" customWidth="1"/>
    <col min="4204" max="4204" width="1.44140625" style="125" customWidth="1"/>
    <col min="4205" max="4205" width="14.44140625" style="125" customWidth="1"/>
    <col min="4206" max="4206" width="1.44140625" style="125" customWidth="1"/>
    <col min="4207" max="4207" width="14.44140625" style="125" customWidth="1"/>
    <col min="4208" max="4208" width="14.5546875" style="125" customWidth="1"/>
    <col min="4209" max="4209" width="16.44140625" style="125" bestFit="1" customWidth="1"/>
    <col min="4210" max="4210" width="14" style="125" bestFit="1" customWidth="1"/>
    <col min="4211" max="4455" width="8.88671875" style="125"/>
    <col min="4456" max="4457" width="2.44140625" style="125" customWidth="1"/>
    <col min="4458" max="4458" width="50.44140625" style="125" customWidth="1"/>
    <col min="4459" max="4459" width="6.44140625" style="125" customWidth="1"/>
    <col min="4460" max="4460" width="1.44140625" style="125" customWidth="1"/>
    <col min="4461" max="4461" width="14.44140625" style="125" customWidth="1"/>
    <col min="4462" max="4462" width="1.44140625" style="125" customWidth="1"/>
    <col min="4463" max="4463" width="14.44140625" style="125" customWidth="1"/>
    <col min="4464" max="4464" width="14.5546875" style="125" customWidth="1"/>
    <col min="4465" max="4465" width="16.44140625" style="125" bestFit="1" customWidth="1"/>
    <col min="4466" max="4466" width="14" style="125" bestFit="1" customWidth="1"/>
    <col min="4467" max="4711" width="8.88671875" style="125"/>
    <col min="4712" max="4713" width="2.44140625" style="125" customWidth="1"/>
    <col min="4714" max="4714" width="50.44140625" style="125" customWidth="1"/>
    <col min="4715" max="4715" width="6.44140625" style="125" customWidth="1"/>
    <col min="4716" max="4716" width="1.44140625" style="125" customWidth="1"/>
    <col min="4717" max="4717" width="14.44140625" style="125" customWidth="1"/>
    <col min="4718" max="4718" width="1.44140625" style="125" customWidth="1"/>
    <col min="4719" max="4719" width="14.44140625" style="125" customWidth="1"/>
    <col min="4720" max="4720" width="14.5546875" style="125" customWidth="1"/>
    <col min="4721" max="4721" width="16.44140625" style="125" bestFit="1" customWidth="1"/>
    <col min="4722" max="4722" width="14" style="125" bestFit="1" customWidth="1"/>
    <col min="4723" max="4967" width="8.88671875" style="125"/>
    <col min="4968" max="4969" width="2.44140625" style="125" customWidth="1"/>
    <col min="4970" max="4970" width="50.44140625" style="125" customWidth="1"/>
    <col min="4971" max="4971" width="6.44140625" style="125" customWidth="1"/>
    <col min="4972" max="4972" width="1.44140625" style="125" customWidth="1"/>
    <col min="4973" max="4973" width="14.44140625" style="125" customWidth="1"/>
    <col min="4974" max="4974" width="1.44140625" style="125" customWidth="1"/>
    <col min="4975" max="4975" width="14.44140625" style="125" customWidth="1"/>
    <col min="4976" max="4976" width="14.5546875" style="125" customWidth="1"/>
    <col min="4977" max="4977" width="16.44140625" style="125" bestFit="1" customWidth="1"/>
    <col min="4978" max="4978" width="14" style="125" bestFit="1" customWidth="1"/>
    <col min="4979" max="5223" width="8.88671875" style="125"/>
    <col min="5224" max="5225" width="2.44140625" style="125" customWidth="1"/>
    <col min="5226" max="5226" width="50.44140625" style="125" customWidth="1"/>
    <col min="5227" max="5227" width="6.44140625" style="125" customWidth="1"/>
    <col min="5228" max="5228" width="1.44140625" style="125" customWidth="1"/>
    <col min="5229" max="5229" width="14.44140625" style="125" customWidth="1"/>
    <col min="5230" max="5230" width="1.44140625" style="125" customWidth="1"/>
    <col min="5231" max="5231" width="14.44140625" style="125" customWidth="1"/>
    <col min="5232" max="5232" width="14.5546875" style="125" customWidth="1"/>
    <col min="5233" max="5233" width="16.44140625" style="125" bestFit="1" customWidth="1"/>
    <col min="5234" max="5234" width="14" style="125" bestFit="1" customWidth="1"/>
    <col min="5235" max="5479" width="8.88671875" style="125"/>
    <col min="5480" max="5481" width="2.44140625" style="125" customWidth="1"/>
    <col min="5482" max="5482" width="50.44140625" style="125" customWidth="1"/>
    <col min="5483" max="5483" width="6.44140625" style="125" customWidth="1"/>
    <col min="5484" max="5484" width="1.44140625" style="125" customWidth="1"/>
    <col min="5485" max="5485" width="14.44140625" style="125" customWidth="1"/>
    <col min="5486" max="5486" width="1.44140625" style="125" customWidth="1"/>
    <col min="5487" max="5487" width="14.44140625" style="125" customWidth="1"/>
    <col min="5488" max="5488" width="14.5546875" style="125" customWidth="1"/>
    <col min="5489" max="5489" width="16.44140625" style="125" bestFit="1" customWidth="1"/>
    <col min="5490" max="5490" width="14" style="125" bestFit="1" customWidth="1"/>
    <col min="5491" max="5735" width="8.88671875" style="125"/>
    <col min="5736" max="5737" width="2.44140625" style="125" customWidth="1"/>
    <col min="5738" max="5738" width="50.44140625" style="125" customWidth="1"/>
    <col min="5739" max="5739" width="6.44140625" style="125" customWidth="1"/>
    <col min="5740" max="5740" width="1.44140625" style="125" customWidth="1"/>
    <col min="5741" max="5741" width="14.44140625" style="125" customWidth="1"/>
    <col min="5742" max="5742" width="1.44140625" style="125" customWidth="1"/>
    <col min="5743" max="5743" width="14.44140625" style="125" customWidth="1"/>
    <col min="5744" max="5744" width="14.5546875" style="125" customWidth="1"/>
    <col min="5745" max="5745" width="16.44140625" style="125" bestFit="1" customWidth="1"/>
    <col min="5746" max="5746" width="14" style="125" bestFit="1" customWidth="1"/>
    <col min="5747" max="5991" width="8.88671875" style="125"/>
    <col min="5992" max="5993" width="2.44140625" style="125" customWidth="1"/>
    <col min="5994" max="5994" width="50.44140625" style="125" customWidth="1"/>
    <col min="5995" max="5995" width="6.44140625" style="125" customWidth="1"/>
    <col min="5996" max="5996" width="1.44140625" style="125" customWidth="1"/>
    <col min="5997" max="5997" width="14.44140625" style="125" customWidth="1"/>
    <col min="5998" max="5998" width="1.44140625" style="125" customWidth="1"/>
    <col min="5999" max="5999" width="14.44140625" style="125" customWidth="1"/>
    <col min="6000" max="6000" width="14.5546875" style="125" customWidth="1"/>
    <col min="6001" max="6001" width="16.44140625" style="125" bestFit="1" customWidth="1"/>
    <col min="6002" max="6002" width="14" style="125" bestFit="1" customWidth="1"/>
    <col min="6003" max="6247" width="8.88671875" style="125"/>
    <col min="6248" max="6249" width="2.44140625" style="125" customWidth="1"/>
    <col min="6250" max="6250" width="50.44140625" style="125" customWidth="1"/>
    <col min="6251" max="6251" width="6.44140625" style="125" customWidth="1"/>
    <col min="6252" max="6252" width="1.44140625" style="125" customWidth="1"/>
    <col min="6253" max="6253" width="14.44140625" style="125" customWidth="1"/>
    <col min="6254" max="6254" width="1.44140625" style="125" customWidth="1"/>
    <col min="6255" max="6255" width="14.44140625" style="125" customWidth="1"/>
    <col min="6256" max="6256" width="14.5546875" style="125" customWidth="1"/>
    <col min="6257" max="6257" width="16.44140625" style="125" bestFit="1" customWidth="1"/>
    <col min="6258" max="6258" width="14" style="125" bestFit="1" customWidth="1"/>
    <col min="6259" max="6503" width="8.88671875" style="125"/>
    <col min="6504" max="6505" width="2.44140625" style="125" customWidth="1"/>
    <col min="6506" max="6506" width="50.44140625" style="125" customWidth="1"/>
    <col min="6507" max="6507" width="6.44140625" style="125" customWidth="1"/>
    <col min="6508" max="6508" width="1.44140625" style="125" customWidth="1"/>
    <col min="6509" max="6509" width="14.44140625" style="125" customWidth="1"/>
    <col min="6510" max="6510" width="1.44140625" style="125" customWidth="1"/>
    <col min="6511" max="6511" width="14.44140625" style="125" customWidth="1"/>
    <col min="6512" max="6512" width="14.5546875" style="125" customWidth="1"/>
    <col min="6513" max="6513" width="16.44140625" style="125" bestFit="1" customWidth="1"/>
    <col min="6514" max="6514" width="14" style="125" bestFit="1" customWidth="1"/>
    <col min="6515" max="6759" width="8.88671875" style="125"/>
    <col min="6760" max="6761" width="2.44140625" style="125" customWidth="1"/>
    <col min="6762" max="6762" width="50.44140625" style="125" customWidth="1"/>
    <col min="6763" max="6763" width="6.44140625" style="125" customWidth="1"/>
    <col min="6764" max="6764" width="1.44140625" style="125" customWidth="1"/>
    <col min="6765" max="6765" width="14.44140625" style="125" customWidth="1"/>
    <col min="6766" max="6766" width="1.44140625" style="125" customWidth="1"/>
    <col min="6767" max="6767" width="14.44140625" style="125" customWidth="1"/>
    <col min="6768" max="6768" width="14.5546875" style="125" customWidth="1"/>
    <col min="6769" max="6769" width="16.44140625" style="125" bestFit="1" customWidth="1"/>
    <col min="6770" max="6770" width="14" style="125" bestFit="1" customWidth="1"/>
    <col min="6771" max="7015" width="8.88671875" style="125"/>
    <col min="7016" max="7017" width="2.44140625" style="125" customWidth="1"/>
    <col min="7018" max="7018" width="50.44140625" style="125" customWidth="1"/>
    <col min="7019" max="7019" width="6.44140625" style="125" customWidth="1"/>
    <col min="7020" max="7020" width="1.44140625" style="125" customWidth="1"/>
    <col min="7021" max="7021" width="14.44140625" style="125" customWidth="1"/>
    <col min="7022" max="7022" width="1.44140625" style="125" customWidth="1"/>
    <col min="7023" max="7023" width="14.44140625" style="125" customWidth="1"/>
    <col min="7024" max="7024" width="14.5546875" style="125" customWidth="1"/>
    <col min="7025" max="7025" width="16.44140625" style="125" bestFit="1" customWidth="1"/>
    <col min="7026" max="7026" width="14" style="125" bestFit="1" customWidth="1"/>
    <col min="7027" max="7271" width="8.88671875" style="125"/>
    <col min="7272" max="7273" width="2.44140625" style="125" customWidth="1"/>
    <col min="7274" max="7274" width="50.44140625" style="125" customWidth="1"/>
    <col min="7275" max="7275" width="6.44140625" style="125" customWidth="1"/>
    <col min="7276" max="7276" width="1.44140625" style="125" customWidth="1"/>
    <col min="7277" max="7277" width="14.44140625" style="125" customWidth="1"/>
    <col min="7278" max="7278" width="1.44140625" style="125" customWidth="1"/>
    <col min="7279" max="7279" width="14.44140625" style="125" customWidth="1"/>
    <col min="7280" max="7280" width="14.5546875" style="125" customWidth="1"/>
    <col min="7281" max="7281" width="16.44140625" style="125" bestFit="1" customWidth="1"/>
    <col min="7282" max="7282" width="14" style="125" bestFit="1" customWidth="1"/>
    <col min="7283" max="7527" width="8.88671875" style="125"/>
    <col min="7528" max="7529" width="2.44140625" style="125" customWidth="1"/>
    <col min="7530" max="7530" width="50.44140625" style="125" customWidth="1"/>
    <col min="7531" max="7531" width="6.44140625" style="125" customWidth="1"/>
    <col min="7532" max="7532" width="1.44140625" style="125" customWidth="1"/>
    <col min="7533" max="7533" width="14.44140625" style="125" customWidth="1"/>
    <col min="7534" max="7534" width="1.44140625" style="125" customWidth="1"/>
    <col min="7535" max="7535" width="14.44140625" style="125" customWidth="1"/>
    <col min="7536" max="7536" width="14.5546875" style="125" customWidth="1"/>
    <col min="7537" max="7537" width="16.44140625" style="125" bestFit="1" customWidth="1"/>
    <col min="7538" max="7538" width="14" style="125" bestFit="1" customWidth="1"/>
    <col min="7539" max="7783" width="8.88671875" style="125"/>
    <col min="7784" max="7785" width="2.44140625" style="125" customWidth="1"/>
    <col min="7786" max="7786" width="50.44140625" style="125" customWidth="1"/>
    <col min="7787" max="7787" width="6.44140625" style="125" customWidth="1"/>
    <col min="7788" max="7788" width="1.44140625" style="125" customWidth="1"/>
    <col min="7789" max="7789" width="14.44140625" style="125" customWidth="1"/>
    <col min="7790" max="7790" width="1.44140625" style="125" customWidth="1"/>
    <col min="7791" max="7791" width="14.44140625" style="125" customWidth="1"/>
    <col min="7792" max="7792" width="14.5546875" style="125" customWidth="1"/>
    <col min="7793" max="7793" width="16.44140625" style="125" bestFit="1" customWidth="1"/>
    <col min="7794" max="7794" width="14" style="125" bestFit="1" customWidth="1"/>
    <col min="7795" max="8039" width="8.88671875" style="125"/>
    <col min="8040" max="8041" width="2.44140625" style="125" customWidth="1"/>
    <col min="8042" max="8042" width="50.44140625" style="125" customWidth="1"/>
    <col min="8043" max="8043" width="6.44140625" style="125" customWidth="1"/>
    <col min="8044" max="8044" width="1.44140625" style="125" customWidth="1"/>
    <col min="8045" max="8045" width="14.44140625" style="125" customWidth="1"/>
    <col min="8046" max="8046" width="1.44140625" style="125" customWidth="1"/>
    <col min="8047" max="8047" width="14.44140625" style="125" customWidth="1"/>
    <col min="8048" max="8048" width="14.5546875" style="125" customWidth="1"/>
    <col min="8049" max="8049" width="16.44140625" style="125" bestFit="1" customWidth="1"/>
    <col min="8050" max="8050" width="14" style="125" bestFit="1" customWidth="1"/>
    <col min="8051" max="8295" width="8.88671875" style="125"/>
    <col min="8296" max="8297" width="2.44140625" style="125" customWidth="1"/>
    <col min="8298" max="8298" width="50.44140625" style="125" customWidth="1"/>
    <col min="8299" max="8299" width="6.44140625" style="125" customWidth="1"/>
    <col min="8300" max="8300" width="1.44140625" style="125" customWidth="1"/>
    <col min="8301" max="8301" width="14.44140625" style="125" customWidth="1"/>
    <col min="8302" max="8302" width="1.44140625" style="125" customWidth="1"/>
    <col min="8303" max="8303" width="14.44140625" style="125" customWidth="1"/>
    <col min="8304" max="8304" width="14.5546875" style="125" customWidth="1"/>
    <col min="8305" max="8305" width="16.44140625" style="125" bestFit="1" customWidth="1"/>
    <col min="8306" max="8306" width="14" style="125" bestFit="1" customWidth="1"/>
    <col min="8307" max="8551" width="8.88671875" style="125"/>
    <col min="8552" max="8553" width="2.44140625" style="125" customWidth="1"/>
    <col min="8554" max="8554" width="50.44140625" style="125" customWidth="1"/>
    <col min="8555" max="8555" width="6.44140625" style="125" customWidth="1"/>
    <col min="8556" max="8556" width="1.44140625" style="125" customWidth="1"/>
    <col min="8557" max="8557" width="14.44140625" style="125" customWidth="1"/>
    <col min="8558" max="8558" width="1.44140625" style="125" customWidth="1"/>
    <col min="8559" max="8559" width="14.44140625" style="125" customWidth="1"/>
    <col min="8560" max="8560" width="14.5546875" style="125" customWidth="1"/>
    <col min="8561" max="8561" width="16.44140625" style="125" bestFit="1" customWidth="1"/>
    <col min="8562" max="8562" width="14" style="125" bestFit="1" customWidth="1"/>
    <col min="8563" max="8807" width="8.88671875" style="125"/>
    <col min="8808" max="8809" width="2.44140625" style="125" customWidth="1"/>
    <col min="8810" max="8810" width="50.44140625" style="125" customWidth="1"/>
    <col min="8811" max="8811" width="6.44140625" style="125" customWidth="1"/>
    <col min="8812" max="8812" width="1.44140625" style="125" customWidth="1"/>
    <col min="8813" max="8813" width="14.44140625" style="125" customWidth="1"/>
    <col min="8814" max="8814" width="1.44140625" style="125" customWidth="1"/>
    <col min="8815" max="8815" width="14.44140625" style="125" customWidth="1"/>
    <col min="8816" max="8816" width="14.5546875" style="125" customWidth="1"/>
    <col min="8817" max="8817" width="16.44140625" style="125" bestFit="1" customWidth="1"/>
    <col min="8818" max="8818" width="14" style="125" bestFit="1" customWidth="1"/>
    <col min="8819" max="9063" width="8.88671875" style="125"/>
    <col min="9064" max="9065" width="2.44140625" style="125" customWidth="1"/>
    <col min="9066" max="9066" width="50.44140625" style="125" customWidth="1"/>
    <col min="9067" max="9067" width="6.44140625" style="125" customWidth="1"/>
    <col min="9068" max="9068" width="1.44140625" style="125" customWidth="1"/>
    <col min="9069" max="9069" width="14.44140625" style="125" customWidth="1"/>
    <col min="9070" max="9070" width="1.44140625" style="125" customWidth="1"/>
    <col min="9071" max="9071" width="14.44140625" style="125" customWidth="1"/>
    <col min="9072" max="9072" width="14.5546875" style="125" customWidth="1"/>
    <col min="9073" max="9073" width="16.44140625" style="125" bestFit="1" customWidth="1"/>
    <col min="9074" max="9074" width="14" style="125" bestFit="1" customWidth="1"/>
    <col min="9075" max="9319" width="8.88671875" style="125"/>
    <col min="9320" max="9321" width="2.44140625" style="125" customWidth="1"/>
    <col min="9322" max="9322" width="50.44140625" style="125" customWidth="1"/>
    <col min="9323" max="9323" width="6.44140625" style="125" customWidth="1"/>
    <col min="9324" max="9324" width="1.44140625" style="125" customWidth="1"/>
    <col min="9325" max="9325" width="14.44140625" style="125" customWidth="1"/>
    <col min="9326" max="9326" width="1.44140625" style="125" customWidth="1"/>
    <col min="9327" max="9327" width="14.44140625" style="125" customWidth="1"/>
    <col min="9328" max="9328" width="14.5546875" style="125" customWidth="1"/>
    <col min="9329" max="9329" width="16.44140625" style="125" bestFit="1" customWidth="1"/>
    <col min="9330" max="9330" width="14" style="125" bestFit="1" customWidth="1"/>
    <col min="9331" max="9575" width="8.88671875" style="125"/>
    <col min="9576" max="9577" width="2.44140625" style="125" customWidth="1"/>
    <col min="9578" max="9578" width="50.44140625" style="125" customWidth="1"/>
    <col min="9579" max="9579" width="6.44140625" style="125" customWidth="1"/>
    <col min="9580" max="9580" width="1.44140625" style="125" customWidth="1"/>
    <col min="9581" max="9581" width="14.44140625" style="125" customWidth="1"/>
    <col min="9582" max="9582" width="1.44140625" style="125" customWidth="1"/>
    <col min="9583" max="9583" width="14.44140625" style="125" customWidth="1"/>
    <col min="9584" max="9584" width="14.5546875" style="125" customWidth="1"/>
    <col min="9585" max="9585" width="16.44140625" style="125" bestFit="1" customWidth="1"/>
    <col min="9586" max="9586" width="14" style="125" bestFit="1" customWidth="1"/>
    <col min="9587" max="9831" width="8.88671875" style="125"/>
    <col min="9832" max="9833" width="2.44140625" style="125" customWidth="1"/>
    <col min="9834" max="9834" width="50.44140625" style="125" customWidth="1"/>
    <col min="9835" max="9835" width="6.44140625" style="125" customWidth="1"/>
    <col min="9836" max="9836" width="1.44140625" style="125" customWidth="1"/>
    <col min="9837" max="9837" width="14.44140625" style="125" customWidth="1"/>
    <col min="9838" max="9838" width="1.44140625" style="125" customWidth="1"/>
    <col min="9839" max="9839" width="14.44140625" style="125" customWidth="1"/>
    <col min="9840" max="9840" width="14.5546875" style="125" customWidth="1"/>
    <col min="9841" max="9841" width="16.44140625" style="125" bestFit="1" customWidth="1"/>
    <col min="9842" max="9842" width="14" style="125" bestFit="1" customWidth="1"/>
    <col min="9843" max="10087" width="8.88671875" style="125"/>
    <col min="10088" max="10089" width="2.44140625" style="125" customWidth="1"/>
    <col min="10090" max="10090" width="50.44140625" style="125" customWidth="1"/>
    <col min="10091" max="10091" width="6.44140625" style="125" customWidth="1"/>
    <col min="10092" max="10092" width="1.44140625" style="125" customWidth="1"/>
    <col min="10093" max="10093" width="14.44140625" style="125" customWidth="1"/>
    <col min="10094" max="10094" width="1.44140625" style="125" customWidth="1"/>
    <col min="10095" max="10095" width="14.44140625" style="125" customWidth="1"/>
    <col min="10096" max="10096" width="14.5546875" style="125" customWidth="1"/>
    <col min="10097" max="10097" width="16.44140625" style="125" bestFit="1" customWidth="1"/>
    <col min="10098" max="10098" width="14" style="125" bestFit="1" customWidth="1"/>
    <col min="10099" max="10343" width="8.88671875" style="125"/>
    <col min="10344" max="10345" width="2.44140625" style="125" customWidth="1"/>
    <col min="10346" max="10346" width="50.44140625" style="125" customWidth="1"/>
    <col min="10347" max="10347" width="6.44140625" style="125" customWidth="1"/>
    <col min="10348" max="10348" width="1.44140625" style="125" customWidth="1"/>
    <col min="10349" max="10349" width="14.44140625" style="125" customWidth="1"/>
    <col min="10350" max="10350" width="1.44140625" style="125" customWidth="1"/>
    <col min="10351" max="10351" width="14.44140625" style="125" customWidth="1"/>
    <col min="10352" max="10352" width="14.5546875" style="125" customWidth="1"/>
    <col min="10353" max="10353" width="16.44140625" style="125" bestFit="1" customWidth="1"/>
    <col min="10354" max="10354" width="14" style="125" bestFit="1" customWidth="1"/>
    <col min="10355" max="10599" width="8.88671875" style="125"/>
    <col min="10600" max="10601" width="2.44140625" style="125" customWidth="1"/>
    <col min="10602" max="10602" width="50.44140625" style="125" customWidth="1"/>
    <col min="10603" max="10603" width="6.44140625" style="125" customWidth="1"/>
    <col min="10604" max="10604" width="1.44140625" style="125" customWidth="1"/>
    <col min="10605" max="10605" width="14.44140625" style="125" customWidth="1"/>
    <col min="10606" max="10606" width="1.44140625" style="125" customWidth="1"/>
    <col min="10607" max="10607" width="14.44140625" style="125" customWidth="1"/>
    <col min="10608" max="10608" width="14.5546875" style="125" customWidth="1"/>
    <col min="10609" max="10609" width="16.44140625" style="125" bestFit="1" customWidth="1"/>
    <col min="10610" max="10610" width="14" style="125" bestFit="1" customWidth="1"/>
    <col min="10611" max="10855" width="8.88671875" style="125"/>
    <col min="10856" max="10857" width="2.44140625" style="125" customWidth="1"/>
    <col min="10858" max="10858" width="50.44140625" style="125" customWidth="1"/>
    <col min="10859" max="10859" width="6.44140625" style="125" customWidth="1"/>
    <col min="10860" max="10860" width="1.44140625" style="125" customWidth="1"/>
    <col min="10861" max="10861" width="14.44140625" style="125" customWidth="1"/>
    <col min="10862" max="10862" width="1.44140625" style="125" customWidth="1"/>
    <col min="10863" max="10863" width="14.44140625" style="125" customWidth="1"/>
    <col min="10864" max="10864" width="14.5546875" style="125" customWidth="1"/>
    <col min="10865" max="10865" width="16.44140625" style="125" bestFit="1" customWidth="1"/>
    <col min="10866" max="10866" width="14" style="125" bestFit="1" customWidth="1"/>
    <col min="10867" max="11111" width="8.88671875" style="125"/>
    <col min="11112" max="11113" width="2.44140625" style="125" customWidth="1"/>
    <col min="11114" max="11114" width="50.44140625" style="125" customWidth="1"/>
    <col min="11115" max="11115" width="6.44140625" style="125" customWidth="1"/>
    <col min="11116" max="11116" width="1.44140625" style="125" customWidth="1"/>
    <col min="11117" max="11117" width="14.44140625" style="125" customWidth="1"/>
    <col min="11118" max="11118" width="1.44140625" style="125" customWidth="1"/>
    <col min="11119" max="11119" width="14.44140625" style="125" customWidth="1"/>
    <col min="11120" max="11120" width="14.5546875" style="125" customWidth="1"/>
    <col min="11121" max="11121" width="16.44140625" style="125" bestFit="1" customWidth="1"/>
    <col min="11122" max="11122" width="14" style="125" bestFit="1" customWidth="1"/>
    <col min="11123" max="11367" width="8.88671875" style="125"/>
    <col min="11368" max="11369" width="2.44140625" style="125" customWidth="1"/>
    <col min="11370" max="11370" width="50.44140625" style="125" customWidth="1"/>
    <col min="11371" max="11371" width="6.44140625" style="125" customWidth="1"/>
    <col min="11372" max="11372" width="1.44140625" style="125" customWidth="1"/>
    <col min="11373" max="11373" width="14.44140625" style="125" customWidth="1"/>
    <col min="11374" max="11374" width="1.44140625" style="125" customWidth="1"/>
    <col min="11375" max="11375" width="14.44140625" style="125" customWidth="1"/>
    <col min="11376" max="11376" width="14.5546875" style="125" customWidth="1"/>
    <col min="11377" max="11377" width="16.44140625" style="125" bestFit="1" customWidth="1"/>
    <col min="11378" max="11378" width="14" style="125" bestFit="1" customWidth="1"/>
    <col min="11379" max="11623" width="8.88671875" style="125"/>
    <col min="11624" max="11625" width="2.44140625" style="125" customWidth="1"/>
    <col min="11626" max="11626" width="50.44140625" style="125" customWidth="1"/>
    <col min="11627" max="11627" width="6.44140625" style="125" customWidth="1"/>
    <col min="11628" max="11628" width="1.44140625" style="125" customWidth="1"/>
    <col min="11629" max="11629" width="14.44140625" style="125" customWidth="1"/>
    <col min="11630" max="11630" width="1.44140625" style="125" customWidth="1"/>
    <col min="11631" max="11631" width="14.44140625" style="125" customWidth="1"/>
    <col min="11632" max="11632" width="14.5546875" style="125" customWidth="1"/>
    <col min="11633" max="11633" width="16.44140625" style="125" bestFit="1" customWidth="1"/>
    <col min="11634" max="11634" width="14" style="125" bestFit="1" customWidth="1"/>
    <col min="11635" max="11879" width="8.88671875" style="125"/>
    <col min="11880" max="11881" width="2.44140625" style="125" customWidth="1"/>
    <col min="11882" max="11882" width="50.44140625" style="125" customWidth="1"/>
    <col min="11883" max="11883" width="6.44140625" style="125" customWidth="1"/>
    <col min="11884" max="11884" width="1.44140625" style="125" customWidth="1"/>
    <col min="11885" max="11885" width="14.44140625" style="125" customWidth="1"/>
    <col min="11886" max="11886" width="1.44140625" style="125" customWidth="1"/>
    <col min="11887" max="11887" width="14.44140625" style="125" customWidth="1"/>
    <col min="11888" max="11888" width="14.5546875" style="125" customWidth="1"/>
    <col min="11889" max="11889" width="16.44140625" style="125" bestFit="1" customWidth="1"/>
    <col min="11890" max="11890" width="14" style="125" bestFit="1" customWidth="1"/>
    <col min="11891" max="12135" width="8.88671875" style="125"/>
    <col min="12136" max="12137" width="2.44140625" style="125" customWidth="1"/>
    <col min="12138" max="12138" width="50.44140625" style="125" customWidth="1"/>
    <col min="12139" max="12139" width="6.44140625" style="125" customWidth="1"/>
    <col min="12140" max="12140" width="1.44140625" style="125" customWidth="1"/>
    <col min="12141" max="12141" width="14.44140625" style="125" customWidth="1"/>
    <col min="12142" max="12142" width="1.44140625" style="125" customWidth="1"/>
    <col min="12143" max="12143" width="14.44140625" style="125" customWidth="1"/>
    <col min="12144" max="12144" width="14.5546875" style="125" customWidth="1"/>
    <col min="12145" max="12145" width="16.44140625" style="125" bestFit="1" customWidth="1"/>
    <col min="12146" max="12146" width="14" style="125" bestFit="1" customWidth="1"/>
    <col min="12147" max="12391" width="8.88671875" style="125"/>
    <col min="12392" max="12393" width="2.44140625" style="125" customWidth="1"/>
    <col min="12394" max="12394" width="50.44140625" style="125" customWidth="1"/>
    <col min="12395" max="12395" width="6.44140625" style="125" customWidth="1"/>
    <col min="12396" max="12396" width="1.44140625" style="125" customWidth="1"/>
    <col min="12397" max="12397" width="14.44140625" style="125" customWidth="1"/>
    <col min="12398" max="12398" width="1.44140625" style="125" customWidth="1"/>
    <col min="12399" max="12399" width="14.44140625" style="125" customWidth="1"/>
    <col min="12400" max="12400" width="14.5546875" style="125" customWidth="1"/>
    <col min="12401" max="12401" width="16.44140625" style="125" bestFit="1" customWidth="1"/>
    <col min="12402" max="12402" width="14" style="125" bestFit="1" customWidth="1"/>
    <col min="12403" max="12647" width="8.88671875" style="125"/>
    <col min="12648" max="12649" width="2.44140625" style="125" customWidth="1"/>
    <col min="12650" max="12650" width="50.44140625" style="125" customWidth="1"/>
    <col min="12651" max="12651" width="6.44140625" style="125" customWidth="1"/>
    <col min="12652" max="12652" width="1.44140625" style="125" customWidth="1"/>
    <col min="12653" max="12653" width="14.44140625" style="125" customWidth="1"/>
    <col min="12654" max="12654" width="1.44140625" style="125" customWidth="1"/>
    <col min="12655" max="12655" width="14.44140625" style="125" customWidth="1"/>
    <col min="12656" max="12656" width="14.5546875" style="125" customWidth="1"/>
    <col min="12657" max="12657" width="16.44140625" style="125" bestFit="1" customWidth="1"/>
    <col min="12658" max="12658" width="14" style="125" bestFit="1" customWidth="1"/>
    <col min="12659" max="12903" width="8.88671875" style="125"/>
    <col min="12904" max="12905" width="2.44140625" style="125" customWidth="1"/>
    <col min="12906" max="12906" width="50.44140625" style="125" customWidth="1"/>
    <col min="12907" max="12907" width="6.44140625" style="125" customWidth="1"/>
    <col min="12908" max="12908" width="1.44140625" style="125" customWidth="1"/>
    <col min="12909" max="12909" width="14.44140625" style="125" customWidth="1"/>
    <col min="12910" max="12910" width="1.44140625" style="125" customWidth="1"/>
    <col min="12911" max="12911" width="14.44140625" style="125" customWidth="1"/>
    <col min="12912" max="12912" width="14.5546875" style="125" customWidth="1"/>
    <col min="12913" max="12913" width="16.44140625" style="125" bestFit="1" customWidth="1"/>
    <col min="12914" max="12914" width="14" style="125" bestFit="1" customWidth="1"/>
    <col min="12915" max="13159" width="8.88671875" style="125"/>
    <col min="13160" max="13161" width="2.44140625" style="125" customWidth="1"/>
    <col min="13162" max="13162" width="50.44140625" style="125" customWidth="1"/>
    <col min="13163" max="13163" width="6.44140625" style="125" customWidth="1"/>
    <col min="13164" max="13164" width="1.44140625" style="125" customWidth="1"/>
    <col min="13165" max="13165" width="14.44140625" style="125" customWidth="1"/>
    <col min="13166" max="13166" width="1.44140625" style="125" customWidth="1"/>
    <col min="13167" max="13167" width="14.44140625" style="125" customWidth="1"/>
    <col min="13168" max="13168" width="14.5546875" style="125" customWidth="1"/>
    <col min="13169" max="13169" width="16.44140625" style="125" bestFit="1" customWidth="1"/>
    <col min="13170" max="13170" width="14" style="125" bestFit="1" customWidth="1"/>
    <col min="13171" max="13415" width="8.88671875" style="125"/>
    <col min="13416" max="13417" width="2.44140625" style="125" customWidth="1"/>
    <col min="13418" max="13418" width="50.44140625" style="125" customWidth="1"/>
    <col min="13419" max="13419" width="6.44140625" style="125" customWidth="1"/>
    <col min="13420" max="13420" width="1.44140625" style="125" customWidth="1"/>
    <col min="13421" max="13421" width="14.44140625" style="125" customWidth="1"/>
    <col min="13422" max="13422" width="1.44140625" style="125" customWidth="1"/>
    <col min="13423" max="13423" width="14.44140625" style="125" customWidth="1"/>
    <col min="13424" max="13424" width="14.5546875" style="125" customWidth="1"/>
    <col min="13425" max="13425" width="16.44140625" style="125" bestFit="1" customWidth="1"/>
    <col min="13426" max="13426" width="14" style="125" bestFit="1" customWidth="1"/>
    <col min="13427" max="13671" width="8.88671875" style="125"/>
    <col min="13672" max="13673" width="2.44140625" style="125" customWidth="1"/>
    <col min="13674" max="13674" width="50.44140625" style="125" customWidth="1"/>
    <col min="13675" max="13675" width="6.44140625" style="125" customWidth="1"/>
    <col min="13676" max="13676" width="1.44140625" style="125" customWidth="1"/>
    <col min="13677" max="13677" width="14.44140625" style="125" customWidth="1"/>
    <col min="13678" max="13678" width="1.44140625" style="125" customWidth="1"/>
    <col min="13679" max="13679" width="14.44140625" style="125" customWidth="1"/>
    <col min="13680" max="13680" width="14.5546875" style="125" customWidth="1"/>
    <col min="13681" max="13681" width="16.44140625" style="125" bestFit="1" customWidth="1"/>
    <col min="13682" max="13682" width="14" style="125" bestFit="1" customWidth="1"/>
    <col min="13683" max="13927" width="8.88671875" style="125"/>
    <col min="13928" max="13929" width="2.44140625" style="125" customWidth="1"/>
    <col min="13930" max="13930" width="50.44140625" style="125" customWidth="1"/>
    <col min="13931" max="13931" width="6.44140625" style="125" customWidth="1"/>
    <col min="13932" max="13932" width="1.44140625" style="125" customWidth="1"/>
    <col min="13933" max="13933" width="14.44140625" style="125" customWidth="1"/>
    <col min="13934" max="13934" width="1.44140625" style="125" customWidth="1"/>
    <col min="13935" max="13935" width="14.44140625" style="125" customWidth="1"/>
    <col min="13936" max="13936" width="14.5546875" style="125" customWidth="1"/>
    <col min="13937" max="13937" width="16.44140625" style="125" bestFit="1" customWidth="1"/>
    <col min="13938" max="13938" width="14" style="125" bestFit="1" customWidth="1"/>
    <col min="13939" max="14183" width="8.88671875" style="125"/>
    <col min="14184" max="14185" width="2.44140625" style="125" customWidth="1"/>
    <col min="14186" max="14186" width="50.44140625" style="125" customWidth="1"/>
    <col min="14187" max="14187" width="6.44140625" style="125" customWidth="1"/>
    <col min="14188" max="14188" width="1.44140625" style="125" customWidth="1"/>
    <col min="14189" max="14189" width="14.44140625" style="125" customWidth="1"/>
    <col min="14190" max="14190" width="1.44140625" style="125" customWidth="1"/>
    <col min="14191" max="14191" width="14.44140625" style="125" customWidth="1"/>
    <col min="14192" max="14192" width="14.5546875" style="125" customWidth="1"/>
    <col min="14193" max="14193" width="16.44140625" style="125" bestFit="1" customWidth="1"/>
    <col min="14194" max="14194" width="14" style="125" bestFit="1" customWidth="1"/>
    <col min="14195" max="14439" width="8.88671875" style="125"/>
    <col min="14440" max="14441" width="2.44140625" style="125" customWidth="1"/>
    <col min="14442" max="14442" width="50.44140625" style="125" customWidth="1"/>
    <col min="14443" max="14443" width="6.44140625" style="125" customWidth="1"/>
    <col min="14444" max="14444" width="1.44140625" style="125" customWidth="1"/>
    <col min="14445" max="14445" width="14.44140625" style="125" customWidth="1"/>
    <col min="14446" max="14446" width="1.44140625" style="125" customWidth="1"/>
    <col min="14447" max="14447" width="14.44140625" style="125" customWidth="1"/>
    <col min="14448" max="14448" width="14.5546875" style="125" customWidth="1"/>
    <col min="14449" max="14449" width="16.44140625" style="125" bestFit="1" customWidth="1"/>
    <col min="14450" max="14450" width="14" style="125" bestFit="1" customWidth="1"/>
    <col min="14451" max="14695" width="8.88671875" style="125"/>
    <col min="14696" max="14697" width="2.44140625" style="125" customWidth="1"/>
    <col min="14698" max="14698" width="50.44140625" style="125" customWidth="1"/>
    <col min="14699" max="14699" width="6.44140625" style="125" customWidth="1"/>
    <col min="14700" max="14700" width="1.44140625" style="125" customWidth="1"/>
    <col min="14701" max="14701" width="14.44140625" style="125" customWidth="1"/>
    <col min="14702" max="14702" width="1.44140625" style="125" customWidth="1"/>
    <col min="14703" max="14703" width="14.44140625" style="125" customWidth="1"/>
    <col min="14704" max="14704" width="14.5546875" style="125" customWidth="1"/>
    <col min="14705" max="14705" width="16.44140625" style="125" bestFit="1" customWidth="1"/>
    <col min="14706" max="14706" width="14" style="125" bestFit="1" customWidth="1"/>
    <col min="14707" max="14951" width="8.88671875" style="125"/>
    <col min="14952" max="14953" width="2.44140625" style="125" customWidth="1"/>
    <col min="14954" max="14954" width="50.44140625" style="125" customWidth="1"/>
    <col min="14955" max="14955" width="6.44140625" style="125" customWidth="1"/>
    <col min="14956" max="14956" width="1.44140625" style="125" customWidth="1"/>
    <col min="14957" max="14957" width="14.44140625" style="125" customWidth="1"/>
    <col min="14958" max="14958" width="1.44140625" style="125" customWidth="1"/>
    <col min="14959" max="14959" width="14.44140625" style="125" customWidth="1"/>
    <col min="14960" max="14960" width="14.5546875" style="125" customWidth="1"/>
    <col min="14961" max="14961" width="16.44140625" style="125" bestFit="1" customWidth="1"/>
    <col min="14962" max="14962" width="14" style="125" bestFit="1" customWidth="1"/>
    <col min="14963" max="15207" width="8.88671875" style="125"/>
    <col min="15208" max="15209" width="2.44140625" style="125" customWidth="1"/>
    <col min="15210" max="15210" width="50.44140625" style="125" customWidth="1"/>
    <col min="15211" max="15211" width="6.44140625" style="125" customWidth="1"/>
    <col min="15212" max="15212" width="1.44140625" style="125" customWidth="1"/>
    <col min="15213" max="15213" width="14.44140625" style="125" customWidth="1"/>
    <col min="15214" max="15214" width="1.44140625" style="125" customWidth="1"/>
    <col min="15215" max="15215" width="14.44140625" style="125" customWidth="1"/>
    <col min="15216" max="15216" width="14.5546875" style="125" customWidth="1"/>
    <col min="15217" max="15217" width="16.44140625" style="125" bestFit="1" customWidth="1"/>
    <col min="15218" max="15218" width="14" style="125" bestFit="1" customWidth="1"/>
    <col min="15219" max="15463" width="8.88671875" style="125"/>
    <col min="15464" max="15465" width="2.44140625" style="125" customWidth="1"/>
    <col min="15466" max="15466" width="50.44140625" style="125" customWidth="1"/>
    <col min="15467" max="15467" width="6.44140625" style="125" customWidth="1"/>
    <col min="15468" max="15468" width="1.44140625" style="125" customWidth="1"/>
    <col min="15469" max="15469" width="14.44140625" style="125" customWidth="1"/>
    <col min="15470" max="15470" width="1.44140625" style="125" customWidth="1"/>
    <col min="15471" max="15471" width="14.44140625" style="125" customWidth="1"/>
    <col min="15472" max="15472" width="14.5546875" style="125" customWidth="1"/>
    <col min="15473" max="15473" width="16.44140625" style="125" bestFit="1" customWidth="1"/>
    <col min="15474" max="15474" width="14" style="125" bestFit="1" customWidth="1"/>
    <col min="15475" max="15719" width="8.88671875" style="125"/>
    <col min="15720" max="15721" width="2.44140625" style="125" customWidth="1"/>
    <col min="15722" max="15722" width="50.44140625" style="125" customWidth="1"/>
    <col min="15723" max="15723" width="6.44140625" style="125" customWidth="1"/>
    <col min="15724" max="15724" width="1.44140625" style="125" customWidth="1"/>
    <col min="15725" max="15725" width="14.44140625" style="125" customWidth="1"/>
    <col min="15726" max="15726" width="1.44140625" style="125" customWidth="1"/>
    <col min="15727" max="15727" width="14.44140625" style="125" customWidth="1"/>
    <col min="15728" max="15728" width="14.5546875" style="125" customWidth="1"/>
    <col min="15729" max="15729" width="16.44140625" style="125" bestFit="1" customWidth="1"/>
    <col min="15730" max="15730" width="14" style="125" bestFit="1" customWidth="1"/>
    <col min="15731" max="15975" width="8.88671875" style="125"/>
    <col min="15976" max="15977" width="2.44140625" style="125" customWidth="1"/>
    <col min="15978" max="15978" width="50.44140625" style="125" customWidth="1"/>
    <col min="15979" max="15979" width="6.44140625" style="125" customWidth="1"/>
    <col min="15980" max="15980" width="1.44140625" style="125" customWidth="1"/>
    <col min="15981" max="15981" width="14.44140625" style="125" customWidth="1"/>
    <col min="15982" max="15982" width="1.44140625" style="125" customWidth="1"/>
    <col min="15983" max="15983" width="14.44140625" style="125" customWidth="1"/>
    <col min="15984" max="15984" width="14.5546875" style="125" customWidth="1"/>
    <col min="15985" max="15985" width="16.44140625" style="125" bestFit="1" customWidth="1"/>
    <col min="15986" max="15986" width="14" style="125" bestFit="1" customWidth="1"/>
    <col min="15987" max="16264" width="8.88671875" style="125"/>
    <col min="16265" max="16384" width="8.5546875" style="125" customWidth="1"/>
  </cols>
  <sheetData>
    <row r="1" spans="1:14" s="125" customFormat="1" ht="20.100000000000001" customHeight="1" x14ac:dyDescent="0.3">
      <c r="A1" s="129" t="s">
        <v>0</v>
      </c>
      <c r="B1" s="130"/>
      <c r="C1" s="130"/>
      <c r="D1" s="130"/>
      <c r="E1" s="130"/>
      <c r="F1" s="131"/>
      <c r="G1" s="132"/>
      <c r="H1" s="133"/>
      <c r="J1" s="133"/>
    </row>
    <row r="2" spans="1:14" s="125" customFormat="1" ht="20.100000000000001" customHeight="1" x14ac:dyDescent="0.3">
      <c r="A2" s="129" t="s">
        <v>206</v>
      </c>
      <c r="B2" s="130"/>
      <c r="C2" s="130"/>
      <c r="D2" s="130"/>
      <c r="E2" s="130"/>
      <c r="F2" s="131"/>
      <c r="G2" s="132"/>
      <c r="H2" s="133"/>
      <c r="J2" s="133"/>
    </row>
    <row r="3" spans="1:14" s="125" customFormat="1" ht="20.100000000000001" customHeight="1" x14ac:dyDescent="0.3">
      <c r="A3" s="134" t="s">
        <v>109</v>
      </c>
      <c r="B3" s="135"/>
      <c r="C3" s="135"/>
      <c r="D3" s="135"/>
      <c r="E3" s="135"/>
      <c r="F3" s="136"/>
      <c r="G3" s="137"/>
      <c r="H3" s="138"/>
      <c r="I3" s="138"/>
      <c r="J3" s="138"/>
      <c r="K3" s="138"/>
      <c r="L3" s="138"/>
      <c r="M3" s="138"/>
      <c r="N3" s="138"/>
    </row>
    <row r="4" spans="1:14" s="125" customFormat="1" ht="18" customHeight="1" x14ac:dyDescent="0.3">
      <c r="A4" s="132"/>
      <c r="B4" s="132"/>
      <c r="C4" s="132"/>
      <c r="D4" s="132"/>
      <c r="E4" s="132"/>
      <c r="F4" s="131"/>
      <c r="G4" s="132"/>
      <c r="H4" s="133"/>
      <c r="I4" s="132"/>
      <c r="J4" s="133"/>
      <c r="K4" s="132"/>
      <c r="L4" s="139"/>
      <c r="M4" s="132"/>
      <c r="N4" s="139"/>
    </row>
    <row r="5" spans="1:14" s="125" customFormat="1" ht="19.350000000000001" customHeight="1" x14ac:dyDescent="0.3">
      <c r="F5" s="140"/>
      <c r="G5" s="140"/>
      <c r="H5" s="141" t="s">
        <v>3</v>
      </c>
      <c r="I5" s="141"/>
      <c r="J5" s="141"/>
      <c r="K5" s="142"/>
      <c r="L5" s="141" t="s">
        <v>4</v>
      </c>
      <c r="M5" s="141"/>
      <c r="N5" s="141"/>
    </row>
    <row r="6" spans="1:14" s="125" customFormat="1" ht="19.350000000000001" customHeight="1" x14ac:dyDescent="0.3">
      <c r="F6" s="140"/>
      <c r="G6" s="140"/>
      <c r="H6" s="143" t="s">
        <v>5</v>
      </c>
      <c r="I6" s="142"/>
      <c r="J6" s="143" t="s">
        <v>6</v>
      </c>
      <c r="K6" s="142"/>
      <c r="L6" s="143" t="s">
        <v>5</v>
      </c>
      <c r="M6" s="142"/>
      <c r="N6" s="143" t="s">
        <v>6</v>
      </c>
    </row>
    <row r="7" spans="1:14" s="125" customFormat="1" ht="19.350000000000001" customHeight="1" x14ac:dyDescent="0.3">
      <c r="A7" s="132"/>
      <c r="B7" s="132"/>
      <c r="C7" s="132"/>
      <c r="D7" s="132"/>
      <c r="E7" s="132"/>
      <c r="F7" s="144" t="s">
        <v>7</v>
      </c>
      <c r="G7" s="145"/>
      <c r="H7" s="146" t="s">
        <v>8</v>
      </c>
      <c r="I7" s="147"/>
      <c r="J7" s="146" t="s">
        <v>8</v>
      </c>
      <c r="K7" s="147"/>
      <c r="L7" s="146" t="s">
        <v>8</v>
      </c>
      <c r="M7" s="147"/>
      <c r="N7" s="146" t="s">
        <v>8</v>
      </c>
    </row>
    <row r="8" spans="1:14" s="125" customFormat="1" ht="19.350000000000001" customHeight="1" x14ac:dyDescent="0.3">
      <c r="A8" s="132" t="s">
        <v>207</v>
      </c>
      <c r="B8" s="132"/>
      <c r="F8" s="148"/>
      <c r="H8" s="148"/>
      <c r="J8" s="148"/>
      <c r="L8" s="15"/>
      <c r="N8" s="15"/>
    </row>
    <row r="9" spans="1:14" s="125" customFormat="1" ht="19.350000000000001" customHeight="1" x14ac:dyDescent="0.3">
      <c r="A9" s="125" t="s">
        <v>119</v>
      </c>
      <c r="F9" s="148"/>
      <c r="H9" s="16">
        <v>3973547357</v>
      </c>
      <c r="J9" s="124">
        <v>3566753280</v>
      </c>
      <c r="L9" s="16">
        <v>1040679490</v>
      </c>
      <c r="N9" s="124">
        <v>273888091</v>
      </c>
    </row>
    <row r="10" spans="1:14" s="125" customFormat="1" ht="19.350000000000001" customHeight="1" x14ac:dyDescent="0.3">
      <c r="A10" s="125" t="s">
        <v>208</v>
      </c>
      <c r="F10" s="148"/>
      <c r="H10" s="16"/>
      <c r="J10" s="124"/>
      <c r="L10" s="16"/>
      <c r="N10" s="124"/>
    </row>
    <row r="11" spans="1:14" s="125" customFormat="1" ht="19.350000000000001" customHeight="1" x14ac:dyDescent="0.3">
      <c r="B11" s="149" t="s">
        <v>209</v>
      </c>
      <c r="D11" s="150"/>
      <c r="E11" s="150"/>
      <c r="F11" s="148">
        <v>37</v>
      </c>
      <c r="G11" s="124"/>
      <c r="H11" s="16">
        <v>5676337267</v>
      </c>
      <c r="J11" s="124">
        <v>5657776334</v>
      </c>
      <c r="L11" s="16">
        <v>124907651</v>
      </c>
      <c r="N11" s="124">
        <v>105902914</v>
      </c>
    </row>
    <row r="12" spans="1:14" s="125" customFormat="1" ht="19.350000000000001" customHeight="1" x14ac:dyDescent="0.3">
      <c r="B12" s="149" t="s">
        <v>210</v>
      </c>
      <c r="C12" s="149"/>
      <c r="D12" s="150"/>
      <c r="E12" s="150"/>
      <c r="F12" s="148">
        <v>38</v>
      </c>
      <c r="G12" s="124"/>
      <c r="H12" s="16">
        <v>109947358</v>
      </c>
      <c r="J12" s="124">
        <v>95131028</v>
      </c>
      <c r="L12" s="16">
        <v>15721895</v>
      </c>
      <c r="N12" s="124">
        <v>15058962</v>
      </c>
    </row>
    <row r="13" spans="1:14" s="125" customFormat="1" ht="19.350000000000001" customHeight="1" x14ac:dyDescent="0.3">
      <c r="B13" s="149" t="s">
        <v>211</v>
      </c>
      <c r="D13" s="150"/>
      <c r="E13" s="150"/>
      <c r="F13" s="148"/>
      <c r="G13" s="124"/>
      <c r="H13" s="16">
        <v>0</v>
      </c>
      <c r="J13" s="124">
        <v>-2963642</v>
      </c>
      <c r="L13" s="16">
        <v>0</v>
      </c>
      <c r="N13" s="16">
        <v>0</v>
      </c>
    </row>
    <row r="14" spans="1:14" s="125" customFormat="1" ht="19.350000000000001" customHeight="1" x14ac:dyDescent="0.3">
      <c r="B14" s="149" t="s">
        <v>212</v>
      </c>
      <c r="D14" s="150"/>
      <c r="E14" s="150"/>
      <c r="F14" s="148"/>
      <c r="G14" s="124"/>
      <c r="H14" s="16"/>
      <c r="J14" s="124"/>
      <c r="L14" s="16"/>
      <c r="N14" s="16"/>
    </row>
    <row r="15" spans="1:14" s="125" customFormat="1" ht="19.350000000000001" customHeight="1" x14ac:dyDescent="0.3">
      <c r="C15" s="149" t="s">
        <v>213</v>
      </c>
      <c r="E15" s="150"/>
      <c r="F15" s="148"/>
      <c r="G15" s="124"/>
      <c r="H15" s="16">
        <v>-101044705</v>
      </c>
      <c r="J15" s="124">
        <v>17120272</v>
      </c>
      <c r="L15" s="16">
        <v>-49450</v>
      </c>
      <c r="N15" s="124">
        <v>-941832</v>
      </c>
    </row>
    <row r="16" spans="1:14" s="125" customFormat="1" ht="19.350000000000001" customHeight="1" x14ac:dyDescent="0.3">
      <c r="B16" s="149" t="s">
        <v>214</v>
      </c>
      <c r="C16" s="149"/>
      <c r="E16" s="150"/>
      <c r="F16" s="140" t="s">
        <v>34</v>
      </c>
      <c r="G16" s="124"/>
      <c r="H16" s="16">
        <v>-15872988</v>
      </c>
      <c r="J16" s="16">
        <v>0</v>
      </c>
      <c r="L16" s="16">
        <v>0</v>
      </c>
      <c r="N16" s="16">
        <v>0</v>
      </c>
    </row>
    <row r="17" spans="2:14" s="125" customFormat="1" ht="19.350000000000001" customHeight="1" x14ac:dyDescent="0.3">
      <c r="B17" s="149" t="s">
        <v>215</v>
      </c>
      <c r="D17" s="150"/>
      <c r="E17" s="150"/>
      <c r="F17" s="151">
        <v>43.7</v>
      </c>
      <c r="G17" s="124"/>
      <c r="H17" s="16">
        <v>0</v>
      </c>
      <c r="J17" s="16">
        <v>0</v>
      </c>
      <c r="L17" s="16">
        <v>0</v>
      </c>
      <c r="N17" s="16">
        <v>2018741</v>
      </c>
    </row>
    <row r="18" spans="2:14" s="125" customFormat="1" ht="19.350000000000001" customHeight="1" x14ac:dyDescent="0.3">
      <c r="B18" s="149" t="s">
        <v>216</v>
      </c>
      <c r="D18" s="150"/>
      <c r="E18" s="150"/>
      <c r="F18" s="151"/>
      <c r="G18" s="124"/>
      <c r="H18" s="16"/>
      <c r="J18" s="16"/>
      <c r="L18" s="16"/>
      <c r="N18" s="16"/>
    </row>
    <row r="19" spans="2:14" s="125" customFormat="1" ht="19.350000000000001" customHeight="1" x14ac:dyDescent="0.3">
      <c r="B19" s="149"/>
      <c r="C19" s="125" t="s">
        <v>217</v>
      </c>
      <c r="D19" s="150"/>
      <c r="E19" s="150"/>
      <c r="F19" s="148">
        <v>36</v>
      </c>
      <c r="G19" s="124"/>
      <c r="H19" s="16">
        <v>0</v>
      </c>
      <c r="J19" s="16">
        <v>-4216971</v>
      </c>
      <c r="L19" s="16">
        <v>0</v>
      </c>
      <c r="N19" s="16">
        <v>-4216971</v>
      </c>
    </row>
    <row r="20" spans="2:14" s="125" customFormat="1" ht="19.350000000000001" customHeight="1" x14ac:dyDescent="0.3">
      <c r="B20" s="149" t="s">
        <v>218</v>
      </c>
      <c r="C20" s="149"/>
      <c r="E20" s="150"/>
      <c r="F20" s="151"/>
      <c r="G20" s="124"/>
      <c r="H20" s="16">
        <v>0</v>
      </c>
      <c r="J20" s="16">
        <v>-23893920</v>
      </c>
      <c r="L20" s="16">
        <v>0</v>
      </c>
      <c r="N20" s="16">
        <v>-23893920</v>
      </c>
    </row>
    <row r="21" spans="2:14" s="125" customFormat="1" ht="19.350000000000001" customHeight="1" x14ac:dyDescent="0.3">
      <c r="B21" s="152" t="s">
        <v>219</v>
      </c>
      <c r="F21" s="148">
        <v>36</v>
      </c>
      <c r="G21" s="128"/>
      <c r="H21" s="16">
        <v>-1007930675</v>
      </c>
      <c r="J21" s="124">
        <v>-944412236</v>
      </c>
      <c r="L21" s="16">
        <v>-1960632530</v>
      </c>
      <c r="N21" s="124">
        <v>-1731199068</v>
      </c>
    </row>
    <row r="22" spans="2:14" s="125" customFormat="1" ht="19.350000000000001" customHeight="1" x14ac:dyDescent="0.3">
      <c r="B22" s="149" t="s">
        <v>220</v>
      </c>
      <c r="F22" s="148"/>
      <c r="G22" s="128"/>
      <c r="H22" s="16">
        <v>4834733119</v>
      </c>
      <c r="J22" s="124">
        <v>4962165731</v>
      </c>
      <c r="L22" s="16">
        <v>1672239009</v>
      </c>
      <c r="N22" s="124">
        <v>1383368476</v>
      </c>
    </row>
    <row r="23" spans="2:14" s="125" customFormat="1" ht="19.350000000000001" customHeight="1" x14ac:dyDescent="0.3">
      <c r="B23" s="149" t="s">
        <v>221</v>
      </c>
      <c r="F23" s="148">
        <v>31</v>
      </c>
      <c r="G23" s="128"/>
      <c r="H23" s="16">
        <v>135912622</v>
      </c>
      <c r="J23" s="124">
        <v>88811741</v>
      </c>
      <c r="L23" s="16">
        <v>159740304</v>
      </c>
      <c r="N23" s="124">
        <v>112758260</v>
      </c>
    </row>
    <row r="24" spans="2:14" s="125" customFormat="1" ht="19.350000000000001" customHeight="1" x14ac:dyDescent="0.3">
      <c r="B24" s="149" t="s">
        <v>222</v>
      </c>
      <c r="F24" s="148">
        <v>8</v>
      </c>
      <c r="G24" s="128"/>
      <c r="H24" s="16">
        <v>435370249</v>
      </c>
      <c r="J24" s="124">
        <v>590144455</v>
      </c>
      <c r="L24" s="16">
        <v>1370827277</v>
      </c>
      <c r="N24" s="124">
        <v>423816612</v>
      </c>
    </row>
    <row r="25" spans="2:14" s="125" customFormat="1" ht="19.350000000000001" customHeight="1" x14ac:dyDescent="0.3">
      <c r="B25" s="149" t="s">
        <v>223</v>
      </c>
      <c r="F25" s="148">
        <v>36</v>
      </c>
      <c r="G25" s="128"/>
      <c r="H25" s="16">
        <v>0</v>
      </c>
      <c r="J25" s="16">
        <v>0</v>
      </c>
      <c r="L25" s="16">
        <v>-3067126619</v>
      </c>
      <c r="N25" s="16">
        <v>-1344036907</v>
      </c>
    </row>
    <row r="26" spans="2:14" s="125" customFormat="1" ht="19.350000000000001" customHeight="1" x14ac:dyDescent="0.3">
      <c r="B26" s="149" t="s">
        <v>224</v>
      </c>
      <c r="F26" s="148"/>
      <c r="G26" s="128"/>
      <c r="H26" s="16"/>
      <c r="J26" s="16"/>
      <c r="L26" s="16"/>
      <c r="N26" s="16"/>
    </row>
    <row r="27" spans="2:14" s="125" customFormat="1" ht="19.350000000000001" customHeight="1" x14ac:dyDescent="0.3">
      <c r="B27" s="149"/>
      <c r="C27" s="125" t="s">
        <v>225</v>
      </c>
      <c r="F27" s="148">
        <v>36</v>
      </c>
      <c r="G27" s="128"/>
      <c r="H27" s="16">
        <v>-46649981</v>
      </c>
      <c r="J27" s="16">
        <v>0</v>
      </c>
      <c r="L27" s="16">
        <v>0</v>
      </c>
      <c r="N27" s="16">
        <v>0</v>
      </c>
    </row>
    <row r="28" spans="2:14" s="125" customFormat="1" ht="19.350000000000001" customHeight="1" x14ac:dyDescent="0.3">
      <c r="B28" s="152" t="s">
        <v>226</v>
      </c>
      <c r="C28" s="152"/>
      <c r="D28" s="152"/>
      <c r="E28" s="152"/>
      <c r="F28" s="140" t="s">
        <v>118</v>
      </c>
      <c r="G28" s="128"/>
      <c r="H28" s="16">
        <v>-387646543</v>
      </c>
      <c r="J28" s="124">
        <v>-40286285</v>
      </c>
      <c r="L28" s="16">
        <v>0</v>
      </c>
      <c r="N28" s="16">
        <v>0</v>
      </c>
    </row>
    <row r="29" spans="2:14" s="125" customFormat="1" ht="19.350000000000001" customHeight="1" x14ac:dyDescent="0.3">
      <c r="B29" s="152" t="s">
        <v>227</v>
      </c>
      <c r="C29" s="152"/>
      <c r="D29" s="152"/>
      <c r="E29" s="152"/>
      <c r="F29" s="140" t="s">
        <v>36</v>
      </c>
      <c r="G29" s="128"/>
      <c r="H29" s="16">
        <v>0</v>
      </c>
      <c r="J29" s="16">
        <v>0</v>
      </c>
      <c r="L29" s="16">
        <v>15168352</v>
      </c>
      <c r="N29" s="16">
        <v>0</v>
      </c>
    </row>
    <row r="30" spans="2:14" s="125" customFormat="1" ht="19.350000000000001" customHeight="1" x14ac:dyDescent="0.3">
      <c r="B30" s="152" t="s">
        <v>228</v>
      </c>
      <c r="C30" s="152"/>
      <c r="D30" s="152"/>
      <c r="E30" s="152"/>
      <c r="F30" s="140"/>
      <c r="G30" s="128"/>
      <c r="H30" s="16">
        <v>0</v>
      </c>
      <c r="J30" s="124">
        <v>3665582</v>
      </c>
      <c r="L30" s="16">
        <v>0</v>
      </c>
      <c r="N30" s="16">
        <v>9808916</v>
      </c>
    </row>
    <row r="31" spans="2:14" s="125" customFormat="1" ht="19.350000000000001" customHeight="1" x14ac:dyDescent="0.3">
      <c r="B31" s="152" t="s">
        <v>229</v>
      </c>
      <c r="C31" s="152"/>
      <c r="D31" s="152"/>
      <c r="E31" s="152"/>
      <c r="F31" s="140" t="s">
        <v>230</v>
      </c>
      <c r="G31" s="128"/>
      <c r="H31" s="16">
        <v>0</v>
      </c>
      <c r="J31" s="16">
        <v>0</v>
      </c>
      <c r="L31" s="16">
        <v>5238856</v>
      </c>
      <c r="N31" s="16">
        <v>185721770</v>
      </c>
    </row>
    <row r="32" spans="2:14" s="125" customFormat="1" ht="4.3499999999999996" customHeight="1" x14ac:dyDescent="0.3">
      <c r="B32" s="149"/>
      <c r="D32" s="150"/>
      <c r="E32" s="150"/>
      <c r="F32" s="148"/>
      <c r="G32" s="128"/>
      <c r="H32" s="16"/>
      <c r="I32" s="153"/>
      <c r="J32" s="124"/>
      <c r="K32" s="153"/>
      <c r="L32" s="16"/>
      <c r="M32" s="153"/>
      <c r="N32" s="124"/>
    </row>
    <row r="33" spans="1:14" s="125" customFormat="1" ht="19.350000000000001" customHeight="1" x14ac:dyDescent="0.3">
      <c r="A33" s="125" t="s">
        <v>231</v>
      </c>
      <c r="F33" s="148"/>
      <c r="H33" s="16"/>
      <c r="J33" s="124"/>
      <c r="L33" s="16"/>
      <c r="N33" s="124"/>
    </row>
    <row r="34" spans="1:14" s="125" customFormat="1" ht="19.350000000000001" customHeight="1" x14ac:dyDescent="0.3">
      <c r="B34" s="149" t="s">
        <v>232</v>
      </c>
      <c r="F34" s="148"/>
      <c r="H34" s="16">
        <v>2213736312</v>
      </c>
      <c r="J34" s="124">
        <v>-4768508444</v>
      </c>
      <c r="L34" s="16">
        <v>129747869</v>
      </c>
      <c r="N34" s="124">
        <v>-1394357440</v>
      </c>
    </row>
    <row r="35" spans="1:14" s="125" customFormat="1" ht="19.350000000000001" customHeight="1" x14ac:dyDescent="0.3">
      <c r="B35" s="149" t="s">
        <v>233</v>
      </c>
      <c r="F35" s="148"/>
      <c r="H35" s="16">
        <v>1061859081</v>
      </c>
      <c r="J35" s="124">
        <v>-1061859081</v>
      </c>
      <c r="L35" s="16">
        <v>0</v>
      </c>
      <c r="N35" s="16">
        <v>0</v>
      </c>
    </row>
    <row r="36" spans="1:14" s="125" customFormat="1" ht="19.350000000000001" customHeight="1" x14ac:dyDescent="0.3">
      <c r="B36" s="149" t="s">
        <v>234</v>
      </c>
      <c r="F36" s="148"/>
      <c r="H36" s="16">
        <v>-63839936</v>
      </c>
      <c r="J36" s="124">
        <v>-142512621</v>
      </c>
      <c r="L36" s="16">
        <v>12889</v>
      </c>
      <c r="N36" s="16">
        <v>-10406</v>
      </c>
    </row>
    <row r="37" spans="1:14" s="125" customFormat="1" ht="19.350000000000001" customHeight="1" x14ac:dyDescent="0.3">
      <c r="B37" s="149" t="s">
        <v>235</v>
      </c>
      <c r="F37" s="148"/>
      <c r="H37" s="16">
        <v>39311381</v>
      </c>
      <c r="J37" s="124">
        <v>107320320</v>
      </c>
      <c r="L37" s="16">
        <v>-21067851</v>
      </c>
      <c r="N37" s="124">
        <v>148076112</v>
      </c>
    </row>
    <row r="38" spans="1:14" s="125" customFormat="1" ht="19.350000000000001" customHeight="1" x14ac:dyDescent="0.3">
      <c r="B38" s="152" t="s">
        <v>236</v>
      </c>
      <c r="F38" s="148"/>
      <c r="H38" s="16">
        <v>88891817</v>
      </c>
      <c r="J38" s="124">
        <v>-1742157777</v>
      </c>
      <c r="L38" s="16">
        <v>69014124</v>
      </c>
      <c r="N38" s="124">
        <v>-411883230</v>
      </c>
    </row>
    <row r="39" spans="1:14" s="125" customFormat="1" ht="19.350000000000001" customHeight="1" x14ac:dyDescent="0.3">
      <c r="B39" s="149" t="s">
        <v>237</v>
      </c>
      <c r="D39" s="150"/>
      <c r="E39" s="150"/>
      <c r="F39" s="148"/>
      <c r="G39" s="124"/>
      <c r="H39" s="16">
        <v>-44400246</v>
      </c>
      <c r="J39" s="124">
        <v>629586986</v>
      </c>
      <c r="L39" s="16">
        <v>24782804</v>
      </c>
      <c r="N39" s="124">
        <v>90184955</v>
      </c>
    </row>
    <row r="40" spans="1:14" s="125" customFormat="1" ht="19.350000000000001" customHeight="1" x14ac:dyDescent="0.3">
      <c r="B40" s="149" t="s">
        <v>238</v>
      </c>
      <c r="F40" s="148"/>
      <c r="G40" s="124"/>
      <c r="H40" s="16">
        <v>-66189077</v>
      </c>
      <c r="J40" s="124">
        <v>-21187246</v>
      </c>
      <c r="L40" s="16">
        <v>-23288138</v>
      </c>
      <c r="N40" s="124">
        <v>13505726</v>
      </c>
    </row>
    <row r="41" spans="1:14" s="125" customFormat="1" ht="19.350000000000001" customHeight="1" x14ac:dyDescent="0.3">
      <c r="B41" s="149" t="s">
        <v>239</v>
      </c>
      <c r="F41" s="148"/>
      <c r="G41" s="124"/>
      <c r="H41" s="16">
        <v>285998761</v>
      </c>
      <c r="J41" s="16">
        <v>0</v>
      </c>
      <c r="L41" s="16">
        <v>0</v>
      </c>
      <c r="N41" s="16">
        <v>0</v>
      </c>
    </row>
    <row r="42" spans="1:14" s="125" customFormat="1" ht="19.350000000000001" customHeight="1" x14ac:dyDescent="0.3">
      <c r="B42" s="149" t="s">
        <v>240</v>
      </c>
      <c r="F42" s="148"/>
      <c r="G42" s="124"/>
      <c r="H42" s="16">
        <v>-19035756</v>
      </c>
      <c r="J42" s="124">
        <v>-19169945</v>
      </c>
      <c r="L42" s="16">
        <v>-15272827</v>
      </c>
      <c r="N42" s="16">
        <v>-15380490</v>
      </c>
    </row>
    <row r="43" spans="1:14" s="125" customFormat="1" ht="19.350000000000001" customHeight="1" x14ac:dyDescent="0.3">
      <c r="B43" s="149" t="s">
        <v>241</v>
      </c>
      <c r="F43" s="148">
        <v>31</v>
      </c>
      <c r="G43" s="124"/>
      <c r="H43" s="16">
        <v>-15041625</v>
      </c>
      <c r="J43" s="124">
        <v>-35479522</v>
      </c>
      <c r="L43" s="16">
        <v>-3615098</v>
      </c>
      <c r="N43" s="17">
        <v>-18179404</v>
      </c>
    </row>
    <row r="44" spans="1:14" s="125" customFormat="1" ht="19.350000000000001" customHeight="1" x14ac:dyDescent="0.3">
      <c r="B44" s="149" t="s">
        <v>242</v>
      </c>
      <c r="F44" s="148"/>
      <c r="G44" s="124"/>
      <c r="H44" s="18">
        <v>-7538607</v>
      </c>
      <c r="J44" s="123">
        <v>12376978</v>
      </c>
      <c r="L44" s="18">
        <v>0</v>
      </c>
      <c r="N44" s="18">
        <v>0</v>
      </c>
    </row>
    <row r="45" spans="1:14" s="125" customFormat="1" ht="6" customHeight="1" x14ac:dyDescent="0.3">
      <c r="B45" s="149"/>
      <c r="F45" s="148"/>
      <c r="G45" s="124"/>
      <c r="H45" s="124"/>
      <c r="J45" s="124"/>
      <c r="L45" s="124"/>
      <c r="N45" s="124"/>
    </row>
    <row r="46" spans="1:14" s="125" customFormat="1" ht="19.350000000000001" customHeight="1" x14ac:dyDescent="0.3">
      <c r="A46" s="154" t="s">
        <v>243</v>
      </c>
      <c r="B46" s="149"/>
      <c r="F46" s="148"/>
      <c r="G46" s="124"/>
      <c r="H46" s="16">
        <f>SUM(H9:H44)</f>
        <v>17080455185</v>
      </c>
      <c r="J46" s="124">
        <f>SUM(J9:J44)</f>
        <v>6924205017</v>
      </c>
      <c r="L46" s="16">
        <f>SUM(L9:L44)</f>
        <v>-462971993</v>
      </c>
      <c r="N46" s="124">
        <f>SUM(N9:N44)</f>
        <v>-2179990133</v>
      </c>
    </row>
    <row r="47" spans="1:14" s="125" customFormat="1" ht="19.350000000000001" customHeight="1" x14ac:dyDescent="0.3">
      <c r="A47" s="154"/>
      <c r="B47" s="152" t="s">
        <v>244</v>
      </c>
      <c r="F47" s="148"/>
      <c r="G47" s="124"/>
      <c r="H47" s="16">
        <v>365388648</v>
      </c>
      <c r="J47" s="16">
        <v>425983849</v>
      </c>
      <c r="L47" s="16">
        <v>428235206</v>
      </c>
      <c r="N47" s="124">
        <v>1520754773</v>
      </c>
    </row>
    <row r="48" spans="1:14" s="125" customFormat="1" ht="19.350000000000001" customHeight="1" x14ac:dyDescent="0.3">
      <c r="A48" s="154"/>
      <c r="B48" s="149" t="s">
        <v>245</v>
      </c>
      <c r="F48" s="148"/>
      <c r="G48" s="124"/>
      <c r="H48" s="16">
        <v>-669653237</v>
      </c>
      <c r="J48" s="16">
        <v>-608057750</v>
      </c>
      <c r="L48" s="16">
        <v>-29325928</v>
      </c>
      <c r="N48" s="124">
        <v>-40556092</v>
      </c>
    </row>
    <row r="49" spans="1:14" s="125" customFormat="1" ht="19.350000000000001" customHeight="1" x14ac:dyDescent="0.3">
      <c r="B49" s="149" t="s">
        <v>246</v>
      </c>
      <c r="F49" s="148"/>
      <c r="G49" s="124"/>
      <c r="H49" s="18">
        <v>6485930</v>
      </c>
      <c r="J49" s="18">
        <v>0</v>
      </c>
      <c r="L49" s="18">
        <v>0</v>
      </c>
      <c r="N49" s="18">
        <v>0</v>
      </c>
    </row>
    <row r="50" spans="1:14" s="125" customFormat="1" ht="6" customHeight="1" x14ac:dyDescent="0.3">
      <c r="C50" s="149"/>
      <c r="F50" s="148"/>
      <c r="H50" s="128"/>
      <c r="J50" s="128"/>
      <c r="L50" s="128"/>
      <c r="N50" s="128"/>
    </row>
    <row r="51" spans="1:14" s="125" customFormat="1" ht="19.350000000000001" customHeight="1" x14ac:dyDescent="0.3">
      <c r="A51" s="125" t="s">
        <v>247</v>
      </c>
      <c r="F51" s="148"/>
      <c r="H51" s="18">
        <f>SUM(H46:H49)</f>
        <v>16782676526</v>
      </c>
      <c r="I51" s="122"/>
      <c r="J51" s="123">
        <f>SUM(J46:J49)</f>
        <v>6742131116</v>
      </c>
      <c r="K51" s="122"/>
      <c r="L51" s="18">
        <f>SUM(L46:L49)</f>
        <v>-64062715</v>
      </c>
      <c r="M51" s="122"/>
      <c r="N51" s="123">
        <f>SUM(N46:N49)</f>
        <v>-699791452</v>
      </c>
    </row>
    <row r="52" spans="1:14" s="125" customFormat="1" ht="25.5" customHeight="1" x14ac:dyDescent="0.3">
      <c r="F52" s="148"/>
      <c r="H52" s="124"/>
      <c r="I52" s="122"/>
      <c r="J52" s="124"/>
      <c r="K52" s="122"/>
      <c r="L52" s="124"/>
      <c r="M52" s="122"/>
      <c r="N52" s="124"/>
    </row>
    <row r="53" spans="1:14" s="125" customFormat="1" ht="9" customHeight="1" x14ac:dyDescent="0.3">
      <c r="F53" s="148"/>
      <c r="H53" s="124"/>
      <c r="I53" s="122"/>
      <c r="J53" s="124"/>
      <c r="K53" s="122"/>
      <c r="L53" s="124"/>
      <c r="M53" s="122"/>
      <c r="N53" s="124"/>
    </row>
    <row r="54" spans="1:14" s="125" customFormat="1" ht="22.35" customHeight="1" x14ac:dyDescent="0.3">
      <c r="A54" s="155" t="s">
        <v>54</v>
      </c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</row>
    <row r="55" spans="1:14" s="125" customFormat="1" ht="20.100000000000001" customHeight="1" x14ac:dyDescent="0.3">
      <c r="A55" s="129" t="s">
        <v>0</v>
      </c>
      <c r="B55" s="130"/>
      <c r="C55" s="130"/>
      <c r="D55" s="130"/>
      <c r="E55" s="130"/>
      <c r="F55" s="156"/>
      <c r="G55" s="130"/>
      <c r="H55" s="157"/>
      <c r="I55" s="158"/>
      <c r="J55" s="157"/>
      <c r="K55" s="158"/>
      <c r="L55" s="158"/>
      <c r="M55" s="158"/>
      <c r="N55" s="158"/>
    </row>
    <row r="56" spans="1:14" s="125" customFormat="1" ht="20.100000000000001" customHeight="1" x14ac:dyDescent="0.3">
      <c r="A56" s="129" t="s">
        <v>248</v>
      </c>
      <c r="B56" s="130"/>
      <c r="C56" s="130"/>
      <c r="D56" s="130"/>
      <c r="E56" s="130"/>
      <c r="F56" s="156"/>
      <c r="G56" s="130"/>
      <c r="H56" s="157"/>
      <c r="I56" s="158"/>
      <c r="J56" s="157"/>
      <c r="K56" s="158"/>
      <c r="L56" s="158"/>
      <c r="M56" s="158"/>
      <c r="N56" s="158"/>
    </row>
    <row r="57" spans="1:14" s="125" customFormat="1" ht="20.100000000000001" customHeight="1" x14ac:dyDescent="0.3">
      <c r="A57" s="134" t="s">
        <v>109</v>
      </c>
      <c r="B57" s="135"/>
      <c r="C57" s="135"/>
      <c r="D57" s="135"/>
      <c r="E57" s="135"/>
      <c r="F57" s="159"/>
      <c r="G57" s="135"/>
      <c r="H57" s="160"/>
      <c r="I57" s="160"/>
      <c r="J57" s="160"/>
      <c r="K57" s="160"/>
      <c r="L57" s="160"/>
      <c r="M57" s="160"/>
      <c r="N57" s="160"/>
    </row>
    <row r="58" spans="1:14" s="125" customFormat="1" ht="20.100000000000001" customHeight="1" x14ac:dyDescent="0.3">
      <c r="A58" s="132"/>
      <c r="B58" s="132"/>
      <c r="C58" s="132"/>
      <c r="D58" s="132"/>
      <c r="E58" s="132"/>
      <c r="F58" s="131"/>
      <c r="G58" s="132"/>
      <c r="H58" s="133"/>
      <c r="I58" s="132"/>
      <c r="J58" s="133"/>
      <c r="K58" s="132"/>
      <c r="L58" s="139"/>
      <c r="M58" s="132"/>
      <c r="N58" s="139"/>
    </row>
    <row r="59" spans="1:14" s="125" customFormat="1" ht="20.100000000000001" customHeight="1" x14ac:dyDescent="0.3">
      <c r="F59" s="140"/>
      <c r="G59" s="140"/>
      <c r="H59" s="141" t="s">
        <v>3</v>
      </c>
      <c r="I59" s="141"/>
      <c r="J59" s="141"/>
      <c r="K59" s="142"/>
      <c r="L59" s="141" t="s">
        <v>4</v>
      </c>
      <c r="M59" s="141"/>
      <c r="N59" s="141"/>
    </row>
    <row r="60" spans="1:14" s="125" customFormat="1" ht="20.100000000000001" customHeight="1" x14ac:dyDescent="0.3">
      <c r="F60" s="140"/>
      <c r="G60" s="140"/>
      <c r="H60" s="143" t="s">
        <v>5</v>
      </c>
      <c r="I60" s="142"/>
      <c r="J60" s="143" t="s">
        <v>6</v>
      </c>
      <c r="K60" s="142"/>
      <c r="L60" s="143" t="s">
        <v>5</v>
      </c>
      <c r="M60" s="142"/>
      <c r="N60" s="143" t="s">
        <v>6</v>
      </c>
    </row>
    <row r="61" spans="1:14" s="125" customFormat="1" ht="20.100000000000001" customHeight="1" x14ac:dyDescent="0.3">
      <c r="A61" s="132"/>
      <c r="B61" s="132"/>
      <c r="C61" s="132"/>
      <c r="D61" s="132"/>
      <c r="E61" s="132"/>
      <c r="F61" s="144" t="s">
        <v>7</v>
      </c>
      <c r="G61" s="145"/>
      <c r="H61" s="146" t="s">
        <v>8</v>
      </c>
      <c r="I61" s="147"/>
      <c r="J61" s="146" t="s">
        <v>8</v>
      </c>
      <c r="K61" s="147"/>
      <c r="L61" s="146" t="s">
        <v>8</v>
      </c>
      <c r="M61" s="147"/>
      <c r="N61" s="146" t="s">
        <v>8</v>
      </c>
    </row>
    <row r="62" spans="1:14" s="125" customFormat="1" ht="6" customHeight="1" x14ac:dyDescent="0.3">
      <c r="A62" s="132"/>
      <c r="B62" s="132"/>
      <c r="C62" s="132"/>
      <c r="D62" s="132"/>
      <c r="E62" s="132"/>
      <c r="F62" s="147"/>
      <c r="G62" s="145"/>
      <c r="H62" s="161"/>
      <c r="I62" s="147"/>
      <c r="J62" s="161"/>
      <c r="K62" s="147"/>
      <c r="L62" s="161"/>
      <c r="M62" s="147"/>
      <c r="N62" s="161"/>
    </row>
    <row r="63" spans="1:14" s="125" customFormat="1" ht="20.100000000000001" customHeight="1" x14ac:dyDescent="0.3">
      <c r="A63" s="132" t="s">
        <v>249</v>
      </c>
      <c r="B63" s="132"/>
      <c r="F63" s="148"/>
      <c r="H63" s="128"/>
      <c r="J63" s="128"/>
      <c r="L63" s="128"/>
      <c r="N63" s="128"/>
    </row>
    <row r="64" spans="1:14" s="125" customFormat="1" ht="20.100000000000001" customHeight="1" x14ac:dyDescent="0.3">
      <c r="A64" s="125" t="s">
        <v>250</v>
      </c>
      <c r="F64" s="148"/>
      <c r="H64" s="16">
        <v>83171445</v>
      </c>
      <c r="J64" s="124">
        <v>18615223</v>
      </c>
      <c r="L64" s="16">
        <v>0</v>
      </c>
      <c r="N64" s="16">
        <v>0</v>
      </c>
    </row>
    <row r="65" spans="1:14" s="125" customFormat="1" ht="20.100000000000001" customHeight="1" x14ac:dyDescent="0.3">
      <c r="A65" s="125" t="s">
        <v>251</v>
      </c>
      <c r="F65" s="148"/>
      <c r="H65" s="16">
        <v>-345523194</v>
      </c>
      <c r="J65" s="124">
        <v>289533481</v>
      </c>
      <c r="L65" s="16">
        <v>0</v>
      </c>
      <c r="N65" s="16">
        <v>0</v>
      </c>
    </row>
    <row r="66" spans="1:14" s="125" customFormat="1" ht="20.100000000000001" customHeight="1" x14ac:dyDescent="0.3">
      <c r="A66" s="125" t="s">
        <v>252</v>
      </c>
      <c r="F66" s="148"/>
      <c r="H66" s="16">
        <v>0</v>
      </c>
      <c r="J66" s="124">
        <v>-18773057</v>
      </c>
      <c r="L66" s="16">
        <v>0</v>
      </c>
      <c r="N66" s="16">
        <v>0</v>
      </c>
    </row>
    <row r="67" spans="1:14" s="125" customFormat="1" ht="20.100000000000001" customHeight="1" x14ac:dyDescent="0.3">
      <c r="A67" s="125" t="s">
        <v>253</v>
      </c>
      <c r="F67" s="148"/>
      <c r="H67" s="16">
        <v>-597809070</v>
      </c>
      <c r="J67" s="16">
        <v>0</v>
      </c>
      <c r="L67" s="16">
        <v>0</v>
      </c>
      <c r="N67" s="16">
        <v>0</v>
      </c>
    </row>
    <row r="68" spans="1:14" s="125" customFormat="1" ht="20.100000000000001" customHeight="1" x14ac:dyDescent="0.3">
      <c r="A68" s="125" t="s">
        <v>254</v>
      </c>
      <c r="F68" s="148"/>
      <c r="H68" s="16">
        <v>597809070</v>
      </c>
      <c r="J68" s="16">
        <v>0</v>
      </c>
      <c r="L68" s="16">
        <v>0</v>
      </c>
      <c r="N68" s="16">
        <v>0</v>
      </c>
    </row>
    <row r="69" spans="1:14" s="125" customFormat="1" ht="20.100000000000001" customHeight="1" x14ac:dyDescent="0.3">
      <c r="A69" s="125" t="s">
        <v>255</v>
      </c>
      <c r="F69" s="151">
        <v>43.6</v>
      </c>
      <c r="H69" s="16">
        <v>0</v>
      </c>
      <c r="J69" s="16">
        <v>2417973229</v>
      </c>
      <c r="L69" s="16">
        <v>7788414426</v>
      </c>
      <c r="N69" s="16">
        <v>474400000</v>
      </c>
    </row>
    <row r="70" spans="1:14" s="125" customFormat="1" ht="20.100000000000001" customHeight="1" x14ac:dyDescent="0.3">
      <c r="A70" s="125" t="s">
        <v>256</v>
      </c>
      <c r="F70" s="151">
        <v>43.6</v>
      </c>
      <c r="H70" s="16">
        <v>-621000000</v>
      </c>
      <c r="J70" s="16">
        <v>-8989106981</v>
      </c>
      <c r="L70" s="16">
        <v>-8226724000</v>
      </c>
      <c r="N70" s="19">
        <v>-15589164585</v>
      </c>
    </row>
    <row r="71" spans="1:14" s="125" customFormat="1" ht="20.100000000000001" customHeight="1" x14ac:dyDescent="0.3">
      <c r="A71" s="125" t="s">
        <v>257</v>
      </c>
      <c r="F71" s="151"/>
      <c r="H71" s="16">
        <v>3885240</v>
      </c>
      <c r="J71" s="16">
        <v>23893920</v>
      </c>
      <c r="L71" s="16">
        <v>0</v>
      </c>
      <c r="N71" s="19">
        <v>23893920</v>
      </c>
    </row>
    <row r="72" spans="1:14" s="125" customFormat="1" ht="20.100000000000001" customHeight="1" x14ac:dyDescent="0.3">
      <c r="A72" s="125" t="s">
        <v>258</v>
      </c>
      <c r="F72" s="151"/>
      <c r="H72" s="16">
        <v>-1369981</v>
      </c>
      <c r="J72" s="16">
        <v>-9443184</v>
      </c>
      <c r="L72" s="16">
        <v>0</v>
      </c>
      <c r="N72" s="16">
        <v>-3477949</v>
      </c>
    </row>
    <row r="73" spans="1:14" s="125" customFormat="1" ht="20.100000000000001" customHeight="1" x14ac:dyDescent="0.3">
      <c r="A73" s="125" t="s">
        <v>259</v>
      </c>
      <c r="F73" s="151"/>
      <c r="H73" s="16">
        <v>-4220863</v>
      </c>
      <c r="J73" s="16">
        <v>-1444016011</v>
      </c>
      <c r="L73" s="16">
        <v>-4220863</v>
      </c>
      <c r="N73" s="16">
        <v>0</v>
      </c>
    </row>
    <row r="74" spans="1:14" s="125" customFormat="1" ht="20.100000000000001" customHeight="1" x14ac:dyDescent="0.3">
      <c r="A74" s="125" t="s">
        <v>260</v>
      </c>
      <c r="F74" s="151">
        <v>43.7</v>
      </c>
      <c r="H74" s="16">
        <v>1650658070</v>
      </c>
      <c r="J74" s="16">
        <v>31740550</v>
      </c>
      <c r="L74" s="16">
        <v>1675126001</v>
      </c>
      <c r="N74" s="16">
        <v>6832070234</v>
      </c>
    </row>
    <row r="75" spans="1:14" s="125" customFormat="1" ht="20.100000000000001" customHeight="1" x14ac:dyDescent="0.3">
      <c r="A75" s="125" t="s">
        <v>261</v>
      </c>
      <c r="F75" s="151">
        <v>43.7</v>
      </c>
      <c r="H75" s="16">
        <v>-802304950</v>
      </c>
      <c r="J75" s="16">
        <v>-570598000</v>
      </c>
      <c r="L75" s="16">
        <v>-2590420123</v>
      </c>
      <c r="N75" s="16">
        <v>-3689890566</v>
      </c>
    </row>
    <row r="76" spans="1:14" s="125" customFormat="1" ht="20.100000000000001" customHeight="1" x14ac:dyDescent="0.3">
      <c r="A76" s="162" t="s">
        <v>262</v>
      </c>
      <c r="B76" s="162"/>
      <c r="C76" s="162"/>
      <c r="D76" s="162"/>
      <c r="E76" s="162"/>
      <c r="F76" s="148">
        <v>42</v>
      </c>
      <c r="H76" s="16">
        <v>0</v>
      </c>
      <c r="J76" s="16">
        <v>-2481020855</v>
      </c>
      <c r="L76" s="16">
        <v>0</v>
      </c>
      <c r="N76" s="16">
        <v>0</v>
      </c>
    </row>
    <row r="77" spans="1:14" s="125" customFormat="1" ht="20.100000000000001" customHeight="1" x14ac:dyDescent="0.3">
      <c r="A77" s="125" t="s">
        <v>263</v>
      </c>
      <c r="B77" s="149"/>
      <c r="F77" s="148">
        <v>42</v>
      </c>
      <c r="H77" s="16">
        <v>3650625</v>
      </c>
      <c r="J77" s="16">
        <v>0</v>
      </c>
      <c r="L77" s="16">
        <v>0</v>
      </c>
      <c r="N77" s="16">
        <v>0</v>
      </c>
    </row>
    <row r="78" spans="1:14" s="125" customFormat="1" ht="20.100000000000001" customHeight="1" x14ac:dyDescent="0.3">
      <c r="A78" s="125" t="s">
        <v>264</v>
      </c>
      <c r="F78" s="148">
        <v>18</v>
      </c>
      <c r="H78" s="16">
        <v>-80916799</v>
      </c>
      <c r="J78" s="16">
        <v>-172930</v>
      </c>
      <c r="L78" s="16">
        <v>-7603368</v>
      </c>
      <c r="N78" s="16">
        <v>-7299045223</v>
      </c>
    </row>
    <row r="79" spans="1:14" s="125" customFormat="1" ht="20.100000000000001" customHeight="1" x14ac:dyDescent="0.3">
      <c r="A79" s="125" t="s">
        <v>265</v>
      </c>
      <c r="F79" s="148"/>
      <c r="H79" s="16">
        <v>0</v>
      </c>
      <c r="J79" s="16">
        <v>0</v>
      </c>
      <c r="L79" s="16">
        <v>0</v>
      </c>
      <c r="N79" s="16">
        <v>7966091600</v>
      </c>
    </row>
    <row r="80" spans="1:14" s="125" customFormat="1" ht="20.100000000000001" customHeight="1" x14ac:dyDescent="0.3">
      <c r="A80" s="125" t="s">
        <v>266</v>
      </c>
      <c r="F80" s="148" t="s">
        <v>34</v>
      </c>
      <c r="H80" s="16">
        <v>-1523382426</v>
      </c>
      <c r="J80" s="16">
        <v>-869433466</v>
      </c>
      <c r="L80" s="16">
        <v>-214616125</v>
      </c>
      <c r="N80" s="16">
        <v>-152290505</v>
      </c>
    </row>
    <row r="81" spans="1:14" s="125" customFormat="1" ht="20.100000000000001" customHeight="1" x14ac:dyDescent="0.3">
      <c r="A81" s="125" t="s">
        <v>267</v>
      </c>
      <c r="F81" s="148" t="s">
        <v>34</v>
      </c>
      <c r="H81" s="16">
        <v>396797742</v>
      </c>
      <c r="J81" s="16">
        <v>0</v>
      </c>
      <c r="L81" s="16">
        <v>0</v>
      </c>
      <c r="N81" s="16">
        <v>0</v>
      </c>
    </row>
    <row r="82" spans="1:14" s="125" customFormat="1" ht="20.100000000000001" customHeight="1" x14ac:dyDescent="0.3">
      <c r="A82" s="125" t="s">
        <v>268</v>
      </c>
      <c r="F82" s="148" t="s">
        <v>36</v>
      </c>
      <c r="H82" s="16">
        <v>-203917520</v>
      </c>
      <c r="J82" s="16">
        <v>-67838298</v>
      </c>
      <c r="L82" s="16">
        <v>-203667520</v>
      </c>
      <c r="N82" s="17">
        <v>-20682133</v>
      </c>
    </row>
    <row r="83" spans="1:14" s="125" customFormat="1" ht="20.100000000000001" customHeight="1" x14ac:dyDescent="0.3">
      <c r="A83" s="125" t="s">
        <v>269</v>
      </c>
      <c r="F83" s="148"/>
      <c r="H83" s="16">
        <v>0</v>
      </c>
      <c r="J83" s="16">
        <v>463415750</v>
      </c>
      <c r="L83" s="16">
        <v>0</v>
      </c>
      <c r="N83" s="17">
        <v>0</v>
      </c>
    </row>
    <row r="84" spans="1:14" s="125" customFormat="1" ht="20.100000000000001" customHeight="1" x14ac:dyDescent="0.3">
      <c r="A84" s="125" t="s">
        <v>270</v>
      </c>
      <c r="F84" s="148"/>
      <c r="H84" s="16"/>
      <c r="J84" s="16"/>
      <c r="L84" s="16"/>
      <c r="N84" s="16"/>
    </row>
    <row r="85" spans="1:14" s="125" customFormat="1" ht="20.100000000000001" customHeight="1" x14ac:dyDescent="0.3">
      <c r="B85" s="125" t="s">
        <v>271</v>
      </c>
      <c r="F85" s="163" t="s">
        <v>38</v>
      </c>
      <c r="H85" s="16">
        <v>28962210</v>
      </c>
      <c r="J85" s="16">
        <v>0</v>
      </c>
      <c r="L85" s="16">
        <v>28962210</v>
      </c>
      <c r="N85" s="16">
        <v>0</v>
      </c>
    </row>
    <row r="86" spans="1:14" s="125" customFormat="1" ht="20.100000000000001" customHeight="1" x14ac:dyDescent="0.3">
      <c r="A86" s="125" t="s">
        <v>272</v>
      </c>
      <c r="F86" s="148"/>
      <c r="H86" s="16"/>
      <c r="J86" s="16"/>
      <c r="L86" s="16"/>
      <c r="N86" s="16"/>
    </row>
    <row r="87" spans="1:14" s="125" customFormat="1" ht="20.100000000000001" customHeight="1" x14ac:dyDescent="0.3">
      <c r="B87" s="125" t="s">
        <v>273</v>
      </c>
      <c r="F87" s="163" t="s">
        <v>38</v>
      </c>
      <c r="H87" s="16">
        <v>-421400000</v>
      </c>
      <c r="J87" s="16">
        <v>0</v>
      </c>
      <c r="L87" s="16">
        <v>-421400000</v>
      </c>
      <c r="N87" s="16">
        <v>0</v>
      </c>
    </row>
    <row r="88" spans="1:14" s="125" customFormat="1" ht="20.100000000000001" customHeight="1" x14ac:dyDescent="0.3">
      <c r="A88" s="125" t="s">
        <v>274</v>
      </c>
      <c r="F88" s="148"/>
      <c r="H88" s="16"/>
      <c r="J88" s="16"/>
      <c r="L88" s="16"/>
      <c r="N88" s="17"/>
    </row>
    <row r="89" spans="1:14" s="125" customFormat="1" ht="20.100000000000001" customHeight="1" x14ac:dyDescent="0.3">
      <c r="B89" s="125" t="s">
        <v>217</v>
      </c>
      <c r="F89" s="148"/>
      <c r="H89" s="16">
        <v>0</v>
      </c>
      <c r="J89" s="16">
        <v>20503207</v>
      </c>
      <c r="L89" s="16">
        <v>0</v>
      </c>
      <c r="N89" s="17">
        <v>20503207</v>
      </c>
    </row>
    <row r="90" spans="1:14" s="125" customFormat="1" ht="20.100000000000001" customHeight="1" x14ac:dyDescent="0.3">
      <c r="A90" s="125" t="s">
        <v>275</v>
      </c>
      <c r="F90" s="148"/>
      <c r="H90" s="16"/>
      <c r="J90" s="16"/>
      <c r="L90" s="16"/>
      <c r="N90" s="17"/>
    </row>
    <row r="91" spans="1:14" s="125" customFormat="1" ht="20.100000000000001" customHeight="1" x14ac:dyDescent="0.3">
      <c r="B91" s="125" t="s">
        <v>217</v>
      </c>
      <c r="F91" s="148"/>
      <c r="H91" s="16">
        <v>0</v>
      </c>
      <c r="J91" s="16">
        <v>-61253675</v>
      </c>
      <c r="L91" s="16">
        <v>0</v>
      </c>
      <c r="N91" s="17">
        <v>0</v>
      </c>
    </row>
    <row r="92" spans="1:14" s="125" customFormat="1" ht="20.100000000000001" customHeight="1" x14ac:dyDescent="0.3">
      <c r="A92" s="125" t="s">
        <v>276</v>
      </c>
      <c r="F92" s="148"/>
      <c r="H92" s="16">
        <v>-1841983399</v>
      </c>
      <c r="J92" s="16">
        <v>-3380642939</v>
      </c>
      <c r="L92" s="16">
        <v>-24340759</v>
      </c>
      <c r="N92" s="124">
        <v>-1077643160</v>
      </c>
    </row>
    <row r="93" spans="1:14" s="125" customFormat="1" ht="20.100000000000001" customHeight="1" x14ac:dyDescent="0.3">
      <c r="A93" s="125" t="s">
        <v>277</v>
      </c>
      <c r="F93" s="148"/>
      <c r="H93" s="16">
        <v>-33810375</v>
      </c>
      <c r="J93" s="16">
        <v>-127993448</v>
      </c>
      <c r="L93" s="16">
        <v>-33810375</v>
      </c>
      <c r="N93" s="16">
        <v>-34402485</v>
      </c>
    </row>
    <row r="94" spans="1:14" s="125" customFormat="1" ht="20.100000000000001" customHeight="1" x14ac:dyDescent="0.3">
      <c r="A94" s="125" t="s">
        <v>278</v>
      </c>
      <c r="F94" s="148"/>
      <c r="H94" s="16">
        <v>-221005007</v>
      </c>
      <c r="J94" s="16">
        <v>-168245065</v>
      </c>
      <c r="L94" s="16">
        <v>-19317819</v>
      </c>
      <c r="N94" s="124">
        <v>-23265953</v>
      </c>
    </row>
    <row r="95" spans="1:14" s="125" customFormat="1" ht="20.100000000000001" customHeight="1" x14ac:dyDescent="0.3">
      <c r="A95" s="162" t="s">
        <v>279</v>
      </c>
      <c r="B95" s="162"/>
      <c r="C95" s="162"/>
      <c r="D95" s="162"/>
      <c r="E95" s="162"/>
      <c r="F95" s="148"/>
      <c r="H95" s="16">
        <v>327890894</v>
      </c>
      <c r="J95" s="16">
        <v>33683430</v>
      </c>
      <c r="L95" s="16">
        <v>2648610</v>
      </c>
      <c r="N95" s="124">
        <v>20345524</v>
      </c>
    </row>
    <row r="96" spans="1:14" s="125" customFormat="1" ht="20.100000000000001" customHeight="1" x14ac:dyDescent="0.3">
      <c r="A96" s="164" t="s">
        <v>280</v>
      </c>
      <c r="B96" s="164"/>
      <c r="C96" s="164"/>
      <c r="D96" s="164"/>
      <c r="E96" s="164"/>
      <c r="F96" s="148"/>
      <c r="H96" s="16">
        <v>-72115385</v>
      </c>
      <c r="J96" s="16">
        <v>0</v>
      </c>
      <c r="L96" s="16">
        <v>0</v>
      </c>
      <c r="N96" s="16">
        <v>0</v>
      </c>
    </row>
    <row r="97" spans="1:14" s="125" customFormat="1" ht="20.100000000000001" customHeight="1" x14ac:dyDescent="0.3">
      <c r="A97" s="125" t="s">
        <v>281</v>
      </c>
      <c r="F97" s="148"/>
      <c r="H97" s="16">
        <v>0</v>
      </c>
      <c r="J97" s="16">
        <v>-77900000</v>
      </c>
      <c r="L97" s="16">
        <v>0</v>
      </c>
      <c r="N97" s="17">
        <v>0</v>
      </c>
    </row>
    <row r="98" spans="1:14" s="125" customFormat="1" ht="20.100000000000001" customHeight="1" x14ac:dyDescent="0.3">
      <c r="A98" s="125" t="s">
        <v>282</v>
      </c>
      <c r="H98" s="16">
        <v>-4614775772</v>
      </c>
      <c r="J98" s="16">
        <v>-768524381</v>
      </c>
      <c r="L98" s="16">
        <v>-4612572124</v>
      </c>
      <c r="N98" s="16">
        <v>0</v>
      </c>
    </row>
    <row r="99" spans="1:14" s="125" customFormat="1" ht="20.100000000000001" customHeight="1" x14ac:dyDescent="0.3">
      <c r="A99" s="125" t="s">
        <v>283</v>
      </c>
      <c r="H99" s="16">
        <v>364076400</v>
      </c>
      <c r="J99" s="16">
        <v>0</v>
      </c>
      <c r="L99" s="16">
        <v>364076400</v>
      </c>
      <c r="N99" s="16">
        <v>0</v>
      </c>
    </row>
    <row r="100" spans="1:14" s="125" customFormat="1" ht="20.100000000000001" customHeight="1" x14ac:dyDescent="0.3">
      <c r="A100" s="125" t="s">
        <v>284</v>
      </c>
      <c r="H100" s="16">
        <v>-545504116</v>
      </c>
      <c r="J100" s="16">
        <v>0</v>
      </c>
      <c r="L100" s="16">
        <v>0</v>
      </c>
      <c r="N100" s="16">
        <v>0</v>
      </c>
    </row>
    <row r="101" spans="1:14" s="125" customFormat="1" ht="20.100000000000001" customHeight="1" x14ac:dyDescent="0.3">
      <c r="A101" s="125" t="s">
        <v>285</v>
      </c>
      <c r="H101" s="18">
        <v>56094424</v>
      </c>
      <c r="J101" s="20">
        <v>58099357</v>
      </c>
      <c r="L101" s="18">
        <v>1770694465</v>
      </c>
      <c r="N101" s="18">
        <v>1344036907</v>
      </c>
    </row>
    <row r="102" spans="1:14" s="125" customFormat="1" ht="6" customHeight="1" x14ac:dyDescent="0.3">
      <c r="A102" s="132"/>
      <c r="B102" s="132"/>
      <c r="C102" s="132"/>
      <c r="D102" s="132"/>
      <c r="E102" s="132"/>
      <c r="F102" s="148"/>
      <c r="G102" s="132"/>
      <c r="H102" s="128"/>
      <c r="J102" s="128"/>
      <c r="L102" s="128"/>
      <c r="N102" s="128"/>
    </row>
    <row r="103" spans="1:14" s="125" customFormat="1" ht="20.100000000000001" customHeight="1" x14ac:dyDescent="0.3">
      <c r="A103" s="125" t="s">
        <v>286</v>
      </c>
      <c r="F103" s="148"/>
      <c r="H103" s="18">
        <f>SUM(H64:H101)</f>
        <v>-8418042737</v>
      </c>
      <c r="I103" s="122"/>
      <c r="J103" s="123">
        <f>SUM(J64:J101)</f>
        <v>-15677504143</v>
      </c>
      <c r="K103" s="122"/>
      <c r="L103" s="18">
        <f>SUM(L64:L101)</f>
        <v>-4728770964</v>
      </c>
      <c r="M103" s="122"/>
      <c r="N103" s="123">
        <f>SUM(N64:N101)</f>
        <v>-11208521167</v>
      </c>
    </row>
    <row r="104" spans="1:14" s="125" customFormat="1" ht="16.5" customHeight="1" x14ac:dyDescent="0.3">
      <c r="F104" s="148"/>
      <c r="H104" s="124"/>
      <c r="I104" s="122"/>
      <c r="J104" s="124"/>
      <c r="K104" s="122"/>
      <c r="L104" s="124"/>
      <c r="M104" s="122"/>
      <c r="N104" s="124"/>
    </row>
    <row r="105" spans="1:14" s="125" customFormat="1" ht="8.25" customHeight="1" x14ac:dyDescent="0.3">
      <c r="F105" s="148"/>
      <c r="H105" s="124"/>
      <c r="I105" s="122"/>
      <c r="J105" s="124"/>
      <c r="K105" s="122"/>
      <c r="L105" s="124"/>
      <c r="M105" s="122"/>
      <c r="N105" s="124"/>
    </row>
    <row r="106" spans="1:14" s="125" customFormat="1" ht="20.100000000000001" customHeight="1" x14ac:dyDescent="0.3">
      <c r="A106" s="165" t="s">
        <v>54</v>
      </c>
      <c r="B106" s="165"/>
      <c r="C106" s="165"/>
      <c r="D106" s="165"/>
      <c r="E106" s="165"/>
      <c r="F106" s="166"/>
      <c r="G106" s="167"/>
      <c r="H106" s="123"/>
      <c r="I106" s="168"/>
      <c r="J106" s="123"/>
      <c r="K106" s="168"/>
      <c r="L106" s="123"/>
      <c r="M106" s="168"/>
      <c r="N106" s="123"/>
    </row>
    <row r="107" spans="1:14" s="125" customFormat="1" ht="22.35" customHeight="1" x14ac:dyDescent="0.3">
      <c r="A107" s="129" t="s">
        <v>0</v>
      </c>
      <c r="B107" s="130"/>
      <c r="C107" s="130"/>
      <c r="D107" s="130"/>
      <c r="E107" s="130"/>
      <c r="F107" s="131"/>
      <c r="G107" s="132"/>
      <c r="H107" s="133"/>
      <c r="J107" s="133"/>
    </row>
    <row r="108" spans="1:14" s="125" customFormat="1" ht="20.100000000000001" customHeight="1" x14ac:dyDescent="0.3">
      <c r="A108" s="129" t="s">
        <v>248</v>
      </c>
      <c r="B108" s="130"/>
      <c r="C108" s="130"/>
      <c r="D108" s="130"/>
      <c r="E108" s="130"/>
      <c r="F108" s="131"/>
      <c r="G108" s="132"/>
      <c r="H108" s="133"/>
      <c r="J108" s="133"/>
    </row>
    <row r="109" spans="1:14" s="125" customFormat="1" ht="20.100000000000001" customHeight="1" x14ac:dyDescent="0.3">
      <c r="A109" s="134" t="s">
        <v>109</v>
      </c>
      <c r="B109" s="135"/>
      <c r="C109" s="135"/>
      <c r="D109" s="135"/>
      <c r="E109" s="135"/>
      <c r="F109" s="136"/>
      <c r="G109" s="137"/>
      <c r="H109" s="138"/>
      <c r="I109" s="138"/>
      <c r="J109" s="138"/>
      <c r="K109" s="138"/>
      <c r="L109" s="138"/>
      <c r="M109" s="138"/>
      <c r="N109" s="138"/>
    </row>
    <row r="110" spans="1:14" s="125" customFormat="1" ht="20.100000000000001" customHeight="1" x14ac:dyDescent="0.3">
      <c r="A110" s="132"/>
      <c r="B110" s="132"/>
      <c r="C110" s="132"/>
      <c r="D110" s="132"/>
      <c r="E110" s="132"/>
      <c r="F110" s="131"/>
      <c r="G110" s="132"/>
      <c r="H110" s="133"/>
      <c r="I110" s="132"/>
      <c r="J110" s="133"/>
      <c r="K110" s="132"/>
      <c r="L110" s="139"/>
      <c r="M110" s="132"/>
      <c r="N110" s="139"/>
    </row>
    <row r="111" spans="1:14" s="125" customFormat="1" ht="20.100000000000001" customHeight="1" x14ac:dyDescent="0.3">
      <c r="F111" s="140"/>
      <c r="G111" s="140"/>
      <c r="H111" s="141" t="s">
        <v>3</v>
      </c>
      <c r="I111" s="141"/>
      <c r="J111" s="141"/>
      <c r="K111" s="142"/>
      <c r="L111" s="141" t="s">
        <v>4</v>
      </c>
      <c r="M111" s="141"/>
      <c r="N111" s="141"/>
    </row>
    <row r="112" spans="1:14" s="125" customFormat="1" ht="20.100000000000001" customHeight="1" x14ac:dyDescent="0.3">
      <c r="F112" s="140"/>
      <c r="G112" s="140"/>
      <c r="H112" s="143" t="s">
        <v>5</v>
      </c>
      <c r="I112" s="142"/>
      <c r="J112" s="143" t="s">
        <v>6</v>
      </c>
      <c r="K112" s="142"/>
      <c r="L112" s="143" t="s">
        <v>5</v>
      </c>
      <c r="M112" s="142"/>
      <c r="N112" s="143" t="s">
        <v>6</v>
      </c>
    </row>
    <row r="113" spans="1:14" s="125" customFormat="1" ht="20.100000000000001" customHeight="1" x14ac:dyDescent="0.3">
      <c r="A113" s="132"/>
      <c r="B113" s="132"/>
      <c r="C113" s="132"/>
      <c r="D113" s="132"/>
      <c r="E113" s="132"/>
      <c r="F113" s="144" t="s">
        <v>7</v>
      </c>
      <c r="G113" s="145"/>
      <c r="H113" s="146" t="s">
        <v>8</v>
      </c>
      <c r="I113" s="147"/>
      <c r="J113" s="146" t="s">
        <v>8</v>
      </c>
      <c r="K113" s="147"/>
      <c r="L113" s="146" t="s">
        <v>8</v>
      </c>
      <c r="M113" s="147"/>
      <c r="N113" s="146" t="s">
        <v>8</v>
      </c>
    </row>
    <row r="114" spans="1:14" s="125" customFormat="1" ht="6" customHeight="1" x14ac:dyDescent="0.3">
      <c r="A114" s="132"/>
      <c r="B114" s="132"/>
      <c r="C114" s="132"/>
      <c r="D114" s="132"/>
      <c r="E114" s="132"/>
      <c r="F114" s="147"/>
      <c r="G114" s="145"/>
      <c r="H114" s="161"/>
      <c r="I114" s="147"/>
      <c r="J114" s="161"/>
      <c r="K114" s="147"/>
      <c r="L114" s="161"/>
      <c r="M114" s="147"/>
      <c r="N114" s="161"/>
    </row>
    <row r="115" spans="1:14" s="125" customFormat="1" ht="20.100000000000001" customHeight="1" x14ac:dyDescent="0.3">
      <c r="A115" s="132" t="s">
        <v>287</v>
      </c>
      <c r="B115" s="132"/>
      <c r="F115" s="150"/>
      <c r="H115" s="148"/>
      <c r="J115" s="148"/>
      <c r="L115" s="148"/>
      <c r="N115" s="148"/>
    </row>
    <row r="116" spans="1:14" s="125" customFormat="1" ht="20.100000000000001" customHeight="1" x14ac:dyDescent="0.3">
      <c r="A116" s="125" t="s">
        <v>288</v>
      </c>
      <c r="F116" s="148"/>
      <c r="H116" s="16">
        <v>37518167</v>
      </c>
      <c r="J116" s="124">
        <v>16661770</v>
      </c>
      <c r="L116" s="16">
        <v>0</v>
      </c>
      <c r="N116" s="16">
        <v>0</v>
      </c>
    </row>
    <row r="117" spans="1:14" s="125" customFormat="1" ht="20.100000000000001" customHeight="1" x14ac:dyDescent="0.3">
      <c r="A117" s="125" t="s">
        <v>289</v>
      </c>
      <c r="F117" s="148">
        <v>33</v>
      </c>
      <c r="H117" s="16">
        <v>0</v>
      </c>
      <c r="J117" s="124">
        <v>8000000000</v>
      </c>
      <c r="L117" s="16">
        <v>0</v>
      </c>
      <c r="N117" s="16">
        <v>8000000000</v>
      </c>
    </row>
    <row r="118" spans="1:14" s="125" customFormat="1" ht="20.100000000000001" customHeight="1" x14ac:dyDescent="0.3">
      <c r="A118" s="125" t="s">
        <v>290</v>
      </c>
      <c r="F118" s="148">
        <v>33</v>
      </c>
      <c r="H118" s="16">
        <v>0</v>
      </c>
      <c r="J118" s="124">
        <v>-47110940</v>
      </c>
      <c r="L118" s="16">
        <v>0</v>
      </c>
      <c r="N118" s="16">
        <v>-47110940</v>
      </c>
    </row>
    <row r="119" spans="1:14" s="125" customFormat="1" ht="20.100000000000001" customHeight="1" x14ac:dyDescent="0.3">
      <c r="A119" s="125" t="s">
        <v>291</v>
      </c>
      <c r="F119" s="148">
        <v>33</v>
      </c>
      <c r="H119" s="16">
        <v>0</v>
      </c>
      <c r="J119" s="124">
        <v>-8000000000</v>
      </c>
      <c r="L119" s="16">
        <v>0</v>
      </c>
      <c r="N119" s="16">
        <v>-8000000000</v>
      </c>
    </row>
    <row r="120" spans="1:14" s="125" customFormat="1" ht="20.100000000000001" customHeight="1" x14ac:dyDescent="0.3">
      <c r="A120" s="125" t="s">
        <v>292</v>
      </c>
      <c r="B120" s="132"/>
      <c r="F120" s="150"/>
      <c r="H120" s="16">
        <v>32203825570</v>
      </c>
      <c r="J120" s="124">
        <v>22214298485</v>
      </c>
      <c r="L120" s="16">
        <v>28962000000</v>
      </c>
      <c r="N120" s="16">
        <v>18435000000</v>
      </c>
    </row>
    <row r="121" spans="1:14" s="125" customFormat="1" ht="20.100000000000001" customHeight="1" x14ac:dyDescent="0.3">
      <c r="A121" s="125" t="s">
        <v>293</v>
      </c>
      <c r="F121" s="150"/>
      <c r="H121" s="16">
        <v>-38108624055</v>
      </c>
      <c r="J121" s="124">
        <v>-14850000000</v>
      </c>
      <c r="L121" s="16">
        <v>-31597000000</v>
      </c>
      <c r="N121" s="124">
        <v>-14800000000</v>
      </c>
    </row>
    <row r="122" spans="1:14" s="125" customFormat="1" ht="20.100000000000001" customHeight="1" x14ac:dyDescent="0.3">
      <c r="A122" s="125" t="s">
        <v>294</v>
      </c>
      <c r="B122" s="132"/>
      <c r="F122" s="150">
        <v>29</v>
      </c>
      <c r="H122" s="16">
        <v>12500000000</v>
      </c>
      <c r="J122" s="124">
        <v>169364995</v>
      </c>
      <c r="L122" s="16">
        <v>6000000000</v>
      </c>
      <c r="N122" s="16">
        <v>0</v>
      </c>
    </row>
    <row r="123" spans="1:14" s="125" customFormat="1" ht="20.100000000000001" customHeight="1" x14ac:dyDescent="0.3">
      <c r="A123" s="125" t="s">
        <v>295</v>
      </c>
      <c r="F123" s="150">
        <v>29</v>
      </c>
      <c r="H123" s="16">
        <v>-6295632644</v>
      </c>
      <c r="J123" s="124">
        <v>-4668728698</v>
      </c>
      <c r="L123" s="16">
        <v>-750000000</v>
      </c>
      <c r="N123" s="16">
        <v>-150000000</v>
      </c>
    </row>
    <row r="124" spans="1:14" s="125" customFormat="1" ht="20.100000000000001" customHeight="1" x14ac:dyDescent="0.3">
      <c r="A124" s="125" t="s">
        <v>296</v>
      </c>
      <c r="F124" s="150"/>
      <c r="H124" s="16">
        <v>167318421</v>
      </c>
      <c r="J124" s="16">
        <v>0</v>
      </c>
      <c r="L124" s="16">
        <v>0</v>
      </c>
      <c r="N124" s="16">
        <v>0</v>
      </c>
    </row>
    <row r="125" spans="1:14" s="125" customFormat="1" ht="20.100000000000001" customHeight="1" x14ac:dyDescent="0.3">
      <c r="A125" s="125" t="s">
        <v>297</v>
      </c>
      <c r="F125" s="150"/>
      <c r="H125" s="16">
        <v>-987723959</v>
      </c>
      <c r="J125" s="16">
        <v>0</v>
      </c>
      <c r="L125" s="16">
        <v>0</v>
      </c>
      <c r="N125" s="16">
        <v>0</v>
      </c>
    </row>
    <row r="126" spans="1:14" s="125" customFormat="1" ht="20.100000000000001" customHeight="1" x14ac:dyDescent="0.3">
      <c r="A126" s="125" t="s">
        <v>298</v>
      </c>
      <c r="B126" s="132"/>
      <c r="F126" s="150">
        <v>30</v>
      </c>
      <c r="H126" s="16">
        <v>14801821985</v>
      </c>
      <c r="J126" s="16">
        <v>5700000000</v>
      </c>
      <c r="L126" s="16">
        <v>14801821985</v>
      </c>
      <c r="N126" s="16">
        <v>5700000000</v>
      </c>
    </row>
    <row r="127" spans="1:14" s="125" customFormat="1" ht="20.100000000000001" customHeight="1" x14ac:dyDescent="0.3">
      <c r="A127" s="125" t="s">
        <v>299</v>
      </c>
      <c r="F127" s="150">
        <v>30</v>
      </c>
      <c r="H127" s="16">
        <v>-10399990000</v>
      </c>
      <c r="J127" s="16">
        <v>-3400021000</v>
      </c>
      <c r="L127" s="16">
        <v>-10000000000</v>
      </c>
      <c r="N127" s="16">
        <v>-2000000000</v>
      </c>
    </row>
    <row r="128" spans="1:14" s="125" customFormat="1" ht="20.100000000000001" customHeight="1" x14ac:dyDescent="0.3">
      <c r="A128" s="125" t="s">
        <v>300</v>
      </c>
      <c r="F128" s="150"/>
      <c r="H128" s="16">
        <v>-30874622</v>
      </c>
      <c r="J128" s="124">
        <v>-7387280</v>
      </c>
      <c r="L128" s="16">
        <v>-22374622</v>
      </c>
      <c r="N128" s="16">
        <v>-7387280</v>
      </c>
    </row>
    <row r="129" spans="1:14" s="125" customFormat="1" ht="20.100000000000001" customHeight="1" x14ac:dyDescent="0.3">
      <c r="A129" s="125" t="s">
        <v>301</v>
      </c>
      <c r="F129" s="150"/>
      <c r="H129" s="16">
        <v>0</v>
      </c>
      <c r="J129" s="16">
        <v>77900000</v>
      </c>
      <c r="L129" s="16">
        <v>0</v>
      </c>
      <c r="N129" s="16">
        <v>0</v>
      </c>
    </row>
    <row r="130" spans="1:14" s="125" customFormat="1" ht="20.100000000000001" customHeight="1" x14ac:dyDescent="0.3">
      <c r="A130" s="125" t="s">
        <v>302</v>
      </c>
      <c r="F130" s="150">
        <v>43.8</v>
      </c>
      <c r="H130" s="16">
        <v>0</v>
      </c>
      <c r="J130" s="16">
        <v>0</v>
      </c>
      <c r="L130" s="16">
        <v>22542000000</v>
      </c>
      <c r="N130" s="16">
        <v>0</v>
      </c>
    </row>
    <row r="131" spans="1:14" s="125" customFormat="1" ht="20.100000000000001" customHeight="1" x14ac:dyDescent="0.3">
      <c r="A131" s="125" t="s">
        <v>303</v>
      </c>
      <c r="F131" s="150">
        <v>43.8</v>
      </c>
      <c r="H131" s="16">
        <v>0</v>
      </c>
      <c r="J131" s="16">
        <v>-12950000</v>
      </c>
      <c r="L131" s="16">
        <v>-18042000000</v>
      </c>
      <c r="N131" s="16">
        <v>-12000000</v>
      </c>
    </row>
    <row r="132" spans="1:14" s="125" customFormat="1" ht="20.100000000000001" customHeight="1" x14ac:dyDescent="0.3">
      <c r="A132" s="125" t="s">
        <v>296</v>
      </c>
      <c r="F132" s="150"/>
      <c r="H132" s="16">
        <v>0</v>
      </c>
      <c r="J132" s="16">
        <v>529642961</v>
      </c>
      <c r="L132" s="16">
        <v>0</v>
      </c>
      <c r="N132" s="16">
        <v>0</v>
      </c>
    </row>
    <row r="133" spans="1:14" s="125" customFormat="1" ht="20.100000000000001" customHeight="1" x14ac:dyDescent="0.3">
      <c r="A133" s="125" t="s">
        <v>304</v>
      </c>
      <c r="F133" s="150"/>
      <c r="H133" s="16">
        <v>-115276601</v>
      </c>
      <c r="J133" s="16">
        <v>-142409025</v>
      </c>
      <c r="L133" s="16">
        <v>-22231477</v>
      </c>
      <c r="N133" s="16">
        <v>-11509011</v>
      </c>
    </row>
    <row r="134" spans="1:14" s="125" customFormat="1" ht="20.100000000000001" customHeight="1" x14ac:dyDescent="0.3">
      <c r="A134" s="125" t="s">
        <v>305</v>
      </c>
      <c r="F134" s="150"/>
      <c r="H134" s="16">
        <v>-81168737</v>
      </c>
      <c r="J134" s="16">
        <v>-86152595</v>
      </c>
      <c r="L134" s="16">
        <v>-2815647</v>
      </c>
      <c r="N134" s="16">
        <v>-2060107</v>
      </c>
    </row>
    <row r="135" spans="1:14" s="125" customFormat="1" ht="20.100000000000001" customHeight="1" x14ac:dyDescent="0.3">
      <c r="A135" s="169" t="s">
        <v>306</v>
      </c>
      <c r="B135" s="169"/>
      <c r="C135" s="169"/>
      <c r="D135" s="170"/>
      <c r="F135" s="148"/>
      <c r="H135" s="16">
        <v>-1120967000</v>
      </c>
      <c r="J135" s="16">
        <v>-938484000</v>
      </c>
      <c r="L135" s="16">
        <v>-1120967000</v>
      </c>
      <c r="N135" s="16">
        <v>-938484000</v>
      </c>
    </row>
    <row r="136" spans="1:14" s="125" customFormat="1" ht="20.100000000000001" customHeight="1" x14ac:dyDescent="0.3">
      <c r="A136" s="169" t="s">
        <v>307</v>
      </c>
      <c r="B136" s="169"/>
      <c r="C136" s="169"/>
      <c r="D136" s="170"/>
      <c r="F136" s="148"/>
      <c r="H136" s="16">
        <v>-951005849</v>
      </c>
      <c r="J136" s="16">
        <v>-582610380</v>
      </c>
      <c r="L136" s="16">
        <v>0</v>
      </c>
      <c r="N136" s="16">
        <v>0</v>
      </c>
    </row>
    <row r="137" spans="1:14" s="125" customFormat="1" ht="20.100000000000001" customHeight="1" x14ac:dyDescent="0.3">
      <c r="A137" s="169" t="s">
        <v>308</v>
      </c>
      <c r="B137" s="169"/>
      <c r="C137" s="169"/>
      <c r="D137" s="170"/>
      <c r="F137" s="148"/>
      <c r="H137" s="16">
        <v>-920000004</v>
      </c>
      <c r="J137" s="16">
        <v>-862356162</v>
      </c>
      <c r="L137" s="16">
        <v>-920000004</v>
      </c>
      <c r="N137" s="124">
        <v>-862356162</v>
      </c>
    </row>
    <row r="138" spans="1:14" s="125" customFormat="1" ht="20.100000000000001" customHeight="1" x14ac:dyDescent="0.3">
      <c r="A138" s="169" t="s">
        <v>309</v>
      </c>
      <c r="B138" s="169"/>
      <c r="C138" s="169"/>
      <c r="D138" s="170"/>
      <c r="F138" s="148"/>
      <c r="H138" s="16">
        <v>445175020</v>
      </c>
      <c r="J138" s="16">
        <v>718070328</v>
      </c>
      <c r="L138" s="16">
        <v>0</v>
      </c>
      <c r="N138" s="16">
        <v>0</v>
      </c>
    </row>
    <row r="139" spans="1:14" s="125" customFormat="1" ht="20.100000000000001" customHeight="1" x14ac:dyDescent="0.3">
      <c r="A139" s="169" t="s">
        <v>310</v>
      </c>
      <c r="B139" s="169"/>
      <c r="C139" s="169"/>
      <c r="D139" s="170"/>
      <c r="F139" s="148"/>
      <c r="H139" s="16"/>
      <c r="J139" s="16"/>
      <c r="L139" s="16"/>
      <c r="N139" s="16"/>
    </row>
    <row r="140" spans="1:14" s="125" customFormat="1" ht="20.100000000000001" customHeight="1" x14ac:dyDescent="0.3">
      <c r="A140" s="169"/>
      <c r="B140" s="169" t="s">
        <v>225</v>
      </c>
      <c r="C140" s="169"/>
      <c r="D140" s="170"/>
      <c r="F140" s="148"/>
      <c r="H140" s="16">
        <v>46649981</v>
      </c>
      <c r="J140" s="16">
        <v>0</v>
      </c>
      <c r="L140" s="16">
        <v>0</v>
      </c>
      <c r="N140" s="16">
        <v>0</v>
      </c>
    </row>
    <row r="141" spans="1:14" s="125" customFormat="1" ht="20.100000000000001" customHeight="1" x14ac:dyDescent="0.3">
      <c r="A141" s="164" t="s">
        <v>311</v>
      </c>
      <c r="F141" s="150"/>
      <c r="H141" s="21">
        <v>-5082139870</v>
      </c>
      <c r="J141" s="21">
        <v>-4474957031</v>
      </c>
      <c r="L141" s="21">
        <v>-1574762144</v>
      </c>
      <c r="N141" s="21">
        <v>-1347283740</v>
      </c>
    </row>
    <row r="142" spans="1:14" s="125" customFormat="1" ht="6" customHeight="1" x14ac:dyDescent="0.3">
      <c r="F142" s="148"/>
      <c r="H142" s="124"/>
      <c r="I142" s="122"/>
      <c r="J142" s="124"/>
      <c r="K142" s="122"/>
      <c r="L142" s="124"/>
      <c r="M142" s="122"/>
      <c r="N142" s="124"/>
    </row>
    <row r="143" spans="1:14" s="125" customFormat="1" ht="17.399999999999999" x14ac:dyDescent="0.3">
      <c r="A143" s="125" t="s">
        <v>312</v>
      </c>
      <c r="F143" s="148"/>
      <c r="H143" s="18">
        <f>SUM(H116:H141)</f>
        <v>-3891094197</v>
      </c>
      <c r="I143" s="122"/>
      <c r="J143" s="123">
        <f>SUM(J116:J141)</f>
        <v>-647228572</v>
      </c>
      <c r="K143" s="122"/>
      <c r="L143" s="18">
        <f>SUM(L116:L141)</f>
        <v>8253671091</v>
      </c>
      <c r="M143" s="122"/>
      <c r="N143" s="123">
        <f>SUM(N116:N141)</f>
        <v>3956808760</v>
      </c>
    </row>
    <row r="144" spans="1:14" s="125" customFormat="1" ht="20.100000000000001" customHeight="1" x14ac:dyDescent="0.3">
      <c r="F144" s="148"/>
      <c r="H144" s="124"/>
      <c r="I144" s="122"/>
      <c r="J144" s="124"/>
      <c r="K144" s="122"/>
      <c r="L144" s="124"/>
      <c r="M144" s="122"/>
      <c r="N144" s="124"/>
    </row>
    <row r="145" spans="1:14" s="125" customFormat="1" ht="20.100000000000001" customHeight="1" x14ac:dyDescent="0.3">
      <c r="A145" s="132" t="s">
        <v>313</v>
      </c>
      <c r="B145" s="132"/>
      <c r="F145" s="148"/>
      <c r="H145" s="16">
        <f>H51+H103+H143</f>
        <v>4473539592</v>
      </c>
      <c r="J145" s="124">
        <f>J51+J103+J143</f>
        <v>-9582601599</v>
      </c>
      <c r="L145" s="16">
        <f>L51+L103+L143</f>
        <v>3460837412</v>
      </c>
      <c r="N145" s="124">
        <f>N51+N103+N143</f>
        <v>-7951503859</v>
      </c>
    </row>
    <row r="146" spans="1:14" s="125" customFormat="1" ht="20.100000000000001" customHeight="1" x14ac:dyDescent="0.3">
      <c r="A146" s="125" t="s">
        <v>314</v>
      </c>
      <c r="F146" s="148"/>
      <c r="H146" s="16">
        <v>18784932518</v>
      </c>
      <c r="J146" s="124">
        <v>28439296171</v>
      </c>
      <c r="L146" s="16">
        <v>1070011568</v>
      </c>
      <c r="N146" s="124">
        <v>9033989036</v>
      </c>
    </row>
    <row r="147" spans="1:14" s="125" customFormat="1" ht="20.100000000000001" customHeight="1" x14ac:dyDescent="0.3">
      <c r="A147" s="125" t="s">
        <v>315</v>
      </c>
      <c r="B147" s="132"/>
      <c r="C147" s="132"/>
      <c r="D147" s="132"/>
      <c r="E147" s="132"/>
      <c r="F147" s="148"/>
      <c r="G147" s="22"/>
      <c r="H147" s="18">
        <v>-178414603</v>
      </c>
      <c r="J147" s="18">
        <v>-71762054</v>
      </c>
      <c r="L147" s="18">
        <v>-21646391</v>
      </c>
      <c r="N147" s="123">
        <v>-12473609</v>
      </c>
    </row>
    <row r="148" spans="1:14" s="125" customFormat="1" ht="6" customHeight="1" x14ac:dyDescent="0.3">
      <c r="F148" s="148"/>
      <c r="H148" s="124"/>
      <c r="J148" s="124"/>
      <c r="L148" s="124"/>
      <c r="N148" s="124"/>
    </row>
    <row r="149" spans="1:14" s="125" customFormat="1" ht="18.600000000000001" thickBot="1" x14ac:dyDescent="0.35">
      <c r="A149" s="132" t="s">
        <v>316</v>
      </c>
      <c r="B149" s="132"/>
      <c r="F149" s="148"/>
      <c r="H149" s="126">
        <f>SUM(H145:H148)</f>
        <v>23080057507</v>
      </c>
      <c r="J149" s="127">
        <f>SUM(J145:J148)</f>
        <v>18784932518</v>
      </c>
      <c r="L149" s="126">
        <f>SUM(L145:L148)</f>
        <v>4509202589</v>
      </c>
      <c r="N149" s="127">
        <f>SUM(N145:N148)</f>
        <v>1070011568</v>
      </c>
    </row>
    <row r="150" spans="1:14" s="125" customFormat="1" ht="20.100000000000001" customHeight="1" thickTop="1" x14ac:dyDescent="0.3">
      <c r="F150" s="148"/>
      <c r="H150" s="124"/>
      <c r="I150" s="122"/>
      <c r="J150" s="124"/>
      <c r="K150" s="122"/>
      <c r="L150" s="124"/>
      <c r="M150" s="122"/>
      <c r="N150" s="124"/>
    </row>
    <row r="151" spans="1:14" s="125" customFormat="1" ht="20.100000000000001" customHeight="1" x14ac:dyDescent="0.3">
      <c r="F151" s="148"/>
      <c r="H151" s="113"/>
      <c r="I151" s="122"/>
      <c r="J151" s="124"/>
      <c r="K151" s="122"/>
      <c r="L151" s="124"/>
      <c r="M151" s="122"/>
      <c r="N151" s="124"/>
    </row>
    <row r="152" spans="1:14" s="125" customFormat="1" ht="20.100000000000001" customHeight="1" x14ac:dyDescent="0.3">
      <c r="F152" s="148"/>
      <c r="H152" s="124"/>
      <c r="I152" s="122"/>
      <c r="J152" s="124"/>
      <c r="K152" s="122"/>
      <c r="L152" s="124"/>
      <c r="M152" s="122"/>
      <c r="N152" s="124"/>
    </row>
    <row r="153" spans="1:14" s="125" customFormat="1" ht="20.100000000000001" customHeight="1" x14ac:dyDescent="0.3">
      <c r="F153" s="148"/>
      <c r="H153" s="124"/>
      <c r="I153" s="122"/>
      <c r="J153" s="124"/>
      <c r="K153" s="122"/>
      <c r="L153" s="124"/>
      <c r="M153" s="122"/>
      <c r="N153" s="124"/>
    </row>
    <row r="154" spans="1:14" s="125" customFormat="1" ht="20.100000000000001" customHeight="1" x14ac:dyDescent="0.3">
      <c r="F154" s="148"/>
      <c r="H154" s="124"/>
      <c r="I154" s="122"/>
      <c r="J154" s="124"/>
      <c r="K154" s="122"/>
      <c r="L154" s="124"/>
      <c r="M154" s="122"/>
      <c r="N154" s="124"/>
    </row>
    <row r="155" spans="1:14" s="125" customFormat="1" ht="20.100000000000001" customHeight="1" x14ac:dyDescent="0.3">
      <c r="F155" s="148"/>
      <c r="H155" s="124"/>
      <c r="I155" s="122"/>
      <c r="J155" s="124"/>
      <c r="K155" s="122"/>
      <c r="L155" s="124"/>
      <c r="M155" s="122"/>
      <c r="N155" s="124"/>
    </row>
    <row r="156" spans="1:14" s="125" customFormat="1" ht="20.100000000000001" customHeight="1" x14ac:dyDescent="0.3">
      <c r="F156" s="148"/>
      <c r="H156" s="124"/>
      <c r="I156" s="122"/>
      <c r="J156" s="124"/>
      <c r="K156" s="122"/>
      <c r="L156" s="124"/>
      <c r="M156" s="122"/>
      <c r="N156" s="124"/>
    </row>
    <row r="157" spans="1:14" s="125" customFormat="1" ht="20.100000000000001" customHeight="1" x14ac:dyDescent="0.3">
      <c r="F157" s="148"/>
      <c r="H157" s="124"/>
      <c r="I157" s="122"/>
      <c r="J157" s="124"/>
      <c r="K157" s="122"/>
      <c r="L157" s="124"/>
      <c r="M157" s="122"/>
      <c r="N157" s="124"/>
    </row>
    <row r="158" spans="1:14" s="125" customFormat="1" ht="3" customHeight="1" x14ac:dyDescent="0.3">
      <c r="F158" s="148"/>
      <c r="H158" s="124"/>
      <c r="I158" s="122"/>
      <c r="J158" s="124"/>
      <c r="K158" s="122"/>
      <c r="L158" s="124"/>
      <c r="M158" s="122"/>
      <c r="N158" s="124"/>
    </row>
    <row r="159" spans="1:14" s="125" customFormat="1" ht="18.600000000000001" x14ac:dyDescent="0.3">
      <c r="A159" s="155" t="s">
        <v>54</v>
      </c>
      <c r="B159" s="155"/>
      <c r="C159" s="155"/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</row>
    <row r="160" spans="1:14" s="125" customFormat="1" ht="22.35" customHeight="1" x14ac:dyDescent="0.3">
      <c r="A160" s="171" t="s">
        <v>0</v>
      </c>
      <c r="B160" s="130"/>
      <c r="C160" s="130"/>
      <c r="D160" s="130"/>
      <c r="E160" s="130"/>
      <c r="F160" s="156"/>
      <c r="G160" s="130"/>
      <c r="H160" s="157"/>
      <c r="I160" s="158"/>
      <c r="J160" s="157"/>
      <c r="K160" s="158"/>
      <c r="L160" s="158"/>
      <c r="M160" s="158"/>
      <c r="N160" s="158"/>
    </row>
    <row r="161" spans="1:14" s="125" customFormat="1" ht="20.100000000000001" customHeight="1" x14ac:dyDescent="0.3">
      <c r="A161" s="129" t="s">
        <v>248</v>
      </c>
      <c r="B161" s="130"/>
      <c r="C161" s="130"/>
      <c r="D161" s="130"/>
      <c r="E161" s="130"/>
      <c r="F161" s="156"/>
      <c r="G161" s="130"/>
      <c r="H161" s="157"/>
      <c r="I161" s="158"/>
      <c r="J161" s="157"/>
      <c r="K161" s="158"/>
      <c r="L161" s="158"/>
      <c r="M161" s="158"/>
      <c r="N161" s="158"/>
    </row>
    <row r="162" spans="1:14" s="125" customFormat="1" ht="20.100000000000001" customHeight="1" x14ac:dyDescent="0.3">
      <c r="A162" s="135" t="s">
        <v>109</v>
      </c>
      <c r="B162" s="135"/>
      <c r="C162" s="135"/>
      <c r="D162" s="135"/>
      <c r="E162" s="135"/>
      <c r="F162" s="159"/>
      <c r="G162" s="135"/>
      <c r="H162" s="160"/>
      <c r="I162" s="160"/>
      <c r="J162" s="160"/>
      <c r="K162" s="160"/>
      <c r="L162" s="160"/>
      <c r="M162" s="160"/>
      <c r="N162" s="160"/>
    </row>
    <row r="163" spans="1:14" s="125" customFormat="1" ht="20.100000000000001" customHeight="1" x14ac:dyDescent="0.3">
      <c r="A163" s="132"/>
      <c r="B163" s="132"/>
      <c r="C163" s="132"/>
      <c r="D163" s="132"/>
      <c r="E163" s="132"/>
      <c r="F163" s="131"/>
      <c r="G163" s="132"/>
      <c r="H163" s="133"/>
      <c r="J163" s="133"/>
    </row>
    <row r="164" spans="1:14" s="125" customFormat="1" ht="20.100000000000001" customHeight="1" x14ac:dyDescent="0.3">
      <c r="A164" s="132"/>
      <c r="B164" s="132"/>
      <c r="C164" s="132"/>
      <c r="D164" s="132"/>
      <c r="E164" s="132"/>
      <c r="F164" s="140"/>
      <c r="G164" s="140"/>
      <c r="H164" s="141" t="s">
        <v>3</v>
      </c>
      <c r="I164" s="141"/>
      <c r="J164" s="141"/>
      <c r="K164" s="142"/>
      <c r="L164" s="141" t="s">
        <v>4</v>
      </c>
      <c r="M164" s="141"/>
      <c r="N164" s="141"/>
    </row>
    <row r="165" spans="1:14" s="125" customFormat="1" ht="20.100000000000001" customHeight="1" x14ac:dyDescent="0.3">
      <c r="A165" s="132"/>
      <c r="B165" s="132"/>
      <c r="C165" s="132"/>
      <c r="D165" s="132"/>
      <c r="E165" s="132"/>
      <c r="F165" s="140"/>
      <c r="G165" s="140"/>
      <c r="H165" s="143" t="s">
        <v>5</v>
      </c>
      <c r="I165" s="142"/>
      <c r="J165" s="143" t="s">
        <v>6</v>
      </c>
      <c r="K165" s="142"/>
      <c r="L165" s="143" t="s">
        <v>5</v>
      </c>
      <c r="M165" s="142"/>
      <c r="N165" s="143" t="s">
        <v>6</v>
      </c>
    </row>
    <row r="166" spans="1:14" s="125" customFormat="1" ht="20.100000000000001" customHeight="1" x14ac:dyDescent="0.3">
      <c r="F166" s="144" t="s">
        <v>7</v>
      </c>
      <c r="G166" s="145"/>
      <c r="H166" s="146" t="s">
        <v>8</v>
      </c>
      <c r="I166" s="147"/>
      <c r="J166" s="146" t="s">
        <v>8</v>
      </c>
      <c r="K166" s="147"/>
      <c r="L166" s="146" t="s">
        <v>8</v>
      </c>
      <c r="M166" s="147"/>
      <c r="N166" s="146" t="s">
        <v>8</v>
      </c>
    </row>
    <row r="167" spans="1:14" s="125" customFormat="1" ht="6" customHeight="1" x14ac:dyDescent="0.3">
      <c r="F167" s="148"/>
      <c r="H167" s="124"/>
      <c r="J167" s="124"/>
    </row>
    <row r="168" spans="1:14" s="125" customFormat="1" ht="18" x14ac:dyDescent="0.3">
      <c r="A168" s="132" t="s">
        <v>317</v>
      </c>
      <c r="B168" s="132"/>
      <c r="C168" s="172"/>
      <c r="D168" s="172"/>
      <c r="E168" s="172"/>
      <c r="F168" s="148"/>
      <c r="H168" s="128"/>
      <c r="J168" s="128"/>
      <c r="L168" s="128"/>
      <c r="N168" s="128"/>
    </row>
    <row r="169" spans="1:14" s="125" customFormat="1" ht="6" customHeight="1" x14ac:dyDescent="0.3">
      <c r="A169" s="132"/>
      <c r="B169" s="132"/>
      <c r="C169" s="172"/>
      <c r="D169" s="172"/>
      <c r="E169" s="172"/>
      <c r="F169" s="148"/>
      <c r="H169" s="128"/>
      <c r="J169" s="128"/>
      <c r="L169" s="128"/>
      <c r="N169" s="128"/>
    </row>
    <row r="170" spans="1:14" s="125" customFormat="1" ht="17.399999999999999" x14ac:dyDescent="0.3">
      <c r="A170" s="125" t="s">
        <v>318</v>
      </c>
      <c r="D170" s="172"/>
      <c r="E170" s="172"/>
      <c r="F170" s="148"/>
      <c r="H170" s="128"/>
      <c r="J170" s="128"/>
      <c r="L170" s="128"/>
      <c r="N170" s="128"/>
    </row>
    <row r="171" spans="1:14" s="125" customFormat="1" ht="20.100000000000001" customHeight="1" x14ac:dyDescent="0.3">
      <c r="A171" s="125" t="s">
        <v>319</v>
      </c>
      <c r="B171" s="149"/>
      <c r="F171" s="148"/>
      <c r="H171" s="16">
        <v>990336105</v>
      </c>
      <c r="I171" s="16"/>
      <c r="J171" s="16">
        <v>195440882</v>
      </c>
      <c r="K171" s="16"/>
      <c r="L171" s="16">
        <v>3301715</v>
      </c>
      <c r="M171" s="16"/>
      <c r="N171" s="16">
        <v>5403866</v>
      </c>
    </row>
    <row r="172" spans="1:14" s="125" customFormat="1" ht="20.100000000000001" customHeight="1" x14ac:dyDescent="0.3">
      <c r="A172" s="125" t="s">
        <v>320</v>
      </c>
      <c r="B172" s="149"/>
      <c r="F172" s="148">
        <v>23</v>
      </c>
      <c r="H172" s="16">
        <v>268454400</v>
      </c>
      <c r="I172" s="16"/>
      <c r="J172" s="16">
        <v>177312960</v>
      </c>
      <c r="K172" s="16"/>
      <c r="L172" s="16">
        <v>53702965</v>
      </c>
      <c r="M172" s="16"/>
      <c r="N172" s="16">
        <v>21762678</v>
      </c>
    </row>
    <row r="173" spans="1:14" s="125" customFormat="1" ht="20.100000000000001" customHeight="1" x14ac:dyDescent="0.3">
      <c r="A173" s="125" t="s">
        <v>321</v>
      </c>
      <c r="F173" s="148"/>
      <c r="H173" s="16"/>
      <c r="I173" s="16"/>
      <c r="J173" s="16"/>
      <c r="K173" s="16"/>
      <c r="L173" s="16"/>
      <c r="M173" s="16"/>
      <c r="N173" s="16"/>
    </row>
    <row r="174" spans="1:14" s="125" customFormat="1" ht="20.100000000000001" customHeight="1" x14ac:dyDescent="0.3">
      <c r="B174" s="125" t="s">
        <v>322</v>
      </c>
      <c r="F174" s="173" t="s">
        <v>343</v>
      </c>
      <c r="H174" s="16">
        <v>0</v>
      </c>
      <c r="I174" s="16"/>
      <c r="J174" s="16">
        <v>5683580700</v>
      </c>
      <c r="K174" s="16"/>
      <c r="L174" s="16">
        <v>0</v>
      </c>
      <c r="M174" s="16"/>
      <c r="N174" s="16">
        <v>369600000</v>
      </c>
    </row>
    <row r="175" spans="1:14" s="125" customFormat="1" ht="20.100000000000001" customHeight="1" x14ac:dyDescent="0.3">
      <c r="A175" s="125" t="s">
        <v>323</v>
      </c>
      <c r="F175" s="148"/>
      <c r="H175" s="16">
        <v>271807200</v>
      </c>
      <c r="I175" s="16"/>
      <c r="J175" s="16">
        <v>473727605</v>
      </c>
      <c r="K175" s="16"/>
      <c r="L175" s="16">
        <v>35000000</v>
      </c>
      <c r="M175" s="16"/>
      <c r="N175" s="16">
        <v>341175549</v>
      </c>
    </row>
    <row r="176" spans="1:14" s="125" customFormat="1" ht="20.100000000000001" customHeight="1" x14ac:dyDescent="0.3">
      <c r="A176" s="125" t="s">
        <v>324</v>
      </c>
      <c r="F176" s="148"/>
      <c r="H176" s="16"/>
      <c r="I176" s="16"/>
      <c r="J176" s="16"/>
      <c r="K176" s="16"/>
      <c r="L176" s="16"/>
      <c r="M176" s="16"/>
      <c r="N176" s="16"/>
    </row>
    <row r="177" spans="1:14" s="125" customFormat="1" ht="20.100000000000001" customHeight="1" x14ac:dyDescent="0.3">
      <c r="B177" s="125" t="s">
        <v>325</v>
      </c>
      <c r="F177" s="173" t="s">
        <v>344</v>
      </c>
      <c r="H177" s="16">
        <v>6787879861</v>
      </c>
      <c r="I177" s="16"/>
      <c r="J177" s="16">
        <v>8703367543</v>
      </c>
      <c r="K177" s="16"/>
      <c r="L177" s="16">
        <v>10795380498</v>
      </c>
      <c r="M177" s="16"/>
      <c r="N177" s="16">
        <v>1997344750</v>
      </c>
    </row>
    <row r="178" spans="1:14" s="125" customFormat="1" ht="20.100000000000001" customHeight="1" x14ac:dyDescent="0.3">
      <c r="A178" s="125" t="s">
        <v>326</v>
      </c>
      <c r="F178" s="173" t="s">
        <v>343</v>
      </c>
      <c r="H178" s="16">
        <v>0</v>
      </c>
      <c r="I178" s="16"/>
      <c r="J178" s="16">
        <v>0</v>
      </c>
      <c r="K178" s="16"/>
      <c r="L178" s="16">
        <v>0</v>
      </c>
      <c r="M178" s="16"/>
      <c r="N178" s="16">
        <v>127524657</v>
      </c>
    </row>
    <row r="179" spans="1:14" s="125" customFormat="1" ht="20.100000000000001" customHeight="1" x14ac:dyDescent="0.3">
      <c r="A179" s="125" t="s">
        <v>327</v>
      </c>
      <c r="B179" s="149"/>
      <c r="F179" s="173" t="s">
        <v>344</v>
      </c>
      <c r="H179" s="16">
        <v>0</v>
      </c>
      <c r="I179" s="16"/>
      <c r="J179" s="16">
        <v>0</v>
      </c>
      <c r="K179" s="16"/>
      <c r="L179" s="16">
        <v>0</v>
      </c>
      <c r="M179" s="16"/>
      <c r="N179" s="16">
        <v>537722167</v>
      </c>
    </row>
    <row r="180" spans="1:14" s="125" customFormat="1" ht="20.100000000000001" customHeight="1" x14ac:dyDescent="0.3">
      <c r="A180" s="125" t="s">
        <v>328</v>
      </c>
      <c r="F180" s="173" t="s">
        <v>344</v>
      </c>
      <c r="H180" s="16">
        <v>392700000</v>
      </c>
      <c r="I180" s="16"/>
      <c r="J180" s="16">
        <v>0</v>
      </c>
      <c r="K180" s="16"/>
      <c r="L180" s="16">
        <v>0</v>
      </c>
      <c r="M180" s="16"/>
      <c r="N180" s="16">
        <v>0</v>
      </c>
    </row>
    <row r="181" spans="1:14" s="125" customFormat="1" ht="20.100000000000001" customHeight="1" x14ac:dyDescent="0.3">
      <c r="A181" s="125" t="s">
        <v>329</v>
      </c>
      <c r="F181" s="149"/>
      <c r="H181" s="16">
        <v>0</v>
      </c>
      <c r="I181" s="16"/>
      <c r="J181" s="16">
        <v>524370431</v>
      </c>
      <c r="K181" s="16"/>
      <c r="L181" s="16">
        <v>0</v>
      </c>
      <c r="M181" s="16"/>
      <c r="N181" s="16">
        <v>0</v>
      </c>
    </row>
    <row r="182" spans="1:14" s="125" customFormat="1" ht="20.100000000000001" customHeight="1" x14ac:dyDescent="0.3">
      <c r="A182" s="149" t="s">
        <v>330</v>
      </c>
      <c r="F182" s="148">
        <v>19</v>
      </c>
      <c r="H182" s="16">
        <v>0</v>
      </c>
      <c r="I182" s="16"/>
      <c r="J182" s="16">
        <v>376248909</v>
      </c>
      <c r="K182" s="16"/>
      <c r="L182" s="16">
        <v>0</v>
      </c>
      <c r="M182" s="16"/>
      <c r="N182" s="16">
        <v>0</v>
      </c>
    </row>
    <row r="183" spans="1:14" s="125" customFormat="1" ht="20.100000000000001" customHeight="1" x14ac:dyDescent="0.3">
      <c r="A183" s="125" t="s">
        <v>331</v>
      </c>
      <c r="F183" s="148"/>
      <c r="H183" s="16">
        <v>38900000</v>
      </c>
      <c r="I183" s="16"/>
      <c r="J183" s="16">
        <v>125055059</v>
      </c>
      <c r="K183" s="16"/>
      <c r="L183" s="16">
        <v>0</v>
      </c>
      <c r="M183" s="16"/>
      <c r="N183" s="16">
        <v>0</v>
      </c>
    </row>
    <row r="184" spans="1:14" s="125" customFormat="1" ht="20.100000000000001" customHeight="1" x14ac:dyDescent="0.3">
      <c r="A184" s="125" t="s">
        <v>332</v>
      </c>
      <c r="B184" s="149"/>
      <c r="F184" s="148">
        <v>19</v>
      </c>
      <c r="H184" s="16">
        <v>0</v>
      </c>
      <c r="I184" s="16"/>
      <c r="J184" s="16">
        <v>1078801333</v>
      </c>
      <c r="K184" s="16"/>
      <c r="L184" s="16">
        <v>0</v>
      </c>
      <c r="M184" s="16"/>
      <c r="N184" s="16">
        <v>0</v>
      </c>
    </row>
    <row r="185" spans="1:14" s="125" customFormat="1" ht="20.100000000000001" customHeight="1" x14ac:dyDescent="0.3">
      <c r="A185" s="125" t="s">
        <v>333</v>
      </c>
      <c r="F185" s="148">
        <v>22</v>
      </c>
      <c r="H185" s="16">
        <v>7229289</v>
      </c>
      <c r="J185" s="16">
        <v>0</v>
      </c>
      <c r="K185" s="16"/>
      <c r="L185" s="16">
        <v>0</v>
      </c>
      <c r="M185" s="16"/>
      <c r="N185" s="16">
        <v>0</v>
      </c>
    </row>
    <row r="186" spans="1:14" s="125" customFormat="1" ht="20.100000000000001" customHeight="1" x14ac:dyDescent="0.3">
      <c r="A186" s="125" t="s">
        <v>334</v>
      </c>
      <c r="F186" s="148">
        <v>22</v>
      </c>
      <c r="H186" s="16">
        <v>300000000</v>
      </c>
      <c r="J186" s="16">
        <v>0</v>
      </c>
      <c r="K186" s="16"/>
      <c r="L186" s="16">
        <v>300000000</v>
      </c>
      <c r="M186" s="16"/>
      <c r="N186" s="16">
        <v>0</v>
      </c>
    </row>
    <row r="187" spans="1:14" s="125" customFormat="1" ht="20.100000000000001" customHeight="1" x14ac:dyDescent="0.3">
      <c r="A187" s="125" t="s">
        <v>335</v>
      </c>
      <c r="F187" s="148">
        <v>22</v>
      </c>
      <c r="H187" s="16">
        <v>4902251</v>
      </c>
      <c r="J187" s="16">
        <v>0</v>
      </c>
      <c r="K187" s="16"/>
      <c r="L187" s="16">
        <v>0</v>
      </c>
      <c r="M187" s="16"/>
      <c r="N187" s="16">
        <v>0</v>
      </c>
    </row>
    <row r="188" spans="1:14" s="125" customFormat="1" ht="20.100000000000001" customHeight="1" x14ac:dyDescent="0.3">
      <c r="A188" s="125" t="s">
        <v>336</v>
      </c>
      <c r="F188" s="173" t="s">
        <v>344</v>
      </c>
      <c r="H188" s="16">
        <v>0</v>
      </c>
      <c r="J188" s="16">
        <v>0</v>
      </c>
      <c r="K188" s="16"/>
      <c r="L188" s="16">
        <v>100282708</v>
      </c>
      <c r="M188" s="16"/>
      <c r="N188" s="16">
        <v>0</v>
      </c>
    </row>
    <row r="189" spans="1:14" s="125" customFormat="1" ht="20.100000000000001" customHeight="1" x14ac:dyDescent="0.3">
      <c r="A189" s="125" t="s">
        <v>337</v>
      </c>
      <c r="B189" s="132"/>
      <c r="F189" s="148"/>
      <c r="H189" s="174"/>
      <c r="J189" s="174"/>
      <c r="L189" s="16"/>
    </row>
    <row r="190" spans="1:14" s="125" customFormat="1" ht="20.100000000000001" customHeight="1" x14ac:dyDescent="0.3">
      <c r="B190" s="125" t="s">
        <v>338</v>
      </c>
      <c r="F190" s="148">
        <v>27</v>
      </c>
      <c r="H190" s="16">
        <v>0</v>
      </c>
      <c r="J190" s="16">
        <v>0</v>
      </c>
      <c r="L190" s="16">
        <v>0</v>
      </c>
      <c r="N190" s="16">
        <v>1528650675</v>
      </c>
    </row>
    <row r="191" spans="1:14" s="125" customFormat="1" ht="20.100000000000001" customHeight="1" x14ac:dyDescent="0.3">
      <c r="A191" s="125" t="s">
        <v>339</v>
      </c>
      <c r="F191" s="148"/>
      <c r="H191" s="16">
        <v>47910000</v>
      </c>
      <c r="J191" s="16">
        <v>0</v>
      </c>
      <c r="K191" s="16"/>
      <c r="L191" s="16">
        <v>47910000</v>
      </c>
      <c r="M191" s="16"/>
      <c r="N191" s="16">
        <v>0</v>
      </c>
    </row>
    <row r="192" spans="1:14" s="125" customFormat="1" ht="20.100000000000001" customHeight="1" x14ac:dyDescent="0.3">
      <c r="A192" s="125" t="s">
        <v>340</v>
      </c>
      <c r="F192" s="148">
        <v>13</v>
      </c>
      <c r="H192" s="16">
        <v>25591264</v>
      </c>
      <c r="J192" s="16">
        <v>0</v>
      </c>
      <c r="L192" s="16">
        <v>27902089</v>
      </c>
      <c r="N192" s="16">
        <v>0</v>
      </c>
    </row>
    <row r="193" spans="1:14" s="125" customFormat="1" ht="20.100000000000001" customHeight="1" x14ac:dyDescent="0.3">
      <c r="A193" s="125" t="s">
        <v>341</v>
      </c>
      <c r="F193" s="148">
        <v>13</v>
      </c>
      <c r="H193" s="16">
        <v>13032304</v>
      </c>
      <c r="J193" s="16">
        <v>0</v>
      </c>
      <c r="L193" s="16">
        <v>13032304</v>
      </c>
      <c r="N193" s="16">
        <v>0</v>
      </c>
    </row>
    <row r="194" spans="1:14" s="125" customFormat="1" ht="20.100000000000001" customHeight="1" x14ac:dyDescent="0.3">
      <c r="A194" s="125" t="s">
        <v>342</v>
      </c>
      <c r="F194" s="148">
        <v>11</v>
      </c>
      <c r="H194" s="16">
        <v>0</v>
      </c>
      <c r="J194" s="16">
        <v>0</v>
      </c>
      <c r="L194" s="16">
        <v>1296432153</v>
      </c>
      <c r="N194" s="16">
        <v>0</v>
      </c>
    </row>
    <row r="195" spans="1:14" s="125" customFormat="1" ht="20.100000000000001" customHeight="1" x14ac:dyDescent="0.3">
      <c r="F195" s="148"/>
      <c r="H195" s="16"/>
      <c r="J195" s="16"/>
      <c r="L195" s="16"/>
      <c r="N195" s="16"/>
    </row>
    <row r="196" spans="1:14" s="125" customFormat="1" ht="20.100000000000001" customHeight="1" x14ac:dyDescent="0.3">
      <c r="F196" s="148"/>
      <c r="H196" s="16"/>
      <c r="J196" s="16"/>
      <c r="L196" s="16"/>
      <c r="N196" s="16"/>
    </row>
    <row r="197" spans="1:14" s="125" customFormat="1" ht="20.100000000000001" customHeight="1" x14ac:dyDescent="0.3">
      <c r="F197" s="148"/>
      <c r="H197" s="16"/>
      <c r="J197" s="16"/>
      <c r="L197" s="16"/>
      <c r="N197" s="16"/>
    </row>
    <row r="198" spans="1:14" s="125" customFormat="1" ht="20.100000000000001" customHeight="1" x14ac:dyDescent="0.3">
      <c r="F198" s="148"/>
      <c r="H198" s="16"/>
      <c r="J198" s="16"/>
      <c r="L198" s="16"/>
      <c r="N198" s="16"/>
    </row>
    <row r="199" spans="1:14" s="125" customFormat="1" ht="20.100000000000001" customHeight="1" x14ac:dyDescent="0.3">
      <c r="F199" s="148"/>
      <c r="H199" s="16"/>
      <c r="J199" s="16"/>
      <c r="L199" s="16"/>
      <c r="N199" s="16"/>
    </row>
    <row r="200" spans="1:14" s="125" customFormat="1" ht="20.100000000000001" customHeight="1" x14ac:dyDescent="0.3">
      <c r="F200" s="148"/>
      <c r="H200" s="16"/>
      <c r="J200" s="16"/>
      <c r="L200" s="16"/>
      <c r="N200" s="16"/>
    </row>
    <row r="201" spans="1:14" s="125" customFormat="1" ht="20.100000000000001" customHeight="1" x14ac:dyDescent="0.3">
      <c r="F201" s="148"/>
      <c r="H201" s="16"/>
      <c r="J201" s="16"/>
      <c r="L201" s="16"/>
      <c r="N201" s="16"/>
    </row>
    <row r="202" spans="1:14" s="125" customFormat="1" ht="20.100000000000001" customHeight="1" x14ac:dyDescent="0.3">
      <c r="F202" s="148"/>
      <c r="H202" s="16"/>
      <c r="J202" s="16"/>
      <c r="L202" s="16"/>
      <c r="N202" s="16"/>
    </row>
    <row r="203" spans="1:14" s="125" customFormat="1" ht="20.100000000000001" customHeight="1" x14ac:dyDescent="0.3">
      <c r="F203" s="148"/>
      <c r="H203" s="16"/>
      <c r="J203" s="16"/>
      <c r="L203" s="16"/>
      <c r="N203" s="16"/>
    </row>
    <row r="204" spans="1:14" s="125" customFormat="1" ht="20.100000000000001" customHeight="1" x14ac:dyDescent="0.3">
      <c r="F204" s="148"/>
      <c r="H204" s="16"/>
      <c r="J204" s="16"/>
      <c r="L204" s="16"/>
      <c r="N204" s="16"/>
    </row>
    <row r="205" spans="1:14" s="125" customFormat="1" ht="20.100000000000001" customHeight="1" x14ac:dyDescent="0.3">
      <c r="F205" s="148"/>
      <c r="H205" s="16"/>
      <c r="J205" s="16"/>
      <c r="L205" s="16"/>
      <c r="N205" s="16"/>
    </row>
    <row r="206" spans="1:14" s="125" customFormat="1" ht="20.100000000000001" customHeight="1" x14ac:dyDescent="0.3">
      <c r="F206" s="148"/>
      <c r="H206" s="16"/>
      <c r="J206" s="16"/>
      <c r="L206" s="16"/>
      <c r="N206" s="16"/>
    </row>
    <row r="207" spans="1:14" s="125" customFormat="1" ht="18" customHeight="1" x14ac:dyDescent="0.3">
      <c r="F207" s="148"/>
      <c r="H207" s="16"/>
      <c r="J207" s="16"/>
      <c r="L207" s="16"/>
      <c r="N207" s="16"/>
    </row>
    <row r="208" spans="1:14" s="125" customFormat="1" ht="20.100000000000001" customHeight="1" x14ac:dyDescent="0.3">
      <c r="F208" s="148"/>
      <c r="H208" s="16"/>
      <c r="J208" s="16"/>
      <c r="L208" s="16"/>
      <c r="N208" s="16"/>
    </row>
    <row r="209" spans="1:14" s="125" customFormat="1" ht="20.100000000000001" customHeight="1" x14ac:dyDescent="0.3">
      <c r="F209" s="148"/>
      <c r="H209" s="16"/>
      <c r="J209" s="16"/>
      <c r="L209" s="16"/>
      <c r="N209" s="16"/>
    </row>
    <row r="210" spans="1:14" s="125" customFormat="1" ht="9" customHeight="1" x14ac:dyDescent="0.3">
      <c r="F210" s="148"/>
      <c r="H210" s="16"/>
      <c r="J210" s="16"/>
      <c r="L210" s="16"/>
      <c r="N210" s="16"/>
    </row>
    <row r="211" spans="1:14" s="125" customFormat="1" ht="20.100000000000001" customHeight="1" x14ac:dyDescent="0.3">
      <c r="A211" s="175" t="s">
        <v>54</v>
      </c>
      <c r="B211" s="175"/>
      <c r="C211" s="175"/>
      <c r="D211" s="175"/>
      <c r="E211" s="175"/>
      <c r="F211" s="175"/>
      <c r="G211" s="175"/>
      <c r="H211" s="175"/>
      <c r="I211" s="175"/>
      <c r="J211" s="175"/>
      <c r="K211" s="175"/>
      <c r="L211" s="175"/>
      <c r="M211" s="175"/>
      <c r="N211" s="175"/>
    </row>
    <row r="212" spans="1:14" s="125" customFormat="1" ht="22.35" customHeight="1" x14ac:dyDescent="0.3">
      <c r="F212" s="148"/>
      <c r="H212" s="124"/>
      <c r="J212" s="124"/>
    </row>
  </sheetData>
  <mergeCells count="13">
    <mergeCell ref="A76:E76"/>
    <mergeCell ref="H5:J5"/>
    <mergeCell ref="L5:N5"/>
    <mergeCell ref="A54:N54"/>
    <mergeCell ref="H59:J59"/>
    <mergeCell ref="L59:N59"/>
    <mergeCell ref="A211:N211"/>
    <mergeCell ref="A95:E95"/>
    <mergeCell ref="H111:J111"/>
    <mergeCell ref="L111:N111"/>
    <mergeCell ref="A159:N159"/>
    <mergeCell ref="H164:J164"/>
    <mergeCell ref="L164:N164"/>
  </mergeCells>
  <pageMargins left="0.8" right="0.5" top="0.5" bottom="0.6" header="0.49" footer="0.4"/>
  <pageSetup paperSize="9" scale="75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  <ignoredErrors>
    <ignoredError sqref="F174:F180 F18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TH_BS 7</vt:lpstr>
      <vt:lpstr>TH_BS 8-9</vt:lpstr>
      <vt:lpstr>TH_P&amp;L10</vt:lpstr>
      <vt:lpstr>TH_11</vt:lpstr>
      <vt:lpstr>TH_12</vt:lpstr>
      <vt:lpstr>TH_13</vt:lpstr>
      <vt:lpstr>TH_14-17</vt:lpstr>
      <vt:lpstr>TH_12!Print_Area</vt:lpstr>
      <vt:lpstr>'TH_14-17'!Print_Area</vt:lpstr>
      <vt:lpstr>'TH_BS 8-9'!Print_Area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Pichaya Sitthikriangkrai (TH)</dc:creator>
  <cp:lastModifiedBy>Pornpatch Foosiri</cp:lastModifiedBy>
  <cp:lastPrinted>2026-02-24T09:52:40Z</cp:lastPrinted>
  <dcterms:created xsi:type="dcterms:W3CDTF">2026-02-24T09:10:44Z</dcterms:created>
  <dcterms:modified xsi:type="dcterms:W3CDTF">2026-02-24T11:43:30Z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