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iwaporn.m\Desktop\Coman YE'68\YE'68\YE'68\COMAN\FS\client\FS 20.2.69\Final\sent set\"/>
    </mc:Choice>
  </mc:AlternateContent>
  <xr:revisionPtr revIDLastSave="0" documentId="13_ncr:1_{2F38BB94-5518-4FB7-AD10-C1A32E655882}" xr6:coauthVersionLast="47" xr6:coauthVersionMax="47" xr10:uidLastSave="{00000000-0000-0000-0000-000000000000}"/>
  <bookViews>
    <workbookView xWindow="-110" yWindow="-110" windowWidth="19420" windowHeight="10420" activeTab="7" xr2:uid="{00000000-000D-0000-FFFF-FFFF00000000}"/>
  </bookViews>
  <sheets>
    <sheet name="Page 6-8" sheetId="1" r:id="rId1"/>
    <sheet name="Sheet1" sheetId="16" state="hidden" r:id="rId2"/>
    <sheet name="Page 9-10" sheetId="2" r:id="rId3"/>
    <sheet name="Page 10 เก่า" sheetId="10" state="hidden" r:id="rId4"/>
    <sheet name="Page 11 เก่า" sheetId="11" state="hidden" r:id="rId5"/>
    <sheet name="Page 11" sheetId="14" r:id="rId6"/>
    <sheet name="Page 12" sheetId="15" r:id="rId7"/>
    <sheet name="Page 13-14" sheetId="8" r:id="rId8"/>
  </sheets>
  <definedNames>
    <definedName name="_xlnm.Print_Area" localSheetId="3">'Page 10 เก่า'!$A$1:$Q$40</definedName>
    <definedName name="_xlnm.Print_Area" localSheetId="5">'Page 11'!$A$1:$T$32</definedName>
    <definedName name="_xlnm.Print_Area" localSheetId="4">'Page 11 เก่า'!$A$1:$M$35</definedName>
    <definedName name="_xlnm.Print_Area" localSheetId="6">'Page 12'!$A$1:$O$26</definedName>
    <definedName name="_xlnm.Print_Area" localSheetId="7">'Page 13-14'!$A$1:$J$118</definedName>
    <definedName name="_xlnm.Print_Area" localSheetId="0">'Page 6-8'!$A$1:$K$148</definedName>
    <definedName name="_xlnm.Print_Area" localSheetId="2">'Page 9-10'!$A$1:$J$140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1" i="2" l="1"/>
  <c r="F81" i="8" l="1"/>
  <c r="I92" i="8" l="1"/>
  <c r="I81" i="8"/>
  <c r="J92" i="8" l="1"/>
  <c r="J81" i="8"/>
  <c r="J45" i="8"/>
  <c r="J47" i="8" s="1"/>
  <c r="F32" i="2" l="1"/>
  <c r="F15" i="2"/>
  <c r="G32" i="2"/>
  <c r="G15" i="2"/>
  <c r="G33" i="2" l="1"/>
  <c r="G83" i="2" l="1"/>
  <c r="K65" i="1"/>
  <c r="J65" i="1"/>
  <c r="H65" i="1"/>
  <c r="G65" i="1"/>
  <c r="I32" i="2" l="1"/>
  <c r="I15" i="2"/>
  <c r="J32" i="2"/>
  <c r="J27" i="1"/>
  <c r="K27" i="1"/>
  <c r="I33" i="2" l="1"/>
  <c r="J33" i="2"/>
  <c r="A48" i="1"/>
  <c r="A90" i="1" s="1"/>
  <c r="A4" i="14"/>
  <c r="A4" i="15" s="1"/>
  <c r="J50" i="2"/>
  <c r="G50" i="2"/>
  <c r="A2" i="2"/>
  <c r="A92" i="2" s="1"/>
  <c r="H16" i="1"/>
  <c r="I11" i="8" l="1"/>
  <c r="I83" i="2"/>
  <c r="A64" i="2"/>
  <c r="A2" i="14"/>
  <c r="A2" i="15" s="1"/>
  <c r="A2" i="8" s="1"/>
  <c r="J83" i="2" l="1"/>
  <c r="E33" i="10" l="1"/>
  <c r="E34" i="10" s="1"/>
  <c r="E25" i="11"/>
  <c r="C25" i="11" l="1"/>
  <c r="D22" i="11" l="1"/>
  <c r="C22" i="11"/>
  <c r="E31" i="11"/>
  <c r="M27" i="11"/>
  <c r="L26" i="11"/>
  <c r="M26" i="11" s="1"/>
  <c r="L25" i="11"/>
  <c r="H112" i="1"/>
  <c r="K60" i="1"/>
  <c r="M25" i="11" l="1"/>
  <c r="N28" i="10" l="1"/>
  <c r="O28" i="10" s="1"/>
  <c r="Q28" i="10" s="1"/>
  <c r="I21" i="10" l="1"/>
  <c r="D17" i="10" l="1"/>
  <c r="D16" i="10"/>
  <c r="C16" i="10"/>
  <c r="N18" i="10" l="1"/>
  <c r="O18" i="10"/>
  <c r="Q18" i="10" s="1"/>
  <c r="N20" i="10" l="1"/>
  <c r="N17" i="10"/>
  <c r="N16" i="10"/>
  <c r="N21" i="10"/>
  <c r="O21" i="10" s="1"/>
  <c r="M22" i="10" l="1"/>
  <c r="M24" i="10" l="1"/>
  <c r="M34" i="10" l="1"/>
  <c r="M38" i="10"/>
  <c r="U32" i="10" l="1"/>
  <c r="U33" i="10" s="1"/>
  <c r="J30" i="11" l="1"/>
  <c r="L17" i="11"/>
  <c r="L16" i="11" l="1"/>
  <c r="J31" i="11" l="1"/>
  <c r="H60" i="1"/>
  <c r="M16" i="11"/>
  <c r="G60" i="1" l="1"/>
  <c r="G66" i="1" s="1"/>
  <c r="F81" i="2" l="1"/>
  <c r="A63" i="8"/>
  <c r="L15" i="11"/>
  <c r="M15" i="11" s="1"/>
  <c r="A66" i="2" l="1"/>
  <c r="J69" i="2"/>
  <c r="I69" i="2"/>
  <c r="G69" i="2"/>
  <c r="F69" i="2"/>
  <c r="J53" i="1"/>
  <c r="J95" i="1" s="1"/>
  <c r="K53" i="1"/>
  <c r="K95" i="1" s="1"/>
  <c r="H53" i="1"/>
  <c r="H95" i="1" s="1"/>
  <c r="L19" i="11"/>
  <c r="M19" i="11" s="1"/>
  <c r="L24" i="11"/>
  <c r="L12" i="11"/>
  <c r="N29" i="10"/>
  <c r="N27" i="10"/>
  <c r="N14" i="10"/>
  <c r="J81" i="2"/>
  <c r="I81" i="2"/>
  <c r="G81" i="2"/>
  <c r="Q21" i="10"/>
  <c r="S21" i="10" s="1"/>
  <c r="A50" i="1"/>
  <c r="A92" i="1" s="1"/>
  <c r="G53" i="1"/>
  <c r="G95" i="1" s="1"/>
  <c r="A65" i="2"/>
  <c r="K22" i="10"/>
  <c r="K24" i="10" s="1"/>
  <c r="K38" i="10" s="1"/>
  <c r="L14" i="11"/>
  <c r="M14" i="11" s="1"/>
  <c r="C30" i="11"/>
  <c r="C31" i="11" s="1"/>
  <c r="L22" i="10"/>
  <c r="L24" i="10" s="1"/>
  <c r="L38" i="10" s="1"/>
  <c r="G22" i="10"/>
  <c r="G24" i="10" s="1"/>
  <c r="G38" i="10" s="1"/>
  <c r="F22" i="10"/>
  <c r="F24" i="10" s="1"/>
  <c r="D22" i="10"/>
  <c r="D24" i="10" s="1"/>
  <c r="D38" i="10" s="1"/>
  <c r="C22" i="10"/>
  <c r="C24" i="10" s="1"/>
  <c r="C38" i="10" s="1"/>
  <c r="O17" i="10"/>
  <c r="N31" i="10"/>
  <c r="H114" i="1"/>
  <c r="F30" i="11"/>
  <c r="D30" i="11"/>
  <c r="D31" i="11" s="1"/>
  <c r="G33" i="10"/>
  <c r="G34" i="10" s="1"/>
  <c r="F33" i="10"/>
  <c r="F34" i="10" s="1"/>
  <c r="D33" i="10"/>
  <c r="C33" i="10"/>
  <c r="C34" i="10" s="1"/>
  <c r="K20" i="11"/>
  <c r="K22" i="11" s="1"/>
  <c r="K30" i="11"/>
  <c r="O20" i="10"/>
  <c r="L28" i="11"/>
  <c r="L18" i="11"/>
  <c r="C20" i="11"/>
  <c r="D20" i="11"/>
  <c r="F20" i="11"/>
  <c r="F22" i="11" s="1"/>
  <c r="J51" i="2"/>
  <c r="H27" i="1"/>
  <c r="G51" i="2"/>
  <c r="I20" i="11"/>
  <c r="I22" i="11" s="1"/>
  <c r="L33" i="10"/>
  <c r="P22" i="10"/>
  <c r="P24" i="10" s="1"/>
  <c r="I22" i="10"/>
  <c r="I24" i="10" s="1"/>
  <c r="I38" i="10" s="1"/>
  <c r="H22" i="10"/>
  <c r="H24" i="10" s="1"/>
  <c r="H38" i="10" s="1"/>
  <c r="O16" i="10"/>
  <c r="H20" i="11"/>
  <c r="H22" i="11" s="1"/>
  <c r="J22" i="10"/>
  <c r="J24" i="10" s="1"/>
  <c r="J38" i="10" s="1"/>
  <c r="D29" i="10"/>
  <c r="K31" i="11" l="1"/>
  <c r="D34" i="10"/>
  <c r="F38" i="10"/>
  <c r="L22" i="11"/>
  <c r="F31" i="11"/>
  <c r="Q17" i="10"/>
  <c r="A11" i="10"/>
  <c r="Q16" i="10"/>
  <c r="A12" i="10"/>
  <c r="L34" i="10"/>
  <c r="M12" i="11"/>
  <c r="O29" i="10"/>
  <c r="Q29" i="10" s="1"/>
  <c r="N22" i="10"/>
  <c r="N24" i="10" s="1"/>
  <c r="J82" i="2"/>
  <c r="H28" i="1"/>
  <c r="H66" i="1"/>
  <c r="H115" i="1" s="1"/>
  <c r="O22" i="10"/>
  <c r="O24" i="10" s="1"/>
  <c r="Q20" i="10"/>
  <c r="Q22" i="10" s="1"/>
  <c r="L20" i="11"/>
  <c r="Q24" i="10" l="1"/>
  <c r="I30" i="11" l="1"/>
  <c r="I31" i="11" s="1"/>
  <c r="K33" i="10"/>
  <c r="K34" i="10" l="1"/>
  <c r="O27" i="10"/>
  <c r="M24" i="11"/>
  <c r="Q27" i="10" l="1"/>
  <c r="I50" i="2" l="1"/>
  <c r="I51" i="2" s="1"/>
  <c r="I82" i="2" l="1"/>
  <c r="H29" i="11"/>
  <c r="H30" i="11" l="1"/>
  <c r="L29" i="11"/>
  <c r="L30" i="11" s="1"/>
  <c r="L31" i="11" s="1"/>
  <c r="J33" i="10"/>
  <c r="H31" i="11" l="1"/>
  <c r="J34" i="10"/>
  <c r="M29" i="11" l="1"/>
  <c r="P33" i="10" l="1"/>
  <c r="P34" i="10" l="1"/>
  <c r="F50" i="2" l="1"/>
  <c r="F51" i="2" s="1"/>
  <c r="F82" i="2" s="1"/>
  <c r="I33" i="10"/>
  <c r="I34" i="10" s="1"/>
  <c r="N32" i="10"/>
  <c r="O32" i="10" l="1"/>
  <c r="Q32" i="10" s="1"/>
  <c r="N33" i="10"/>
  <c r="N34" i="10" s="1"/>
  <c r="G27" i="1" l="1"/>
  <c r="F33" i="2" l="1"/>
  <c r="F11" i="8" s="1"/>
  <c r="F45" i="8" l="1"/>
  <c r="H33" i="10"/>
  <c r="H34" i="10" s="1"/>
  <c r="O31" i="10"/>
  <c r="F83" i="2" l="1"/>
  <c r="F100" i="2" s="1"/>
  <c r="F111" i="2" s="1"/>
  <c r="Q31" i="10"/>
  <c r="Q33" i="10" s="1"/>
  <c r="Q34" i="10" s="1"/>
  <c r="O33" i="10"/>
  <c r="O34" i="10" s="1"/>
  <c r="F105" i="2" l="1"/>
  <c r="R37" i="10"/>
  <c r="K16" i="1" l="1"/>
  <c r="K28" i="1" l="1"/>
  <c r="K112" i="1"/>
  <c r="K66" i="1" l="1"/>
  <c r="K114" i="1" l="1"/>
  <c r="K115" i="1" s="1"/>
  <c r="J107" i="2" l="1"/>
  <c r="G92" i="8" l="1"/>
  <c r="G81" i="8" l="1"/>
  <c r="G45" i="8" l="1"/>
  <c r="G47" i="8" l="1"/>
  <c r="G99" i="8" l="1"/>
  <c r="J99" i="8" l="1"/>
  <c r="F92" i="8" l="1"/>
  <c r="F47" i="8" l="1"/>
  <c r="F99" i="8" l="1"/>
  <c r="I45" i="8" l="1"/>
  <c r="J60" i="1" l="1"/>
  <c r="J66" i="1" s="1"/>
  <c r="J16" i="1"/>
  <c r="J28" i="1" s="1"/>
  <c r="G16" i="1" l="1"/>
  <c r="G28" i="1" s="1"/>
  <c r="I47" i="8" l="1"/>
  <c r="I99" i="8" l="1"/>
  <c r="G18" i="11"/>
  <c r="F102" i="2" l="1"/>
  <c r="G20" i="11"/>
  <c r="G22" i="11" s="1"/>
  <c r="M18" i="11"/>
  <c r="M22" i="11" s="1"/>
  <c r="F107" i="2"/>
  <c r="J102" i="2"/>
  <c r="G112" i="1" l="1"/>
  <c r="G114" i="1" s="1"/>
  <c r="M20" i="11"/>
  <c r="G107" i="2"/>
  <c r="G102" i="2"/>
  <c r="N22" i="11"/>
  <c r="R34" i="10" l="1"/>
  <c r="S34" i="10" s="1"/>
  <c r="G115" i="1"/>
  <c r="I105" i="2" l="1"/>
  <c r="I107" i="2" s="1"/>
  <c r="G28" i="11"/>
  <c r="I100" i="2"/>
  <c r="M28" i="11" l="1"/>
  <c r="G30" i="11"/>
  <c r="G31" i="11" s="1"/>
  <c r="I111" i="2"/>
  <c r="I102" i="2"/>
  <c r="J112" i="1"/>
  <c r="M31" i="11" l="1"/>
  <c r="M30" i="11"/>
  <c r="J114" i="1"/>
  <c r="J115" i="1" s="1"/>
  <c r="N31" i="11" l="1"/>
  <c r="G37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Suwapich W.</author>
  </authors>
  <commentList>
    <comment ref="D27" authorId="0" shapeId="0" xr:uid="{5FFC9F80-084C-4B90-8F96-58095097F82C}">
      <text>
        <r>
          <rPr>
            <b/>
            <sz val="10"/>
            <color indexed="81"/>
            <rFont val="Tahoma"/>
            <family val="2"/>
          </rPr>
          <t>Suwapich W.:</t>
        </r>
        <r>
          <rPr>
            <sz val="10"/>
            <color indexed="81"/>
            <rFont val="Tahoma"/>
            <family val="2"/>
          </rPr>
          <t xml:space="preserve">
หุ้นจำนวน 292,107,010 *0.8
0.8 came from 1.3-0.5</t>
        </r>
      </text>
    </comment>
    <comment ref="H28" authorId="0" shapeId="0" xr:uid="{8813CA37-B4E9-4DE0-BA2B-46AF98989238}">
      <text>
        <r>
          <rPr>
            <b/>
            <sz val="10"/>
            <color indexed="81"/>
            <rFont val="Tahoma"/>
            <family val="2"/>
          </rPr>
          <t>Suwapich W.: here</t>
        </r>
      </text>
    </comment>
    <comment ref="I28" authorId="0" shapeId="0" xr:uid="{78E9AB74-5047-4E84-BB0C-96CD7509B46A}">
      <text>
        <r>
          <rPr>
            <b/>
            <sz val="10"/>
            <color indexed="81"/>
            <rFont val="Tahoma"/>
            <family val="2"/>
          </rPr>
          <t>Suwapich W.:</t>
        </r>
        <r>
          <rPr>
            <sz val="10"/>
            <color indexed="81"/>
            <rFont val="Tahoma"/>
            <family val="2"/>
          </rPr>
          <t xml:space="preserve">
ผลกระทบจากการบริษัมย่อยเลิกกิจการ_ABI_ผลต่างแปลงค่างบฯ</t>
        </r>
      </text>
    </comment>
  </commentList>
</comments>
</file>

<file path=xl/sharedStrings.xml><?xml version="1.0" encoding="utf-8"?>
<sst xmlns="http://schemas.openxmlformats.org/spreadsheetml/2006/main" count="398" uniqueCount="235">
  <si>
    <t>บริษัท โคแมนชี่ อินเตอร์เนชั่นแนล จำกัด (มหาชน) และบริษัทย่อย</t>
  </si>
  <si>
    <t>งบฐานะการเงิน</t>
  </si>
  <si>
    <t>ณ วันที่ 31 ธันวาคม 2568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</si>
  <si>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</si>
  <si>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</si>
  <si>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</si>
  <si>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</si>
  <si>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2568</t>
  </si>
  <si>
    <t>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</si>
  <si>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</si>
  <si>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</si>
  <si>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</si>
  <si>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</si>
  <si>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</si>
  <si>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</si>
  <si>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</si>
  <si>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</si>
  <si>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</si>
  <si>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</si>
  <si>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</si>
  <si>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</si>
  <si>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</si>
  <si>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</si>
  <si>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</si>
  <si>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</si>
  <si>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</si>
  <si>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</si>
  <si>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</si>
  <si>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</si>
  <si>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</si>
  <si>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</si>
  <si>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</si>
  <si>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</si>
  <si>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</si>
  <si>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</si>
  <si>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</si>
  <si>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</si>
  <si>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</si>
  <si>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</si>
  <si>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</si>
  <si>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</si>
  <si>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</si>
  <si>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>หุ้นสามัญ  663,300,000 หุ้น มูลค่าหุ้นละ 0.50 บาท</t>
  </si>
  <si>
    <t>ทุนที่ออกและชำระแล้ว</t>
  </si>
  <si>
    <t>หุ้นสามัญ 147,400,000 หุ้น มูลค่าหุ้นละ 0.50 บาท</t>
  </si>
  <si>
    <t>ส่วนเกินมูลค่าหุ้นสามัญ</t>
  </si>
  <si>
    <t>ส่วนเกินทุนอื่น</t>
  </si>
  <si>
    <t>ส่วนเกิน (ต่ำ) กว่าทุนจากการรวมธุรกิจภายใต้การควบคุมเดียวกัน</t>
  </si>
  <si>
    <t>กำไร (ขาดทุน) สะสม</t>
  </si>
  <si>
    <t>จัดสรรแล้ว</t>
  </si>
  <si>
    <t xml:space="preserve">   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</si>
  <si>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</si>
  <si>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</si>
  <si>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</si>
  <si>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</si>
  <si>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</si>
  <si>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</si>
  <si>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</si>
  <si>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</si>
  <si>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2568</t>
  </si>
  <si>
    <t xml:space="preserve">งบการเงินรวม </t>
  </si>
  <si>
    <t xml:space="preserve">งบการเงินเฉพาะกิจการ </t>
  </si>
  <si>
    <t xml:space="preserve">รายได้ 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</si>
  <si>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</si>
  <si>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</si>
  <si>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</si>
  <si>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</si>
  <si>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</si>
  <si>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</si>
  <si>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</si>
  <si>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</si>
  <si>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</si>
  <si>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</si>
  <si>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</si>
  <si>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</si>
  <si>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</si>
  <si>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รายการที่อาจถูกจัดประเภทใหม่ไว้ในกำไรหรือขาดทุนในภายหลัง: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</si>
  <si>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</si>
  <si>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</si>
  <si>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</si>
  <si>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</si>
  <si>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</t>
  </si>
  <si>
    <t>กำไรหรือขาดทุนในภายหลัง-สุทธิจากภาษี</t>
  </si>
  <si>
    <t>กำไรเบ็ดเสร็จอื่นสำหรับปี-สุทธิจากภาษี</t>
  </si>
  <si>
    <t>รายการที่จะไม่ถูกจัดประเภทใหม่ไว้ในกำไรหรือขาดทุนในภายหลัง:</t>
  </si>
  <si>
    <t>ผลกำไรจากการตีราคาที่ดินใหม่</t>
  </si>
  <si>
    <t>ภาษีเงินได้ของรายการที่จะไม่ถูกจัดประเภทใหม่</t>
  </si>
  <si>
    <t>ผลกำไร (ขาดทุน) จากการประมาณการตามหลักคณิตศาสตร์</t>
  </si>
  <si>
    <t>ประกันภัยสำหรับโครงการผลประโยชน์ของพนักงาน</t>
  </si>
  <si>
    <t>รวมรายการที่จะไม่ถูกจัดประเภทใหม่ไว้ใน</t>
  </si>
  <si>
    <t>กำไร (ขาดทุน) เบ็ดเสร็จอื่นสำหรับปี-สุทธิภาษี</t>
  </si>
  <si>
    <t>กำไร (ขาดทุน) เบ็ดเสร็จรวมสำหรับปี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</si>
  <si>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</si>
  <si>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</si>
  <si>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(หน่วย : หุ้น)</t>
  </si>
  <si>
    <t>บริษัท เอเชีย ไบโอแมส จำกัด (มหาชน) และบริษัทย่อย</t>
  </si>
  <si>
    <t>งบการเปลี่ยนแปลงส่วนของผู้ถือหุ้นรวม</t>
  </si>
  <si>
    <t>สำหรับปีสิ้นสุดวันที่ 31 ธันวาคม 2567</t>
  </si>
  <si>
    <t>ส่วนของผู้ถือหุ้นบริษัทใหญ่</t>
  </si>
  <si>
    <t>ส่วนเกินทุนจากการรวมธุรกิจภายใต้อำนาจควบคุมเดียวกัน</t>
  </si>
  <si>
    <t>ผลขาดทุนจากการป้องกันการป้องกันความเสี่ยงกระแสเงินสด</t>
  </si>
  <si>
    <t>ส่วนเกินทุนจากการตีราคาที่ดิน</t>
  </si>
  <si>
    <t>ผลกำไร (ขาดทุน) จากการประมาณการตามหลักคณิตศาสตร์  ประกันภัยสำหรับโครงการผลประโยชน์ของพนักงาน</t>
  </si>
  <si>
    <t>ส่วนของผู้มีส่วนได้เสียที่ไม่มีอำนาจควบคุมของบริษัทย่อย</t>
  </si>
  <si>
    <t>จัดสรรแล้ว ทุนสำรองตามกฏหมาย</t>
  </si>
  <si>
    <t>รวม</t>
  </si>
  <si>
    <t>ยอดคงเหลือ ณ วันที่ 1 มกราคม 2566</t>
  </si>
  <si>
    <t>การเปลี่ยนแปลงในส่วนของผู้ถือหุ้นสำหรับปี</t>
  </si>
  <si>
    <t>เพิ่มทุนจากการแปลงใบสำคัญแสดงสิทธิ</t>
  </si>
  <si>
    <t>ค่าใช้จ่ายในการเพิ่มทุนหุ้นสามัญ</t>
  </si>
  <si>
    <t>เพิ่มทุนภายใต้อำนาจควบคุมเดียวกัน</t>
  </si>
  <si>
    <t>กำไร (ขาดทุน)</t>
  </si>
  <si>
    <t>รวมกำไร (ขาดทุน) เบ็ดเสร็จรวมสำหรับปี</t>
  </si>
  <si>
    <t>Before restate</t>
  </si>
  <si>
    <t>ยอดคงเหลือ ณ วันที่ 31 ธันวาคม 2566</t>
  </si>
  <si>
    <t>ยอดยกมา ไม่รี</t>
  </si>
  <si>
    <t>ยอดคงเหลือ ณ วันที่ 31 ธันวาคม 2567</t>
  </si>
  <si>
    <t>งบการเปลี่ยนแปลงส่วนของผู้ถือหุ้นเฉพาะกิจการ</t>
  </si>
  <si>
    <t>ส่วนเกินมูลค่าหุ้นจากการวมธุรกิจ</t>
  </si>
  <si>
    <t>ผลขาดทุนจากการป้องกันความเสี่ยงกระแสเงินสด</t>
  </si>
  <si>
    <t>ยังไม่จัดสรร</t>
  </si>
  <si>
    <t>เพิ่มทุนในธุรกิจภายใต้อำนาจควบคุมเดียวกัน</t>
  </si>
  <si>
    <t>ขาดทุน</t>
  </si>
  <si>
    <t>กำไรเบ็ดเสร็จอื่น</t>
  </si>
  <si>
    <t>เพิ่มทุนจากการรวมกิจการภายใจอำนาจควบคุมเดียวกัน</t>
  </si>
  <si>
    <t>ส่วนเกินมูลค่าหุ้นสามัญ
จากการวมธุรกิจภายใต้การควบคุมเดียวกัน</t>
  </si>
  <si>
    <t>ส่วนของผู้ถือหุ้นเดิมก่อนการปรับโครงสร้าง</t>
  </si>
  <si>
    <t>หุ้นทุนซื้อคืน</t>
  </si>
  <si>
    <t>ส่วนเกินมูลค่าหุ้นทุนซื้อคืน</t>
  </si>
  <si>
    <t>ยอดคงเหลือ ณ วันที่ 1 มกราคม 2567</t>
  </si>
  <si>
    <t>การซื้อหุ้นทุนซื้อคืน</t>
  </si>
  <si>
    <t>การจำหน่ายหุ้นทุนซื้อคืน</t>
  </si>
  <si>
    <t>การเสียอำนาจการควบคุมในบริษัทย่อย</t>
  </si>
  <si>
    <t>ยอดคงเหลือ ณ วันที่ 31 ธันวาคม 2568</t>
  </si>
  <si>
    <t>หุ้นทุน
ซื้อคืน</t>
  </si>
  <si>
    <t xml:space="preserve"> 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</si>
  <si>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</si>
  <si>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</si>
  <si>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ก่อนค่าใช้จ่ายภาษีเงินได้เป็นเงินสดสุทธิรับ (จ่าย)</t>
  </si>
  <si>
    <t>จากกิจกรรมดำเนินงาน</t>
  </si>
  <si>
    <t>ค่าเสื่อมราคาและค่าตัดจำหน่าย</t>
  </si>
  <si>
    <t>กำไร (ขาดทุน) จากการขายเงินลงทุนในบริษัทย่อย</t>
  </si>
  <si>
    <t>ประมาณการหนี้สินผลประโยชน์พนักงาน</t>
  </si>
  <si>
    <t>(กำไร) ขาดทุนจากอัตราแลกเปลี่ยนที่ยังไม่เกิดขึ้น</t>
  </si>
  <si>
    <t>ค่าเผื่อจากการปรับลดมูลค่าของสินทรัพย์สกุลเงินดิจิทัล (กลับรายการ)</t>
  </si>
  <si>
    <t>(กำไร) ขาดทุนจากการเลิกใช้สินทรัพย์ถาวรและสินทรัพย์ไม่มีตัวตนอื่น</t>
  </si>
  <si>
    <t>(กำไร) ขาดทุนจากการจำหน่ายและตัดบัญชีอุปกรณ์</t>
  </si>
  <si>
    <t>กำไรจากการจำหน่ายสินทรัพย์ไม่หมุนเวียนที่จะจำหน่าย</t>
  </si>
  <si>
    <t>ขาดทุนจากการตัดจำหน่ายสินทรัพย์ไม่มีตัวตน</t>
  </si>
  <si>
    <t>ดอกเบี้ยรับ</t>
  </si>
  <si>
    <t>ดอกเบี้ยจ่าย</t>
  </si>
  <si>
    <t>รายการอื่น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</si>
  <si>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</si>
  <si>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</si>
  <si>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</si>
  <si>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</si>
  <si>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>เจ้าหนี้การค้าและเจ้าหนี้หมุนเวียนอื่นเพิ่มขึ้น (ลดลง)</t>
  </si>
  <si>
    <t>หนี้สินหมุนเวียนอื่น เพิ่มขึ้น (ลดลง)</t>
  </si>
  <si>
    <t>เงินสดรับ (จ่าย) จากการดำเนินงาน</t>
  </si>
  <si>
    <t>เงินสดจ่ายภาษีเงินได้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</si>
  <si>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</si>
  <si>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</si>
  <si>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เงินสดรับจากการขายบริษัทย่อยสุทธิจากเงินสดที่จ่ายไป</t>
  </si>
  <si>
    <t>เงินสดจ่ายล่วงหน้าเพื่อการลงทุน</t>
  </si>
  <si>
    <t>เงินสดรับจากดอกเบี้ย</t>
  </si>
  <si>
    <t xml:space="preserve">เงินสดจ่ายเพื่อซื้อสินทรัพย์ถาวรและสินทรัพย์ไม่มีตัวตน </t>
  </si>
  <si>
    <t>เงินสดจ่ายในการเพิ่มทุนในบริษัทย่อย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</si>
  <si>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</si>
  <si>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</si>
  <si>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เงินสดรับจากการออกหุ้นทุนเพิ่มทุน</t>
  </si>
  <si>
    <t>เงินสดรับจากการจำหน่ายหุ้นทุนซื้อคืน</t>
  </si>
  <si>
    <t>เงินสดจ่ายจากซื้อหุ้นทุนคืน</t>
  </si>
  <si>
    <t>จ่ายชำระหนี้สินตามสัญญาเช่า</t>
  </si>
  <si>
    <t>จ่ายดอกเบี้ยตามสัญญาเช่า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</si>
  <si>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</si>
  <si>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</si>
  <si>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</si>
  <si>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ผลกระทบของอัตราแลกเปลี่ยนที่มีต่อเงินสดและรายการเทียบเท่าเงินสด</t>
  </si>
  <si>
    <t>ผลกระทบจากการวมธุรกิจภายใต้การควบคุมเดียวกัน</t>
  </si>
  <si>
    <t>ผลกระทบจากการแปลงค่างบการเงิน</t>
  </si>
  <si>
    <t>เงินสดและรายการเทียบเท่าเงินสด ณ วันสิ้นปี</t>
  </si>
  <si>
    <t>สินทรัพย์ทางการเงินหมุนเวียนอื่น</t>
  </si>
  <si>
    <t>เงินให้กู้ยืมระยะยาวแก่บริษัทร่วม</t>
  </si>
  <si>
    <t>อสังหาริมทรัพย์เพื่อการลงทุน</t>
  </si>
  <si>
    <t>หุ้นสามัญ 167,407,662 หุ้น มูลค่าหุ้นละ 0.50 บาท</t>
  </si>
  <si>
    <t>รายได้จากสินทรัพย์ดิจิทัล</t>
  </si>
  <si>
    <t>รายได้จากการขุดเหรียญ</t>
  </si>
  <si>
    <t>ต้นทุนจากสินทรัพย์ดิจิทัล</t>
  </si>
  <si>
    <t>ต้นทุนขาย - ในการขุดเหรียญ</t>
  </si>
  <si>
    <t>โอนกลับผลขาดทุนจากการลดมูลค่าของสินทรัพย์สกุลเงินดิจิทัล</t>
  </si>
  <si>
    <t>ผลขาดทุนด้านเครดิตที่คาดว่าจะเกิดขึ้นของเงินจ่ายล่วงหน้าค่าสินค้า</t>
  </si>
  <si>
    <t>ผลขาดทุนจากการด้อยค่าเงินลงทุนในบริษัทย่อย</t>
  </si>
  <si>
    <t xml:space="preserve">โอนกลับผลขาดทุนจากการด้อยค่าเงินลงทุนในบริษัทย่อย </t>
  </si>
  <si>
    <t>ผลขาดทุนจากการด้อยค่าเงินลงทุนในบริษัทร่วม</t>
  </si>
  <si>
    <t>ผลขาดทุนด้านเครดิตที่คาดว่าจะเกิดขึ้นของเงินให้กู้ยืมระยะยาวแก่</t>
  </si>
  <si>
    <t>บริษัทร่วมและดอกเบี้ยค้างรับ</t>
  </si>
  <si>
    <t>ผลขาดทุนจากการด้อยค่าเงินจ่ายล่วงหน้าเพื่อการลงทุน</t>
  </si>
  <si>
    <t>ส่วนแบ่งกำไร (ขาดทุน) จากเงินลงทุนในบริษัทร่วมที่ใช้วิธีส่วนได้เสีย</t>
  </si>
  <si>
    <t>การเพิ่ม (ลด) หุ้นสามัญ</t>
  </si>
  <si>
    <t>ผลขาดทุนด้านเครดิตที่คาดว่าจะเกิดขึ้นของเงินให้กู้ยืมระยะยาว</t>
  </si>
  <si>
    <t>ส่วนแบ่ง (กำไร) ขาดทุนจากเงินลงทุนในบริษัทร่วมที่ใช้วิธีส่วนได้เสีย</t>
  </si>
  <si>
    <t>ผลขาดทุนจากการด้อยค่าเงินจ่ายล่วงหน้าค่าสินค้า</t>
  </si>
  <si>
    <t>ขาดทุนจากกิจกรรมดำเนินงานก่อนการเปลี่ยนแปลงในสินทรัพย์และหนี้สินดำเนินงาน</t>
  </si>
  <si>
    <t>กำไร (ขาดทุน) จากการดำเนินงานต่อเนื่อง</t>
  </si>
  <si>
    <t>กำไร (ขาดทุน) จากการดำเนินงานที่ยกเลิก</t>
  </si>
  <si>
    <t>การเปลี่ยนแปลงในส่วนของผู้ถือหุ้นสำหรับปี :</t>
  </si>
  <si>
    <t>ส่วนของผู้มีส่วนได้เสียที่ไม่มีอำนาจควบคุม</t>
  </si>
  <si>
    <t xml:space="preserve">                                     แก่บริษัทร่วมและดอกเบี้ยค้างรับ                      </t>
  </si>
  <si>
    <t>ผลขาดทุนจากการตัดจำหน่ายภาษีถูกหัก ณ ที่จ่าย</t>
  </si>
  <si>
    <t xml:space="preserve">ผลขาดทุนจากการด้อยค่าเงินลงทุนในบริษัทย่อย </t>
  </si>
  <si>
    <t>เงินสดจ่ายซื้อสินทรัพย์ทางการเงินอื่น</t>
  </si>
  <si>
    <t>เงินสดรับจากการขายสินทรัพย์ทางการเงินอื่น</t>
  </si>
  <si>
    <t>เงินสดรับคืนเงินจ่ายล่วงหน้าเพื่อลงทุน</t>
  </si>
  <si>
    <t>เงินสดรับจากการจำหน่ายสินทรัพย์ถาวรและสินทรัพย์ไม่มีตัวตนอื่น</t>
  </si>
  <si>
    <t>เงินสดจ่ายลงทุนในบริษัทร่วม</t>
  </si>
  <si>
    <t>เงินสดจ่ายให้กู้ยืมระยะยาวแก่บริษัทร่วม</t>
  </si>
  <si>
    <t>เงินสดจ่ายเงินกู้ยืมระยะสั้นบริษัทย่อย</t>
  </si>
  <si>
    <t>เงินสดรับเงินกู้ยืมระยะสั้นบริษัทย่อย</t>
  </si>
  <si>
    <t>เงินสดจ่ายชำระดอกเบี้ยบริษัทย่อย</t>
  </si>
  <si>
    <t>ค่าใช้จ่ายภาษีเงินได้</t>
  </si>
  <si>
    <t>การแบ่งปันขาดทุน:-</t>
  </si>
  <si>
    <t>การแบ่งปันขาดทุนเบ็ดเสร็จรวม:-</t>
  </si>
  <si>
    <t>ขาดทุนต่อหุ้นขั้นพื้นฐาน</t>
  </si>
  <si>
    <t>ขาดทุนจากการดำเนินงาน</t>
  </si>
  <si>
    <t>ขาดทุนก่อนภาษีเงินได้</t>
  </si>
  <si>
    <t>ขาดทุนสำหรับปีจากการดำเนินงานต่อเนื่อง</t>
  </si>
  <si>
    <t>ขาดทุนสำหรับปีจากการดำเนินงานที่ยกเลิก</t>
  </si>
  <si>
    <t>ขาดทุนสำหรับปี</t>
  </si>
  <si>
    <t>ขาดทุนเบ็ดเสร็จรวมสำหรับปี</t>
  </si>
  <si>
    <t>จัดประเภทใหม่</t>
  </si>
  <si>
    <t>ขาดทุนเบ็ดเสร็จอื่นสำหรับปี</t>
  </si>
  <si>
    <t>ขาดทุนก่อนค่าใช้จ่ายภาษีเงินได้</t>
  </si>
  <si>
    <t>กำไรจากการจำหน่ายสินทรัพย์ถาวรและสินทรัพย์ไม่มีตัวตนอื่น</t>
  </si>
  <si>
    <t>5.1, 6</t>
  </si>
  <si>
    <t>5.1, 11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</si>
</sst>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\ ;\(#,##0\);&quot;-     &quot;"/>
    <numFmt numFmtId="168" formatCode="#,##0;\(#,##0\);&quot;-     &quot;"/>
    <numFmt numFmtId="169" formatCode="#,##0\ ;\(#,##0\);&quot;    -    &quot;"/>
    <numFmt numFmtId="170" formatCode="#,##0.00\ ;\(#,##0.00\)"/>
    <numFmt numFmtId="171" formatCode="#,##0.00;\(#,##0.00\)"/>
    <numFmt numFmtId="172" formatCode="_(* #,##0.000_);_(* \(#,##0.000\);_(* &quot;-&quot;??_);_(@_)"/>
    <numFmt numFmtId="173" formatCode="_(* #,##0.0_);_(* \(#,##0.0\);_(* &quot;-&quot;??_);_(@_)"/>
    <numFmt numFmtId="174" formatCode="#,##0.000\ ;\(#,##0.000\)"/>
    <numFmt numFmtId="175" formatCode="_(* #,##0.0000_);_(* \(#,##0.0000\);_(* &quot;-&quot;??_);_(@_)"/>
    <numFmt numFmtId="176" formatCode="_-* #,##0_-;\-* #,##0_-;_-* &quot;-&quot;_-;_-@"/>
  </numFmts>
  <fonts count="29" x14ac:knownFonts="1">
    <font>
      <sz val="12"/>
      <color theme="1"/>
      <name val="Calibri"/>
      <family val="2"/>
      <scheme val="minor"/>
    </font>
    <font>
      <sz val="14"/>
      <name val="Cordia New"/>
      <family val="2"/>
    </font>
    <font>
      <sz val="15"/>
      <color indexed="8"/>
      <name val="Cord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i/>
      <sz val="14"/>
      <name val="Browallia New"/>
      <family val="2"/>
    </font>
    <font>
      <i/>
      <sz val="14"/>
      <name val="Browallia New"/>
      <family val="2"/>
    </font>
    <font>
      <sz val="14"/>
      <color indexed="8"/>
      <name val="Browallia New"/>
      <family val="2"/>
    </font>
    <font>
      <sz val="12"/>
      <color theme="1"/>
      <name val="Calibri"/>
      <family val="2"/>
      <scheme val="minor"/>
    </font>
    <font>
      <sz val="15"/>
      <color theme="1"/>
      <name val="Cord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rgb="FFFF0000"/>
      <name val="Browallia New"/>
      <family val="2"/>
    </font>
    <font>
      <i/>
      <sz val="14"/>
      <color theme="1"/>
      <name val="Browallia New"/>
      <family val="2"/>
    </font>
    <font>
      <b/>
      <sz val="14"/>
      <color rgb="FFFF0000"/>
      <name val="Browallia New"/>
      <family val="2"/>
    </font>
    <font>
      <b/>
      <i/>
      <sz val="14"/>
      <color theme="1"/>
      <name val="Browallia New"/>
      <family val="2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sz val="14"/>
      <color theme="8" tint="-0.249977111117893"/>
      <name val="Browallia New"/>
      <family val="2"/>
    </font>
    <font>
      <sz val="14"/>
      <color rgb="FF0070C0"/>
      <name val="Browallia New"/>
      <family val="2"/>
    </font>
    <font>
      <b/>
      <sz val="14"/>
      <color rgb="FF0070C0"/>
      <name val="Browallia New"/>
      <family val="2"/>
    </font>
    <font>
      <sz val="14"/>
      <color theme="0"/>
      <name val="Browallia New"/>
      <family val="2"/>
    </font>
    <font>
      <sz val="11"/>
      <color theme="1"/>
      <name val="Browallia New"/>
      <family val="2"/>
    </font>
    <font>
      <sz val="14"/>
      <color theme="1"/>
      <name val="BrowalliaUPC"/>
      <family val="2"/>
    </font>
    <font>
      <sz val="14"/>
      <color rgb="FF000000"/>
      <name val="Cordia New"/>
      <family val="2"/>
    </font>
    <font>
      <sz val="13"/>
      <color theme="1"/>
      <name val="Browallia New"/>
      <family val="2"/>
    </font>
    <font>
      <sz val="14"/>
      <color theme="1" tint="4.9989318521683403E-2"/>
      <name val="Browallia New"/>
      <family val="2"/>
      <charset val="222"/>
    </font>
    <font>
      <b/>
      <u/>
      <sz val="14"/>
      <color theme="1"/>
      <name val="Browallia New"/>
      <family val="2"/>
    </font>
    <font>
      <sz val="14"/>
      <color theme="1"/>
      <name val="Browallia New"/>
      <family val="2"/>
      <charset val="22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9">
    <xf numFmtId="0" fontId="0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164" fontId="24" fillId="0" borderId="0" applyFont="0" applyFill="0" applyBorder="0" applyAlignment="0" applyProtection="0"/>
  </cellStyleXfs>
  <cellXfs count="281">
    <xf numFmtId="0" fontId="0" fillId="0" borderId="0" xfId="0"/>
    <xf numFmtId="0" fontId="10" fillId="0" borderId="0" xfId="0" applyFont="1"/>
    <xf numFmtId="43" fontId="10" fillId="0" borderId="0" xfId="1" applyFont="1" applyFill="1"/>
    <xf numFmtId="166" fontId="10" fillId="0" borderId="0" xfId="1" applyNumberFormat="1" applyFont="1" applyFill="1" applyBorder="1"/>
    <xf numFmtId="0" fontId="11" fillId="0" borderId="0" xfId="0" applyFont="1"/>
    <xf numFmtId="43" fontId="11" fillId="0" borderId="0" xfId="1" applyFont="1" applyFill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/>
    </xf>
    <xf numFmtId="0" fontId="11" fillId="0" borderId="0" xfId="0" applyFont="1" applyAlignment="1">
      <alignment horizontal="center"/>
    </xf>
    <xf numFmtId="0" fontId="10" fillId="0" borderId="2" xfId="0" applyFont="1" applyBorder="1"/>
    <xf numFmtId="0" fontId="10" fillId="0" borderId="0" xfId="0" applyFont="1" applyAlignment="1">
      <alignment horizontal="center"/>
    </xf>
    <xf numFmtId="43" fontId="10" fillId="0" borderId="0" xfId="1" applyFont="1" applyFill="1" applyAlignment="1"/>
    <xf numFmtId="166" fontId="10" fillId="0" borderId="0" xfId="1" applyNumberFormat="1" applyFont="1" applyFill="1"/>
    <xf numFmtId="43" fontId="10" fillId="0" borderId="0" xfId="1" applyFont="1" applyFill="1" applyBorder="1"/>
    <xf numFmtId="166" fontId="10" fillId="0" borderId="0" xfId="0" applyNumberFormat="1" applyFont="1"/>
    <xf numFmtId="169" fontId="10" fillId="0" borderId="0" xfId="0" applyNumberFormat="1" applyFont="1"/>
    <xf numFmtId="0" fontId="10" fillId="0" borderId="0" xfId="0" applyFont="1" applyAlignment="1">
      <alignment horizontal="left"/>
    </xf>
    <xf numFmtId="166" fontId="11" fillId="0" borderId="0" xfId="1" applyNumberFormat="1" applyFont="1" applyFill="1" applyAlignment="1">
      <alignment horizontal="right"/>
    </xf>
    <xf numFmtId="166" fontId="10" fillId="0" borderId="5" xfId="1" applyNumberFormat="1" applyFont="1" applyFill="1" applyBorder="1" applyAlignment="1"/>
    <xf numFmtId="166" fontId="10" fillId="0" borderId="0" xfId="1" applyNumberFormat="1" applyFont="1" applyFill="1" applyBorder="1" applyAlignment="1"/>
    <xf numFmtId="166" fontId="10" fillId="0" borderId="1" xfId="1" applyNumberFormat="1" applyFont="1" applyFill="1" applyBorder="1"/>
    <xf numFmtId="166" fontId="11" fillId="0" borderId="0" xfId="1" applyNumberFormat="1" applyFont="1" applyFill="1"/>
    <xf numFmtId="166" fontId="10" fillId="0" borderId="0" xfId="1" applyNumberFormat="1" applyFont="1" applyFill="1" applyAlignment="1">
      <alignment horizontal="right" vertical="center"/>
    </xf>
    <xf numFmtId="166" fontId="11" fillId="0" borderId="0" xfId="1" applyNumberFormat="1" applyFont="1" applyAlignment="1">
      <alignment horizontal="right" vertical="center"/>
    </xf>
    <xf numFmtId="171" fontId="11" fillId="0" borderId="0" xfId="0" applyNumberFormat="1" applyFont="1" applyAlignment="1">
      <alignment horizontal="right"/>
    </xf>
    <xf numFmtId="166" fontId="10" fillId="0" borderId="0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right"/>
    </xf>
    <xf numFmtId="0" fontId="3" fillId="0" borderId="0" xfId="4" applyFont="1"/>
    <xf numFmtId="0" fontId="10" fillId="0" borderId="0" xfId="4" applyFont="1"/>
    <xf numFmtId="0" fontId="4" fillId="0" borderId="0" xfId="0" applyFont="1" applyAlignment="1">
      <alignment horizontal="left"/>
    </xf>
    <xf numFmtId="0" fontId="10" fillId="0" borderId="0" xfId="4" applyFont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4" applyFont="1" applyBorder="1"/>
    <xf numFmtId="0" fontId="10" fillId="0" borderId="2" xfId="4" applyFont="1" applyBorder="1"/>
    <xf numFmtId="0" fontId="4" fillId="0" borderId="2" xfId="0" applyFont="1" applyBorder="1" applyAlignment="1">
      <alignment horizontal="right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66" fontId="3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0" fillId="0" borderId="0" xfId="2" applyNumberFormat="1" applyFont="1" applyFill="1" applyBorder="1" applyAlignment="1">
      <alignment horizontal="right"/>
    </xf>
    <xf numFmtId="0" fontId="14" fillId="0" borderId="0" xfId="0" applyFont="1"/>
    <xf numFmtId="0" fontId="10" fillId="0" borderId="0" xfId="0" applyFont="1" applyAlignment="1">
      <alignment horizontal="left" indent="1"/>
    </xf>
    <xf numFmtId="166" fontId="14" fillId="0" borderId="0" xfId="0" applyNumberFormat="1" applyFont="1"/>
    <xf numFmtId="166" fontId="10" fillId="0" borderId="2" xfId="0" applyNumberFormat="1" applyFont="1" applyBorder="1" applyAlignment="1">
      <alignment horizontal="right"/>
    </xf>
    <xf numFmtId="166" fontId="3" fillId="0" borderId="3" xfId="0" applyNumberFormat="1" applyFont="1" applyBorder="1" applyAlignment="1">
      <alignment horizontal="right"/>
    </xf>
    <xf numFmtId="166" fontId="4" fillId="0" borderId="0" xfId="1" applyNumberFormat="1" applyFont="1" applyFill="1" applyAlignment="1"/>
    <xf numFmtId="166" fontId="3" fillId="0" borderId="4" xfId="2" applyNumberFormat="1" applyFont="1" applyFill="1" applyBorder="1" applyAlignment="1">
      <alignment horizontal="right"/>
    </xf>
    <xf numFmtId="38" fontId="10" fillId="0" borderId="0" xfId="0" applyNumberFormat="1" applyFont="1"/>
    <xf numFmtId="43" fontId="3" fillId="0" borderId="0" xfId="0" applyNumberFormat="1" applyFont="1" applyAlignment="1">
      <alignment horizontal="right"/>
    </xf>
    <xf numFmtId="43" fontId="10" fillId="0" borderId="0" xfId="0" applyNumberFormat="1" applyFont="1" applyAlignment="1">
      <alignment horizontal="right"/>
    </xf>
    <xf numFmtId="43" fontId="10" fillId="0" borderId="0" xfId="2" applyFont="1" applyFill="1" applyBorder="1" applyAlignment="1">
      <alignment horizontal="right"/>
    </xf>
    <xf numFmtId="43" fontId="3" fillId="0" borderId="3" xfId="0" applyNumberFormat="1" applyFont="1" applyBorder="1" applyAlignment="1">
      <alignment horizontal="right"/>
    </xf>
    <xf numFmtId="166" fontId="12" fillId="0" borderId="0" xfId="1" applyNumberFormat="1" applyFont="1" applyFill="1" applyAlignment="1"/>
    <xf numFmtId="164" fontId="10" fillId="0" borderId="0" xfId="0" applyNumberFormat="1" applyFont="1"/>
    <xf numFmtId="166" fontId="3" fillId="0" borderId="0" xfId="2" applyNumberFormat="1" applyFont="1" applyFill="1" applyBorder="1" applyAlignment="1">
      <alignment horizontal="right"/>
    </xf>
    <xf numFmtId="0" fontId="7" fillId="0" borderId="0" xfId="4" applyFont="1" applyAlignment="1">
      <alignment horizontal="left"/>
    </xf>
    <xf numFmtId="0" fontId="7" fillId="0" borderId="0" xfId="4" applyFont="1"/>
    <xf numFmtId="166" fontId="7" fillId="0" borderId="0" xfId="4" applyNumberFormat="1" applyFont="1"/>
    <xf numFmtId="171" fontId="4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center" textRotation="180"/>
    </xf>
    <xf numFmtId="0" fontId="3" fillId="0" borderId="0" xfId="0" applyFont="1" applyAlignment="1">
      <alignment horizontal="left" vertical="center" textRotation="180"/>
    </xf>
    <xf numFmtId="37" fontId="7" fillId="0" borderId="0" xfId="4" applyNumberFormat="1" applyFont="1"/>
    <xf numFmtId="166" fontId="10" fillId="0" borderId="0" xfId="4" applyNumberFormat="1" applyFont="1"/>
    <xf numFmtId="0" fontId="10" fillId="0" borderId="0" xfId="0" applyFont="1" applyAlignment="1">
      <alignment horizontal="right"/>
    </xf>
    <xf numFmtId="0" fontId="11" fillId="0" borderId="1" xfId="0" applyFont="1" applyBorder="1"/>
    <xf numFmtId="0" fontId="10" fillId="0" borderId="2" xfId="0" applyFont="1" applyBorder="1" applyAlignment="1">
      <alignment horizontal="left"/>
    </xf>
    <xf numFmtId="167" fontId="11" fillId="0" borderId="0" xfId="0" applyNumberFormat="1" applyFont="1" applyAlignment="1">
      <alignment horizontal="right"/>
    </xf>
    <xf numFmtId="166" fontId="10" fillId="0" borderId="0" xfId="1" applyNumberFormat="1" applyFont="1" applyFill="1" applyBorder="1" applyAlignment="1">
      <alignment horizontal="right"/>
    </xf>
    <xf numFmtId="37" fontId="11" fillId="0" borderId="0" xfId="0" applyNumberFormat="1" applyFont="1" applyAlignment="1">
      <alignment horizontal="right"/>
    </xf>
    <xf numFmtId="168" fontId="11" fillId="0" borderId="0" xfId="0" applyNumberFormat="1" applyFont="1" applyAlignment="1">
      <alignment horizontal="right"/>
    </xf>
    <xf numFmtId="168" fontId="11" fillId="0" borderId="0" xfId="1" applyNumberFormat="1" applyFont="1" applyFill="1" applyAlignment="1">
      <alignment horizontal="right"/>
    </xf>
    <xf numFmtId="37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 vertical="center" textRotation="180"/>
    </xf>
    <xf numFmtId="0" fontId="10" fillId="0" borderId="0" xfId="0" applyFont="1" applyAlignment="1">
      <alignment horizontal="left" vertical="center" textRotation="180"/>
    </xf>
    <xf numFmtId="166" fontId="15" fillId="0" borderId="0" xfId="1" applyNumberFormat="1" applyFont="1" applyFill="1"/>
    <xf numFmtId="1" fontId="11" fillId="0" borderId="2" xfId="1" quotePrefix="1" applyNumberFormat="1" applyFont="1" applyFill="1" applyBorder="1" applyAlignment="1">
      <alignment horizontal="center"/>
    </xf>
    <xf numFmtId="166" fontId="13" fillId="0" borderId="0" xfId="1" applyNumberFormat="1" applyFont="1" applyFill="1"/>
    <xf numFmtId="43" fontId="13" fillId="0" borderId="0" xfId="1" applyFont="1" applyFill="1"/>
    <xf numFmtId="166" fontId="11" fillId="0" borderId="1" xfId="1" applyNumberFormat="1" applyFont="1" applyFill="1" applyBorder="1" applyAlignment="1">
      <alignment horizontal="center"/>
    </xf>
    <xf numFmtId="166" fontId="3" fillId="0" borderId="1" xfId="2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0" fontId="10" fillId="3" borderId="0" xfId="0" applyFont="1" applyFill="1"/>
    <xf numFmtId="0" fontId="4" fillId="0" borderId="1" xfId="0" applyFont="1" applyBorder="1" applyAlignment="1">
      <alignment horizontal="center"/>
    </xf>
    <xf numFmtId="166" fontId="3" fillId="0" borderId="0" xfId="0" applyNumberFormat="1" applyFont="1"/>
    <xf numFmtId="166" fontId="4" fillId="0" borderId="0" xfId="0" applyNumberFormat="1" applyFont="1"/>
    <xf numFmtId="166" fontId="3" fillId="0" borderId="2" xfId="1" applyNumberFormat="1" applyFont="1" applyFill="1" applyBorder="1"/>
    <xf numFmtId="166" fontId="4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0" fontId="10" fillId="4" borderId="0" xfId="0" applyFont="1" applyFill="1"/>
    <xf numFmtId="166" fontId="10" fillId="4" borderId="0" xfId="0" applyNumberFormat="1" applyFont="1" applyFill="1"/>
    <xf numFmtId="166" fontId="11" fillId="2" borderId="0" xfId="1" applyNumberFormat="1" applyFont="1" applyFill="1" applyBorder="1" applyAlignment="1">
      <alignment horizontal="right"/>
    </xf>
    <xf numFmtId="166" fontId="3" fillId="2" borderId="0" xfId="1" applyNumberFormat="1" applyFont="1" applyFill="1" applyBorder="1" applyAlignment="1">
      <alignment horizontal="right"/>
    </xf>
    <xf numFmtId="166" fontId="10" fillId="2" borderId="0" xfId="1" applyNumberFormat="1" applyFont="1" applyFill="1" applyBorder="1" applyAlignment="1">
      <alignment horizontal="right"/>
    </xf>
    <xf numFmtId="0" fontId="11" fillId="2" borderId="0" xfId="0" applyFont="1" applyFill="1"/>
    <xf numFmtId="166" fontId="10" fillId="2" borderId="2" xfId="1" applyNumberFormat="1" applyFont="1" applyFill="1" applyBorder="1" applyAlignment="1">
      <alignment horizontal="right"/>
    </xf>
    <xf numFmtId="166" fontId="10" fillId="2" borderId="1" xfId="1" applyNumberFormat="1" applyFont="1" applyFill="1" applyBorder="1" applyAlignment="1">
      <alignment horizontal="right"/>
    </xf>
    <xf numFmtId="166" fontId="10" fillId="2" borderId="0" xfId="1" applyNumberFormat="1" applyFont="1" applyFill="1" applyAlignment="1">
      <alignment horizontal="right"/>
    </xf>
    <xf numFmtId="166" fontId="10" fillId="2" borderId="3" xfId="1" applyNumberFormat="1" applyFont="1" applyFill="1" applyBorder="1" applyAlignment="1">
      <alignment horizontal="right"/>
    </xf>
    <xf numFmtId="166" fontId="10" fillId="2" borderId="4" xfId="1" applyNumberFormat="1" applyFont="1" applyFill="1" applyBorder="1" applyAlignment="1">
      <alignment horizontal="right"/>
    </xf>
    <xf numFmtId="166" fontId="3" fillId="0" borderId="1" xfId="0" applyNumberFormat="1" applyFont="1" applyBorder="1" applyAlignment="1">
      <alignment horizontal="right"/>
    </xf>
    <xf numFmtId="166" fontId="12" fillId="0" borderId="0" xfId="0" applyNumberFormat="1" applyFont="1" applyAlignment="1">
      <alignment horizontal="right"/>
    </xf>
    <xf numFmtId="166" fontId="12" fillId="0" borderId="3" xfId="0" applyNumberFormat="1" applyFont="1" applyBorder="1" applyAlignment="1">
      <alignment horizontal="right"/>
    </xf>
    <xf numFmtId="166" fontId="10" fillId="0" borderId="0" xfId="0" applyNumberFormat="1" applyFont="1" applyAlignment="1">
      <alignment horizontal="left"/>
    </xf>
    <xf numFmtId="166" fontId="10" fillId="0" borderId="2" xfId="0" applyNumberFormat="1" applyFont="1" applyBorder="1" applyAlignment="1">
      <alignment horizontal="left" vertical="center"/>
    </xf>
    <xf numFmtId="166" fontId="10" fillId="2" borderId="0" xfId="0" applyNumberFormat="1" applyFont="1" applyFill="1" applyAlignment="1">
      <alignment horizontal="right"/>
    </xf>
    <xf numFmtId="166" fontId="3" fillId="6" borderId="2" xfId="0" applyNumberFormat="1" applyFont="1" applyFill="1" applyBorder="1" applyAlignment="1">
      <alignment horizontal="right"/>
    </xf>
    <xf numFmtId="166" fontId="3" fillId="6" borderId="0" xfId="0" applyNumberFormat="1" applyFont="1" applyFill="1" applyAlignment="1">
      <alignment horizontal="right"/>
    </xf>
    <xf numFmtId="166" fontId="10" fillId="6" borderId="0" xfId="0" applyNumberFormat="1" applyFont="1" applyFill="1" applyAlignment="1">
      <alignment horizontal="right"/>
    </xf>
    <xf numFmtId="166" fontId="3" fillId="7" borderId="1" xfId="2" applyNumberFormat="1" applyFont="1" applyFill="1" applyBorder="1" applyAlignment="1">
      <alignment horizontal="right"/>
    </xf>
    <xf numFmtId="166" fontId="3" fillId="8" borderId="1" xfId="2" applyNumberFormat="1" applyFont="1" applyFill="1" applyBorder="1" applyAlignment="1">
      <alignment horizontal="right"/>
    </xf>
    <xf numFmtId="166" fontId="3" fillId="5" borderId="1" xfId="2" applyNumberFormat="1" applyFont="1" applyFill="1" applyBorder="1" applyAlignment="1">
      <alignment horizontal="right"/>
    </xf>
    <xf numFmtId="164" fontId="7" fillId="0" borderId="0" xfId="4" applyNumberFormat="1" applyFont="1"/>
    <xf numFmtId="0" fontId="12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166" fontId="11" fillId="0" borderId="0" xfId="0" applyNumberFormat="1" applyFont="1"/>
    <xf numFmtId="173" fontId="10" fillId="0" borderId="0" xfId="1" applyNumberFormat="1" applyFont="1" applyFill="1" applyBorder="1" applyAlignment="1">
      <alignment horizontal="right"/>
    </xf>
    <xf numFmtId="173" fontId="10" fillId="0" borderId="0" xfId="1" applyNumberFormat="1" applyFont="1" applyAlignment="1">
      <alignment horizontal="right"/>
    </xf>
    <xf numFmtId="173" fontId="10" fillId="0" borderId="3" xfId="1" applyNumberFormat="1" applyFont="1" applyBorder="1" applyAlignment="1">
      <alignment horizontal="right"/>
    </xf>
    <xf numFmtId="173" fontId="10" fillId="0" borderId="4" xfId="1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horizontal="right"/>
    </xf>
    <xf numFmtId="43" fontId="10" fillId="2" borderId="0" xfId="1" applyFont="1" applyFill="1" applyBorder="1" applyAlignment="1">
      <alignment horizontal="right"/>
    </xf>
    <xf numFmtId="43" fontId="11" fillId="0" borderId="0" xfId="0" applyNumberFormat="1" applyFont="1"/>
    <xf numFmtId="43" fontId="11" fillId="2" borderId="0" xfId="0" applyNumberFormat="1" applyFont="1" applyFill="1"/>
    <xf numFmtId="43" fontId="10" fillId="0" borderId="2" xfId="1" applyFont="1" applyFill="1" applyBorder="1" applyAlignment="1">
      <alignment horizontal="right"/>
    </xf>
    <xf numFmtId="43" fontId="10" fillId="2" borderId="2" xfId="1" applyFont="1" applyFill="1" applyBorder="1" applyAlignment="1">
      <alignment horizontal="right"/>
    </xf>
    <xf numFmtId="43" fontId="10" fillId="0" borderId="2" xfId="0" applyNumberFormat="1" applyFont="1" applyBorder="1" applyAlignment="1">
      <alignment horizontal="right"/>
    </xf>
    <xf numFmtId="43" fontId="10" fillId="3" borderId="1" xfId="1" applyFont="1" applyFill="1" applyBorder="1" applyAlignment="1">
      <alignment horizontal="right"/>
    </xf>
    <xf numFmtId="43" fontId="10" fillId="2" borderId="1" xfId="1" applyFont="1" applyFill="1" applyBorder="1" applyAlignment="1">
      <alignment horizontal="right"/>
    </xf>
    <xf numFmtId="43" fontId="10" fillId="0" borderId="0" xfId="1" applyFont="1" applyBorder="1" applyAlignment="1">
      <alignment horizontal="right"/>
    </xf>
    <xf numFmtId="43" fontId="10" fillId="0" borderId="0" xfId="1" applyFont="1" applyAlignment="1">
      <alignment horizontal="right"/>
    </xf>
    <xf numFmtId="43" fontId="10" fillId="0" borderId="0" xfId="1" applyFont="1" applyFill="1" applyAlignment="1">
      <alignment horizontal="right"/>
    </xf>
    <xf numFmtId="43" fontId="10" fillId="2" borderId="0" xfId="1" applyFont="1" applyFill="1" applyAlignment="1">
      <alignment horizontal="right"/>
    </xf>
    <xf numFmtId="43" fontId="10" fillId="0" borderId="2" xfId="1" applyFont="1" applyBorder="1" applyAlignment="1">
      <alignment horizontal="right"/>
    </xf>
    <xf numFmtId="43" fontId="10" fillId="0" borderId="3" xfId="1" applyFont="1" applyBorder="1" applyAlignment="1">
      <alignment horizontal="right"/>
    </xf>
    <xf numFmtId="43" fontId="10" fillId="0" borderId="3" xfId="1" applyFont="1" applyFill="1" applyBorder="1" applyAlignment="1">
      <alignment horizontal="right"/>
    </xf>
    <xf numFmtId="43" fontId="10" fillId="2" borderId="3" xfId="1" applyFont="1" applyFill="1" applyBorder="1" applyAlignment="1">
      <alignment horizontal="right"/>
    </xf>
    <xf numFmtId="43" fontId="10" fillId="0" borderId="4" xfId="1" applyFont="1" applyFill="1" applyBorder="1" applyAlignment="1">
      <alignment horizontal="right"/>
    </xf>
    <xf numFmtId="43" fontId="10" fillId="2" borderId="4" xfId="1" applyFont="1" applyFill="1" applyBorder="1" applyAlignment="1">
      <alignment horizontal="right"/>
    </xf>
    <xf numFmtId="43" fontId="10" fillId="0" borderId="0" xfId="1" applyFont="1" applyFill="1" applyAlignment="1">
      <alignment horizontal="right" vertical="center"/>
    </xf>
    <xf numFmtId="43" fontId="10" fillId="0" borderId="0" xfId="1" applyFont="1" applyFill="1" applyBorder="1" applyAlignment="1">
      <alignment horizontal="right" vertical="center"/>
    </xf>
    <xf numFmtId="43" fontId="13" fillId="0" borderId="0" xfId="1" applyFont="1" applyFill="1" applyBorder="1"/>
    <xf numFmtId="43" fontId="15" fillId="0" borderId="0" xfId="1" applyFont="1" applyFill="1"/>
    <xf numFmtId="43" fontId="11" fillId="0" borderId="0" xfId="1" applyFont="1" applyFill="1" applyAlignment="1">
      <alignment horizontal="right"/>
    </xf>
    <xf numFmtId="43" fontId="11" fillId="0" borderId="1" xfId="1" applyFont="1" applyFill="1" applyBorder="1" applyAlignment="1">
      <alignment horizontal="center"/>
    </xf>
    <xf numFmtId="43" fontId="11" fillId="0" borderId="2" xfId="1" quotePrefix="1" applyFont="1" applyFill="1" applyBorder="1" applyAlignment="1">
      <alignment horizontal="center"/>
    </xf>
    <xf numFmtId="43" fontId="13" fillId="0" borderId="0" xfId="1" applyFont="1" applyFill="1" applyBorder="1" applyAlignment="1">
      <alignment horizontal="center"/>
    </xf>
    <xf numFmtId="166" fontId="3" fillId="0" borderId="0" xfId="1" applyNumberFormat="1" applyFont="1"/>
    <xf numFmtId="166" fontId="10" fillId="0" borderId="0" xfId="1" applyNumberFormat="1" applyFont="1"/>
    <xf numFmtId="166" fontId="3" fillId="2" borderId="0" xfId="0" applyNumberFormat="1" applyFont="1" applyFill="1" applyAlignment="1">
      <alignment horizontal="right"/>
    </xf>
    <xf numFmtId="166" fontId="10" fillId="2" borderId="2" xfId="0" applyNumberFormat="1" applyFont="1" applyFill="1" applyBorder="1" applyAlignment="1">
      <alignment horizontal="right"/>
    </xf>
    <xf numFmtId="43" fontId="10" fillId="0" borderId="4" xfId="0" applyNumberFormat="1" applyFont="1" applyBorder="1" applyAlignment="1">
      <alignment horizontal="right"/>
    </xf>
    <xf numFmtId="43" fontId="3" fillId="0" borderId="2" xfId="1" applyFont="1" applyBorder="1"/>
    <xf numFmtId="166" fontId="10" fillId="0" borderId="0" xfId="1" applyNumberFormat="1" applyFont="1" applyAlignment="1">
      <alignment horizontal="center"/>
    </xf>
    <xf numFmtId="166" fontId="3" fillId="0" borderId="0" xfId="1" applyNumberFormat="1" applyFont="1" applyAlignment="1">
      <alignment horizontal="right"/>
    </xf>
    <xf numFmtId="166" fontId="4" fillId="0" borderId="0" xfId="1" applyNumberFormat="1" applyFont="1"/>
    <xf numFmtId="166" fontId="10" fillId="0" borderId="0" xfId="1" applyNumberFormat="1" applyFont="1" applyAlignment="1">
      <alignment horizontal="right"/>
    </xf>
    <xf numFmtId="43" fontId="4" fillId="0" borderId="0" xfId="1" applyFont="1"/>
    <xf numFmtId="43" fontId="4" fillId="0" borderId="0" xfId="0" applyNumberFormat="1" applyFont="1"/>
    <xf numFmtId="166" fontId="3" fillId="0" borderId="0" xfId="1" applyNumberFormat="1" applyFont="1" applyFill="1" applyBorder="1" applyAlignment="1">
      <alignment horizontal="right"/>
    </xf>
    <xf numFmtId="43" fontId="3" fillId="0" borderId="0" xfId="2" applyFont="1" applyFill="1" applyBorder="1" applyAlignment="1">
      <alignment horizontal="right"/>
    </xf>
    <xf numFmtId="166" fontId="19" fillId="0" borderId="0" xfId="4" applyNumberFormat="1" applyFont="1"/>
    <xf numFmtId="166" fontId="19" fillId="0" borderId="0" xfId="1" applyNumberFormat="1" applyFont="1"/>
    <xf numFmtId="166" fontId="7" fillId="0" borderId="0" xfId="1" applyNumberFormat="1" applyFont="1"/>
    <xf numFmtId="166" fontId="10" fillId="0" borderId="2" xfId="1" applyNumberFormat="1" applyFont="1" applyFill="1" applyBorder="1" applyAlignment="1">
      <alignment horizontal="right"/>
    </xf>
    <xf numFmtId="166" fontId="10" fillId="0" borderId="0" xfId="1" applyNumberFormat="1" applyFont="1" applyBorder="1" applyAlignment="1">
      <alignment horizontal="right"/>
    </xf>
    <xf numFmtId="166" fontId="10" fillId="0" borderId="4" xfId="1" applyNumberFormat="1" applyFont="1" applyFill="1" applyBorder="1" applyAlignment="1">
      <alignment horizontal="right"/>
    </xf>
    <xf numFmtId="166" fontId="21" fillId="0" borderId="0" xfId="0" applyNumberFormat="1" applyFont="1" applyAlignment="1">
      <alignment horizontal="right"/>
    </xf>
    <xf numFmtId="0" fontId="13" fillId="0" borderId="0" xfId="0" applyFont="1" applyAlignment="1">
      <alignment horizontal="center"/>
    </xf>
    <xf numFmtId="0" fontId="10" fillId="0" borderId="0" xfId="6" applyFont="1" applyAlignment="1">
      <alignment vertical="center"/>
    </xf>
    <xf numFmtId="0" fontId="11" fillId="0" borderId="0" xfId="6" applyFont="1" applyAlignment="1">
      <alignment vertical="center"/>
    </xf>
    <xf numFmtId="166" fontId="11" fillId="0" borderId="0" xfId="1" applyNumberFormat="1" applyFont="1" applyFill="1" applyAlignment="1">
      <alignment horizontal="center"/>
    </xf>
    <xf numFmtId="166" fontId="21" fillId="0" borderId="0" xfId="1" applyNumberFormat="1" applyFont="1"/>
    <xf numFmtId="166" fontId="10" fillId="0" borderId="0" xfId="0" applyNumberFormat="1" applyFont="1" applyAlignment="1">
      <alignment horizontal="center"/>
    </xf>
    <xf numFmtId="166" fontId="4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0" xfId="0" applyFont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166" fontId="10" fillId="0" borderId="3" xfId="1" applyNumberFormat="1" applyFont="1" applyFill="1" applyBorder="1"/>
    <xf numFmtId="166" fontId="10" fillId="0" borderId="4" xfId="1" applyNumberFormat="1" applyFont="1" applyFill="1" applyBorder="1"/>
    <xf numFmtId="0" fontId="4" fillId="0" borderId="2" xfId="0" applyFont="1" applyBorder="1" applyAlignment="1">
      <alignment horizontal="center" wrapText="1"/>
    </xf>
    <xf numFmtId="3" fontId="10" fillId="0" borderId="0" xfId="0" applyNumberFormat="1" applyFont="1"/>
    <xf numFmtId="43" fontId="10" fillId="0" borderId="0" xfId="1" applyFont="1"/>
    <xf numFmtId="39" fontId="22" fillId="0" borderId="0" xfId="1" applyNumberFormat="1" applyFont="1" applyFill="1" applyBorder="1"/>
    <xf numFmtId="166" fontId="11" fillId="0" borderId="0" xfId="1" applyNumberFormat="1" applyFont="1"/>
    <xf numFmtId="166" fontId="10" fillId="0" borderId="2" xfId="1" applyNumberFormat="1" applyFont="1" applyBorder="1" applyAlignment="1">
      <alignment horizontal="right"/>
    </xf>
    <xf numFmtId="0" fontId="11" fillId="0" borderId="0" xfId="0" applyFont="1" applyAlignment="1">
      <alignment wrapText="1"/>
    </xf>
    <xf numFmtId="3" fontId="25" fillId="0" borderId="0" xfId="0" applyNumberFormat="1" applyFont="1"/>
    <xf numFmtId="176" fontId="26" fillId="0" borderId="0" xfId="0" applyNumberFormat="1" applyFont="1" applyAlignment="1">
      <alignment horizontal="center" vertical="center"/>
    </xf>
    <xf numFmtId="176" fontId="26" fillId="0" borderId="2" xfId="0" applyNumberFormat="1" applyFont="1" applyBorder="1" applyAlignment="1">
      <alignment horizontal="center" vertical="center"/>
    </xf>
    <xf numFmtId="176" fontId="26" fillId="0" borderId="4" xfId="0" applyNumberFormat="1" applyFont="1" applyBorder="1" applyAlignment="1">
      <alignment horizontal="center" vertical="center"/>
    </xf>
    <xf numFmtId="176" fontId="26" fillId="0" borderId="1" xfId="0" applyNumberFormat="1" applyFont="1" applyBorder="1" applyAlignment="1">
      <alignment horizontal="center" vertical="center"/>
    </xf>
    <xf numFmtId="37" fontId="20" fillId="0" borderId="0" xfId="0" applyNumberFormat="1" applyFont="1" applyAlignment="1">
      <alignment horizontal="left"/>
    </xf>
    <xf numFmtId="166" fontId="11" fillId="0" borderId="2" xfId="1" applyNumberFormat="1" applyFont="1" applyFill="1" applyBorder="1"/>
    <xf numFmtId="0" fontId="11" fillId="0" borderId="2" xfId="0" applyFont="1" applyBorder="1" applyAlignment="1">
      <alignment horizontal="right"/>
    </xf>
    <xf numFmtId="0" fontId="10" fillId="0" borderId="1" xfId="0" applyFont="1" applyBorder="1" applyAlignment="1">
      <alignment horizontal="left"/>
    </xf>
    <xf numFmtId="43" fontId="11" fillId="0" borderId="0" xfId="1" applyFont="1" applyFill="1" applyAlignment="1">
      <alignment horizontal="center"/>
    </xf>
    <xf numFmtId="49" fontId="11" fillId="0" borderId="2" xfId="0" quotePrefix="1" applyNumberFormat="1" applyFont="1" applyBorder="1" applyAlignment="1">
      <alignment horizontal="center"/>
    </xf>
    <xf numFmtId="166" fontId="11" fillId="0" borderId="2" xfId="0" quotePrefix="1" applyNumberFormat="1" applyFont="1" applyBorder="1" applyAlignment="1">
      <alignment horizontal="center"/>
    </xf>
    <xf numFmtId="43" fontId="10" fillId="0" borderId="0" xfId="1" applyFont="1" applyFill="1" applyAlignment="1">
      <alignment horizontal="center"/>
    </xf>
    <xf numFmtId="49" fontId="11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Continuous"/>
    </xf>
    <xf numFmtId="166" fontId="11" fillId="0" borderId="0" xfId="0" applyNumberFormat="1" applyFont="1" applyAlignment="1">
      <alignment horizontal="center"/>
    </xf>
    <xf numFmtId="166" fontId="10" fillId="0" borderId="0" xfId="1" applyNumberFormat="1" applyFont="1" applyFill="1" applyAlignment="1">
      <alignment horizontal="center"/>
    </xf>
    <xf numFmtId="169" fontId="10" fillId="0" borderId="0" xfId="1" applyNumberFormat="1" applyFont="1" applyFill="1" applyAlignment="1"/>
    <xf numFmtId="176" fontId="10" fillId="0" borderId="0" xfId="0" applyNumberFormat="1" applyFont="1" applyAlignment="1">
      <alignment horizontal="center" vertical="center"/>
    </xf>
    <xf numFmtId="169" fontId="11" fillId="0" borderId="0" xfId="0" applyNumberFormat="1" applyFont="1" applyAlignment="1">
      <alignment horizontal="right"/>
    </xf>
    <xf numFmtId="169" fontId="10" fillId="0" borderId="0" xfId="1" applyNumberFormat="1" applyFont="1" applyFill="1" applyBorder="1"/>
    <xf numFmtId="169" fontId="11" fillId="0" borderId="0" xfId="1" applyNumberFormat="1" applyFont="1" applyFill="1" applyBorder="1"/>
    <xf numFmtId="169" fontId="11" fillId="0" borderId="0" xfId="0" applyNumberFormat="1" applyFont="1"/>
    <xf numFmtId="166" fontId="11" fillId="0" borderId="0" xfId="1" applyNumberFormat="1" applyFont="1" applyFill="1" applyBorder="1"/>
    <xf numFmtId="166" fontId="11" fillId="0" borderId="0" xfId="0" applyNumberFormat="1" applyFont="1" applyAlignment="1">
      <alignment horizontal="left"/>
    </xf>
    <xf numFmtId="3" fontId="11" fillId="0" borderId="0" xfId="0" applyNumberFormat="1" applyFont="1" applyAlignment="1">
      <alignment horizontal="left"/>
    </xf>
    <xf numFmtId="166" fontId="11" fillId="0" borderId="0" xfId="1" applyNumberFormat="1" applyFont="1" applyFill="1" applyAlignment="1">
      <alignment horizontal="left"/>
    </xf>
    <xf numFmtId="166" fontId="11" fillId="0" borderId="2" xfId="1" applyNumberFormat="1" applyFont="1" applyFill="1" applyBorder="1" applyAlignment="1">
      <alignment horizontal="left"/>
    </xf>
    <xf numFmtId="0" fontId="11" fillId="0" borderId="2" xfId="0" applyFont="1" applyBorder="1"/>
    <xf numFmtId="165" fontId="10" fillId="0" borderId="0" xfId="0" applyNumberFormat="1" applyFont="1"/>
    <xf numFmtId="166" fontId="11" fillId="0" borderId="0" xfId="0" applyNumberFormat="1" applyFont="1" applyAlignment="1">
      <alignment horizontal="right"/>
    </xf>
    <xf numFmtId="169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center" vertical="top" wrapText="1"/>
    </xf>
    <xf numFmtId="166" fontId="10" fillId="0" borderId="2" xfId="1" applyNumberFormat="1" applyFont="1" applyFill="1" applyBorder="1"/>
    <xf numFmtId="166" fontId="10" fillId="0" borderId="2" xfId="1" applyNumberFormat="1" applyFont="1" applyFill="1" applyBorder="1" applyAlignment="1"/>
    <xf numFmtId="166" fontId="10" fillId="0" borderId="0" xfId="1" applyNumberFormat="1" applyFont="1" applyFill="1" applyAlignment="1"/>
    <xf numFmtId="166" fontId="10" fillId="0" borderId="1" xfId="1" applyNumberFormat="1" applyFont="1" applyFill="1" applyBorder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166" fontId="11" fillId="0" borderId="0" xfId="1" applyNumberFormat="1" applyFont="1" applyFill="1" applyAlignment="1">
      <alignment horizontal="right" vertical="center"/>
    </xf>
    <xf numFmtId="166" fontId="11" fillId="0" borderId="0" xfId="1" applyNumberFormat="1" applyFont="1" applyFill="1" applyBorder="1" applyAlignment="1">
      <alignment horizontal="right" vertical="center"/>
    </xf>
    <xf numFmtId="166" fontId="10" fillId="0" borderId="2" xfId="1" applyNumberFormat="1" applyFont="1" applyFill="1" applyBorder="1" applyAlignment="1">
      <alignment horizontal="center"/>
    </xf>
    <xf numFmtId="166" fontId="11" fillId="0" borderId="1" xfId="1" applyNumberFormat="1" applyFont="1" applyFill="1" applyBorder="1" applyAlignment="1">
      <alignment horizontal="right" vertical="center"/>
    </xf>
    <xf numFmtId="166" fontId="10" fillId="0" borderId="2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Alignment="1">
      <alignment horizontal="left"/>
    </xf>
    <xf numFmtId="174" fontId="10" fillId="0" borderId="0" xfId="1" applyNumberFormat="1" applyFont="1" applyFill="1"/>
    <xf numFmtId="175" fontId="10" fillId="0" borderId="0" xfId="1" applyNumberFormat="1" applyFont="1" applyFill="1"/>
    <xf numFmtId="0" fontId="13" fillId="0" borderId="0" xfId="0" applyFont="1"/>
    <xf numFmtId="0" fontId="13" fillId="0" borderId="1" xfId="0" applyFont="1" applyBorder="1"/>
    <xf numFmtId="176" fontId="28" fillId="0" borderId="0" xfId="0" applyNumberFormat="1" applyFont="1" applyAlignment="1">
      <alignment horizontal="center" vertical="center"/>
    </xf>
    <xf numFmtId="166" fontId="11" fillId="0" borderId="0" xfId="6" applyNumberFormat="1" applyFont="1" applyAlignment="1">
      <alignment horizontal="right" vertical="center"/>
    </xf>
    <xf numFmtId="166" fontId="10" fillId="0" borderId="0" xfId="6" applyNumberFormat="1" applyFont="1" applyAlignment="1">
      <alignment horizontal="right" vertical="center"/>
    </xf>
    <xf numFmtId="176" fontId="28" fillId="0" borderId="2" xfId="0" applyNumberFormat="1" applyFont="1" applyBorder="1" applyAlignment="1">
      <alignment horizontal="center" vertical="center"/>
    </xf>
    <xf numFmtId="169" fontId="10" fillId="0" borderId="0" xfId="6" applyNumberFormat="1" applyFont="1" applyAlignment="1">
      <alignment horizontal="right" vertical="center"/>
    </xf>
    <xf numFmtId="169" fontId="11" fillId="0" borderId="0" xfId="6" applyNumberFormat="1" applyFont="1" applyAlignment="1">
      <alignment horizontal="right" vertical="center"/>
    </xf>
    <xf numFmtId="166" fontId="11" fillId="0" borderId="2" xfId="0" applyNumberFormat="1" applyFont="1" applyBorder="1" applyAlignment="1">
      <alignment horizontal="center"/>
    </xf>
    <xf numFmtId="172" fontId="10" fillId="0" borderId="0" xfId="6" applyNumberFormat="1" applyFont="1" applyAlignment="1">
      <alignment horizontal="right" vertical="center"/>
    </xf>
    <xf numFmtId="174" fontId="10" fillId="0" borderId="0" xfId="6" applyNumberFormat="1" applyFont="1" applyAlignment="1">
      <alignment horizontal="right" vertical="center"/>
    </xf>
    <xf numFmtId="170" fontId="10" fillId="0" borderId="0" xfId="6" applyNumberFormat="1" applyFont="1" applyAlignment="1">
      <alignment horizontal="right" vertical="center"/>
    </xf>
    <xf numFmtId="0" fontId="10" fillId="0" borderId="1" xfId="0" applyFont="1" applyBorder="1"/>
    <xf numFmtId="0" fontId="23" fillId="0" borderId="0" xfId="0" applyFont="1" applyAlignment="1">
      <alignment vertical="center"/>
    </xf>
    <xf numFmtId="172" fontId="10" fillId="0" borderId="0" xfId="1" applyNumberFormat="1" applyFont="1" applyFill="1"/>
    <xf numFmtId="43" fontId="11" fillId="0" borderId="3" xfId="1" applyFont="1" applyFill="1" applyBorder="1" applyAlignment="1">
      <alignment horizontal="center"/>
    </xf>
    <xf numFmtId="166" fontId="11" fillId="0" borderId="3" xfId="1" applyNumberFormat="1" applyFont="1" applyFill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11" fillId="2" borderId="2" xfId="0" applyFont="1" applyFill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4" fillId="0" borderId="0" xfId="0" applyFont="1" applyAlignment="1">
      <alignment horizontal="left"/>
    </xf>
    <xf numFmtId="0" fontId="4" fillId="0" borderId="3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166" fontId="4" fillId="0" borderId="1" xfId="1" applyNumberFormat="1" applyFont="1" applyFill="1" applyBorder="1" applyAlignment="1">
      <alignment horizontal="center" wrapText="1"/>
    </xf>
    <xf numFmtId="166" fontId="4" fillId="0" borderId="2" xfId="1" applyNumberFormat="1" applyFont="1" applyFill="1" applyBorder="1" applyAlignment="1">
      <alignment horizontal="center" wrapText="1"/>
    </xf>
  </cellXfs>
  <cellStyles count="9">
    <cellStyle name="Comma" xfId="1" builtinId="3"/>
    <cellStyle name="Comma 2" xfId="2" xr:uid="{00000000-0005-0000-0000-000001000000}"/>
    <cellStyle name="Comma 2 2 2" xfId="3" xr:uid="{00000000-0005-0000-0000-000002000000}"/>
    <cellStyle name="Comma 3" xfId="8" xr:uid="{6CC7243F-EAE3-4B0B-BCE3-2CDEC8D192C2}"/>
    <cellStyle name="Normal" xfId="0" builtinId="0"/>
    <cellStyle name="Normal 2" xfId="4" xr:uid="{00000000-0005-0000-0000-000004000000}"/>
    <cellStyle name="Normal 2 10 2" xfId="7" xr:uid="{D7B3D9EF-7161-4A3D-9D6F-6BA76CA7598E}"/>
    <cellStyle name="ปกติ 2" xfId="5" xr:uid="{00000000-0005-0000-0000-000005000000}"/>
    <cellStyle name="ปกติ_USCT2" xfId="6" xr:uid="{00000000-0005-0000-0000-000006000000}"/>
  </cellStyles>
  <dxfs count="0"/>
  <tableStyles count="0" defaultTableStyle="TableStyleMedium2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548640</xdr:colOff>
      <xdr:row>1</xdr:row>
      <xdr:rowOff>114300</xdr:rowOff>
    </xdr:from>
    <xdr:to>
      <xdr:col>12</xdr:col>
      <xdr:colOff>250394</xdr:colOff>
      <xdr:row>21</xdr:row>
      <xdr:rowOff>139669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348D313-6EF5-45F3-A9BB-71F4FED87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312420"/>
          <a:ext cx="7077914" cy="39877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22</xdr:row>
      <xdr:rowOff>30483</xdr:rowOff>
    </xdr:to>
    <xdr:sp macro="" textlink="">
      <xdr:nvSpPr>
        <xdr:cNvPr id="2" name="AutoShape 7">
          <a:extLst>
            <a:ext uri="{FF2B5EF4-FFF2-40B4-BE49-F238E27FC236}">
              <a16:creationId xmlns:a16="http://schemas.microsoft.com/office/drawing/2014/main" id="{6C601519-D5C6-4696-B070-7336B033AE12}"/>
            </a:ext>
          </a:extLst>
        </xdr:cNvPr>
        <xdr:cNvSpPr>
          <a:spLocks noChangeAspect="1" noChangeArrowheads="1"/>
        </xdr:cNvSpPr>
      </xdr:nvSpPr>
      <xdr:spPr bwMode="auto">
        <a:xfrm>
          <a:off x="0" y="10561320"/>
          <a:ext cx="304800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22</xdr:row>
      <xdr:rowOff>30484</xdr:rowOff>
    </xdr:to>
    <xdr:sp macro="" textlink="">
      <xdr:nvSpPr>
        <xdr:cNvPr id="3" name="AutoShape 8">
          <a:extLst>
            <a:ext uri="{FF2B5EF4-FFF2-40B4-BE49-F238E27FC236}">
              <a16:creationId xmlns:a16="http://schemas.microsoft.com/office/drawing/2014/main" id="{D6A3953D-E2FC-4DB0-B0A4-EE9BE699B685}"/>
            </a:ext>
          </a:extLst>
        </xdr:cNvPr>
        <xdr:cNvSpPr>
          <a:spLocks noChangeAspect="1" noChangeArrowheads="1"/>
        </xdr:cNvSpPr>
      </xdr:nvSpPr>
      <xdr:spPr bwMode="auto">
        <a:xfrm>
          <a:off x="0" y="10561320"/>
          <a:ext cx="304800" cy="3048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2535382</xdr:colOff>
      <xdr:row>38</xdr:row>
      <xdr:rowOff>0</xdr:rowOff>
    </xdr:from>
    <xdr:to>
      <xdr:col>2</xdr:col>
      <xdr:colOff>295795</xdr:colOff>
      <xdr:row>39</xdr:row>
      <xdr:rowOff>30479</xdr:rowOff>
    </xdr:to>
    <xdr:sp macro="" textlink="">
      <xdr:nvSpPr>
        <xdr:cNvPr id="4" name="AutoShape 10">
          <a:extLst>
            <a:ext uri="{FF2B5EF4-FFF2-40B4-BE49-F238E27FC236}">
              <a16:creationId xmlns:a16="http://schemas.microsoft.com/office/drawing/2014/main" id="{1AEFA2B3-C9AA-4ADA-B078-C95564A83824}"/>
            </a:ext>
          </a:extLst>
        </xdr:cNvPr>
        <xdr:cNvSpPr>
          <a:spLocks noChangeAspect="1" noChangeArrowheads="1"/>
        </xdr:cNvSpPr>
      </xdr:nvSpPr>
      <xdr:spPr bwMode="auto">
        <a:xfrm>
          <a:off x="3144982" y="13434060"/>
          <a:ext cx="297873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N149"/>
  <sheetViews>
    <sheetView view="pageBreakPreview" zoomScale="70" zoomScaleNormal="100" zoomScaleSheetLayoutView="70" workbookViewId="0">
      <selection activeCell="F117" sqref="F117"/>
    </sheetView>
  </sheetViews>
  <sheetFormatPr defaultColWidth="11" defaultRowHeight="22" customHeight="1" x14ac:dyDescent="0.6"/>
  <cols>
    <col min="1" max="4" width="1.58203125" style="1" customWidth="1"/>
    <col min="5" max="5" width="35.58203125" style="1" customWidth="1"/>
    <col min="6" max="6" width="9.58203125" style="1" customWidth="1"/>
    <col min="7" max="8" width="14.58203125" style="1" customWidth="1"/>
    <col min="9" max="9" width="2.4140625" style="1" customWidth="1"/>
    <col min="10" max="10" width="14.58203125" style="13" customWidth="1"/>
    <col min="11" max="11" width="14.58203125" style="1" customWidth="1"/>
    <col min="12" max="12" width="10.58203125" style="1" customWidth="1"/>
    <col min="13" max="14" width="10.4140625" style="1" customWidth="1"/>
    <col min="15" max="15" width="11.1640625" style="1" customWidth="1"/>
    <col min="16" max="24" width="4.25" style="1" customWidth="1"/>
    <col min="25" max="38" width="11" style="1" customWidth="1"/>
    <col min="39" max="16384" width="11" style="1"/>
  </cols>
  <sheetData>
    <row r="1" spans="1:39" ht="22" customHeight="1" x14ac:dyDescent="0.6">
      <c r="K1" s="3"/>
    </row>
    <row r="2" spans="1:39" s="6" customFormat="1" ht="22" customHeight="1" x14ac:dyDescent="0.65">
      <c r="A2" s="4" t="s">
        <v>0</v>
      </c>
      <c r="B2" s="4"/>
      <c r="C2" s="4"/>
      <c r="D2" s="4"/>
      <c r="E2" s="4"/>
      <c r="F2" s="4"/>
      <c r="G2" s="4"/>
      <c r="H2" s="4"/>
      <c r="I2" s="4"/>
      <c r="J2" s="122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39" s="6" customFormat="1" ht="22" customHeight="1" x14ac:dyDescent="0.65">
      <c r="A3" s="4" t="s">
        <v>1</v>
      </c>
      <c r="B3" s="4"/>
      <c r="C3" s="4"/>
      <c r="D3" s="4"/>
      <c r="E3" s="4"/>
      <c r="F3" s="4"/>
      <c r="G3" s="4"/>
      <c r="H3" s="4"/>
      <c r="I3" s="4"/>
      <c r="J3" s="122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39" s="6" customFormat="1" ht="22" customHeight="1" x14ac:dyDescent="0.65">
      <c r="A4" s="4" t="s">
        <v>2</v>
      </c>
      <c r="B4" s="4"/>
      <c r="C4" s="4"/>
      <c r="D4" s="4"/>
      <c r="E4" s="4"/>
      <c r="F4" s="4"/>
      <c r="G4" s="4"/>
      <c r="H4" s="4"/>
      <c r="I4" s="4"/>
      <c r="J4" s="122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39" s="6" customFormat="1" ht="22" customHeight="1" x14ac:dyDescent="0.65">
      <c r="B5" s="4"/>
      <c r="C5" s="4"/>
      <c r="D5" s="4"/>
      <c r="E5" s="4"/>
      <c r="F5" s="1"/>
      <c r="G5" s="10"/>
      <c r="H5" s="10"/>
      <c r="I5" s="10"/>
      <c r="J5" s="204"/>
      <c r="K5" s="205" t="s">
        <v>3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39" s="6" customFormat="1" ht="22" customHeight="1" x14ac:dyDescent="0.65">
      <c r="A6" s="8"/>
      <c r="B6" s="8"/>
      <c r="C6" s="8"/>
      <c r="D6" s="8"/>
      <c r="E6" s="8"/>
      <c r="F6" s="206"/>
      <c r="G6" s="261" t="s">
        <v>4</v>
      </c>
      <c r="H6" s="261"/>
      <c r="I6" s="9"/>
      <c r="J6" s="261" t="s">
        <v>5</v>
      </c>
      <c r="K6" s="261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</row>
    <row r="7" spans="1:39" ht="22" customHeight="1" x14ac:dyDescent="0.65">
      <c r="A7" s="10"/>
      <c r="B7" s="10"/>
      <c r="C7" s="10"/>
      <c r="D7" s="10"/>
      <c r="E7" s="10"/>
      <c r="F7" s="185" t="s">
        <v>6</v>
      </c>
      <c r="G7" s="208" t="s">
        <v>7</v>
      </c>
      <c r="H7" s="208" t="s">
        <v>8</v>
      </c>
      <c r="I7" s="208"/>
      <c r="J7" s="209" t="s">
        <v>7</v>
      </c>
      <c r="K7" s="208" t="s">
        <v>8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</row>
    <row r="8" spans="1:39" ht="22" customHeight="1" x14ac:dyDescent="0.65">
      <c r="A8" s="4"/>
      <c r="F8" s="11"/>
      <c r="G8" s="211"/>
      <c r="H8" s="211" t="s">
        <v>229</v>
      </c>
      <c r="I8" s="212"/>
      <c r="J8" s="213"/>
      <c r="K8" s="2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</row>
    <row r="9" spans="1:39" ht="22" customHeight="1" x14ac:dyDescent="0.65">
      <c r="A9" s="262" t="s">
        <v>9</v>
      </c>
      <c r="B9" s="263"/>
      <c r="C9" s="263"/>
      <c r="D9" s="263"/>
      <c r="E9" s="263"/>
      <c r="F9" s="11"/>
      <c r="G9" s="211"/>
      <c r="H9" s="211"/>
      <c r="I9" s="211"/>
      <c r="J9" s="214"/>
      <c r="K9" s="2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</row>
    <row r="10" spans="1:39" ht="22" customHeight="1" x14ac:dyDescent="0.65">
      <c r="A10" s="4" t="s">
        <v>10</v>
      </c>
      <c r="F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</row>
    <row r="11" spans="1:39" ht="22" customHeight="1" x14ac:dyDescent="0.6">
      <c r="B11" s="1" t="s">
        <v>11</v>
      </c>
      <c r="F11" s="11">
        <v>25.1</v>
      </c>
      <c r="G11" s="3">
        <v>52694672</v>
      </c>
      <c r="H11" s="3">
        <v>141625078</v>
      </c>
      <c r="I11" s="3"/>
      <c r="J11" s="3">
        <v>16562759</v>
      </c>
      <c r="K11" s="3">
        <v>82888233</v>
      </c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</row>
    <row r="12" spans="1:39" ht="22" customHeight="1" x14ac:dyDescent="0.6">
      <c r="B12" s="1" t="s">
        <v>12</v>
      </c>
      <c r="F12" s="11" t="s">
        <v>233</v>
      </c>
      <c r="G12" s="3">
        <v>1321386</v>
      </c>
      <c r="H12" s="3">
        <v>927420</v>
      </c>
      <c r="I12" s="3"/>
      <c r="J12" s="3">
        <v>598153</v>
      </c>
      <c r="K12" s="3">
        <v>352601</v>
      </c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AM12" s="193"/>
    </row>
    <row r="13" spans="1:39" ht="22" customHeight="1" x14ac:dyDescent="0.6">
      <c r="B13" s="1" t="s">
        <v>13</v>
      </c>
      <c r="F13" s="11">
        <v>7</v>
      </c>
      <c r="G13" s="3">
        <v>2405219</v>
      </c>
      <c r="H13" s="3">
        <v>2988473</v>
      </c>
      <c r="I13" s="3"/>
      <c r="J13" s="216">
        <v>0</v>
      </c>
      <c r="K13" s="216">
        <v>0</v>
      </c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AM13" s="193"/>
    </row>
    <row r="14" spans="1:39" ht="22" customHeight="1" x14ac:dyDescent="0.6">
      <c r="B14" s="1" t="s">
        <v>181</v>
      </c>
      <c r="F14" s="11">
        <v>8</v>
      </c>
      <c r="G14" s="3">
        <v>981091</v>
      </c>
      <c r="H14" s="3">
        <v>53000000</v>
      </c>
      <c r="I14" s="3"/>
      <c r="J14" s="3">
        <v>981091</v>
      </c>
      <c r="K14" s="3">
        <v>53000000</v>
      </c>
      <c r="L14" s="192"/>
      <c r="M14" s="192"/>
      <c r="O14" s="192"/>
      <c r="P14" s="215"/>
      <c r="Q14" s="215"/>
      <c r="R14" s="215"/>
      <c r="S14" s="215"/>
      <c r="T14" s="215"/>
      <c r="U14" s="215"/>
      <c r="V14" s="215"/>
      <c r="W14" s="215"/>
      <c r="X14" s="215"/>
      <c r="AM14" s="193"/>
    </row>
    <row r="15" spans="1:39" ht="20.5" x14ac:dyDescent="0.65">
      <c r="B15" s="1" t="s">
        <v>14</v>
      </c>
      <c r="F15" s="11"/>
      <c r="G15" s="3">
        <v>2464062</v>
      </c>
      <c r="H15" s="3">
        <v>2130257</v>
      </c>
      <c r="I15" s="3"/>
      <c r="J15" s="3">
        <v>2097753</v>
      </c>
      <c r="K15" s="3">
        <v>1929019</v>
      </c>
      <c r="L15" s="217"/>
      <c r="M15" s="217"/>
      <c r="N15" s="217"/>
      <c r="O15" s="217"/>
      <c r="P15" s="217"/>
      <c r="Q15" s="217"/>
      <c r="R15" s="217"/>
      <c r="S15" s="217"/>
      <c r="T15" s="217"/>
      <c r="U15" s="217"/>
      <c r="V15" s="217"/>
      <c r="W15" s="217"/>
      <c r="X15" s="217"/>
    </row>
    <row r="16" spans="1:39" ht="20.5" x14ac:dyDescent="0.65">
      <c r="B16" s="4"/>
      <c r="C16" s="4" t="s">
        <v>15</v>
      </c>
      <c r="G16" s="189">
        <f>SUM(G11:G15)</f>
        <v>59866430</v>
      </c>
      <c r="H16" s="189">
        <f>SUM(H11:H15)</f>
        <v>200671228</v>
      </c>
      <c r="I16" s="3"/>
      <c r="J16" s="189">
        <f>SUM(J11:J15)</f>
        <v>20239756</v>
      </c>
      <c r="K16" s="189">
        <f>SUM(K11:K15)</f>
        <v>138169853</v>
      </c>
      <c r="L16" s="218"/>
      <c r="M16" s="218"/>
      <c r="N16" s="218"/>
      <c r="O16" s="218"/>
      <c r="P16" s="218"/>
      <c r="Q16" s="218"/>
      <c r="R16" s="218"/>
      <c r="S16" s="218"/>
      <c r="T16" s="218"/>
      <c r="U16" s="218"/>
      <c r="V16" s="218"/>
      <c r="W16" s="218"/>
      <c r="X16" s="218"/>
    </row>
    <row r="17" spans="1:40" ht="22" customHeight="1" x14ac:dyDescent="0.65">
      <c r="A17" s="4" t="s">
        <v>16</v>
      </c>
      <c r="G17" s="13"/>
      <c r="H17" s="15"/>
      <c r="I17" s="15"/>
      <c r="K17" s="15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</row>
    <row r="18" spans="1:40" ht="22" customHeight="1" x14ac:dyDescent="0.6">
      <c r="B18" s="1" t="s">
        <v>17</v>
      </c>
      <c r="F18" s="11">
        <v>9</v>
      </c>
      <c r="G18" s="216">
        <v>0</v>
      </c>
      <c r="H18" s="216">
        <v>0</v>
      </c>
      <c r="I18" s="3"/>
      <c r="J18" s="3">
        <v>115000000</v>
      </c>
      <c r="K18" s="3">
        <v>137874022</v>
      </c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</row>
    <row r="19" spans="1:40" ht="22" customHeight="1" x14ac:dyDescent="0.6">
      <c r="B19" s="1" t="s">
        <v>18</v>
      </c>
      <c r="F19" s="11">
        <v>10</v>
      </c>
      <c r="G19" s="216">
        <v>0</v>
      </c>
      <c r="H19" s="216">
        <v>0</v>
      </c>
      <c r="I19" s="3"/>
      <c r="J19" s="216">
        <v>0</v>
      </c>
      <c r="K19" s="216">
        <v>0</v>
      </c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215"/>
      <c r="X19" s="215"/>
    </row>
    <row r="20" spans="1:40" ht="22" customHeight="1" x14ac:dyDescent="0.6">
      <c r="B20" s="1" t="s">
        <v>182</v>
      </c>
      <c r="F20" s="11" t="s">
        <v>234</v>
      </c>
      <c r="G20" s="216">
        <v>0</v>
      </c>
      <c r="H20" s="216">
        <v>0</v>
      </c>
      <c r="I20" s="3"/>
      <c r="J20" s="216">
        <v>0</v>
      </c>
      <c r="K20" s="216">
        <v>0</v>
      </c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15"/>
    </row>
    <row r="21" spans="1:40" ht="22" customHeight="1" x14ac:dyDescent="0.6">
      <c r="B21" s="1" t="s">
        <v>183</v>
      </c>
      <c r="F21" s="11">
        <v>12</v>
      </c>
      <c r="G21" s="3">
        <v>2400620</v>
      </c>
      <c r="H21" s="13">
        <v>2400620</v>
      </c>
      <c r="I21" s="3"/>
      <c r="J21" s="216">
        <v>0</v>
      </c>
      <c r="K21" s="216">
        <v>0</v>
      </c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</row>
    <row r="22" spans="1:40" ht="22" customHeight="1" x14ac:dyDescent="0.6">
      <c r="B22" s="1" t="s">
        <v>19</v>
      </c>
      <c r="F22" s="11">
        <v>13</v>
      </c>
      <c r="G22" s="3">
        <v>72611237</v>
      </c>
      <c r="H22" s="3">
        <v>75502933</v>
      </c>
      <c r="I22" s="3"/>
      <c r="J22" s="3">
        <v>203175</v>
      </c>
      <c r="K22" s="3">
        <v>164085</v>
      </c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</row>
    <row r="23" spans="1:40" ht="22" customHeight="1" x14ac:dyDescent="0.6">
      <c r="B23" s="1" t="s">
        <v>20</v>
      </c>
      <c r="F23" s="11">
        <v>14</v>
      </c>
      <c r="G23" s="3">
        <v>1880130</v>
      </c>
      <c r="H23" s="3">
        <v>4589609</v>
      </c>
      <c r="I23" s="3"/>
      <c r="J23" s="3">
        <v>1880130</v>
      </c>
      <c r="K23" s="3">
        <v>4589609</v>
      </c>
      <c r="L23" s="2"/>
      <c r="M23" s="2"/>
      <c r="N23" s="2"/>
      <c r="O23" s="2"/>
      <c r="P23" s="16"/>
      <c r="Q23" s="16"/>
      <c r="R23" s="16"/>
      <c r="S23" s="16"/>
      <c r="T23" s="16"/>
      <c r="U23" s="16"/>
      <c r="V23" s="16"/>
      <c r="W23" s="16"/>
      <c r="X23" s="16"/>
      <c r="AM23" s="3"/>
      <c r="AN23" s="198"/>
    </row>
    <row r="24" spans="1:40" ht="22" customHeight="1" x14ac:dyDescent="0.6">
      <c r="B24" s="1" t="s">
        <v>21</v>
      </c>
      <c r="F24" s="11">
        <v>15</v>
      </c>
      <c r="G24" s="3">
        <v>4945443</v>
      </c>
      <c r="H24" s="3">
        <v>6407761</v>
      </c>
      <c r="I24" s="3"/>
      <c r="J24" s="3">
        <v>10422</v>
      </c>
      <c r="K24" s="3">
        <v>63523</v>
      </c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AM24" s="3"/>
      <c r="AN24" s="192"/>
    </row>
    <row r="25" spans="1:40" ht="22" customHeight="1" x14ac:dyDescent="0.6">
      <c r="B25" s="1" t="s">
        <v>22</v>
      </c>
      <c r="F25" s="11">
        <v>16</v>
      </c>
      <c r="G25" s="3">
        <v>2227537</v>
      </c>
      <c r="H25" s="3">
        <v>2285596</v>
      </c>
      <c r="I25" s="3"/>
      <c r="J25" s="3">
        <v>50080</v>
      </c>
      <c r="K25" s="3">
        <v>74302</v>
      </c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AM25" s="198"/>
      <c r="AN25" s="198"/>
    </row>
    <row r="26" spans="1:40" ht="22" customHeight="1" x14ac:dyDescent="0.65">
      <c r="B26" s="1" t="s">
        <v>23</v>
      </c>
      <c r="F26" s="11">
        <v>17</v>
      </c>
      <c r="G26" s="3">
        <v>4509815</v>
      </c>
      <c r="H26" s="3">
        <v>54284125</v>
      </c>
      <c r="I26" s="3"/>
      <c r="J26" s="3">
        <v>3288415</v>
      </c>
      <c r="K26" s="3">
        <v>53211374</v>
      </c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</row>
    <row r="27" spans="1:40" ht="22" customHeight="1" x14ac:dyDescent="0.65">
      <c r="C27" s="4" t="s">
        <v>24</v>
      </c>
      <c r="D27" s="4"/>
      <c r="G27" s="189">
        <f>SUM(G18:G26)</f>
        <v>88574782</v>
      </c>
      <c r="H27" s="189">
        <f>SUM(H18:H26)</f>
        <v>145470644</v>
      </c>
      <c r="I27" s="3"/>
      <c r="J27" s="189">
        <f>SUM(J18:J26)</f>
        <v>120432222</v>
      </c>
      <c r="K27" s="189">
        <f>SUM(K18:K26)</f>
        <v>195976915</v>
      </c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20"/>
    </row>
    <row r="28" spans="1:40" s="6" customFormat="1" ht="22" customHeight="1" thickBot="1" x14ac:dyDescent="0.7">
      <c r="B28" s="1"/>
      <c r="C28" s="4"/>
      <c r="D28" s="4" t="s">
        <v>25</v>
      </c>
      <c r="F28" s="1"/>
      <c r="G28" s="190">
        <f>+G27+G16</f>
        <v>148441212</v>
      </c>
      <c r="H28" s="190">
        <f>+H27+H16</f>
        <v>346141872</v>
      </c>
      <c r="I28" s="3"/>
      <c r="J28" s="190">
        <f>+J27+J16</f>
        <v>140671978</v>
      </c>
      <c r="K28" s="190">
        <f>+K27+K16</f>
        <v>334146768</v>
      </c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AM28" s="198"/>
    </row>
    <row r="29" spans="1:40" s="6" customFormat="1" ht="22" customHeight="1" thickTop="1" x14ac:dyDescent="0.65">
      <c r="B29" s="1"/>
      <c r="C29" s="1"/>
      <c r="D29" s="1"/>
      <c r="E29" s="1"/>
      <c r="F29" s="1"/>
      <c r="G29" s="221"/>
      <c r="H29" s="221"/>
      <c r="I29" s="221"/>
      <c r="J29" s="221"/>
      <c r="K29" s="221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AM29" s="222"/>
    </row>
    <row r="30" spans="1:40" s="6" customFormat="1" ht="22" customHeight="1" x14ac:dyDescent="0.65">
      <c r="B30" s="1"/>
      <c r="C30" s="1"/>
      <c r="D30" s="1"/>
      <c r="E30" s="1"/>
      <c r="F30" s="1"/>
      <c r="G30" s="220"/>
      <c r="H30" s="220"/>
      <c r="I30" s="220"/>
      <c r="J30" s="221"/>
      <c r="K30" s="220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AM30" s="223"/>
    </row>
    <row r="31" spans="1:40" s="6" customFormat="1" ht="22" customHeight="1" x14ac:dyDescent="0.65">
      <c r="B31" s="1"/>
      <c r="C31" s="1"/>
      <c r="D31" s="1"/>
      <c r="E31" s="1"/>
      <c r="F31" s="1"/>
      <c r="G31" s="220"/>
      <c r="H31" s="220"/>
      <c r="I31" s="220"/>
      <c r="J31" s="221"/>
      <c r="K31" s="220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40" s="6" customFormat="1" ht="22" customHeight="1" x14ac:dyDescent="0.65">
      <c r="B32" s="1"/>
      <c r="C32" s="1"/>
      <c r="D32" s="1"/>
      <c r="E32" s="1"/>
      <c r="F32" s="1"/>
      <c r="G32" s="220"/>
      <c r="H32" s="220"/>
      <c r="I32" s="220"/>
      <c r="J32" s="221"/>
      <c r="K32" s="220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s="6" customFormat="1" ht="22" customHeight="1" x14ac:dyDescent="0.65">
      <c r="B33" s="1"/>
      <c r="C33" s="1"/>
      <c r="D33" s="1"/>
      <c r="E33" s="1"/>
      <c r="F33" s="1"/>
      <c r="G33" s="220"/>
      <c r="H33" s="220"/>
      <c r="I33" s="220"/>
      <c r="J33" s="221"/>
      <c r="K33" s="220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s="6" customFormat="1" ht="22" customHeight="1" x14ac:dyDescent="0.65">
      <c r="B34" s="1"/>
      <c r="C34" s="1"/>
      <c r="D34" s="1"/>
      <c r="E34" s="1"/>
      <c r="F34" s="1"/>
      <c r="G34" s="220"/>
      <c r="H34" s="220"/>
      <c r="I34" s="220"/>
      <c r="J34" s="221"/>
      <c r="K34" s="220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s="6" customFormat="1" ht="22" customHeight="1" x14ac:dyDescent="0.65">
      <c r="B35" s="1"/>
      <c r="C35" s="1"/>
      <c r="D35" s="1"/>
      <c r="E35" s="1"/>
      <c r="F35" s="1"/>
      <c r="G35" s="220"/>
      <c r="H35" s="220"/>
      <c r="I35" s="220"/>
      <c r="J35" s="221"/>
      <c r="K35" s="220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s="6" customFormat="1" ht="22" customHeight="1" x14ac:dyDescent="0.65">
      <c r="B36" s="1"/>
      <c r="C36" s="1"/>
      <c r="D36" s="1"/>
      <c r="E36" s="1"/>
      <c r="F36" s="1"/>
      <c r="G36" s="220"/>
      <c r="H36" s="220"/>
      <c r="I36" s="220"/>
      <c r="J36" s="221"/>
      <c r="K36" s="220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s="6" customFormat="1" ht="22" customHeight="1" x14ac:dyDescent="0.65">
      <c r="B37" s="1"/>
      <c r="C37" s="1"/>
      <c r="D37" s="1"/>
      <c r="E37" s="1"/>
      <c r="F37" s="1"/>
      <c r="G37" s="220"/>
      <c r="H37" s="220"/>
      <c r="I37" s="220"/>
      <c r="J37" s="221"/>
      <c r="K37" s="220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 s="6" customFormat="1" ht="22" customHeight="1" x14ac:dyDescent="0.65">
      <c r="B38" s="1"/>
      <c r="C38" s="1"/>
      <c r="D38" s="1"/>
      <c r="E38" s="1"/>
      <c r="F38" s="1"/>
      <c r="G38" s="220"/>
      <c r="H38" s="220"/>
      <c r="I38" s="220"/>
      <c r="J38" s="221"/>
      <c r="K38" s="220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 s="6" customFormat="1" ht="22" customHeight="1" x14ac:dyDescent="0.65">
      <c r="B39" s="1"/>
      <c r="C39" s="1"/>
      <c r="D39" s="1"/>
      <c r="E39" s="1"/>
      <c r="F39" s="1"/>
      <c r="G39" s="220"/>
      <c r="H39" s="220"/>
      <c r="I39" s="220"/>
      <c r="J39" s="221"/>
      <c r="K39" s="220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s="6" customFormat="1" ht="22" customHeight="1" x14ac:dyDescent="0.65">
      <c r="B40" s="1"/>
      <c r="C40" s="1"/>
      <c r="D40" s="1"/>
      <c r="E40" s="1"/>
      <c r="F40" s="1"/>
      <c r="G40" s="220"/>
      <c r="H40" s="220"/>
      <c r="I40" s="220"/>
      <c r="J40" s="221"/>
      <c r="K40" s="220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4" s="6" customFormat="1" ht="22" customHeight="1" x14ac:dyDescent="0.65">
      <c r="B41" s="1"/>
      <c r="C41" s="1"/>
      <c r="D41" s="1"/>
      <c r="E41" s="1"/>
      <c r="F41" s="1"/>
      <c r="G41" s="220"/>
      <c r="H41" s="220"/>
      <c r="I41" s="220"/>
      <c r="J41" s="221"/>
      <c r="K41" s="220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s="6" customFormat="1" ht="22" customHeight="1" x14ac:dyDescent="0.65">
      <c r="B42" s="1"/>
      <c r="C42" s="1"/>
      <c r="D42" s="1"/>
      <c r="E42" s="1"/>
      <c r="F42" s="1"/>
      <c r="G42" s="220"/>
      <c r="H42" s="220"/>
      <c r="I42" s="220"/>
      <c r="J42" s="221"/>
      <c r="K42" s="220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s="6" customFormat="1" ht="22" customHeight="1" x14ac:dyDescent="0.65">
      <c r="B43" s="1"/>
      <c r="C43" s="1"/>
      <c r="D43" s="1"/>
      <c r="E43" s="1"/>
      <c r="F43" s="1"/>
      <c r="G43" s="220"/>
      <c r="H43" s="220"/>
      <c r="I43" s="220"/>
      <c r="J43" s="221"/>
      <c r="K43" s="220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s="6" customFormat="1" ht="22" customHeight="1" x14ac:dyDescent="0.65">
      <c r="B44" s="1"/>
      <c r="C44" s="1"/>
      <c r="D44" s="1"/>
      <c r="E44" s="1"/>
      <c r="F44" s="1"/>
      <c r="G44" s="220"/>
      <c r="H44" s="220"/>
      <c r="I44" s="220"/>
      <c r="J44" s="221"/>
      <c r="K44" s="220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s="6" customFormat="1" ht="22" customHeight="1" x14ac:dyDescent="0.65">
      <c r="A45" s="1" t="s">
        <v>26</v>
      </c>
      <c r="B45" s="1"/>
      <c r="C45" s="1"/>
      <c r="D45" s="1"/>
      <c r="E45" s="1"/>
      <c r="F45" s="1"/>
      <c r="G45" s="220"/>
      <c r="H45" s="220"/>
      <c r="I45" s="220"/>
      <c r="J45" s="221"/>
      <c r="K45" s="220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s="6" customFormat="1" ht="22" customHeight="1" x14ac:dyDescent="0.65">
      <c r="B46" s="1"/>
      <c r="C46" s="1"/>
      <c r="D46" s="1"/>
      <c r="E46" s="1"/>
      <c r="F46" s="1"/>
      <c r="G46" s="220"/>
      <c r="H46" s="220"/>
      <c r="I46" s="220"/>
      <c r="J46" s="221"/>
      <c r="K46" s="3">
        <v>6</v>
      </c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 s="6" customFormat="1" ht="22" customHeight="1" x14ac:dyDescent="0.65">
      <c r="J47" s="22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 s="6" customFormat="1" ht="22" customHeight="1" x14ac:dyDescent="0.65">
      <c r="A48" s="4" t="str">
        <f>+A2</f>
        <v>บริษัท โคแมนชี่ อินเตอร์เนชั่นแนล จำกัด (มหาชน) และบริษัทย่อย</v>
      </c>
      <c r="B48" s="4"/>
      <c r="C48" s="4"/>
      <c r="D48" s="4"/>
      <c r="E48" s="4"/>
      <c r="F48" s="4"/>
      <c r="G48" s="4"/>
      <c r="H48" s="4"/>
      <c r="I48" s="4"/>
      <c r="J48" s="122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39" s="6" customFormat="1" ht="22" customHeight="1" x14ac:dyDescent="0.65">
      <c r="A49" s="4" t="s">
        <v>1</v>
      </c>
      <c r="B49" s="4"/>
      <c r="C49" s="4"/>
      <c r="D49" s="4"/>
      <c r="E49" s="4"/>
      <c r="F49" s="4"/>
      <c r="G49" s="4"/>
      <c r="H49" s="4"/>
      <c r="I49" s="4"/>
      <c r="J49" s="122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39" s="6" customFormat="1" ht="22" customHeight="1" x14ac:dyDescent="0.65">
      <c r="A50" s="4" t="str">
        <f>A4</f>
        <v>ณ วันที่ 31 ธันวาคม 2568</v>
      </c>
      <c r="B50" s="4"/>
      <c r="C50" s="4"/>
      <c r="D50" s="4"/>
      <c r="E50" s="4"/>
      <c r="F50" s="4"/>
      <c r="G50" s="4"/>
      <c r="H50" s="4"/>
      <c r="I50" s="4"/>
      <c r="J50" s="122"/>
      <c r="K50" s="4"/>
    </row>
    <row r="51" spans="1:39" s="6" customFormat="1" ht="22" customHeight="1" x14ac:dyDescent="0.65">
      <c r="F51" s="17"/>
      <c r="G51" s="17"/>
      <c r="H51" s="17"/>
      <c r="I51" s="73"/>
      <c r="J51" s="225"/>
      <c r="K51" s="205" t="s">
        <v>3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</row>
    <row r="52" spans="1:39" ht="22" customHeight="1" x14ac:dyDescent="0.65">
      <c r="A52" s="8"/>
      <c r="B52" s="8"/>
      <c r="C52" s="8"/>
      <c r="D52" s="8"/>
      <c r="E52" s="8"/>
      <c r="F52" s="206"/>
      <c r="G52" s="261" t="s">
        <v>4</v>
      </c>
      <c r="H52" s="261"/>
      <c r="I52" s="9"/>
      <c r="J52" s="264" t="s">
        <v>5</v>
      </c>
      <c r="K52" s="264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</row>
    <row r="53" spans="1:39" ht="22" customHeight="1" x14ac:dyDescent="0.65">
      <c r="A53" s="226"/>
      <c r="B53" s="10"/>
      <c r="C53" s="10"/>
      <c r="D53" s="10"/>
      <c r="E53" s="10"/>
      <c r="F53" s="185" t="s">
        <v>6</v>
      </c>
      <c r="G53" s="208" t="str">
        <f>G7</f>
        <v>2568</v>
      </c>
      <c r="H53" s="208" t="str">
        <f>H7</f>
        <v>2567</v>
      </c>
      <c r="I53" s="208"/>
      <c r="J53" s="209" t="str">
        <f>J7</f>
        <v>2568</v>
      </c>
      <c r="K53" s="208" t="str">
        <f>K7</f>
        <v>2567</v>
      </c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</row>
    <row r="54" spans="1:39" ht="22" customHeight="1" x14ac:dyDescent="0.65">
      <c r="G54" s="211"/>
      <c r="H54" s="211" t="s">
        <v>229</v>
      </c>
      <c r="I54" s="212"/>
      <c r="J54" s="213"/>
      <c r="K54" s="212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</row>
    <row r="55" spans="1:39" ht="22" customHeight="1" x14ac:dyDescent="0.65">
      <c r="A55" s="262" t="s">
        <v>27</v>
      </c>
      <c r="B55" s="263"/>
      <c r="C55" s="263"/>
      <c r="D55" s="263"/>
      <c r="E55" s="263"/>
      <c r="G55" s="211"/>
      <c r="H55" s="211"/>
      <c r="I55" s="211"/>
      <c r="J55" s="214"/>
      <c r="K55" s="2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</row>
    <row r="56" spans="1:39" ht="22" customHeight="1" x14ac:dyDescent="0.65">
      <c r="A56" s="4" t="s">
        <v>28</v>
      </c>
      <c r="K56" s="227"/>
      <c r="L56" s="215"/>
      <c r="M56" s="215"/>
      <c r="N56" s="215"/>
      <c r="O56" s="215"/>
      <c r="P56" s="215"/>
      <c r="Q56" s="215"/>
      <c r="R56" s="215"/>
      <c r="S56" s="215"/>
      <c r="T56" s="215"/>
      <c r="U56" s="215"/>
      <c r="V56" s="215"/>
      <c r="W56" s="215"/>
      <c r="X56" s="215"/>
    </row>
    <row r="57" spans="1:39" ht="22" customHeight="1" x14ac:dyDescent="0.6">
      <c r="B57" s="1" t="s">
        <v>29</v>
      </c>
      <c r="F57" s="11">
        <v>18</v>
      </c>
      <c r="G57" s="3">
        <v>11427780</v>
      </c>
      <c r="H57" s="3">
        <v>12084832</v>
      </c>
      <c r="I57" s="3"/>
      <c r="J57" s="3">
        <v>1511282</v>
      </c>
      <c r="K57" s="3">
        <v>2208977</v>
      </c>
      <c r="L57" s="215"/>
      <c r="M57" s="215"/>
      <c r="N57" s="215"/>
      <c r="O57" s="215"/>
      <c r="P57" s="215"/>
      <c r="Q57" s="215"/>
      <c r="R57" s="215"/>
      <c r="S57" s="215"/>
      <c r="T57" s="215"/>
      <c r="U57" s="215"/>
      <c r="V57" s="215"/>
      <c r="W57" s="215"/>
      <c r="X57" s="215"/>
      <c r="AM57" s="193"/>
    </row>
    <row r="58" spans="1:39" ht="22" customHeight="1" x14ac:dyDescent="0.6">
      <c r="B58" s="1" t="s">
        <v>30</v>
      </c>
      <c r="F58" s="11">
        <v>19</v>
      </c>
      <c r="G58" s="3">
        <v>1488816</v>
      </c>
      <c r="H58" s="3">
        <v>2918708</v>
      </c>
      <c r="I58" s="3"/>
      <c r="J58" s="3">
        <v>1488816</v>
      </c>
      <c r="K58" s="3">
        <v>2918708</v>
      </c>
      <c r="L58" s="215"/>
      <c r="M58" s="215"/>
      <c r="N58" s="215"/>
      <c r="O58" s="215"/>
      <c r="P58" s="215"/>
      <c r="Q58" s="215"/>
      <c r="R58" s="215"/>
      <c r="S58" s="215"/>
      <c r="T58" s="215"/>
      <c r="U58" s="215"/>
      <c r="V58" s="215"/>
      <c r="W58" s="215"/>
      <c r="X58" s="215"/>
    </row>
    <row r="59" spans="1:39" ht="20" x14ac:dyDescent="0.6">
      <c r="B59" s="1" t="s">
        <v>31</v>
      </c>
      <c r="F59" s="11"/>
      <c r="G59" s="3">
        <v>715763</v>
      </c>
      <c r="H59" s="3">
        <v>808265</v>
      </c>
      <c r="I59" s="3"/>
      <c r="J59" s="3">
        <v>453270</v>
      </c>
      <c r="K59" s="3">
        <v>542091</v>
      </c>
      <c r="L59" s="215"/>
      <c r="M59" s="215"/>
      <c r="N59" s="215"/>
      <c r="O59" s="215"/>
      <c r="P59" s="215"/>
      <c r="Q59" s="215"/>
      <c r="R59" s="215"/>
      <c r="S59" s="215"/>
      <c r="T59" s="215"/>
      <c r="U59" s="215"/>
      <c r="V59" s="215"/>
      <c r="W59" s="215"/>
      <c r="X59" s="215"/>
    </row>
    <row r="60" spans="1:39" ht="20.5" x14ac:dyDescent="0.65">
      <c r="C60" s="4" t="s">
        <v>32</v>
      </c>
      <c r="F60" s="11"/>
      <c r="G60" s="189">
        <f>SUM(G57:G59)</f>
        <v>13632359</v>
      </c>
      <c r="H60" s="189">
        <f>SUM(H57:H59)</f>
        <v>15811805</v>
      </c>
      <c r="I60" s="3"/>
      <c r="J60" s="189">
        <f>SUM(J57:J59)</f>
        <v>3453368</v>
      </c>
      <c r="K60" s="189">
        <f>SUM(K57:K59)</f>
        <v>5669776</v>
      </c>
      <c r="L60" s="217"/>
      <c r="M60" s="217"/>
      <c r="N60" s="217"/>
      <c r="O60" s="217"/>
      <c r="P60" s="217"/>
      <c r="Q60" s="217"/>
      <c r="R60" s="217"/>
      <c r="S60" s="217"/>
      <c r="T60" s="217"/>
      <c r="U60" s="217"/>
      <c r="V60" s="217"/>
      <c r="W60" s="217"/>
      <c r="X60" s="217"/>
    </row>
    <row r="61" spans="1:39" ht="22" customHeight="1" x14ac:dyDescent="0.65">
      <c r="A61" s="177" t="s">
        <v>33</v>
      </c>
      <c r="F61" s="11"/>
      <c r="G61" s="228"/>
      <c r="H61" s="228"/>
      <c r="I61" s="228"/>
      <c r="J61" s="18"/>
      <c r="K61" s="228"/>
      <c r="L61" s="229"/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/>
      <c r="X61" s="229"/>
    </row>
    <row r="62" spans="1:39" ht="22" customHeight="1" x14ac:dyDescent="0.6">
      <c r="B62" s="176" t="s">
        <v>34</v>
      </c>
      <c r="C62" s="176"/>
      <c r="F62" s="11">
        <v>19</v>
      </c>
      <c r="G62" s="216">
        <v>0</v>
      </c>
      <c r="H62" s="3">
        <v>1488816</v>
      </c>
      <c r="I62" s="3"/>
      <c r="J62" s="216">
        <v>0</v>
      </c>
      <c r="K62" s="3">
        <v>1488816</v>
      </c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</row>
    <row r="63" spans="1:39" ht="22" customHeight="1" x14ac:dyDescent="0.65">
      <c r="B63" s="176" t="s">
        <v>35</v>
      </c>
      <c r="F63" s="11">
        <v>20</v>
      </c>
      <c r="G63" s="3">
        <v>267535</v>
      </c>
      <c r="H63" s="3">
        <v>179415</v>
      </c>
      <c r="I63" s="3"/>
      <c r="J63" s="3">
        <v>267535</v>
      </c>
      <c r="K63" s="3">
        <v>179415</v>
      </c>
      <c r="L63" s="217"/>
      <c r="M63" s="217"/>
      <c r="N63" s="217"/>
      <c r="O63" s="217"/>
      <c r="P63" s="217"/>
      <c r="Q63" s="217"/>
      <c r="R63" s="217"/>
      <c r="S63" s="217"/>
      <c r="T63" s="217"/>
      <c r="U63" s="217"/>
      <c r="V63" s="217"/>
      <c r="W63" s="217"/>
      <c r="X63" s="217"/>
    </row>
    <row r="64" spans="1:39" ht="22" customHeight="1" x14ac:dyDescent="0.65">
      <c r="B64" s="176" t="s">
        <v>36</v>
      </c>
      <c r="F64" s="11"/>
      <c r="G64" s="3">
        <v>24000</v>
      </c>
      <c r="H64" s="3">
        <v>26000</v>
      </c>
      <c r="I64" s="3"/>
      <c r="J64" s="216">
        <v>0</v>
      </c>
      <c r="K64" s="216">
        <v>0</v>
      </c>
      <c r="L64" s="217"/>
      <c r="M64" s="217"/>
      <c r="N64" s="217"/>
      <c r="O64" s="217"/>
      <c r="P64" s="217"/>
      <c r="Q64" s="217"/>
      <c r="R64" s="217"/>
      <c r="S64" s="217"/>
      <c r="T64" s="217"/>
      <c r="U64" s="217"/>
      <c r="V64" s="217"/>
      <c r="W64" s="217"/>
      <c r="X64" s="217"/>
    </row>
    <row r="65" spans="2:24" ht="22" customHeight="1" x14ac:dyDescent="0.65">
      <c r="C65" s="177" t="s">
        <v>37</v>
      </c>
      <c r="D65" s="4"/>
      <c r="F65" s="11"/>
      <c r="G65" s="189">
        <f>SUM(G62:G64)</f>
        <v>291535</v>
      </c>
      <c r="H65" s="189">
        <f>SUM(H62:H64)</f>
        <v>1694231</v>
      </c>
      <c r="I65" s="3"/>
      <c r="J65" s="189">
        <f>SUM(J62:J64)</f>
        <v>267535</v>
      </c>
      <c r="K65" s="189">
        <f>SUM(K62:K64)</f>
        <v>1668231</v>
      </c>
      <c r="L65" s="217"/>
      <c r="M65" s="217"/>
      <c r="N65" s="217"/>
      <c r="O65" s="217"/>
      <c r="P65" s="217"/>
      <c r="Q65" s="217"/>
      <c r="R65" s="217"/>
      <c r="S65" s="217"/>
      <c r="T65" s="217"/>
      <c r="U65" s="217"/>
      <c r="V65" s="217"/>
      <c r="W65" s="217"/>
      <c r="X65" s="217"/>
    </row>
    <row r="66" spans="2:24" s="6" customFormat="1" ht="22" customHeight="1" x14ac:dyDescent="0.65">
      <c r="B66" s="1"/>
      <c r="C66" s="4"/>
      <c r="D66" s="177" t="s">
        <v>38</v>
      </c>
      <c r="F66" s="11"/>
      <c r="G66" s="189">
        <f>+G60+G65</f>
        <v>13923894</v>
      </c>
      <c r="H66" s="189">
        <f>+H60+H65</f>
        <v>17506036</v>
      </c>
      <c r="I66" s="3"/>
      <c r="J66" s="189">
        <f>+J60+J65</f>
        <v>3720903</v>
      </c>
      <c r="K66" s="189">
        <f>+K60+K65</f>
        <v>7338007</v>
      </c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2:24" s="6" customFormat="1" ht="22" customHeight="1" x14ac:dyDescent="0.65">
      <c r="B67" s="1"/>
      <c r="C67" s="1"/>
      <c r="D67" s="1"/>
      <c r="E67" s="176"/>
      <c r="F67" s="11"/>
      <c r="G67" s="217"/>
      <c r="H67" s="217"/>
      <c r="I67" s="217"/>
      <c r="J67" s="27"/>
      <c r="K67" s="217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2:24" s="6" customFormat="1" ht="22" customHeight="1" x14ac:dyDescent="0.65">
      <c r="B68" s="1"/>
      <c r="C68" s="1"/>
      <c r="D68" s="1"/>
      <c r="E68" s="176"/>
      <c r="F68" s="176"/>
      <c r="G68" s="176"/>
      <c r="H68" s="176"/>
      <c r="I68" s="176"/>
      <c r="J68" s="27"/>
      <c r="K68" s="217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2:24" s="6" customFormat="1" ht="22" customHeight="1" x14ac:dyDescent="0.65">
      <c r="B69" s="1"/>
      <c r="C69" s="1"/>
      <c r="D69" s="1"/>
      <c r="E69" s="176"/>
      <c r="F69" s="176"/>
      <c r="G69" s="176"/>
      <c r="H69" s="176"/>
      <c r="I69" s="176"/>
      <c r="J69" s="27"/>
      <c r="K69" s="217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2:24" s="6" customFormat="1" ht="22" customHeight="1" x14ac:dyDescent="0.65">
      <c r="B70" s="1"/>
      <c r="C70" s="1"/>
      <c r="D70" s="1"/>
      <c r="E70" s="176"/>
      <c r="F70" s="176"/>
      <c r="G70" s="176"/>
      <c r="H70" s="176"/>
      <c r="I70" s="176"/>
      <c r="J70" s="27"/>
      <c r="K70" s="217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2:24" s="6" customFormat="1" ht="22" customHeight="1" x14ac:dyDescent="0.65">
      <c r="B71" s="1"/>
      <c r="C71" s="1"/>
      <c r="D71" s="1"/>
      <c r="E71" s="176"/>
      <c r="F71" s="176"/>
      <c r="G71" s="176"/>
      <c r="H71" s="176"/>
      <c r="I71" s="176"/>
      <c r="J71" s="27"/>
      <c r="K71" s="217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2:24" s="6" customFormat="1" ht="22" customHeight="1" x14ac:dyDescent="0.65">
      <c r="B72" s="1"/>
      <c r="C72" s="1"/>
      <c r="D72" s="1"/>
      <c r="E72" s="176"/>
      <c r="F72" s="176"/>
      <c r="G72" s="176"/>
      <c r="H72" s="176"/>
      <c r="I72" s="176"/>
      <c r="J72" s="27"/>
      <c r="K72" s="217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2:24" s="6" customFormat="1" ht="22" customHeight="1" x14ac:dyDescent="0.65">
      <c r="B73" s="1"/>
      <c r="C73" s="1"/>
      <c r="D73" s="1"/>
      <c r="E73" s="176"/>
      <c r="F73" s="11"/>
      <c r="G73" s="217"/>
      <c r="H73" s="217"/>
      <c r="I73" s="217"/>
      <c r="J73" s="27"/>
      <c r="K73" s="217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2:24" s="6" customFormat="1" ht="22" customHeight="1" x14ac:dyDescent="0.65">
      <c r="B74" s="1"/>
      <c r="C74" s="1"/>
      <c r="D74" s="1"/>
      <c r="E74" s="176"/>
      <c r="F74" s="11"/>
      <c r="G74" s="217"/>
      <c r="H74" s="217"/>
      <c r="I74" s="217"/>
      <c r="J74" s="27"/>
      <c r="K74" s="217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2:24" s="6" customFormat="1" ht="22" customHeight="1" x14ac:dyDescent="0.65">
      <c r="B75" s="1"/>
      <c r="C75" s="1"/>
      <c r="D75" s="1"/>
      <c r="E75" s="176"/>
      <c r="F75" s="11"/>
      <c r="G75" s="217"/>
      <c r="H75" s="217"/>
      <c r="I75" s="217"/>
      <c r="J75" s="27"/>
      <c r="K75" s="217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2:24" s="6" customFormat="1" ht="22" customHeight="1" x14ac:dyDescent="0.65">
      <c r="B76" s="1"/>
      <c r="C76" s="1"/>
      <c r="D76" s="1"/>
      <c r="E76" s="176"/>
      <c r="F76" s="11"/>
      <c r="G76" s="217"/>
      <c r="H76" s="217"/>
      <c r="I76" s="217"/>
      <c r="J76" s="27"/>
      <c r="K76" s="217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2:24" s="6" customFormat="1" ht="22" customHeight="1" x14ac:dyDescent="0.65">
      <c r="B77" s="1"/>
      <c r="C77" s="1"/>
      <c r="D77" s="1"/>
      <c r="E77" s="176"/>
      <c r="F77" s="11"/>
      <c r="G77" s="217"/>
      <c r="H77" s="217"/>
      <c r="I77" s="217"/>
      <c r="J77" s="27"/>
      <c r="K77" s="217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2:24" s="6" customFormat="1" ht="22" customHeight="1" x14ac:dyDescent="0.65">
      <c r="B78" s="1"/>
      <c r="C78" s="1"/>
      <c r="D78" s="1"/>
      <c r="E78" s="176"/>
      <c r="F78" s="11"/>
      <c r="G78" s="217"/>
      <c r="H78" s="217"/>
      <c r="I78" s="217"/>
      <c r="J78" s="27"/>
      <c r="K78" s="217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2:24" s="6" customFormat="1" ht="22" customHeight="1" x14ac:dyDescent="0.65">
      <c r="B79" s="1"/>
      <c r="C79" s="1"/>
      <c r="D79" s="1"/>
      <c r="E79" s="176"/>
      <c r="F79" s="11"/>
      <c r="G79" s="217"/>
      <c r="H79" s="217"/>
      <c r="I79" s="217"/>
      <c r="J79" s="27"/>
      <c r="K79" s="217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2:24" s="6" customFormat="1" ht="22" customHeight="1" x14ac:dyDescent="0.65">
      <c r="B80" s="1"/>
      <c r="C80" s="1"/>
      <c r="D80" s="1"/>
      <c r="E80" s="176"/>
      <c r="F80" s="11"/>
      <c r="G80" s="217"/>
      <c r="H80" s="217"/>
      <c r="I80" s="217"/>
      <c r="J80" s="27"/>
      <c r="K80" s="217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s="6" customFormat="1" ht="21.75" customHeight="1" x14ac:dyDescent="0.65">
      <c r="B81" s="1"/>
      <c r="C81" s="1"/>
      <c r="D81" s="1"/>
      <c r="E81" s="176"/>
      <c r="F81" s="11"/>
      <c r="G81" s="217"/>
      <c r="H81" s="217"/>
      <c r="I81" s="217"/>
      <c r="J81" s="27"/>
      <c r="K81" s="217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s="6" customFormat="1" ht="21.75" customHeight="1" x14ac:dyDescent="0.65">
      <c r="B82" s="1"/>
      <c r="C82" s="1"/>
      <c r="D82" s="1"/>
      <c r="E82" s="176"/>
      <c r="F82" s="11"/>
      <c r="G82" s="217"/>
      <c r="H82" s="217"/>
      <c r="I82" s="217"/>
      <c r="J82" s="27"/>
      <c r="K82" s="217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s="6" customFormat="1" ht="21.75" customHeight="1" x14ac:dyDescent="0.65">
      <c r="B83" s="1"/>
      <c r="C83" s="1"/>
      <c r="D83" s="1"/>
      <c r="E83" s="176"/>
      <c r="F83" s="11"/>
      <c r="G83" s="217"/>
      <c r="H83" s="217"/>
      <c r="I83" s="217"/>
      <c r="J83" s="27"/>
      <c r="K83" s="217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s="6" customFormat="1" ht="21.75" customHeight="1" x14ac:dyDescent="0.65">
      <c r="B84" s="1"/>
      <c r="C84" s="1"/>
      <c r="D84" s="1"/>
      <c r="E84" s="176"/>
      <c r="F84" s="11"/>
      <c r="G84" s="217"/>
      <c r="H84" s="217"/>
      <c r="I84" s="217"/>
      <c r="J84" s="27"/>
      <c r="K84" s="217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s="6" customFormat="1" ht="21.75" customHeight="1" x14ac:dyDescent="0.65">
      <c r="B85" s="1"/>
      <c r="C85" s="1"/>
      <c r="D85" s="1"/>
      <c r="E85" s="176"/>
      <c r="F85" s="11"/>
      <c r="G85" s="217"/>
      <c r="H85" s="217"/>
      <c r="I85" s="217"/>
      <c r="J85" s="27"/>
      <c r="K85" s="217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s="6" customFormat="1" ht="22" customHeight="1" x14ac:dyDescent="0.65">
      <c r="B86" s="1"/>
      <c r="C86" s="1"/>
      <c r="D86" s="1"/>
      <c r="E86" s="176"/>
      <c r="F86" s="11"/>
      <c r="G86" s="217"/>
      <c r="H86" s="217"/>
      <c r="I86" s="217"/>
      <c r="J86" s="27"/>
      <c r="K86" s="217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s="6" customFormat="1" ht="22" customHeight="1" x14ac:dyDescent="0.65">
      <c r="A87" s="1" t="s">
        <v>26</v>
      </c>
      <c r="B87" s="1"/>
      <c r="C87" s="1"/>
      <c r="D87" s="1"/>
      <c r="E87" s="176"/>
      <c r="F87" s="11"/>
      <c r="G87" s="217"/>
      <c r="H87" s="217"/>
      <c r="I87" s="217"/>
      <c r="J87" s="27"/>
      <c r="K87" s="217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s="6" customFormat="1" ht="22" customHeight="1" x14ac:dyDescent="0.65">
      <c r="B88" s="1"/>
      <c r="C88" s="1"/>
      <c r="D88" s="1"/>
      <c r="E88" s="176"/>
      <c r="F88" s="11"/>
      <c r="G88" s="217"/>
      <c r="H88" s="217"/>
      <c r="I88" s="217"/>
      <c r="J88" s="27"/>
      <c r="K88" s="3">
        <v>7</v>
      </c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s="6" customFormat="1" ht="22" customHeight="1" x14ac:dyDescent="0.65">
      <c r="B89" s="1"/>
      <c r="C89" s="1"/>
      <c r="D89" s="1"/>
      <c r="E89" s="176"/>
      <c r="F89" s="11"/>
      <c r="G89" s="217"/>
      <c r="H89" s="217"/>
      <c r="I89" s="217"/>
      <c r="J89" s="27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s="6" customFormat="1" ht="22" customHeight="1" x14ac:dyDescent="0.65">
      <c r="A90" s="4" t="str">
        <f>+A48</f>
        <v>บริษัท โคแมนชี่ อินเตอร์เนชั่นแนล จำกัด (มหาชน) และบริษัทย่อย</v>
      </c>
      <c r="B90" s="4"/>
      <c r="C90" s="4"/>
      <c r="D90" s="4"/>
      <c r="E90" s="4"/>
      <c r="F90" s="4"/>
      <c r="G90" s="4"/>
      <c r="H90" s="4"/>
      <c r="I90" s="4"/>
      <c r="J90" s="122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s="6" customFormat="1" ht="22" customHeight="1" x14ac:dyDescent="0.65">
      <c r="A91" s="4" t="s">
        <v>1</v>
      </c>
      <c r="B91" s="4"/>
      <c r="C91" s="4"/>
      <c r="D91" s="4"/>
      <c r="E91" s="4"/>
      <c r="F91" s="4"/>
      <c r="G91" s="4"/>
      <c r="H91" s="4"/>
      <c r="I91" s="4"/>
      <c r="J91" s="122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s="6" customFormat="1" ht="22" customHeight="1" x14ac:dyDescent="0.65">
      <c r="A92" s="4" t="str">
        <f>A50</f>
        <v>ณ วันที่ 31 ธันวาคม 2568</v>
      </c>
      <c r="B92" s="4"/>
      <c r="C92" s="4"/>
      <c r="D92" s="4"/>
      <c r="E92" s="4"/>
      <c r="F92" s="4"/>
      <c r="G92" s="4"/>
      <c r="H92" s="4"/>
      <c r="I92" s="4"/>
      <c r="J92" s="122"/>
      <c r="K92" s="4"/>
    </row>
    <row r="93" spans="1:24" s="6" customFormat="1" ht="22" customHeight="1" x14ac:dyDescent="0.65">
      <c r="F93" s="17"/>
      <c r="G93" s="17"/>
      <c r="H93" s="17"/>
      <c r="I93" s="17"/>
      <c r="J93" s="225"/>
      <c r="K93" s="205" t="s">
        <v>3</v>
      </c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</row>
    <row r="94" spans="1:24" ht="22" customHeight="1" x14ac:dyDescent="0.65">
      <c r="A94" s="8"/>
      <c r="B94" s="8"/>
      <c r="C94" s="8"/>
      <c r="D94" s="8"/>
      <c r="E94" s="8"/>
      <c r="F94" s="206"/>
      <c r="G94" s="261" t="s">
        <v>4</v>
      </c>
      <c r="H94" s="261"/>
      <c r="I94" s="188"/>
      <c r="J94" s="261" t="s">
        <v>5</v>
      </c>
      <c r="K94" s="26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</row>
    <row r="95" spans="1:24" ht="22" customHeight="1" x14ac:dyDescent="0.65">
      <c r="A95" s="226"/>
      <c r="B95" s="10"/>
      <c r="C95" s="10"/>
      <c r="D95" s="10"/>
      <c r="E95" s="10"/>
      <c r="F95" s="185" t="s">
        <v>6</v>
      </c>
      <c r="G95" s="208" t="str">
        <f>G53</f>
        <v>2568</v>
      </c>
      <c r="H95" s="208" t="str">
        <f>H53</f>
        <v>2567</v>
      </c>
      <c r="I95" s="208"/>
      <c r="J95" s="209" t="str">
        <f>J53</f>
        <v>2568</v>
      </c>
      <c r="K95" s="208" t="str">
        <f>K53</f>
        <v>2567</v>
      </c>
      <c r="L95" s="175"/>
      <c r="M95" s="175"/>
      <c r="N95" s="175"/>
      <c r="O95" s="175"/>
      <c r="P95" s="175"/>
      <c r="Q95" s="175"/>
      <c r="R95" s="175"/>
      <c r="S95" s="175"/>
      <c r="T95" s="175"/>
      <c r="U95" s="175"/>
      <c r="V95" s="175"/>
      <c r="W95" s="175"/>
      <c r="X95" s="175"/>
    </row>
    <row r="96" spans="1:24" ht="22" customHeight="1" x14ac:dyDescent="0.65">
      <c r="A96" s="4"/>
      <c r="F96" s="11"/>
      <c r="G96" s="211"/>
      <c r="H96" s="211"/>
      <c r="I96" s="212"/>
      <c r="J96" s="213"/>
      <c r="K96" s="212"/>
      <c r="L96" s="227"/>
      <c r="M96" s="227"/>
      <c r="N96" s="227"/>
      <c r="O96" s="227"/>
      <c r="P96" s="227"/>
      <c r="Q96" s="227"/>
      <c r="R96" s="227"/>
      <c r="S96" s="227"/>
      <c r="T96" s="227"/>
      <c r="U96" s="227"/>
      <c r="V96" s="227"/>
      <c r="W96" s="227"/>
      <c r="X96" s="227"/>
    </row>
    <row r="97" spans="1:24" ht="22" customHeight="1" x14ac:dyDescent="0.6">
      <c r="A97" s="1" t="s">
        <v>39</v>
      </c>
      <c r="G97" s="227"/>
      <c r="H97" s="227"/>
      <c r="I97" s="227"/>
      <c r="K97" s="227"/>
    </row>
    <row r="98" spans="1:24" ht="22" customHeight="1" x14ac:dyDescent="0.6">
      <c r="B98" s="1" t="s">
        <v>40</v>
      </c>
      <c r="F98" s="11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</row>
    <row r="99" spans="1:24" ht="22" customHeight="1" x14ac:dyDescent="0.6">
      <c r="B99" s="1" t="s">
        <v>41</v>
      </c>
      <c r="F99" s="11"/>
      <c r="G99" s="15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</row>
    <row r="100" spans="1:24" ht="22" customHeight="1" x14ac:dyDescent="0.6">
      <c r="C100" s="1" t="s">
        <v>42</v>
      </c>
      <c r="F100" s="11">
        <v>21</v>
      </c>
      <c r="G100" s="19">
        <v>331650000</v>
      </c>
      <c r="H100" s="19">
        <v>331650000</v>
      </c>
      <c r="I100" s="20"/>
      <c r="J100" s="19">
        <v>331650000</v>
      </c>
      <c r="K100" s="19">
        <v>331650000</v>
      </c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</row>
    <row r="101" spans="1:24" ht="22" customHeight="1" x14ac:dyDescent="0.6">
      <c r="B101" s="1" t="s">
        <v>43</v>
      </c>
      <c r="F101" s="11"/>
      <c r="G101" s="20"/>
      <c r="H101" s="20"/>
      <c r="I101" s="20"/>
      <c r="J101" s="20"/>
      <c r="K101" s="20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</row>
    <row r="102" spans="1:24" ht="22" customHeight="1" x14ac:dyDescent="0.6">
      <c r="C102" s="1" t="s">
        <v>184</v>
      </c>
      <c r="F102" s="11">
        <v>21</v>
      </c>
      <c r="G102" s="13">
        <v>83703831</v>
      </c>
      <c r="H102" s="216">
        <v>0</v>
      </c>
      <c r="I102" s="3"/>
      <c r="J102" s="13">
        <v>83703831</v>
      </c>
      <c r="K102" s="216">
        <v>0</v>
      </c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</row>
    <row r="103" spans="1:24" ht="22" customHeight="1" x14ac:dyDescent="0.6">
      <c r="C103" s="1" t="s">
        <v>44</v>
      </c>
      <c r="F103" s="180"/>
      <c r="G103" s="216">
        <v>0</v>
      </c>
      <c r="H103" s="13">
        <v>73700000</v>
      </c>
      <c r="I103" s="3"/>
      <c r="J103" s="216">
        <v>0</v>
      </c>
      <c r="K103" s="13">
        <v>73700000</v>
      </c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</row>
    <row r="104" spans="1:24" ht="22" customHeight="1" x14ac:dyDescent="0.6">
      <c r="B104" s="1" t="s">
        <v>45</v>
      </c>
      <c r="C104" s="17"/>
      <c r="D104" s="17"/>
      <c r="F104" s="11"/>
      <c r="G104" s="3">
        <v>380209007</v>
      </c>
      <c r="H104" s="3">
        <v>350197514</v>
      </c>
      <c r="I104" s="3"/>
      <c r="J104" s="20">
        <v>380209007</v>
      </c>
      <c r="K104" s="20">
        <v>350197514</v>
      </c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</row>
    <row r="105" spans="1:24" ht="22" customHeight="1" x14ac:dyDescent="0.6">
      <c r="B105" s="17" t="s">
        <v>128</v>
      </c>
      <c r="D105" s="17"/>
      <c r="F105" s="11"/>
      <c r="G105" s="3">
        <v>43489</v>
      </c>
      <c r="H105" s="3">
        <v>43489</v>
      </c>
      <c r="I105" s="3"/>
      <c r="J105" s="20">
        <v>43489</v>
      </c>
      <c r="K105" s="3">
        <v>43489</v>
      </c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</row>
    <row r="106" spans="1:24" ht="22" customHeight="1" x14ac:dyDescent="0.6">
      <c r="B106" s="17" t="s">
        <v>46</v>
      </c>
      <c r="D106" s="17"/>
      <c r="F106" s="11"/>
      <c r="G106" s="20">
        <v>-219409</v>
      </c>
      <c r="H106" s="20">
        <v>-219409</v>
      </c>
      <c r="I106" s="3"/>
      <c r="J106" s="216">
        <v>0</v>
      </c>
      <c r="K106" s="216">
        <v>0</v>
      </c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</row>
    <row r="107" spans="1:24" ht="22" customHeight="1" x14ac:dyDescent="0.6">
      <c r="B107" s="17" t="s">
        <v>48</v>
      </c>
      <c r="C107" s="17"/>
      <c r="D107" s="17"/>
      <c r="F107" s="11"/>
      <c r="G107" s="3"/>
      <c r="H107" s="3"/>
      <c r="I107" s="3"/>
      <c r="K107" s="13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</row>
    <row r="108" spans="1:24" ht="22" customHeight="1" x14ac:dyDescent="0.6">
      <c r="B108" s="17"/>
      <c r="C108" s="17" t="s">
        <v>49</v>
      </c>
      <c r="F108" s="11"/>
      <c r="G108" s="3"/>
      <c r="H108" s="3"/>
      <c r="I108" s="3"/>
      <c r="K108" s="13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</row>
    <row r="109" spans="1:24" ht="22" customHeight="1" x14ac:dyDescent="0.6">
      <c r="A109" s="17"/>
      <c r="B109" s="17"/>
      <c r="C109" s="1" t="s">
        <v>50</v>
      </c>
      <c r="D109" s="1" t="s">
        <v>51</v>
      </c>
      <c r="F109" s="11"/>
      <c r="G109" s="3">
        <v>6467955</v>
      </c>
      <c r="H109" s="3">
        <v>6467955</v>
      </c>
      <c r="I109" s="3"/>
      <c r="J109" s="20">
        <v>6467955</v>
      </c>
      <c r="K109" s="20">
        <v>6467955</v>
      </c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</row>
    <row r="110" spans="1:24" ht="22" customHeight="1" x14ac:dyDescent="0.6">
      <c r="A110" s="17"/>
      <c r="C110" s="17" t="s">
        <v>52</v>
      </c>
      <c r="F110" s="11"/>
      <c r="G110" s="3">
        <v>-335687555</v>
      </c>
      <c r="H110" s="3">
        <v>-101553713</v>
      </c>
      <c r="I110" s="3"/>
      <c r="J110" s="20">
        <v>-333473207</v>
      </c>
      <c r="K110" s="20">
        <v>-103600197</v>
      </c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</row>
    <row r="111" spans="1:24" s="4" customFormat="1" ht="22" hidden="1" customHeight="1" x14ac:dyDescent="0.65">
      <c r="B111" s="17" t="s">
        <v>53</v>
      </c>
      <c r="C111" s="17"/>
      <c r="D111" s="230"/>
      <c r="E111" s="1"/>
      <c r="F111" s="11"/>
      <c r="G111" s="231"/>
      <c r="H111" s="231"/>
      <c r="I111" s="3"/>
      <c r="J111" s="232"/>
      <c r="K111" s="232"/>
      <c r="L111" s="217"/>
      <c r="M111" s="217"/>
      <c r="N111" s="217"/>
      <c r="O111" s="217"/>
      <c r="P111" s="217"/>
      <c r="Q111" s="217"/>
      <c r="R111" s="217"/>
      <c r="S111" s="217"/>
      <c r="T111" s="217"/>
      <c r="U111" s="217"/>
      <c r="V111" s="217"/>
      <c r="W111" s="217"/>
      <c r="X111" s="217"/>
    </row>
    <row r="112" spans="1:24" ht="22" customHeight="1" x14ac:dyDescent="0.65">
      <c r="A112" s="4"/>
      <c r="C112" s="17" t="s">
        <v>98</v>
      </c>
      <c r="E112" s="4"/>
      <c r="F112" s="9"/>
      <c r="G112" s="21">
        <f>SUM(G102:G111)</f>
        <v>134517318</v>
      </c>
      <c r="H112" s="21">
        <f>SUM(H102:H111)</f>
        <v>328635836</v>
      </c>
      <c r="I112" s="3"/>
      <c r="J112" s="21">
        <f>SUM(J102:J111)</f>
        <v>136951075</v>
      </c>
      <c r="K112" s="21">
        <f t="shared" ref="K112" si="0">SUM(K102:K111)</f>
        <v>326808761</v>
      </c>
      <c r="L112" s="215"/>
      <c r="M112" s="215"/>
      <c r="N112" s="215"/>
      <c r="O112" s="215"/>
      <c r="P112" s="215"/>
      <c r="Q112" s="215"/>
      <c r="R112" s="215"/>
      <c r="S112" s="215"/>
      <c r="T112" s="215"/>
      <c r="U112" s="215"/>
      <c r="V112" s="215"/>
      <c r="W112" s="215"/>
      <c r="X112" s="215"/>
    </row>
    <row r="113" spans="2:24" ht="22" hidden="1" customHeight="1" x14ac:dyDescent="0.65">
      <c r="B113" s="17" t="s">
        <v>55</v>
      </c>
      <c r="F113" s="11"/>
      <c r="G113" s="3">
        <v>0</v>
      </c>
      <c r="H113" s="3">
        <v>0</v>
      </c>
      <c r="I113" s="3"/>
      <c r="J113" s="233">
        <v>0</v>
      </c>
      <c r="K113" s="233">
        <v>0</v>
      </c>
      <c r="L113" s="220"/>
      <c r="M113" s="220"/>
      <c r="N113" s="220"/>
      <c r="O113" s="220"/>
      <c r="P113" s="220"/>
      <c r="Q113" s="220"/>
      <c r="R113" s="220"/>
      <c r="S113" s="220"/>
      <c r="T113" s="220"/>
      <c r="U113" s="220"/>
      <c r="V113" s="220"/>
      <c r="W113" s="220"/>
      <c r="X113" s="220"/>
    </row>
    <row r="114" spans="2:24" ht="22" customHeight="1" x14ac:dyDescent="0.65">
      <c r="C114" s="17"/>
      <c r="D114" s="6" t="s">
        <v>56</v>
      </c>
      <c r="E114" s="4"/>
      <c r="F114" s="11"/>
      <c r="G114" s="189">
        <f>SUM(G112:G113)</f>
        <v>134517318</v>
      </c>
      <c r="H114" s="189">
        <f>SUM(H112:H113)</f>
        <v>328635836</v>
      </c>
      <c r="I114" s="3"/>
      <c r="J114" s="189">
        <f>SUM(J112:J113)</f>
        <v>136951075</v>
      </c>
      <c r="K114" s="189">
        <f>SUM(K112:K113)</f>
        <v>326808761</v>
      </c>
      <c r="L114" s="220"/>
      <c r="M114" s="220"/>
      <c r="N114" s="220"/>
      <c r="O114" s="220"/>
      <c r="P114" s="220"/>
      <c r="Q114" s="220"/>
      <c r="R114" s="220"/>
      <c r="S114" s="220"/>
      <c r="T114" s="220"/>
      <c r="U114" s="220"/>
      <c r="V114" s="220"/>
      <c r="W114" s="220"/>
      <c r="X114" s="220"/>
    </row>
    <row r="115" spans="2:24" ht="22" customHeight="1" thickBot="1" x14ac:dyDescent="0.7">
      <c r="D115" s="4"/>
      <c r="E115" s="4" t="s">
        <v>57</v>
      </c>
      <c r="G115" s="190">
        <f>+G66+G114</f>
        <v>148441212</v>
      </c>
      <c r="H115" s="190">
        <f>+H66+H114</f>
        <v>346141872</v>
      </c>
      <c r="I115" s="3"/>
      <c r="J115" s="190">
        <f>+J66+J114</f>
        <v>140671978</v>
      </c>
      <c r="K115" s="190">
        <f>+K66+K114</f>
        <v>334146768</v>
      </c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</row>
    <row r="116" spans="2:24" ht="22" customHeight="1" thickTop="1" x14ac:dyDescent="0.6">
      <c r="H116" s="15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</row>
    <row r="117" spans="2:24" ht="22" customHeight="1" x14ac:dyDescent="0.65">
      <c r="G117" s="220"/>
      <c r="H117" s="220"/>
      <c r="I117" s="220"/>
      <c r="J117" s="122"/>
      <c r="K117" s="220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</row>
    <row r="118" spans="2:24" ht="22" customHeight="1" x14ac:dyDescent="0.65">
      <c r="G118" s="220"/>
      <c r="H118" s="220"/>
      <c r="I118" s="220"/>
      <c r="J118" s="122"/>
      <c r="K118" s="220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</row>
    <row r="119" spans="2:24" ht="22" customHeight="1" x14ac:dyDescent="0.65">
      <c r="G119" s="220"/>
      <c r="H119" s="220"/>
      <c r="I119" s="220"/>
      <c r="J119" s="122"/>
      <c r="K119" s="220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</row>
    <row r="120" spans="2:24" ht="22" customHeight="1" x14ac:dyDescent="0.65">
      <c r="G120" s="220"/>
      <c r="H120" s="220"/>
      <c r="I120" s="220"/>
      <c r="J120" s="122"/>
      <c r="K120" s="220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</row>
    <row r="121" spans="2:24" ht="22" customHeight="1" x14ac:dyDescent="0.65">
      <c r="G121" s="220"/>
      <c r="H121" s="220"/>
      <c r="I121" s="220"/>
      <c r="J121" s="122"/>
      <c r="K121" s="220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</row>
    <row r="122" spans="2:24" ht="22" customHeight="1" x14ac:dyDescent="0.65">
      <c r="G122" s="220"/>
      <c r="H122" s="220"/>
      <c r="I122" s="220"/>
      <c r="J122" s="122"/>
      <c r="K122" s="220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</row>
    <row r="123" spans="2:24" ht="22" customHeight="1" x14ac:dyDescent="0.65">
      <c r="G123" s="220"/>
      <c r="H123" s="220"/>
      <c r="I123" s="220"/>
      <c r="J123" s="122"/>
      <c r="K123" s="220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</row>
    <row r="124" spans="2:24" ht="22" customHeight="1" x14ac:dyDescent="0.65">
      <c r="G124" s="220"/>
      <c r="H124" s="220"/>
      <c r="I124" s="220"/>
      <c r="J124" s="122"/>
      <c r="K124" s="220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</row>
    <row r="125" spans="2:24" ht="22" customHeight="1" x14ac:dyDescent="0.65">
      <c r="G125" s="220"/>
      <c r="H125" s="220"/>
      <c r="I125" s="220"/>
      <c r="J125" s="122"/>
      <c r="K125" s="220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</row>
    <row r="126" spans="2:24" ht="22" customHeight="1" x14ac:dyDescent="0.65">
      <c r="G126" s="220"/>
      <c r="H126" s="220"/>
      <c r="I126" s="220"/>
      <c r="J126" s="122"/>
      <c r="K126" s="220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</row>
    <row r="127" spans="2:24" ht="22" customHeight="1" x14ac:dyDescent="0.65">
      <c r="G127" s="220"/>
      <c r="H127" s="220"/>
      <c r="I127" s="220"/>
      <c r="J127" s="122"/>
      <c r="K127" s="220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</row>
    <row r="128" spans="2:24" ht="22" customHeight="1" x14ac:dyDescent="0.65">
      <c r="G128" s="220"/>
      <c r="H128" s="220"/>
      <c r="I128" s="220"/>
      <c r="J128" s="122"/>
      <c r="K128" s="220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</row>
    <row r="129" spans="7:9" ht="22" customHeight="1" x14ac:dyDescent="0.6">
      <c r="G129" s="16"/>
      <c r="H129" s="16"/>
      <c r="I129" s="16"/>
    </row>
    <row r="130" spans="7:9" ht="22" hidden="1" customHeight="1" x14ac:dyDescent="0.6"/>
    <row r="131" spans="7:9" ht="22" hidden="1" customHeight="1" x14ac:dyDescent="0.6"/>
    <row r="132" spans="7:9" ht="22" hidden="1" customHeight="1" x14ac:dyDescent="0.6"/>
    <row r="133" spans="7:9" ht="22" hidden="1" customHeight="1" x14ac:dyDescent="0.6"/>
    <row r="134" spans="7:9" ht="22" hidden="1" customHeight="1" x14ac:dyDescent="0.6"/>
    <row r="135" spans="7:9" ht="22" hidden="1" customHeight="1" x14ac:dyDescent="0.6"/>
    <row r="136" spans="7:9" ht="22" hidden="1" customHeight="1" x14ac:dyDescent="0.6"/>
    <row r="137" spans="7:9" ht="22" hidden="1" customHeight="1" x14ac:dyDescent="0.6"/>
    <row r="138" spans="7:9" ht="22" hidden="1" customHeight="1" x14ac:dyDescent="0.6"/>
    <row r="139" spans="7:9" ht="22" hidden="1" customHeight="1" x14ac:dyDescent="0.6"/>
    <row r="140" spans="7:9" ht="22" hidden="1" customHeight="1" x14ac:dyDescent="0.6"/>
    <row r="141" spans="7:9" ht="22" hidden="1" customHeight="1" x14ac:dyDescent="0.6"/>
    <row r="142" spans="7:9" ht="22" hidden="1" customHeight="1" x14ac:dyDescent="0.6"/>
    <row r="143" spans="7:9" ht="22" hidden="1" customHeight="1" x14ac:dyDescent="0.6"/>
    <row r="144" spans="7:9" ht="22" hidden="1" customHeight="1" x14ac:dyDescent="0.6"/>
    <row r="145" spans="1:11" ht="22" hidden="1" customHeight="1" x14ac:dyDescent="0.6"/>
    <row r="146" spans="1:11" ht="22" hidden="1" customHeight="1" x14ac:dyDescent="0.6"/>
    <row r="147" spans="1:11" ht="22" customHeight="1" x14ac:dyDescent="0.6">
      <c r="A147" s="1" t="s">
        <v>26</v>
      </c>
    </row>
    <row r="148" spans="1:11" ht="22" customHeight="1" x14ac:dyDescent="0.6">
      <c r="K148" s="3">
        <v>8</v>
      </c>
    </row>
    <row r="149" spans="1:11" ht="22" customHeight="1" x14ac:dyDescent="0.6">
      <c r="G149" s="2"/>
      <c r="H149" s="2"/>
      <c r="I149" s="2"/>
      <c r="K149" s="2"/>
    </row>
  </sheetData>
  <mergeCells count="8">
    <mergeCell ref="G6:H6"/>
    <mergeCell ref="J6:K6"/>
    <mergeCell ref="G94:H94"/>
    <mergeCell ref="J94:K94"/>
    <mergeCell ref="A9:E9"/>
    <mergeCell ref="A55:E55"/>
    <mergeCell ref="G52:H52"/>
    <mergeCell ref="J52:K52"/>
  </mergeCells>
  <pageMargins left="0.78740157480314965" right="0.11811023622047245" top="0.51181102362204722" bottom="0.31496062992125984" header="0" footer="0"/>
  <pageSetup paperSize="9" scale="75" fitToHeight="0" orientation="portrait" r:id="rId1"/>
  <rowBreaks count="3" manualBreakCount="3">
    <brk id="46" max="11" man="1"/>
    <brk id="88" max="11" man="1"/>
    <brk id="14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FCCD8-4719-4E18-8B55-F57A91D05889}">
  <dimension ref="A1"/>
  <sheetViews>
    <sheetView workbookViewId="0">
      <selection activeCell="P10" sqref="P10"/>
    </sheetView>
  </sheetViews>
  <sheetFormatPr defaultColWidth="8.75" defaultRowHeight="15.5" x14ac:dyDescent="0.3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2:R143"/>
  <sheetViews>
    <sheetView view="pageBreakPreview" zoomScale="70" zoomScaleNormal="70" zoomScaleSheetLayoutView="70" workbookViewId="0">
      <selection activeCell="P11" sqref="P11"/>
    </sheetView>
  </sheetViews>
  <sheetFormatPr defaultColWidth="11" defaultRowHeight="22" customHeight="1" x14ac:dyDescent="0.6"/>
  <cols>
    <col min="1" max="3" width="1.58203125" style="1" customWidth="1"/>
    <col min="4" max="4" width="41.83203125" style="1" customWidth="1"/>
    <col min="5" max="5" width="9.58203125" style="244" customWidth="1"/>
    <col min="6" max="6" width="14.58203125" style="1" customWidth="1"/>
    <col min="7" max="7" width="14.58203125" style="13" customWidth="1"/>
    <col min="8" max="8" width="2.4140625" style="13" customWidth="1"/>
    <col min="9" max="9" width="14.58203125" style="15" customWidth="1"/>
    <col min="10" max="10" width="14.58203125" style="13" customWidth="1"/>
    <col min="11" max="11" width="5" style="1" customWidth="1"/>
    <col min="12" max="12" width="9.1640625" style="1" customWidth="1"/>
    <col min="13" max="18" width="5" style="1" customWidth="1"/>
    <col min="19" max="16384" width="11" style="1"/>
  </cols>
  <sheetData>
    <row r="2" spans="1:18" s="6" customFormat="1" ht="22" customHeight="1" x14ac:dyDescent="0.65">
      <c r="A2" s="4" t="str">
        <f>+'Page 6-8'!A2</f>
        <v>บริษัท โคแมนชี่ อินเตอร์เนชั่นแนล จำกัด (มหาชน) และบริษัทย่อย</v>
      </c>
      <c r="B2" s="4"/>
      <c r="C2" s="4"/>
      <c r="D2" s="4"/>
      <c r="E2" s="4"/>
      <c r="F2" s="4"/>
      <c r="G2" s="4"/>
      <c r="H2" s="4"/>
      <c r="I2" s="122"/>
      <c r="J2" s="4"/>
      <c r="K2" s="1"/>
      <c r="L2" s="1"/>
      <c r="M2" s="1"/>
      <c r="N2" s="1"/>
      <c r="O2" s="1"/>
      <c r="P2" s="1"/>
      <c r="Q2" s="1"/>
      <c r="R2" s="1"/>
    </row>
    <row r="3" spans="1:18" s="6" customFormat="1" ht="22" customHeight="1" x14ac:dyDescent="0.65">
      <c r="A3" s="4" t="s">
        <v>58</v>
      </c>
      <c r="B3" s="4"/>
      <c r="C3" s="4"/>
      <c r="D3" s="4"/>
      <c r="E3" s="4"/>
      <c r="F3" s="4"/>
      <c r="G3" s="4"/>
      <c r="H3" s="4"/>
      <c r="I3" s="122"/>
      <c r="J3" s="4"/>
      <c r="K3" s="1"/>
      <c r="L3" s="1"/>
      <c r="M3" s="1"/>
      <c r="N3" s="1"/>
      <c r="O3" s="1"/>
      <c r="P3" s="1"/>
      <c r="Q3" s="1"/>
      <c r="R3" s="1"/>
    </row>
    <row r="4" spans="1:18" s="6" customFormat="1" ht="22" customHeight="1" x14ac:dyDescent="0.65">
      <c r="A4" s="4" t="s">
        <v>59</v>
      </c>
      <c r="B4" s="4"/>
      <c r="C4" s="4"/>
      <c r="D4" s="4"/>
      <c r="E4" s="4"/>
      <c r="F4" s="4"/>
      <c r="G4" s="4"/>
      <c r="H4" s="4"/>
      <c r="I4" s="122"/>
      <c r="J4" s="4"/>
      <c r="K4" s="1"/>
      <c r="L4" s="1"/>
      <c r="M4" s="1"/>
      <c r="N4" s="1"/>
      <c r="O4" s="1"/>
      <c r="P4" s="1"/>
      <c r="Q4" s="1"/>
      <c r="R4" s="1"/>
    </row>
    <row r="5" spans="1:18" s="6" customFormat="1" ht="22" customHeight="1" x14ac:dyDescent="0.65">
      <c r="B5" s="4"/>
      <c r="C5" s="4"/>
      <c r="D5" s="4"/>
      <c r="E5" s="244"/>
      <c r="F5" s="1"/>
      <c r="G5" s="22"/>
      <c r="H5" s="22"/>
      <c r="I5" s="122"/>
      <c r="J5" s="18" t="s">
        <v>3</v>
      </c>
      <c r="K5" s="1"/>
      <c r="L5" s="1"/>
      <c r="M5" s="1"/>
      <c r="N5" s="1"/>
      <c r="O5" s="1"/>
      <c r="P5" s="1"/>
      <c r="Q5" s="1"/>
      <c r="R5" s="1"/>
    </row>
    <row r="6" spans="1:18" s="6" customFormat="1" ht="22" customHeight="1" x14ac:dyDescent="0.65">
      <c r="A6" s="8"/>
      <c r="B6" s="8"/>
      <c r="C6" s="8"/>
      <c r="D6" s="8"/>
      <c r="E6" s="245"/>
      <c r="F6" s="261" t="s">
        <v>60</v>
      </c>
      <c r="G6" s="261"/>
      <c r="H6" s="188"/>
      <c r="I6" s="261" t="s">
        <v>61</v>
      </c>
      <c r="J6" s="261"/>
      <c r="K6" s="1"/>
      <c r="L6" s="1"/>
      <c r="M6" s="1"/>
      <c r="N6" s="1"/>
      <c r="O6" s="1"/>
      <c r="P6" s="1"/>
      <c r="Q6" s="1"/>
      <c r="R6" s="1"/>
    </row>
    <row r="7" spans="1:18" ht="22" customHeight="1" x14ac:dyDescent="0.65">
      <c r="A7" s="10"/>
      <c r="B7" s="10"/>
      <c r="C7" s="10"/>
      <c r="D7" s="10"/>
      <c r="E7" s="185" t="s">
        <v>6</v>
      </c>
      <c r="F7" s="185">
        <v>2568</v>
      </c>
      <c r="G7" s="185">
        <v>2567</v>
      </c>
      <c r="H7" s="185"/>
      <c r="I7" s="185">
        <v>2568</v>
      </c>
      <c r="J7" s="185">
        <v>2567</v>
      </c>
      <c r="K7" s="175"/>
      <c r="L7" s="175"/>
      <c r="M7" s="175"/>
      <c r="N7" s="175"/>
      <c r="O7" s="175"/>
      <c r="P7" s="175"/>
      <c r="Q7" s="175"/>
      <c r="R7" s="175"/>
    </row>
    <row r="8" spans="1:18" ht="22" customHeight="1" x14ac:dyDescent="0.65">
      <c r="A8" s="17"/>
      <c r="E8" s="175"/>
      <c r="F8" s="11"/>
      <c r="G8" s="211"/>
      <c r="H8" s="234"/>
      <c r="J8" s="214"/>
      <c r="K8" s="11"/>
      <c r="L8" s="11"/>
      <c r="M8" s="11"/>
      <c r="N8" s="11"/>
      <c r="O8" s="11"/>
      <c r="P8" s="11"/>
      <c r="Q8" s="11"/>
      <c r="R8" s="11"/>
    </row>
    <row r="9" spans="1:18" ht="22" customHeight="1" x14ac:dyDescent="0.65">
      <c r="A9" s="6" t="s">
        <v>62</v>
      </c>
      <c r="E9" s="175"/>
      <c r="F9" s="11"/>
      <c r="G9" s="214"/>
      <c r="H9" s="235"/>
      <c r="K9" s="11"/>
      <c r="L9" s="11"/>
      <c r="M9" s="11"/>
      <c r="N9" s="11"/>
      <c r="O9" s="11"/>
      <c r="P9" s="11"/>
      <c r="Q9" s="11"/>
      <c r="R9" s="11"/>
    </row>
    <row r="10" spans="1:18" ht="22" customHeight="1" x14ac:dyDescent="0.6">
      <c r="B10" s="17" t="s">
        <v>63</v>
      </c>
      <c r="E10" s="11"/>
      <c r="F10" s="13">
        <v>159455734</v>
      </c>
      <c r="G10" s="13">
        <v>174515553</v>
      </c>
      <c r="H10" s="3"/>
      <c r="I10" s="246">
        <v>0</v>
      </c>
      <c r="J10" s="246">
        <v>0</v>
      </c>
      <c r="K10" s="11"/>
      <c r="L10" s="11"/>
      <c r="M10" s="11"/>
      <c r="N10" s="11"/>
      <c r="O10" s="11"/>
      <c r="P10" s="11"/>
      <c r="Q10" s="11"/>
      <c r="R10" s="11"/>
    </row>
    <row r="11" spans="1:18" ht="22" customHeight="1" x14ac:dyDescent="0.6">
      <c r="B11" s="17" t="s">
        <v>185</v>
      </c>
      <c r="E11" s="11"/>
      <c r="F11" s="246">
        <v>0</v>
      </c>
      <c r="G11" s="13">
        <v>33374371</v>
      </c>
      <c r="H11" s="3"/>
      <c r="I11" s="246">
        <v>0</v>
      </c>
      <c r="J11" s="13">
        <v>289819</v>
      </c>
      <c r="K11" s="11"/>
      <c r="L11" s="11"/>
      <c r="M11" s="11"/>
      <c r="N11" s="11"/>
      <c r="O11" s="11"/>
      <c r="P11" s="11"/>
      <c r="Q11" s="11"/>
      <c r="R11" s="11"/>
    </row>
    <row r="12" spans="1:18" ht="22" customHeight="1" x14ac:dyDescent="0.6">
      <c r="B12" s="17" t="s">
        <v>186</v>
      </c>
      <c r="E12" s="11"/>
      <c r="F12" s="246">
        <v>0</v>
      </c>
      <c r="G12" s="13">
        <v>93834</v>
      </c>
      <c r="H12" s="3"/>
      <c r="I12" s="246">
        <v>0</v>
      </c>
      <c r="J12" s="246">
        <v>0</v>
      </c>
      <c r="K12" s="11"/>
      <c r="L12" s="11"/>
      <c r="M12" s="11"/>
      <c r="N12" s="11"/>
      <c r="O12" s="11"/>
      <c r="P12" s="11"/>
      <c r="Q12" s="11"/>
      <c r="R12" s="11"/>
    </row>
    <row r="13" spans="1:18" ht="22" customHeight="1" x14ac:dyDescent="0.6">
      <c r="B13" s="17" t="s">
        <v>64</v>
      </c>
      <c r="E13" s="11"/>
      <c r="F13" s="13">
        <v>6311742</v>
      </c>
      <c r="G13" s="13">
        <v>6298970</v>
      </c>
      <c r="H13" s="3"/>
      <c r="I13" s="246">
        <v>0</v>
      </c>
      <c r="J13" s="246">
        <v>0</v>
      </c>
      <c r="K13" s="11"/>
      <c r="L13" s="11"/>
      <c r="M13" s="11"/>
      <c r="N13" s="11"/>
      <c r="O13" s="11"/>
      <c r="P13" s="11"/>
      <c r="Q13" s="11"/>
      <c r="R13" s="11"/>
    </row>
    <row r="14" spans="1:18" ht="22" customHeight="1" x14ac:dyDescent="0.6">
      <c r="B14" s="17" t="s">
        <v>65</v>
      </c>
      <c r="E14" s="11"/>
      <c r="F14" s="13">
        <v>8161225</v>
      </c>
      <c r="G14" s="13">
        <v>21823667</v>
      </c>
      <c r="H14" s="3"/>
      <c r="I14" s="13">
        <v>1276408</v>
      </c>
      <c r="J14" s="13">
        <v>-14253311</v>
      </c>
      <c r="K14" s="11"/>
      <c r="L14" s="11"/>
      <c r="M14" s="11"/>
      <c r="N14" s="11"/>
      <c r="O14" s="11"/>
      <c r="P14" s="11"/>
      <c r="Q14" s="11"/>
      <c r="R14" s="11"/>
    </row>
    <row r="15" spans="1:18" s="4" customFormat="1" ht="22" customHeight="1" x14ac:dyDescent="0.65">
      <c r="C15" s="177" t="s">
        <v>66</v>
      </c>
      <c r="E15" s="9"/>
      <c r="F15" s="189">
        <f>SUM(F10:F14)</f>
        <v>173928701</v>
      </c>
      <c r="G15" s="189">
        <f>SUM(G10:G14)</f>
        <v>236106395</v>
      </c>
      <c r="H15" s="3"/>
      <c r="I15" s="189">
        <f>SUM(I10:I14)</f>
        <v>1276408</v>
      </c>
      <c r="J15" s="189">
        <v>-13963492</v>
      </c>
    </row>
    <row r="16" spans="1:18" s="4" customFormat="1" ht="10" customHeight="1" x14ac:dyDescent="0.65">
      <c r="A16" s="177"/>
      <c r="E16" s="9"/>
      <c r="F16" s="247"/>
      <c r="G16" s="22"/>
      <c r="H16" s="221"/>
      <c r="I16" s="236"/>
      <c r="J16" s="22"/>
    </row>
    <row r="17" spans="1:18" ht="22" customHeight="1" x14ac:dyDescent="0.6">
      <c r="A17" s="177" t="s">
        <v>67</v>
      </c>
      <c r="E17" s="11"/>
      <c r="F17" s="248"/>
      <c r="G17" s="236"/>
      <c r="H17" s="237"/>
      <c r="I17" s="23"/>
      <c r="J17" s="236"/>
    </row>
    <row r="18" spans="1:18" ht="20" x14ac:dyDescent="0.6">
      <c r="B18" s="176" t="s">
        <v>68</v>
      </c>
      <c r="E18" s="180"/>
      <c r="F18" s="15">
        <v>159527575</v>
      </c>
      <c r="G18" s="15">
        <v>173414031</v>
      </c>
      <c r="H18" s="15"/>
      <c r="I18" s="246">
        <v>0</v>
      </c>
      <c r="J18" s="246">
        <v>0</v>
      </c>
    </row>
    <row r="19" spans="1:18" ht="20" x14ac:dyDescent="0.6">
      <c r="B19" s="176" t="s">
        <v>187</v>
      </c>
      <c r="E19" s="180"/>
      <c r="F19" s="246">
        <v>0</v>
      </c>
      <c r="G19" s="15">
        <v>22139528</v>
      </c>
      <c r="H19" s="15"/>
      <c r="I19" s="246">
        <v>0</v>
      </c>
      <c r="J19" s="15">
        <v>261967</v>
      </c>
    </row>
    <row r="20" spans="1:18" ht="20" x14ac:dyDescent="0.6">
      <c r="B20" s="176" t="s">
        <v>188</v>
      </c>
      <c r="E20" s="180"/>
      <c r="F20" s="246">
        <v>0</v>
      </c>
      <c r="G20" s="15">
        <v>1347985</v>
      </c>
      <c r="H20" s="15"/>
      <c r="I20" s="246">
        <v>0</v>
      </c>
      <c r="J20" s="246">
        <v>0</v>
      </c>
    </row>
    <row r="21" spans="1:18" ht="20" x14ac:dyDescent="0.6">
      <c r="B21" s="176" t="s">
        <v>69</v>
      </c>
      <c r="E21" s="180"/>
      <c r="F21" s="15">
        <v>5267994</v>
      </c>
      <c r="G21" s="15">
        <v>5230303</v>
      </c>
      <c r="H21" s="15"/>
      <c r="I21" s="246">
        <v>0</v>
      </c>
      <c r="J21" s="246">
        <v>0</v>
      </c>
    </row>
    <row r="22" spans="1:18" ht="20" x14ac:dyDescent="0.6">
      <c r="B22" s="176" t="s">
        <v>189</v>
      </c>
      <c r="E22" s="180"/>
      <c r="F22" s="246">
        <v>0</v>
      </c>
      <c r="G22" s="15">
        <v>-92123</v>
      </c>
      <c r="H22" s="15"/>
      <c r="I22" s="246">
        <v>0</v>
      </c>
      <c r="J22" s="15">
        <v>-92123</v>
      </c>
    </row>
    <row r="23" spans="1:18" ht="20" x14ac:dyDescent="0.6">
      <c r="B23" s="176" t="s">
        <v>70</v>
      </c>
      <c r="E23" s="11"/>
      <c r="F23" s="15">
        <v>966024</v>
      </c>
      <c r="G23" s="15">
        <v>1031828</v>
      </c>
      <c r="H23" s="15"/>
      <c r="I23" s="246">
        <v>0</v>
      </c>
      <c r="J23" s="246">
        <v>0</v>
      </c>
    </row>
    <row r="24" spans="1:18" ht="20" x14ac:dyDescent="0.6">
      <c r="B24" s="17" t="s">
        <v>71</v>
      </c>
      <c r="E24" s="11"/>
      <c r="F24" s="15">
        <v>21761554</v>
      </c>
      <c r="G24" s="15">
        <v>36310879</v>
      </c>
      <c r="H24" s="15"/>
      <c r="I24" s="15">
        <v>18756515</v>
      </c>
      <c r="J24" s="15">
        <v>26156695</v>
      </c>
      <c r="K24" s="11"/>
      <c r="L24" s="11"/>
      <c r="M24" s="11"/>
      <c r="N24" s="11"/>
      <c r="O24" s="11"/>
      <c r="P24" s="11"/>
      <c r="Q24" s="11"/>
      <c r="R24" s="11"/>
    </row>
    <row r="25" spans="1:18" ht="20" x14ac:dyDescent="0.6">
      <c r="B25" s="17" t="s">
        <v>190</v>
      </c>
      <c r="E25" s="11"/>
      <c r="F25" s="15">
        <v>51107103</v>
      </c>
      <c r="G25" s="246">
        <v>0</v>
      </c>
      <c r="H25" s="15"/>
      <c r="I25" s="246">
        <v>0</v>
      </c>
      <c r="J25" s="246">
        <v>0</v>
      </c>
      <c r="K25" s="11"/>
      <c r="L25" s="11"/>
      <c r="M25" s="11"/>
      <c r="N25" s="11"/>
      <c r="O25" s="11"/>
      <c r="P25" s="11"/>
      <c r="Q25" s="11"/>
      <c r="R25" s="11"/>
    </row>
    <row r="26" spans="1:18" ht="20" x14ac:dyDescent="0.6">
      <c r="B26" s="17" t="s">
        <v>191</v>
      </c>
      <c r="E26" s="11"/>
      <c r="F26" s="246">
        <v>0</v>
      </c>
      <c r="G26" s="246">
        <v>0</v>
      </c>
      <c r="H26" s="15"/>
      <c r="I26" s="15">
        <v>42874022</v>
      </c>
      <c r="J26" s="246">
        <v>0</v>
      </c>
      <c r="K26" s="11"/>
      <c r="L26" s="11"/>
      <c r="M26" s="11"/>
      <c r="N26" s="11"/>
      <c r="O26" s="11"/>
      <c r="P26" s="11"/>
      <c r="Q26" s="11"/>
      <c r="R26" s="11"/>
    </row>
    <row r="27" spans="1:18" ht="20" x14ac:dyDescent="0.6">
      <c r="B27" s="17" t="s">
        <v>192</v>
      </c>
      <c r="E27" s="11"/>
      <c r="F27" s="246">
        <v>0</v>
      </c>
      <c r="G27" s="246">
        <v>0</v>
      </c>
      <c r="H27" s="15"/>
      <c r="I27" s="246">
        <v>0</v>
      </c>
      <c r="J27" s="13">
        <v>-4817221</v>
      </c>
      <c r="K27" s="11"/>
      <c r="L27" s="11"/>
      <c r="M27" s="11"/>
      <c r="N27" s="11"/>
      <c r="O27" s="11"/>
      <c r="P27" s="11"/>
      <c r="Q27" s="11"/>
      <c r="R27" s="11"/>
    </row>
    <row r="28" spans="1:18" ht="20" x14ac:dyDescent="0.6">
      <c r="B28" s="17" t="s">
        <v>193</v>
      </c>
      <c r="E28" s="11"/>
      <c r="F28" s="15">
        <v>15514220</v>
      </c>
      <c r="G28" s="246">
        <v>0</v>
      </c>
      <c r="H28" s="15"/>
      <c r="I28" s="15">
        <v>39500000</v>
      </c>
      <c r="J28" s="246">
        <v>0</v>
      </c>
      <c r="K28" s="11"/>
      <c r="L28" s="11"/>
      <c r="M28" s="11"/>
      <c r="N28" s="11"/>
      <c r="O28" s="11"/>
      <c r="P28" s="11"/>
      <c r="Q28" s="11"/>
      <c r="R28" s="11"/>
    </row>
    <row r="29" spans="1:18" ht="20" x14ac:dyDescent="0.6">
      <c r="B29" s="17" t="s">
        <v>194</v>
      </c>
      <c r="E29" s="11"/>
      <c r="F29" s="15"/>
      <c r="G29" s="15"/>
      <c r="H29" s="15"/>
      <c r="J29" s="15"/>
      <c r="K29" s="11"/>
      <c r="L29" s="11"/>
      <c r="M29" s="11"/>
      <c r="N29" s="11"/>
      <c r="O29" s="11"/>
      <c r="P29" s="11"/>
      <c r="Q29" s="11"/>
      <c r="R29" s="11"/>
    </row>
    <row r="30" spans="1:18" ht="20" x14ac:dyDescent="0.6">
      <c r="B30" s="17"/>
      <c r="D30" s="1" t="s">
        <v>195</v>
      </c>
      <c r="E30" s="11"/>
      <c r="F30" s="15">
        <v>60368219</v>
      </c>
      <c r="G30" s="246">
        <v>0</v>
      </c>
      <c r="H30" s="15"/>
      <c r="I30" s="15">
        <v>60368219</v>
      </c>
      <c r="J30" s="246">
        <v>0</v>
      </c>
      <c r="K30" s="11"/>
      <c r="L30" s="11"/>
      <c r="M30" s="11"/>
      <c r="N30" s="11"/>
      <c r="O30" s="11"/>
      <c r="P30" s="11"/>
      <c r="Q30" s="11"/>
      <c r="R30" s="11"/>
    </row>
    <row r="31" spans="1:18" ht="20" x14ac:dyDescent="0.6">
      <c r="B31" s="17" t="s">
        <v>196</v>
      </c>
      <c r="E31" s="11"/>
      <c r="F31" s="15">
        <v>70000000</v>
      </c>
      <c r="G31" s="249">
        <v>0</v>
      </c>
      <c r="H31" s="15"/>
      <c r="I31" s="15">
        <v>70000000</v>
      </c>
      <c r="J31" s="249">
        <v>0</v>
      </c>
      <c r="K31" s="11"/>
      <c r="L31" s="11"/>
      <c r="M31" s="11"/>
      <c r="N31" s="11"/>
      <c r="O31" s="11"/>
      <c r="P31" s="11"/>
      <c r="Q31" s="11"/>
      <c r="R31" s="11"/>
    </row>
    <row r="32" spans="1:18" ht="20.5" x14ac:dyDescent="0.65">
      <c r="C32" s="6" t="s">
        <v>72</v>
      </c>
      <c r="E32" s="11"/>
      <c r="F32" s="189">
        <f>SUM(F18:F31)</f>
        <v>384512689</v>
      </c>
      <c r="G32" s="189">
        <f>SUM(G18:G31)</f>
        <v>239382431</v>
      </c>
      <c r="H32" s="3"/>
      <c r="I32" s="189">
        <f>SUM(I18:I31)</f>
        <v>231498756</v>
      </c>
      <c r="J32" s="189">
        <f>SUM(J18:J31)</f>
        <v>21509318</v>
      </c>
      <c r="K32" s="9"/>
      <c r="L32" s="9"/>
      <c r="M32" s="9"/>
      <c r="N32" s="9"/>
      <c r="O32" s="9"/>
      <c r="P32" s="9"/>
      <c r="Q32" s="9"/>
      <c r="R32" s="9"/>
    </row>
    <row r="33" spans="1:18" ht="22" customHeight="1" x14ac:dyDescent="0.6">
      <c r="A33" s="17" t="s">
        <v>223</v>
      </c>
      <c r="E33" s="11"/>
      <c r="F33" s="3">
        <f>+F15-F32</f>
        <v>-210583988</v>
      </c>
      <c r="G33" s="3">
        <f>+G15-G32</f>
        <v>-3276036</v>
      </c>
      <c r="H33" s="3"/>
      <c r="I33" s="3">
        <f>+I15-I32</f>
        <v>-230222348</v>
      </c>
      <c r="J33" s="3">
        <f>+J15-J32</f>
        <v>-35472810</v>
      </c>
      <c r="K33" s="11"/>
      <c r="L33" s="11"/>
      <c r="M33" s="11"/>
      <c r="N33" s="11"/>
      <c r="O33" s="11"/>
      <c r="P33" s="11"/>
      <c r="Q33" s="11"/>
      <c r="R33" s="11"/>
    </row>
    <row r="34" spans="1:18" ht="22" customHeight="1" x14ac:dyDescent="0.6">
      <c r="B34" s="17" t="s">
        <v>73</v>
      </c>
      <c r="E34" s="11"/>
      <c r="F34" s="3">
        <v>750460</v>
      </c>
      <c r="G34" s="3">
        <v>1550323</v>
      </c>
      <c r="H34" s="3"/>
      <c r="I34" s="3">
        <v>602283</v>
      </c>
      <c r="J34" s="3">
        <v>1326294</v>
      </c>
      <c r="K34" s="11"/>
      <c r="L34" s="11"/>
      <c r="M34" s="11"/>
      <c r="N34" s="11"/>
      <c r="O34" s="11"/>
      <c r="P34" s="11"/>
      <c r="Q34" s="11"/>
      <c r="R34" s="11"/>
    </row>
    <row r="35" spans="1:18" ht="22" customHeight="1" x14ac:dyDescent="0.6">
      <c r="B35" s="17" t="s">
        <v>74</v>
      </c>
      <c r="E35" s="11"/>
      <c r="F35" s="3">
        <v>194476</v>
      </c>
      <c r="G35" s="3">
        <v>381763</v>
      </c>
      <c r="H35" s="3"/>
      <c r="I35" s="3">
        <v>228723</v>
      </c>
      <c r="J35" s="3">
        <v>381763</v>
      </c>
      <c r="K35" s="11"/>
      <c r="L35" s="11"/>
      <c r="M35" s="11"/>
      <c r="N35" s="11"/>
      <c r="O35" s="11"/>
      <c r="P35" s="11"/>
      <c r="Q35" s="11"/>
      <c r="R35" s="11"/>
    </row>
    <row r="36" spans="1:18" ht="22.5" customHeight="1" x14ac:dyDescent="0.6">
      <c r="A36" s="1" t="s">
        <v>197</v>
      </c>
      <c r="E36" s="11"/>
      <c r="F36" s="238">
        <v>-23985780</v>
      </c>
      <c r="G36" s="249">
        <v>0</v>
      </c>
      <c r="H36" s="235"/>
      <c r="I36" s="249">
        <v>0</v>
      </c>
      <c r="J36" s="249">
        <v>0</v>
      </c>
    </row>
    <row r="37" spans="1:18" s="4" customFormat="1" ht="22" customHeight="1" x14ac:dyDescent="0.65">
      <c r="A37" s="6" t="s">
        <v>224</v>
      </c>
      <c r="E37" s="9"/>
      <c r="F37" s="13">
        <v>-234013784</v>
      </c>
      <c r="G37" s="13">
        <v>-2107476</v>
      </c>
      <c r="H37" s="3"/>
      <c r="I37" s="13">
        <v>-229848788</v>
      </c>
      <c r="J37" s="13">
        <v>-34528279</v>
      </c>
      <c r="K37" s="9"/>
      <c r="L37" s="11"/>
      <c r="M37" s="9"/>
      <c r="N37" s="9"/>
      <c r="O37" s="9"/>
      <c r="P37" s="9"/>
      <c r="Q37" s="9"/>
      <c r="R37" s="9"/>
    </row>
    <row r="38" spans="1:18" s="4" customFormat="1" ht="22" customHeight="1" x14ac:dyDescent="0.65">
      <c r="A38" s="176" t="s">
        <v>219</v>
      </c>
      <c r="E38" s="11">
        <v>22</v>
      </c>
      <c r="F38" s="231">
        <v>120058</v>
      </c>
      <c r="G38" s="231">
        <v>2258238</v>
      </c>
      <c r="H38" s="3"/>
      <c r="I38" s="231">
        <v>24222</v>
      </c>
      <c r="J38" s="231">
        <v>2111323</v>
      </c>
      <c r="K38" s="9"/>
      <c r="L38" s="11"/>
      <c r="M38" s="9"/>
      <c r="N38" s="9"/>
      <c r="O38" s="9"/>
      <c r="P38" s="9"/>
      <c r="Q38" s="9"/>
      <c r="R38" s="9"/>
    </row>
    <row r="39" spans="1:18" s="4" customFormat="1" ht="22" customHeight="1" x14ac:dyDescent="0.65">
      <c r="A39" s="6" t="s">
        <v>225</v>
      </c>
      <c r="E39" s="11"/>
      <c r="F39" s="3">
        <v>-234133842</v>
      </c>
      <c r="G39" s="3">
        <v>-4365714</v>
      </c>
      <c r="H39" s="3"/>
      <c r="I39" s="3">
        <v>-229873010</v>
      </c>
      <c r="J39" s="3">
        <v>-36639602</v>
      </c>
      <c r="K39" s="207"/>
      <c r="L39" s="210"/>
      <c r="M39" s="9"/>
      <c r="N39" s="9"/>
      <c r="O39" s="9"/>
      <c r="P39" s="9"/>
      <c r="Q39" s="9"/>
      <c r="R39" s="9"/>
    </row>
    <row r="40" spans="1:18" s="4" customFormat="1" ht="22" customHeight="1" x14ac:dyDescent="0.65">
      <c r="A40" s="177" t="s">
        <v>226</v>
      </c>
      <c r="E40" s="11"/>
      <c r="F40" s="249">
        <v>0</v>
      </c>
      <c r="G40" s="3">
        <v>-48286680</v>
      </c>
      <c r="H40" s="3"/>
      <c r="I40" s="246">
        <v>0</v>
      </c>
      <c r="J40" s="246">
        <v>0</v>
      </c>
      <c r="K40" s="9"/>
      <c r="L40" s="11"/>
      <c r="M40" s="9"/>
      <c r="N40" s="9"/>
      <c r="O40" s="9"/>
      <c r="P40" s="9"/>
      <c r="Q40" s="9"/>
      <c r="R40" s="9"/>
    </row>
    <row r="41" spans="1:18" s="4" customFormat="1" ht="22" customHeight="1" x14ac:dyDescent="0.65">
      <c r="A41" s="177" t="s">
        <v>227</v>
      </c>
      <c r="E41" s="9"/>
      <c r="F41" s="189">
        <v>-234133842</v>
      </c>
      <c r="G41" s="189">
        <v>-52652394</v>
      </c>
      <c r="H41" s="3"/>
      <c r="I41" s="189">
        <v>-229873010</v>
      </c>
      <c r="J41" s="189">
        <v>-36639602</v>
      </c>
      <c r="K41" s="9"/>
      <c r="L41" s="11"/>
      <c r="M41" s="9"/>
      <c r="N41" s="9"/>
      <c r="O41" s="9"/>
      <c r="P41" s="9"/>
      <c r="Q41" s="9"/>
      <c r="R41" s="9"/>
    </row>
    <row r="42" spans="1:18" s="4" customFormat="1" ht="10" customHeight="1" x14ac:dyDescent="0.65">
      <c r="A42" s="176"/>
      <c r="B42" s="1"/>
      <c r="C42" s="1"/>
      <c r="D42" s="1"/>
      <c r="E42" s="11"/>
      <c r="F42" s="122"/>
      <c r="G42" s="122"/>
      <c r="H42" s="122"/>
      <c r="I42" s="122"/>
      <c r="J42" s="122"/>
      <c r="K42" s="250"/>
      <c r="L42" s="23"/>
      <c r="M42" s="9"/>
      <c r="N42" s="9"/>
      <c r="O42" s="9"/>
      <c r="P42" s="9"/>
      <c r="Q42" s="9"/>
      <c r="R42" s="9"/>
    </row>
    <row r="43" spans="1:18" s="4" customFormat="1" ht="22" hidden="1" customHeight="1" x14ac:dyDescent="0.65">
      <c r="A43" s="17" t="s">
        <v>230</v>
      </c>
      <c r="B43" s="1"/>
      <c r="C43" s="1"/>
      <c r="E43" s="9"/>
      <c r="F43" s="246">
        <v>0</v>
      </c>
      <c r="G43" s="246">
        <v>0</v>
      </c>
      <c r="H43" s="26"/>
      <c r="I43" s="246">
        <v>0</v>
      </c>
      <c r="J43" s="246">
        <v>0</v>
      </c>
      <c r="K43" s="9"/>
      <c r="L43" s="9"/>
      <c r="M43" s="9"/>
      <c r="N43" s="9"/>
      <c r="O43" s="9"/>
      <c r="P43" s="9"/>
      <c r="Q43" s="9"/>
      <c r="R43" s="9"/>
    </row>
    <row r="44" spans="1:18" s="4" customFormat="1" ht="21" hidden="1" customHeight="1" x14ac:dyDescent="0.65">
      <c r="A44" s="17" t="s">
        <v>76</v>
      </c>
      <c r="B44" s="1"/>
      <c r="C44" s="1"/>
      <c r="E44" s="9"/>
      <c r="F44" s="248"/>
      <c r="G44" s="23"/>
      <c r="H44" s="26"/>
      <c r="I44" s="248"/>
      <c r="J44" s="23"/>
      <c r="K44" s="9"/>
      <c r="L44" s="9"/>
      <c r="M44" s="9"/>
      <c r="N44" s="9"/>
      <c r="O44" s="9"/>
      <c r="P44" s="9"/>
      <c r="Q44" s="9"/>
      <c r="R44" s="9"/>
    </row>
    <row r="45" spans="1:18" ht="21" hidden="1" customHeight="1" x14ac:dyDescent="0.6">
      <c r="A45" s="17" t="s">
        <v>77</v>
      </c>
      <c r="E45" s="11"/>
      <c r="F45" s="248"/>
      <c r="H45" s="3"/>
      <c r="I45" s="248"/>
      <c r="J45" s="248"/>
      <c r="K45" s="11"/>
      <c r="L45" s="11"/>
      <c r="M45" s="11"/>
      <c r="N45" s="11"/>
      <c r="O45" s="11"/>
      <c r="P45" s="11"/>
      <c r="Q45" s="11"/>
      <c r="R45" s="11"/>
    </row>
    <row r="46" spans="1:18" ht="21" hidden="1" customHeight="1" x14ac:dyDescent="0.6">
      <c r="A46" s="17" t="s">
        <v>78</v>
      </c>
      <c r="E46" s="11"/>
      <c r="F46" s="13"/>
      <c r="H46" s="3"/>
      <c r="I46" s="13"/>
      <c r="K46" s="11"/>
      <c r="L46" s="11"/>
      <c r="M46" s="11"/>
      <c r="N46" s="11"/>
      <c r="O46" s="11"/>
      <c r="P46" s="11"/>
      <c r="Q46" s="11"/>
      <c r="R46" s="11"/>
    </row>
    <row r="47" spans="1:18" ht="21" hidden="1" customHeight="1" x14ac:dyDescent="0.6">
      <c r="A47" s="17" t="s">
        <v>79</v>
      </c>
      <c r="E47" s="11"/>
      <c r="F47" s="13"/>
      <c r="H47" s="3"/>
      <c r="I47" s="13"/>
      <c r="K47" s="11"/>
      <c r="L47" s="11"/>
      <c r="M47" s="11"/>
      <c r="N47" s="11"/>
      <c r="O47" s="11"/>
      <c r="P47" s="11"/>
      <c r="Q47" s="11"/>
      <c r="R47" s="11"/>
    </row>
    <row r="48" spans="1:18" ht="21" hidden="1" customHeight="1" x14ac:dyDescent="0.6">
      <c r="A48" s="17"/>
      <c r="B48" s="1" t="s">
        <v>80</v>
      </c>
      <c r="E48" s="11"/>
      <c r="F48" s="231"/>
      <c r="G48" s="231"/>
      <c r="H48" s="3"/>
      <c r="I48" s="231"/>
      <c r="J48" s="231"/>
      <c r="K48" s="11"/>
      <c r="L48" s="11"/>
      <c r="M48" s="11"/>
      <c r="N48" s="11"/>
      <c r="O48" s="11"/>
      <c r="P48" s="11"/>
      <c r="Q48" s="11"/>
      <c r="R48" s="11"/>
    </row>
    <row r="49" spans="1:18" s="4" customFormat="1" ht="21" hidden="1" customHeight="1" x14ac:dyDescent="0.65">
      <c r="A49" s="17" t="s">
        <v>81</v>
      </c>
      <c r="B49" s="1"/>
      <c r="C49" s="1"/>
      <c r="D49" s="1"/>
      <c r="E49" s="9"/>
      <c r="F49" s="15"/>
      <c r="G49" s="13"/>
      <c r="H49" s="3"/>
      <c r="I49" s="15"/>
      <c r="J49" s="13"/>
      <c r="K49" s="9"/>
      <c r="L49" s="9"/>
      <c r="M49" s="9"/>
      <c r="N49" s="9"/>
      <c r="O49" s="9"/>
      <c r="P49" s="9"/>
      <c r="Q49" s="9"/>
      <c r="R49" s="9"/>
    </row>
    <row r="50" spans="1:18" s="4" customFormat="1" ht="21" hidden="1" customHeight="1" x14ac:dyDescent="0.65">
      <c r="A50" s="17"/>
      <c r="B50" s="1" t="s">
        <v>82</v>
      </c>
      <c r="C50" s="1"/>
      <c r="D50" s="1"/>
      <c r="E50" s="9"/>
      <c r="F50" s="231">
        <f>SUM(F45:F48)</f>
        <v>0</v>
      </c>
      <c r="G50" s="231">
        <f>SUM(G44:G45)</f>
        <v>0</v>
      </c>
      <c r="H50" s="3"/>
      <c r="I50" s="231">
        <f>SUM(I45:I48)</f>
        <v>0</v>
      </c>
      <c r="J50" s="231">
        <f>SUM(J44:J45)</f>
        <v>0</v>
      </c>
      <c r="K50" s="9"/>
      <c r="L50" s="9"/>
      <c r="M50" s="9"/>
      <c r="N50" s="9"/>
      <c r="O50" s="9"/>
      <c r="P50" s="9"/>
      <c r="Q50" s="9"/>
      <c r="R50" s="9"/>
    </row>
    <row r="51" spans="1:18" ht="22" hidden="1" customHeight="1" x14ac:dyDescent="0.6">
      <c r="A51" s="17" t="s">
        <v>83</v>
      </c>
      <c r="E51" s="11"/>
      <c r="F51" s="189">
        <f>F50</f>
        <v>0</v>
      </c>
      <c r="G51" s="189">
        <f>G50</f>
        <v>0</v>
      </c>
      <c r="H51" s="3"/>
      <c r="I51" s="189">
        <f>I50</f>
        <v>0</v>
      </c>
      <c r="J51" s="189">
        <f>J50</f>
        <v>0</v>
      </c>
      <c r="K51" s="11"/>
      <c r="L51" s="11"/>
      <c r="M51" s="11"/>
      <c r="N51" s="11"/>
      <c r="O51" s="11"/>
      <c r="P51" s="11"/>
      <c r="Q51" s="11"/>
      <c r="R51" s="11"/>
    </row>
    <row r="52" spans="1:18" ht="22" hidden="1" customHeight="1" x14ac:dyDescent="0.6">
      <c r="A52" s="17"/>
      <c r="E52" s="11"/>
      <c r="F52" s="3"/>
      <c r="G52" s="3"/>
      <c r="H52" s="3"/>
      <c r="I52" s="3"/>
      <c r="J52" s="3"/>
      <c r="K52" s="11"/>
      <c r="L52" s="11"/>
      <c r="M52" s="11"/>
      <c r="N52" s="11"/>
      <c r="O52" s="11"/>
      <c r="P52" s="11"/>
      <c r="Q52" s="11"/>
      <c r="R52" s="11"/>
    </row>
    <row r="53" spans="1:18" ht="22" hidden="1" customHeight="1" x14ac:dyDescent="0.6">
      <c r="A53" s="17"/>
      <c r="E53" s="11"/>
      <c r="F53" s="3"/>
      <c r="G53" s="3"/>
      <c r="H53" s="3"/>
      <c r="I53" s="3"/>
      <c r="J53" s="3"/>
      <c r="K53" s="11"/>
      <c r="L53" s="11"/>
      <c r="M53" s="11"/>
      <c r="N53" s="11"/>
      <c r="O53" s="11"/>
      <c r="P53" s="11"/>
      <c r="Q53" s="11"/>
      <c r="R53" s="11"/>
    </row>
    <row r="54" spans="1:18" s="4" customFormat="1" ht="22" hidden="1" customHeight="1" x14ac:dyDescent="0.65">
      <c r="A54" s="17"/>
      <c r="B54" s="1"/>
      <c r="C54" s="1"/>
      <c r="D54" s="1"/>
      <c r="E54" s="9"/>
      <c r="F54" s="251"/>
      <c r="G54" s="236"/>
      <c r="H54" s="237"/>
      <c r="I54" s="247"/>
      <c r="J54" s="25"/>
      <c r="K54" s="9"/>
      <c r="L54" s="9"/>
      <c r="M54" s="9"/>
      <c r="N54" s="9"/>
      <c r="O54" s="9"/>
      <c r="P54" s="9"/>
      <c r="Q54" s="9"/>
      <c r="R54" s="9"/>
    </row>
    <row r="55" spans="1:18" s="4" customFormat="1" ht="22" hidden="1" customHeight="1" x14ac:dyDescent="0.65">
      <c r="A55" s="17"/>
      <c r="B55" s="1"/>
      <c r="C55" s="1"/>
      <c r="D55" s="1"/>
      <c r="E55" s="9"/>
      <c r="F55" s="251"/>
      <c r="G55" s="236"/>
      <c r="H55" s="236"/>
      <c r="I55" s="247"/>
      <c r="J55" s="236"/>
      <c r="K55" s="9"/>
      <c r="L55" s="9"/>
      <c r="M55" s="9"/>
      <c r="N55" s="9"/>
      <c r="O55" s="9"/>
      <c r="P55" s="9"/>
      <c r="Q55" s="9"/>
      <c r="R55" s="9"/>
    </row>
    <row r="56" spans="1:18" s="4" customFormat="1" ht="22" hidden="1" customHeight="1" x14ac:dyDescent="0.65">
      <c r="A56" s="17"/>
      <c r="B56" s="1"/>
      <c r="C56" s="1"/>
      <c r="D56" s="1"/>
      <c r="E56" s="9"/>
      <c r="F56" s="251"/>
      <c r="G56" s="236"/>
      <c r="H56" s="236"/>
      <c r="I56" s="247"/>
      <c r="J56" s="236"/>
      <c r="K56" s="9"/>
      <c r="L56" s="9"/>
      <c r="M56" s="9"/>
      <c r="N56" s="9"/>
      <c r="O56" s="9"/>
      <c r="P56" s="9"/>
      <c r="Q56" s="9"/>
      <c r="R56" s="9"/>
    </row>
    <row r="57" spans="1:18" s="4" customFormat="1" ht="22" hidden="1" customHeight="1" x14ac:dyDescent="0.65">
      <c r="A57" s="17"/>
      <c r="B57" s="1"/>
      <c r="C57" s="1"/>
      <c r="D57" s="1"/>
      <c r="E57" s="9"/>
      <c r="F57" s="251"/>
      <c r="G57" s="236"/>
      <c r="H57" s="236"/>
      <c r="I57" s="247"/>
      <c r="J57" s="236"/>
      <c r="K57" s="9"/>
      <c r="L57" s="9"/>
      <c r="M57" s="9"/>
      <c r="N57" s="9"/>
      <c r="O57" s="9"/>
      <c r="P57" s="9"/>
      <c r="Q57" s="9"/>
      <c r="R57" s="9"/>
    </row>
    <row r="58" spans="1:18" s="4" customFormat="1" ht="22" hidden="1" customHeight="1" x14ac:dyDescent="0.65">
      <c r="A58" s="17"/>
      <c r="B58" s="1"/>
      <c r="C58" s="1"/>
      <c r="D58" s="1"/>
      <c r="E58" s="9"/>
      <c r="F58" s="251"/>
      <c r="G58" s="236"/>
      <c r="H58" s="236"/>
      <c r="I58" s="247"/>
      <c r="J58" s="236"/>
      <c r="K58" s="9"/>
      <c r="L58" s="9"/>
      <c r="M58" s="9"/>
      <c r="N58" s="9"/>
      <c r="O58" s="9"/>
      <c r="P58" s="9"/>
      <c r="Q58" s="9"/>
      <c r="R58" s="9"/>
    </row>
    <row r="59" spans="1:18" s="4" customFormat="1" ht="22" hidden="1" customHeight="1" x14ac:dyDescent="0.65">
      <c r="A59" s="17"/>
      <c r="B59" s="1"/>
      <c r="C59" s="1"/>
      <c r="D59" s="1"/>
      <c r="E59" s="9"/>
      <c r="F59" s="251"/>
      <c r="G59" s="236"/>
      <c r="H59" s="236"/>
      <c r="I59" s="247"/>
      <c r="J59" s="236"/>
      <c r="K59" s="9"/>
      <c r="L59" s="9"/>
      <c r="M59" s="9"/>
      <c r="N59" s="9"/>
      <c r="O59" s="9"/>
      <c r="P59" s="9"/>
      <c r="Q59" s="9"/>
      <c r="R59" s="9"/>
    </row>
    <row r="60" spans="1:18" s="4" customFormat="1" ht="22" hidden="1" customHeight="1" x14ac:dyDescent="0.65">
      <c r="A60" s="17"/>
      <c r="B60" s="1"/>
      <c r="C60" s="1"/>
      <c r="D60" s="1"/>
      <c r="E60" s="9"/>
      <c r="F60" s="251"/>
      <c r="G60" s="236"/>
      <c r="H60" s="236"/>
      <c r="I60" s="247"/>
      <c r="J60" s="236"/>
      <c r="K60" s="9"/>
      <c r="L60" s="9"/>
      <c r="M60" s="9"/>
      <c r="N60" s="9"/>
      <c r="O60" s="9"/>
      <c r="P60" s="9"/>
      <c r="Q60" s="9"/>
      <c r="R60" s="9"/>
    </row>
    <row r="61" spans="1:18" s="4" customFormat="1" ht="22" hidden="1" customHeight="1" x14ac:dyDescent="0.65">
      <c r="A61" s="1" t="s">
        <v>26</v>
      </c>
      <c r="B61" s="1"/>
      <c r="C61" s="1"/>
      <c r="D61" s="1"/>
      <c r="E61" s="9"/>
      <c r="F61" s="251"/>
      <c r="G61" s="236"/>
      <c r="H61" s="236"/>
      <c r="I61" s="247"/>
      <c r="J61" s="236"/>
      <c r="K61" s="9"/>
      <c r="L61" s="9"/>
      <c r="M61" s="9"/>
      <c r="N61" s="9"/>
      <c r="O61" s="9"/>
      <c r="P61" s="9"/>
      <c r="Q61" s="9"/>
      <c r="R61" s="9"/>
    </row>
    <row r="62" spans="1:18" s="4" customFormat="1" ht="22" hidden="1" customHeight="1" x14ac:dyDescent="0.65">
      <c r="B62" s="1"/>
      <c r="C62" s="1"/>
      <c r="D62" s="1"/>
      <c r="E62" s="9"/>
      <c r="F62" s="251"/>
      <c r="G62" s="236"/>
      <c r="H62" s="236"/>
      <c r="I62" s="247"/>
      <c r="J62" s="13">
        <v>8</v>
      </c>
      <c r="K62" s="9"/>
      <c r="L62" s="9"/>
      <c r="M62" s="9"/>
      <c r="N62" s="9"/>
      <c r="O62" s="9"/>
      <c r="P62" s="9"/>
      <c r="Q62" s="9"/>
      <c r="R62" s="9"/>
    </row>
    <row r="63" spans="1:18" s="4" customFormat="1" ht="22" hidden="1" customHeight="1" x14ac:dyDescent="0.65">
      <c r="A63" s="17"/>
      <c r="B63" s="1"/>
      <c r="C63" s="1"/>
      <c r="D63" s="1"/>
      <c r="E63" s="9"/>
      <c r="F63" s="251"/>
      <c r="G63" s="236"/>
      <c r="H63" s="236"/>
      <c r="I63" s="247"/>
      <c r="K63" s="9"/>
      <c r="L63" s="9"/>
      <c r="M63" s="9"/>
      <c r="N63" s="9"/>
      <c r="O63" s="9"/>
      <c r="P63" s="9"/>
      <c r="Q63" s="9"/>
      <c r="R63" s="9"/>
    </row>
    <row r="64" spans="1:18" s="4" customFormat="1" ht="22" hidden="1" customHeight="1" x14ac:dyDescent="0.65">
      <c r="A64" s="4" t="str">
        <f>+A2</f>
        <v>บริษัท โคแมนชี่ อินเตอร์เนชั่นแนล จำกัด (มหาชน) และบริษัทย่อย</v>
      </c>
      <c r="I64" s="122"/>
      <c r="K64" s="9"/>
      <c r="L64" s="9"/>
      <c r="M64" s="9"/>
      <c r="N64" s="9"/>
      <c r="O64" s="9"/>
      <c r="P64" s="9"/>
      <c r="Q64" s="9"/>
      <c r="R64" s="9"/>
    </row>
    <row r="65" spans="1:18" s="4" customFormat="1" ht="22" hidden="1" customHeight="1" x14ac:dyDescent="0.65">
      <c r="A65" s="4" t="str">
        <f>A3</f>
        <v>งบกำไรขาดทุนเบ็ดเสร็จ</v>
      </c>
      <c r="I65" s="122"/>
      <c r="K65" s="9"/>
      <c r="L65" s="9"/>
      <c r="M65" s="9"/>
      <c r="N65" s="9"/>
      <c r="O65" s="9"/>
      <c r="P65" s="9"/>
      <c r="Q65" s="9"/>
      <c r="R65" s="9"/>
    </row>
    <row r="66" spans="1:18" s="4" customFormat="1" ht="22" hidden="1" customHeight="1" x14ac:dyDescent="0.65">
      <c r="A66" s="4" t="str">
        <f>A4</f>
        <v>สำหรับปีสิ้นสุดวันที่ 31 ธันวาคม 2568</v>
      </c>
      <c r="I66" s="122"/>
      <c r="K66" s="9"/>
      <c r="L66" s="9"/>
      <c r="M66" s="9"/>
      <c r="N66" s="9"/>
      <c r="O66" s="9"/>
      <c r="P66" s="9"/>
      <c r="Q66" s="9"/>
      <c r="R66" s="9"/>
    </row>
    <row r="67" spans="1:18" s="4" customFormat="1" ht="22" hidden="1" customHeight="1" x14ac:dyDescent="0.65">
      <c r="A67" s="6"/>
      <c r="E67" s="244"/>
      <c r="F67" s="1"/>
      <c r="G67" s="22"/>
      <c r="H67" s="22"/>
      <c r="I67" s="122"/>
      <c r="J67" s="18" t="s">
        <v>3</v>
      </c>
      <c r="K67" s="9"/>
      <c r="L67" s="9"/>
      <c r="M67" s="9"/>
      <c r="N67" s="9"/>
      <c r="O67" s="9"/>
      <c r="P67" s="9"/>
      <c r="Q67" s="9"/>
      <c r="R67" s="9"/>
    </row>
    <row r="68" spans="1:18" s="4" customFormat="1" ht="22" hidden="1" customHeight="1" x14ac:dyDescent="0.65">
      <c r="A68" s="8"/>
      <c r="B68" s="8"/>
      <c r="C68" s="8"/>
      <c r="D68" s="8"/>
      <c r="E68" s="245"/>
      <c r="F68" s="261" t="s">
        <v>60</v>
      </c>
      <c r="G68" s="261"/>
      <c r="H68" s="188"/>
      <c r="I68" s="261" t="s">
        <v>61</v>
      </c>
      <c r="J68" s="261"/>
      <c r="K68" s="9"/>
      <c r="L68" s="9"/>
      <c r="M68" s="9"/>
      <c r="N68" s="9"/>
      <c r="O68" s="9"/>
      <c r="P68" s="9"/>
      <c r="Q68" s="9"/>
      <c r="R68" s="9"/>
    </row>
    <row r="69" spans="1:18" s="4" customFormat="1" ht="22" hidden="1" customHeight="1" x14ac:dyDescent="0.65">
      <c r="A69" s="10"/>
      <c r="B69" s="10"/>
      <c r="C69" s="10"/>
      <c r="D69" s="10"/>
      <c r="E69" s="185" t="s">
        <v>6</v>
      </c>
      <c r="F69" s="185">
        <f>F7</f>
        <v>2568</v>
      </c>
      <c r="G69" s="185">
        <f>G7</f>
        <v>2567</v>
      </c>
      <c r="H69" s="185"/>
      <c r="I69" s="252">
        <f>I7</f>
        <v>2568</v>
      </c>
      <c r="J69" s="185">
        <f>J7</f>
        <v>2567</v>
      </c>
      <c r="K69" s="9"/>
      <c r="L69" s="9"/>
      <c r="M69" s="9"/>
      <c r="N69" s="9"/>
      <c r="O69" s="9"/>
      <c r="P69" s="9"/>
      <c r="Q69" s="9"/>
      <c r="R69" s="9"/>
    </row>
    <row r="70" spans="1:18" s="4" customFormat="1" ht="22" hidden="1" customHeight="1" x14ac:dyDescent="0.65">
      <c r="A70" s="17"/>
      <c r="B70" s="1"/>
      <c r="C70" s="1"/>
      <c r="D70" s="1"/>
      <c r="E70" s="9"/>
      <c r="F70" s="251"/>
      <c r="G70" s="211"/>
      <c r="H70" s="239"/>
      <c r="I70" s="247"/>
      <c r="J70" s="236"/>
      <c r="K70" s="9"/>
      <c r="L70" s="9"/>
      <c r="M70" s="9"/>
      <c r="N70" s="9"/>
      <c r="O70" s="9"/>
      <c r="P70" s="9"/>
      <c r="Q70" s="9"/>
      <c r="R70" s="9"/>
    </row>
    <row r="71" spans="1:18" s="4" customFormat="1" ht="22" hidden="1" customHeight="1" x14ac:dyDescent="0.65">
      <c r="A71" s="17"/>
      <c r="B71" s="1"/>
      <c r="C71" s="1"/>
      <c r="D71" s="1"/>
      <c r="E71" s="9"/>
      <c r="F71" s="251"/>
      <c r="G71" s="211"/>
      <c r="H71" s="237"/>
      <c r="I71" s="247"/>
      <c r="J71" s="236"/>
      <c r="K71" s="9"/>
      <c r="L71" s="9"/>
      <c r="M71" s="9"/>
      <c r="N71" s="9"/>
      <c r="O71" s="9"/>
      <c r="P71" s="9"/>
      <c r="Q71" s="9"/>
      <c r="R71" s="9"/>
    </row>
    <row r="72" spans="1:18" ht="22" hidden="1" customHeight="1" x14ac:dyDescent="0.6">
      <c r="A72" s="17" t="s">
        <v>84</v>
      </c>
      <c r="E72" s="11"/>
      <c r="F72" s="3"/>
      <c r="G72" s="3"/>
      <c r="H72" s="3"/>
      <c r="I72" s="3"/>
      <c r="J72" s="11"/>
      <c r="K72" s="11"/>
      <c r="L72" s="11"/>
      <c r="M72" s="11"/>
      <c r="N72" s="11"/>
      <c r="O72" s="11"/>
      <c r="P72" s="11"/>
      <c r="Q72" s="11"/>
    </row>
    <row r="73" spans="1:18" ht="22" hidden="1" customHeight="1" x14ac:dyDescent="0.6">
      <c r="A73" s="17" t="s">
        <v>85</v>
      </c>
      <c r="E73" s="11"/>
      <c r="F73" s="3"/>
      <c r="G73" s="3"/>
      <c r="H73" s="15"/>
      <c r="I73" s="3"/>
      <c r="J73" s="3"/>
      <c r="K73" s="11"/>
      <c r="L73" s="11"/>
      <c r="M73" s="11"/>
      <c r="N73" s="11"/>
      <c r="O73" s="11"/>
      <c r="P73" s="11"/>
      <c r="Q73" s="11"/>
    </row>
    <row r="74" spans="1:18" ht="22" hidden="1" customHeight="1" x14ac:dyDescent="0.6">
      <c r="A74" s="17" t="s">
        <v>86</v>
      </c>
      <c r="E74" s="11"/>
      <c r="F74" s="3"/>
      <c r="G74" s="3"/>
      <c r="H74" s="15"/>
      <c r="I74" s="3"/>
      <c r="J74" s="3"/>
      <c r="K74" s="11"/>
      <c r="L74" s="11"/>
      <c r="M74" s="11"/>
      <c r="N74" s="11"/>
      <c r="O74" s="11"/>
      <c r="P74" s="11"/>
      <c r="Q74" s="11"/>
    </row>
    <row r="75" spans="1:18" ht="22" hidden="1" customHeight="1" x14ac:dyDescent="0.6">
      <c r="A75" s="17"/>
      <c r="B75" s="1" t="s">
        <v>80</v>
      </c>
      <c r="E75" s="11"/>
      <c r="F75" s="3"/>
      <c r="G75" s="3"/>
      <c r="H75" s="15"/>
      <c r="I75" s="3"/>
      <c r="J75" s="3"/>
      <c r="K75" s="11"/>
      <c r="L75" s="11"/>
      <c r="M75" s="11"/>
      <c r="N75" s="11"/>
      <c r="O75" s="11"/>
      <c r="P75" s="11"/>
      <c r="Q75" s="11"/>
    </row>
    <row r="76" spans="1:18" ht="22" hidden="1" customHeight="1" x14ac:dyDescent="0.6">
      <c r="A76" s="17" t="s">
        <v>87</v>
      </c>
      <c r="E76" s="11"/>
      <c r="F76" s="248"/>
      <c r="G76" s="248"/>
      <c r="H76" s="15"/>
      <c r="I76" s="26"/>
      <c r="J76" s="26"/>
      <c r="K76" s="17"/>
      <c r="L76" s="17"/>
      <c r="M76" s="11"/>
      <c r="N76" s="11"/>
      <c r="O76" s="11"/>
      <c r="P76" s="11"/>
      <c r="Q76" s="11"/>
    </row>
    <row r="77" spans="1:18" ht="22" hidden="1" customHeight="1" x14ac:dyDescent="0.6">
      <c r="A77" s="17"/>
      <c r="B77" s="1" t="s">
        <v>88</v>
      </c>
      <c r="E77" s="11"/>
      <c r="F77" s="23"/>
      <c r="G77" s="23"/>
      <c r="H77" s="15"/>
      <c r="I77" s="23"/>
      <c r="J77" s="23"/>
      <c r="K77" s="17"/>
      <c r="L77" s="17"/>
      <c r="M77" s="11"/>
      <c r="N77" s="11"/>
      <c r="O77" s="11"/>
      <c r="P77" s="11"/>
      <c r="Q77" s="11"/>
    </row>
    <row r="78" spans="1:18" ht="22" hidden="1" customHeight="1" x14ac:dyDescent="0.6">
      <c r="A78" s="17" t="s">
        <v>86</v>
      </c>
      <c r="E78" s="11"/>
      <c r="F78" s="23"/>
      <c r="G78" s="23"/>
      <c r="H78" s="15"/>
      <c r="I78" s="23"/>
      <c r="J78" s="23"/>
      <c r="L78" s="17"/>
      <c r="M78" s="11"/>
      <c r="N78" s="11"/>
      <c r="O78" s="11"/>
      <c r="P78" s="11"/>
      <c r="Q78" s="11"/>
    </row>
    <row r="79" spans="1:18" ht="22" hidden="1" customHeight="1" x14ac:dyDescent="0.6">
      <c r="A79" s="17"/>
      <c r="B79" s="1" t="s">
        <v>80</v>
      </c>
      <c r="E79" s="11"/>
      <c r="F79" s="240"/>
      <c r="G79" s="240"/>
      <c r="H79" s="15"/>
      <c r="I79" s="240"/>
      <c r="J79" s="240"/>
      <c r="K79" s="17"/>
      <c r="L79" s="17"/>
      <c r="M79" s="11"/>
      <c r="N79" s="11"/>
      <c r="O79" s="11"/>
      <c r="P79" s="11"/>
      <c r="Q79" s="11"/>
    </row>
    <row r="80" spans="1:18" ht="22" hidden="1" customHeight="1" x14ac:dyDescent="0.6">
      <c r="A80" s="17" t="s">
        <v>89</v>
      </c>
      <c r="E80" s="11"/>
      <c r="F80" s="3"/>
      <c r="G80" s="3"/>
      <c r="H80" s="15"/>
      <c r="I80" s="3"/>
      <c r="J80" s="3"/>
      <c r="K80" s="11"/>
      <c r="L80" s="11"/>
      <c r="M80" s="11"/>
      <c r="N80" s="11"/>
      <c r="O80" s="11"/>
      <c r="P80" s="11"/>
      <c r="Q80" s="11"/>
    </row>
    <row r="81" spans="1:18" ht="22" hidden="1" customHeight="1" x14ac:dyDescent="0.6">
      <c r="A81" s="17"/>
      <c r="B81" s="1" t="s">
        <v>82</v>
      </c>
      <c r="E81" s="11"/>
      <c r="F81" s="231">
        <f>SUM(F73:F80)</f>
        <v>0</v>
      </c>
      <c r="G81" s="231">
        <f>SUM(G73:G80)</f>
        <v>0</v>
      </c>
      <c r="H81" s="15"/>
      <c r="I81" s="231">
        <f>SUM(I73:I80)</f>
        <v>0</v>
      </c>
      <c r="J81" s="231">
        <f>SUM(J73:J80)</f>
        <v>0</v>
      </c>
      <c r="K81" s="11"/>
      <c r="L81" s="11"/>
      <c r="M81" s="11"/>
      <c r="N81" s="11"/>
      <c r="O81" s="11"/>
      <c r="P81" s="11"/>
      <c r="Q81" s="11"/>
    </row>
    <row r="82" spans="1:18" ht="22" hidden="1" customHeight="1" x14ac:dyDescent="0.6">
      <c r="A82" s="17" t="s">
        <v>90</v>
      </c>
      <c r="E82" s="11"/>
      <c r="F82" s="231">
        <f>SUM(F51+F81)</f>
        <v>0</v>
      </c>
      <c r="G82" s="231"/>
      <c r="H82" s="15"/>
      <c r="I82" s="231">
        <f>SUM(I51+I81)</f>
        <v>0</v>
      </c>
      <c r="J82" s="231">
        <f>SUM(J51+J81)</f>
        <v>0</v>
      </c>
      <c r="K82" s="11"/>
      <c r="L82" s="11"/>
      <c r="M82" s="11"/>
      <c r="N82" s="11"/>
      <c r="O82" s="11"/>
      <c r="P82" s="11"/>
      <c r="Q82" s="11"/>
    </row>
    <row r="83" spans="1:18" s="4" customFormat="1" ht="22" hidden="1" customHeight="1" thickBot="1" x14ac:dyDescent="0.7">
      <c r="A83" s="176" t="s">
        <v>228</v>
      </c>
      <c r="B83" s="1"/>
      <c r="C83" s="1"/>
      <c r="D83" s="1"/>
      <c r="E83" s="11"/>
      <c r="F83" s="190">
        <f>SUM(F43+F41)</f>
        <v>-234133842</v>
      </c>
      <c r="G83" s="190">
        <f>SUM(G43+G41)</f>
        <v>-52652394</v>
      </c>
      <c r="H83" s="3"/>
      <c r="I83" s="190">
        <f>SUM(I43+I41)</f>
        <v>-229873010</v>
      </c>
      <c r="J83" s="190">
        <f>SUM(J43+J41)</f>
        <v>-36639602</v>
      </c>
      <c r="K83" s="9"/>
      <c r="L83" s="9"/>
      <c r="M83" s="9"/>
      <c r="N83" s="9"/>
      <c r="O83" s="9"/>
      <c r="P83" s="9"/>
      <c r="Q83" s="9"/>
      <c r="R83" s="9"/>
    </row>
    <row r="84" spans="1:18" s="4" customFormat="1" ht="10" customHeight="1" x14ac:dyDescent="0.65">
      <c r="A84" s="176"/>
      <c r="B84" s="1"/>
      <c r="C84" s="1"/>
      <c r="D84" s="1"/>
      <c r="E84" s="11"/>
      <c r="F84" s="248"/>
      <c r="G84" s="23"/>
      <c r="H84" s="26"/>
      <c r="I84" s="248"/>
      <c r="J84" s="23"/>
      <c r="K84" s="9"/>
      <c r="L84" s="9"/>
      <c r="M84" s="9"/>
      <c r="N84" s="9"/>
      <c r="O84" s="9"/>
      <c r="P84" s="9"/>
      <c r="Q84" s="9"/>
      <c r="R84" s="9"/>
    </row>
    <row r="85" spans="1:18" s="4" customFormat="1" ht="22" customHeight="1" x14ac:dyDescent="0.65">
      <c r="A85" s="176"/>
      <c r="B85" s="1"/>
      <c r="C85" s="1"/>
      <c r="D85" s="1"/>
      <c r="E85" s="11"/>
      <c r="F85" s="248"/>
      <c r="G85" s="23"/>
      <c r="H85" s="26"/>
      <c r="I85" s="248"/>
      <c r="J85" s="23"/>
      <c r="K85" s="9"/>
      <c r="L85" s="9"/>
      <c r="M85" s="9"/>
      <c r="N85" s="9"/>
      <c r="O85" s="9"/>
      <c r="P85" s="9"/>
      <c r="Q85" s="9"/>
      <c r="R85" s="9"/>
    </row>
    <row r="86" spans="1:18" s="4" customFormat="1" ht="22" customHeight="1" x14ac:dyDescent="0.65">
      <c r="A86" s="176"/>
      <c r="B86" s="1"/>
      <c r="C86" s="1"/>
      <c r="D86" s="1"/>
      <c r="E86" s="11"/>
      <c r="F86" s="248"/>
      <c r="G86" s="23"/>
      <c r="H86" s="26"/>
      <c r="I86" s="248"/>
      <c r="J86" s="23"/>
      <c r="K86" s="9"/>
      <c r="L86" s="9"/>
      <c r="M86" s="9"/>
      <c r="N86" s="9"/>
      <c r="O86" s="9"/>
      <c r="P86" s="9"/>
      <c r="Q86" s="9"/>
      <c r="R86" s="9"/>
    </row>
    <row r="87" spans="1:18" s="4" customFormat="1" ht="22" customHeight="1" x14ac:dyDescent="0.65">
      <c r="A87" s="176"/>
      <c r="B87" s="1"/>
      <c r="C87" s="1"/>
      <c r="D87" s="1"/>
      <c r="E87" s="11"/>
      <c r="F87" s="248"/>
      <c r="G87" s="23"/>
      <c r="H87" s="26"/>
      <c r="I87" s="248"/>
      <c r="J87" s="23"/>
      <c r="K87" s="9"/>
      <c r="L87" s="9"/>
      <c r="M87" s="9"/>
      <c r="N87" s="9"/>
      <c r="O87" s="9"/>
      <c r="P87" s="9"/>
      <c r="Q87" s="9"/>
      <c r="R87" s="9"/>
    </row>
    <row r="88" spans="1:18" s="4" customFormat="1" ht="22" customHeight="1" x14ac:dyDescent="0.65">
      <c r="A88" s="176"/>
      <c r="B88" s="1"/>
      <c r="C88" s="1"/>
      <c r="D88" s="1"/>
      <c r="E88" s="11"/>
      <c r="F88" s="248"/>
      <c r="G88" s="23"/>
      <c r="H88" s="26"/>
      <c r="I88" s="248"/>
      <c r="J88" s="23"/>
      <c r="K88" s="9"/>
      <c r="L88" s="9"/>
      <c r="M88" s="9"/>
      <c r="N88" s="9"/>
      <c r="O88" s="9"/>
      <c r="P88" s="9"/>
      <c r="Q88" s="9"/>
      <c r="R88" s="9"/>
    </row>
    <row r="89" spans="1:18" ht="22" customHeight="1" x14ac:dyDescent="0.6">
      <c r="A89" s="1" t="s">
        <v>26</v>
      </c>
    </row>
    <row r="90" spans="1:18" s="4" customFormat="1" ht="22" customHeight="1" x14ac:dyDescent="0.65">
      <c r="A90" s="176"/>
      <c r="B90" s="1"/>
      <c r="C90" s="1"/>
      <c r="D90" s="1"/>
      <c r="E90" s="11"/>
      <c r="F90" s="248"/>
      <c r="G90" s="23"/>
      <c r="H90" s="26"/>
      <c r="I90" s="248"/>
      <c r="J90" s="23">
        <v>9</v>
      </c>
      <c r="K90" s="9"/>
      <c r="L90" s="9"/>
      <c r="M90" s="9"/>
      <c r="N90" s="9"/>
      <c r="O90" s="9"/>
      <c r="P90" s="9"/>
      <c r="Q90" s="9"/>
      <c r="R90" s="9"/>
    </row>
    <row r="91" spans="1:18" s="4" customFormat="1" ht="22" customHeight="1" x14ac:dyDescent="0.65">
      <c r="A91" s="176"/>
      <c r="B91" s="1"/>
      <c r="C91" s="1"/>
      <c r="D91" s="1"/>
      <c r="E91" s="11"/>
      <c r="F91" s="248"/>
      <c r="G91" s="23"/>
      <c r="H91" s="26"/>
      <c r="I91" s="248"/>
      <c r="J91" s="23"/>
      <c r="K91" s="9"/>
      <c r="L91" s="9"/>
      <c r="M91" s="9"/>
      <c r="N91" s="9"/>
      <c r="O91" s="9"/>
      <c r="P91" s="9"/>
      <c r="Q91" s="9"/>
      <c r="R91" s="9"/>
    </row>
    <row r="92" spans="1:18" s="6" customFormat="1" ht="22" customHeight="1" x14ac:dyDescent="0.65">
      <c r="A92" s="4" t="str">
        <f>+A2</f>
        <v>บริษัท โคแมนชี่ อินเตอร์เนชั่นแนล จำกัด (มหาชน) และบริษัทย่อย</v>
      </c>
      <c r="B92" s="4"/>
      <c r="C92" s="4"/>
      <c r="D92" s="4"/>
      <c r="E92" s="4"/>
      <c r="F92" s="4"/>
      <c r="G92" s="4"/>
      <c r="H92" s="4"/>
      <c r="I92" s="122"/>
      <c r="J92" s="4"/>
      <c r="K92" s="1"/>
      <c r="L92" s="1"/>
      <c r="M92" s="1"/>
      <c r="N92" s="1"/>
      <c r="O92" s="1"/>
      <c r="P92" s="1"/>
      <c r="Q92" s="1"/>
      <c r="R92" s="1"/>
    </row>
    <row r="93" spans="1:18" s="6" customFormat="1" ht="22" customHeight="1" x14ac:dyDescent="0.65">
      <c r="A93" s="4" t="s">
        <v>58</v>
      </c>
      <c r="B93" s="4"/>
      <c r="C93" s="4"/>
      <c r="D93" s="4"/>
      <c r="E93" s="4"/>
      <c r="F93" s="4"/>
      <c r="G93" s="4"/>
      <c r="H93" s="4"/>
      <c r="I93" s="122"/>
      <c r="J93" s="4"/>
      <c r="K93" s="1"/>
      <c r="L93" s="1"/>
      <c r="M93" s="1"/>
      <c r="N93" s="1"/>
      <c r="O93" s="1"/>
      <c r="P93" s="1"/>
      <c r="Q93" s="1"/>
      <c r="R93" s="1"/>
    </row>
    <row r="94" spans="1:18" s="6" customFormat="1" ht="22" customHeight="1" x14ac:dyDescent="0.65">
      <c r="A94" s="4" t="s">
        <v>59</v>
      </c>
      <c r="B94" s="4"/>
      <c r="C94" s="4"/>
      <c r="D94" s="4"/>
      <c r="E94" s="4"/>
      <c r="F94" s="4"/>
      <c r="G94" s="4"/>
      <c r="H94" s="4"/>
      <c r="I94" s="122"/>
      <c r="J94" s="4"/>
      <c r="K94" s="1"/>
      <c r="L94" s="1"/>
      <c r="M94" s="1"/>
      <c r="N94" s="1"/>
      <c r="O94" s="1"/>
      <c r="P94" s="1"/>
      <c r="Q94" s="1"/>
      <c r="R94" s="1"/>
    </row>
    <row r="95" spans="1:18" s="6" customFormat="1" ht="22" customHeight="1" x14ac:dyDescent="0.65">
      <c r="B95" s="4"/>
      <c r="C95" s="4"/>
      <c r="D95" s="4"/>
      <c r="E95" s="244"/>
      <c r="F95" s="1"/>
      <c r="G95" s="22"/>
      <c r="H95" s="22"/>
      <c r="I95" s="122"/>
      <c r="J95" s="18" t="s">
        <v>3</v>
      </c>
      <c r="K95" s="1"/>
      <c r="L95" s="1"/>
      <c r="M95" s="1"/>
      <c r="N95" s="1"/>
      <c r="O95" s="1"/>
      <c r="P95" s="1"/>
      <c r="Q95" s="1"/>
      <c r="R95" s="1"/>
    </row>
    <row r="96" spans="1:18" s="6" customFormat="1" ht="22" customHeight="1" x14ac:dyDescent="0.65">
      <c r="A96" s="8"/>
      <c r="B96" s="8"/>
      <c r="C96" s="8"/>
      <c r="D96" s="8"/>
      <c r="E96" s="245"/>
      <c r="F96" s="261" t="s">
        <v>60</v>
      </c>
      <c r="G96" s="261"/>
      <c r="H96" s="188"/>
      <c r="I96" s="261" t="s">
        <v>61</v>
      </c>
      <c r="J96" s="261"/>
      <c r="K96" s="1"/>
      <c r="L96" s="1"/>
      <c r="M96" s="1"/>
      <c r="N96" s="1"/>
      <c r="O96" s="1"/>
      <c r="P96" s="1"/>
      <c r="Q96" s="1"/>
      <c r="R96" s="1"/>
    </row>
    <row r="97" spans="1:18" ht="22" customHeight="1" x14ac:dyDescent="0.65">
      <c r="A97" s="10"/>
      <c r="B97" s="10"/>
      <c r="C97" s="10"/>
      <c r="D97" s="10"/>
      <c r="E97" s="185" t="s">
        <v>6</v>
      </c>
      <c r="F97" s="185">
        <v>2568</v>
      </c>
      <c r="G97" s="185">
        <v>2567</v>
      </c>
      <c r="H97" s="185"/>
      <c r="I97" s="185">
        <v>2568</v>
      </c>
      <c r="J97" s="185">
        <v>2567</v>
      </c>
      <c r="K97" s="175"/>
      <c r="L97" s="175"/>
      <c r="M97" s="175"/>
      <c r="N97" s="175"/>
      <c r="O97" s="175"/>
      <c r="P97" s="175"/>
      <c r="Q97" s="175"/>
      <c r="R97" s="175"/>
    </row>
    <row r="98" spans="1:18" s="4" customFormat="1" ht="22" customHeight="1" x14ac:dyDescent="0.65">
      <c r="A98" s="176"/>
      <c r="B98" s="1"/>
      <c r="C98" s="1"/>
      <c r="D98" s="1"/>
      <c r="E98" s="11"/>
      <c r="F98" s="248"/>
      <c r="G98" s="23"/>
      <c r="H98" s="26"/>
      <c r="I98" s="248"/>
      <c r="J98" s="23"/>
      <c r="K98" s="9"/>
      <c r="L98" s="9"/>
      <c r="M98" s="9"/>
      <c r="N98" s="9"/>
      <c r="O98" s="9"/>
      <c r="P98" s="9"/>
      <c r="Q98" s="9"/>
      <c r="R98" s="9"/>
    </row>
    <row r="99" spans="1:18" ht="22" customHeight="1" x14ac:dyDescent="0.6">
      <c r="A99" s="177" t="s">
        <v>220</v>
      </c>
      <c r="E99" s="1"/>
      <c r="F99" s="248"/>
      <c r="G99" s="23"/>
      <c r="H99" s="26"/>
      <c r="I99" s="248"/>
      <c r="J99" s="23"/>
    </row>
    <row r="100" spans="1:18" ht="22" customHeight="1" x14ac:dyDescent="0.6">
      <c r="A100" s="176"/>
      <c r="B100" s="17" t="s">
        <v>92</v>
      </c>
      <c r="E100" s="11"/>
      <c r="F100" s="13">
        <f>+F83</f>
        <v>-234133842</v>
      </c>
      <c r="G100" s="13">
        <v>-45534407</v>
      </c>
      <c r="H100" s="3"/>
      <c r="I100" s="13">
        <f>I41</f>
        <v>-229873010</v>
      </c>
      <c r="J100" s="13">
        <v>-36639602</v>
      </c>
      <c r="K100" s="11"/>
      <c r="L100" s="11"/>
      <c r="M100" s="11"/>
      <c r="N100" s="11"/>
      <c r="O100" s="11"/>
      <c r="P100" s="11"/>
      <c r="Q100" s="11"/>
      <c r="R100" s="11"/>
    </row>
    <row r="101" spans="1:18" ht="20" x14ac:dyDescent="0.6">
      <c r="A101" s="176"/>
      <c r="B101" s="17" t="s">
        <v>93</v>
      </c>
      <c r="E101" s="11"/>
      <c r="F101" s="246">
        <v>0</v>
      </c>
      <c r="G101" s="13">
        <v>-7117987</v>
      </c>
      <c r="H101" s="3"/>
      <c r="I101" s="246">
        <v>0</v>
      </c>
      <c r="J101" s="246">
        <v>0</v>
      </c>
      <c r="K101" s="11"/>
      <c r="L101" s="11"/>
      <c r="M101" s="11"/>
      <c r="N101" s="11"/>
      <c r="O101" s="11"/>
      <c r="P101" s="11"/>
      <c r="Q101" s="11"/>
      <c r="R101" s="11"/>
    </row>
    <row r="102" spans="1:18" s="4" customFormat="1" ht="22" customHeight="1" thickBot="1" x14ac:dyDescent="0.7">
      <c r="A102" s="6" t="s">
        <v>227</v>
      </c>
      <c r="B102" s="1"/>
      <c r="C102" s="1"/>
      <c r="D102" s="1"/>
      <c r="E102" s="9"/>
      <c r="F102" s="190">
        <f>F41</f>
        <v>-234133842</v>
      </c>
      <c r="G102" s="190">
        <f>G41</f>
        <v>-52652394</v>
      </c>
      <c r="H102" s="3"/>
      <c r="I102" s="190">
        <f>SUM(I100:I101)</f>
        <v>-229873010</v>
      </c>
      <c r="J102" s="190">
        <f>J41</f>
        <v>-36639602</v>
      </c>
      <c r="K102" s="9"/>
      <c r="L102" s="9"/>
      <c r="M102" s="9"/>
      <c r="N102" s="9"/>
      <c r="O102" s="9"/>
      <c r="P102" s="9"/>
      <c r="Q102" s="9"/>
      <c r="R102" s="9"/>
    </row>
    <row r="103" spans="1:18" s="6" customFormat="1" ht="22" customHeight="1" thickTop="1" x14ac:dyDescent="0.65">
      <c r="A103" s="17"/>
      <c r="B103" s="17"/>
      <c r="C103" s="17"/>
      <c r="D103" s="17"/>
      <c r="E103" s="17"/>
      <c r="F103" s="13"/>
      <c r="G103" s="13"/>
      <c r="H103" s="3"/>
      <c r="I103" s="13"/>
      <c r="J103" s="241"/>
      <c r="K103" s="17"/>
      <c r="L103" s="17"/>
      <c r="M103" s="17"/>
      <c r="N103" s="17"/>
      <c r="O103" s="17"/>
      <c r="P103" s="17"/>
      <c r="Q103" s="17"/>
      <c r="R103" s="17"/>
    </row>
    <row r="104" spans="1:18" ht="22" customHeight="1" x14ac:dyDescent="0.6">
      <c r="A104" s="177" t="s">
        <v>221</v>
      </c>
      <c r="E104" s="1"/>
      <c r="F104" s="13"/>
      <c r="H104" s="3"/>
      <c r="I104" s="13"/>
      <c r="J104" s="23"/>
    </row>
    <row r="105" spans="1:18" ht="20" x14ac:dyDescent="0.6">
      <c r="A105" s="176"/>
      <c r="B105" s="17" t="s">
        <v>92</v>
      </c>
      <c r="E105" s="11"/>
      <c r="F105" s="13">
        <f>+F100</f>
        <v>-234133842</v>
      </c>
      <c r="G105" s="13">
        <v>-45534407</v>
      </c>
      <c r="H105" s="3"/>
      <c r="I105" s="13">
        <f>I83</f>
        <v>-229873010</v>
      </c>
      <c r="J105" s="13">
        <v>-36639602</v>
      </c>
      <c r="K105" s="11"/>
      <c r="L105" s="11"/>
      <c r="M105" s="11"/>
      <c r="N105" s="11"/>
      <c r="O105" s="11"/>
      <c r="P105" s="11"/>
      <c r="Q105" s="11"/>
      <c r="R105" s="11"/>
    </row>
    <row r="106" spans="1:18" ht="20" x14ac:dyDescent="0.6">
      <c r="A106" s="176"/>
      <c r="B106" s="17" t="s">
        <v>93</v>
      </c>
      <c r="E106" s="11"/>
      <c r="F106" s="246">
        <v>0</v>
      </c>
      <c r="G106" s="13">
        <v>-7117987</v>
      </c>
      <c r="H106" s="3"/>
      <c r="I106" s="246">
        <v>0</v>
      </c>
      <c r="J106" s="246">
        <v>0</v>
      </c>
      <c r="K106" s="11"/>
      <c r="L106" s="11"/>
      <c r="M106" s="11"/>
      <c r="N106" s="11"/>
      <c r="O106" s="11"/>
      <c r="P106" s="11"/>
      <c r="Q106" s="11"/>
      <c r="R106" s="11"/>
    </row>
    <row r="107" spans="1:18" s="4" customFormat="1" ht="21" thickBot="1" x14ac:dyDescent="0.7">
      <c r="A107" s="6" t="s">
        <v>228</v>
      </c>
      <c r="B107" s="1"/>
      <c r="C107" s="1"/>
      <c r="D107" s="1"/>
      <c r="E107" s="9"/>
      <c r="F107" s="190">
        <f>F83</f>
        <v>-234133842</v>
      </c>
      <c r="G107" s="190">
        <f>G83</f>
        <v>-52652394</v>
      </c>
      <c r="H107" s="3"/>
      <c r="I107" s="190">
        <f>SUM(I105:I106)</f>
        <v>-229873010</v>
      </c>
      <c r="J107" s="190">
        <f>SUM(J105:J106)</f>
        <v>-36639602</v>
      </c>
      <c r="K107" s="9"/>
      <c r="L107" s="9"/>
      <c r="M107" s="9"/>
      <c r="N107" s="9"/>
      <c r="O107" s="9"/>
      <c r="P107" s="9"/>
      <c r="Q107" s="9"/>
      <c r="R107" s="9"/>
    </row>
    <row r="108" spans="1:18" s="4" customFormat="1" ht="22" customHeight="1" thickTop="1" x14ac:dyDescent="0.65">
      <c r="A108" s="17"/>
      <c r="B108" s="1"/>
      <c r="C108" s="1"/>
      <c r="D108" s="1"/>
      <c r="E108" s="9"/>
      <c r="F108" s="251"/>
      <c r="G108" s="236"/>
      <c r="H108" s="237"/>
      <c r="I108" s="13"/>
      <c r="J108" s="236"/>
      <c r="K108" s="9"/>
      <c r="L108" s="9"/>
      <c r="M108" s="9"/>
      <c r="N108" s="9"/>
      <c r="O108" s="9"/>
      <c r="P108" s="9"/>
      <c r="Q108" s="9"/>
      <c r="R108" s="9"/>
    </row>
    <row r="109" spans="1:18" ht="22" customHeight="1" x14ac:dyDescent="0.6">
      <c r="E109" s="11"/>
      <c r="H109" s="3"/>
      <c r="K109" s="11"/>
      <c r="L109" s="11"/>
      <c r="M109" s="11"/>
      <c r="N109" s="11"/>
      <c r="O109" s="11"/>
      <c r="P109" s="11"/>
      <c r="Q109" s="11"/>
      <c r="R109" s="11"/>
    </row>
    <row r="110" spans="1:18" ht="22" customHeight="1" x14ac:dyDescent="0.65">
      <c r="A110" s="4" t="s">
        <v>222</v>
      </c>
      <c r="H110" s="3"/>
      <c r="K110" s="11"/>
      <c r="L110" s="11"/>
      <c r="M110" s="11"/>
      <c r="N110" s="11"/>
      <c r="O110" s="11"/>
      <c r="P110" s="11"/>
      <c r="Q110" s="11"/>
      <c r="R110" s="11"/>
    </row>
    <row r="111" spans="1:18" ht="22" customHeight="1" x14ac:dyDescent="0.6">
      <c r="B111" s="1" t="s">
        <v>203</v>
      </c>
      <c r="E111" s="11">
        <v>24</v>
      </c>
      <c r="F111" s="253">
        <f>+F100/F113</f>
        <v>-1.4323534101677926</v>
      </c>
      <c r="G111" s="254">
        <v>0.02</v>
      </c>
      <c r="H111" s="255"/>
      <c r="I111" s="253">
        <f>+I100/I113</f>
        <v>-1.4062870491786279</v>
      </c>
      <c r="J111" s="254">
        <f>+J100/J113</f>
        <v>-0.24857260515603799</v>
      </c>
    </row>
    <row r="112" spans="1:18" ht="22" customHeight="1" x14ac:dyDescent="0.6">
      <c r="B112" s="1" t="s">
        <v>204</v>
      </c>
      <c r="E112" s="11">
        <v>24</v>
      </c>
      <c r="F112" s="246">
        <v>0</v>
      </c>
      <c r="G112" s="242">
        <v>-0.35299999999999998</v>
      </c>
      <c r="H112" s="255"/>
      <c r="I112" s="246">
        <v>0</v>
      </c>
      <c r="J112" s="246">
        <v>0</v>
      </c>
    </row>
    <row r="113" spans="1:10" ht="22" customHeight="1" x14ac:dyDescent="0.6">
      <c r="A113" s="1" t="s">
        <v>94</v>
      </c>
      <c r="E113" s="1"/>
      <c r="F113" s="15">
        <v>163460945</v>
      </c>
      <c r="G113" s="13">
        <v>147400000</v>
      </c>
      <c r="H113" s="3"/>
      <c r="I113" s="15">
        <v>163460945</v>
      </c>
      <c r="J113" s="13">
        <v>147400000</v>
      </c>
    </row>
    <row r="115" spans="1:10" ht="22" customHeight="1" x14ac:dyDescent="0.65">
      <c r="A115" s="4"/>
      <c r="E115" s="1"/>
      <c r="H115" s="3"/>
      <c r="J115" s="27"/>
    </row>
    <row r="116" spans="1:10" ht="22" customHeight="1" x14ac:dyDescent="0.65">
      <c r="E116" s="1"/>
      <c r="J116" s="27"/>
    </row>
    <row r="117" spans="1:10" ht="22" customHeight="1" x14ac:dyDescent="0.6">
      <c r="E117" s="1"/>
      <c r="J117" s="236"/>
    </row>
    <row r="118" spans="1:10" ht="22" customHeight="1" x14ac:dyDescent="0.6">
      <c r="E118" s="1"/>
      <c r="F118" s="15"/>
      <c r="G118" s="243"/>
      <c r="H118" s="3"/>
    </row>
    <row r="119" spans="1:10" ht="22" customHeight="1" x14ac:dyDescent="0.65">
      <c r="E119" s="1"/>
      <c r="J119" s="27"/>
    </row>
    <row r="120" spans="1:10" ht="22" customHeight="1" x14ac:dyDescent="0.6">
      <c r="E120" s="1"/>
    </row>
    <row r="121" spans="1:10" ht="22" customHeight="1" x14ac:dyDescent="0.6">
      <c r="E121" s="1"/>
    </row>
    <row r="122" spans="1:10" ht="22" customHeight="1" x14ac:dyDescent="0.6">
      <c r="E122" s="1"/>
    </row>
    <row r="123" spans="1:10" ht="22" customHeight="1" x14ac:dyDescent="0.6">
      <c r="E123" s="1"/>
    </row>
    <row r="124" spans="1:10" ht="22" customHeight="1" x14ac:dyDescent="0.6">
      <c r="E124" s="1"/>
    </row>
    <row r="125" spans="1:10" ht="22" customHeight="1" x14ac:dyDescent="0.6">
      <c r="E125" s="1"/>
    </row>
    <row r="126" spans="1:10" ht="22" customHeight="1" x14ac:dyDescent="0.6">
      <c r="E126" s="1"/>
    </row>
    <row r="127" spans="1:10" ht="22" customHeight="1" x14ac:dyDescent="0.6">
      <c r="E127" s="1"/>
    </row>
    <row r="128" spans="1:10" ht="22" customHeight="1" x14ac:dyDescent="0.6">
      <c r="E128" s="1"/>
    </row>
    <row r="129" spans="1:10" ht="22" customHeight="1" x14ac:dyDescent="0.6">
      <c r="E129" s="1"/>
    </row>
    <row r="130" spans="1:10" ht="22" customHeight="1" x14ac:dyDescent="0.6">
      <c r="E130" s="1"/>
    </row>
    <row r="131" spans="1:10" ht="22" customHeight="1" x14ac:dyDescent="0.6">
      <c r="E131" s="1"/>
    </row>
    <row r="132" spans="1:10" ht="22" customHeight="1" x14ac:dyDescent="0.6">
      <c r="E132" s="1"/>
    </row>
    <row r="133" spans="1:10" ht="22" customHeight="1" x14ac:dyDescent="0.6">
      <c r="E133" s="1"/>
    </row>
    <row r="134" spans="1:10" ht="22" customHeight="1" x14ac:dyDescent="0.6">
      <c r="E134" s="1"/>
    </row>
    <row r="135" spans="1:10" ht="22" customHeight="1" x14ac:dyDescent="0.6">
      <c r="E135" s="1"/>
    </row>
    <row r="136" spans="1:10" ht="22" customHeight="1" x14ac:dyDescent="0.6">
      <c r="E136" s="1"/>
    </row>
    <row r="137" spans="1:10" ht="22" customHeight="1" x14ac:dyDescent="0.6">
      <c r="E137" s="1"/>
    </row>
    <row r="138" spans="1:10" ht="22" customHeight="1" x14ac:dyDescent="0.6">
      <c r="E138" s="1"/>
    </row>
    <row r="139" spans="1:10" ht="22" customHeight="1" x14ac:dyDescent="0.6">
      <c r="A139" s="1" t="s">
        <v>26</v>
      </c>
    </row>
    <row r="140" spans="1:10" ht="22" customHeight="1" x14ac:dyDescent="0.6">
      <c r="J140" s="13">
        <v>10</v>
      </c>
    </row>
    <row r="141" spans="1:10" ht="22" customHeight="1" x14ac:dyDescent="0.6">
      <c r="F141" s="13"/>
      <c r="I141" s="13"/>
    </row>
    <row r="142" spans="1:10" ht="22" customHeight="1" x14ac:dyDescent="0.6">
      <c r="F142" s="13"/>
      <c r="I142" s="13"/>
    </row>
    <row r="143" spans="1:10" ht="22" customHeight="1" x14ac:dyDescent="0.6">
      <c r="F143" s="2"/>
      <c r="I143" s="13"/>
    </row>
  </sheetData>
  <mergeCells count="6">
    <mergeCell ref="F68:G68"/>
    <mergeCell ref="I68:J68"/>
    <mergeCell ref="F6:G6"/>
    <mergeCell ref="I6:J6"/>
    <mergeCell ref="F96:G96"/>
    <mergeCell ref="I96:J96"/>
  </mergeCells>
  <pageMargins left="0.78740157480314965" right="0.11811023622047245" top="0.51181102362204722" bottom="0.31496062992125984" header="0" footer="0"/>
  <pageSetup paperSize="9" scale="71" orientation="portrait" r:id="rId1"/>
  <rowBreaks count="1" manualBreakCount="1">
    <brk id="9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U43"/>
  <sheetViews>
    <sheetView view="pageBreakPreview" topLeftCell="A11" zoomScale="70" zoomScaleNormal="70" zoomScaleSheetLayoutView="70" workbookViewId="0">
      <pane xSplit="2" ySplit="2" topLeftCell="C19" activePane="bottomRight" state="frozen"/>
      <selection pane="topRight" activeCell="C20" sqref="C20"/>
      <selection pane="bottomLeft" activeCell="C20" sqref="C20"/>
      <selection pane="bottomRight" activeCell="C20" sqref="C20"/>
    </sheetView>
  </sheetViews>
  <sheetFormatPr defaultColWidth="7.58203125" defaultRowHeight="22" customHeight="1" x14ac:dyDescent="0.6"/>
  <cols>
    <col min="1" max="1" width="30.25" style="63" customWidth="1"/>
    <col min="2" max="2" width="8.1640625" style="64" customWidth="1"/>
    <col min="3" max="3" width="13.1640625" style="64" customWidth="1"/>
    <col min="4" max="5" width="10.4140625" style="64" customWidth="1"/>
    <col min="6" max="6" width="11.1640625" style="64" customWidth="1"/>
    <col min="7" max="7" width="10" style="64" customWidth="1"/>
    <col min="8" max="8" width="12.1640625" style="64" bestFit="1" customWidth="1"/>
    <col min="9" max="9" width="12" style="64" bestFit="1" customWidth="1"/>
    <col min="10" max="10" width="10.58203125" style="29" bestFit="1" customWidth="1"/>
    <col min="11" max="11" width="11" style="29" customWidth="1"/>
    <col min="12" max="13" width="17.4140625" style="29" customWidth="1"/>
    <col min="14" max="14" width="11.25" style="29" customWidth="1"/>
    <col min="15" max="15" width="14.58203125" style="29" customWidth="1"/>
    <col min="16" max="16" width="12.25" style="29" customWidth="1"/>
    <col min="17" max="17" width="13.83203125" style="64" customWidth="1"/>
    <col min="18" max="18" width="13.25" style="64" customWidth="1"/>
    <col min="19" max="19" width="12.25" style="64" customWidth="1"/>
    <col min="20" max="20" width="7.58203125" style="64"/>
    <col min="21" max="21" width="13.1640625" style="1" customWidth="1"/>
    <col min="22" max="16384" width="7.58203125" style="64"/>
  </cols>
  <sheetData>
    <row r="1" spans="1:21" s="28" customFormat="1" ht="22" customHeight="1" x14ac:dyDescent="0.6">
      <c r="J1" s="29"/>
      <c r="K1" s="29"/>
      <c r="L1" s="29"/>
      <c r="M1" s="29"/>
      <c r="N1" s="29"/>
      <c r="O1" s="29"/>
      <c r="P1" s="29"/>
      <c r="U1" s="1"/>
    </row>
    <row r="2" spans="1:21" s="28" customFormat="1" ht="22" customHeight="1" x14ac:dyDescent="0.65">
      <c r="A2" s="272" t="s">
        <v>95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</row>
    <row r="3" spans="1:21" s="28" customFormat="1" ht="22" customHeight="1" x14ac:dyDescent="0.65">
      <c r="A3" s="272" t="s">
        <v>96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</row>
    <row r="4" spans="1:21" s="28" customFormat="1" ht="22" customHeight="1" x14ac:dyDescent="0.65">
      <c r="A4" s="272" t="s">
        <v>97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31"/>
    </row>
    <row r="5" spans="1:21" s="28" customFormat="1" ht="22" customHeight="1" x14ac:dyDescent="0.65">
      <c r="A5" s="32"/>
      <c r="B5" s="33"/>
      <c r="C5" s="33"/>
      <c r="D5" s="33"/>
      <c r="E5" s="33"/>
      <c r="F5" s="33"/>
      <c r="G5" s="33"/>
      <c r="H5" s="33"/>
      <c r="I5" s="33"/>
      <c r="J5" s="34"/>
      <c r="K5" s="34"/>
      <c r="L5" s="34"/>
      <c r="M5" s="34"/>
      <c r="N5" s="34"/>
      <c r="O5" s="34"/>
      <c r="P5" s="34"/>
      <c r="Q5" s="35" t="s">
        <v>3</v>
      </c>
      <c r="R5" s="31"/>
      <c r="U5" s="6"/>
    </row>
    <row r="6" spans="1:21" s="36" customFormat="1" ht="22" customHeight="1" x14ac:dyDescent="0.65">
      <c r="A6" s="30"/>
      <c r="C6" s="273" t="s">
        <v>98</v>
      </c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9"/>
      <c r="Q6" s="182"/>
    </row>
    <row r="7" spans="1:21" s="36" customFormat="1" ht="22" customHeight="1" x14ac:dyDescent="0.65">
      <c r="A7" s="30"/>
      <c r="B7" s="37"/>
      <c r="C7" s="182"/>
      <c r="D7" s="182"/>
      <c r="E7" s="182"/>
      <c r="F7" s="182"/>
      <c r="G7" s="182"/>
      <c r="H7" s="182"/>
      <c r="I7" s="264" t="s">
        <v>53</v>
      </c>
      <c r="J7" s="264"/>
      <c r="K7" s="264"/>
      <c r="L7" s="264"/>
      <c r="M7" s="264"/>
      <c r="N7" s="264"/>
      <c r="O7" s="9"/>
      <c r="P7" s="9"/>
      <c r="Q7" s="182"/>
    </row>
    <row r="8" spans="1:21" s="36" customFormat="1" ht="22" customHeight="1" x14ac:dyDescent="0.65">
      <c r="A8" s="30"/>
      <c r="B8" s="37"/>
      <c r="C8" s="182"/>
      <c r="D8" s="182"/>
      <c r="E8" s="182"/>
      <c r="F8" s="182"/>
      <c r="G8" s="264" t="s">
        <v>48</v>
      </c>
      <c r="H8" s="264"/>
      <c r="I8" s="264" t="s">
        <v>75</v>
      </c>
      <c r="J8" s="264"/>
      <c r="K8" s="264"/>
      <c r="L8" s="264"/>
      <c r="M8" s="264"/>
      <c r="N8" s="264"/>
      <c r="O8" s="9"/>
      <c r="P8" s="9"/>
      <c r="Q8" s="182"/>
      <c r="U8" s="268" t="s">
        <v>99</v>
      </c>
    </row>
    <row r="9" spans="1:21" s="36" customFormat="1" ht="26.25" customHeight="1" x14ac:dyDescent="0.65">
      <c r="A9" s="30"/>
      <c r="B9" s="37"/>
      <c r="C9" s="182"/>
      <c r="D9" s="182"/>
      <c r="E9" s="182"/>
      <c r="F9" s="9"/>
      <c r="G9" s="37"/>
      <c r="H9" s="274" t="s">
        <v>52</v>
      </c>
      <c r="I9" s="274" t="s">
        <v>77</v>
      </c>
      <c r="J9" s="274" t="s">
        <v>100</v>
      </c>
      <c r="K9" s="274" t="s">
        <v>101</v>
      </c>
      <c r="L9" s="265" t="s">
        <v>102</v>
      </c>
      <c r="M9" s="184"/>
      <c r="N9" s="4"/>
      <c r="O9" s="9"/>
      <c r="P9" s="270" t="s">
        <v>103</v>
      </c>
      <c r="Q9" s="182"/>
      <c r="U9" s="268"/>
    </row>
    <row r="10" spans="1:21" s="1" customFormat="1" ht="32.25" customHeight="1" x14ac:dyDescent="0.65">
      <c r="A10" s="17"/>
      <c r="B10" s="38"/>
      <c r="C10" s="270" t="s">
        <v>43</v>
      </c>
      <c r="D10" s="270" t="s">
        <v>45</v>
      </c>
      <c r="E10" s="186"/>
      <c r="F10" s="9"/>
      <c r="G10" s="270" t="s">
        <v>104</v>
      </c>
      <c r="H10" s="270"/>
      <c r="I10" s="270"/>
      <c r="J10" s="270"/>
      <c r="K10" s="270"/>
      <c r="L10" s="266"/>
      <c r="M10" s="184"/>
      <c r="N10" s="9"/>
      <c r="O10" s="270" t="s">
        <v>54</v>
      </c>
      <c r="P10" s="270"/>
      <c r="Q10" s="270" t="s">
        <v>56</v>
      </c>
      <c r="R10" s="39"/>
      <c r="U10" s="269"/>
    </row>
    <row r="11" spans="1:21" s="1" customFormat="1" ht="32.25" customHeight="1" x14ac:dyDescent="0.65">
      <c r="A11" s="110">
        <f>O17*2</f>
        <v>-149472</v>
      </c>
      <c r="B11" s="38"/>
      <c r="C11" s="270"/>
      <c r="D11" s="270"/>
      <c r="E11" s="270" t="s">
        <v>47</v>
      </c>
      <c r="F11" s="270" t="s">
        <v>46</v>
      </c>
      <c r="G11" s="270"/>
      <c r="H11" s="270"/>
      <c r="I11" s="270"/>
      <c r="J11" s="270"/>
      <c r="K11" s="270"/>
      <c r="L11" s="266"/>
      <c r="M11" s="266" t="s">
        <v>99</v>
      </c>
      <c r="N11" s="9"/>
      <c r="O11" s="270"/>
      <c r="P11" s="270"/>
      <c r="Q11" s="270"/>
      <c r="R11" s="39"/>
      <c r="U11" s="98"/>
    </row>
    <row r="12" spans="1:21" s="42" customFormat="1" ht="32.25" customHeight="1" x14ac:dyDescent="0.65">
      <c r="A12" s="111">
        <f>O16*2</f>
        <v>42120</v>
      </c>
      <c r="B12" s="183" t="s">
        <v>6</v>
      </c>
      <c r="C12" s="271"/>
      <c r="D12" s="271"/>
      <c r="E12" s="271"/>
      <c r="F12" s="271"/>
      <c r="G12" s="271"/>
      <c r="H12" s="271"/>
      <c r="I12" s="271"/>
      <c r="J12" s="271"/>
      <c r="K12" s="271"/>
      <c r="L12" s="267"/>
      <c r="M12" s="267"/>
      <c r="N12" s="40" t="s">
        <v>105</v>
      </c>
      <c r="O12" s="271"/>
      <c r="P12" s="271"/>
      <c r="Q12" s="271"/>
      <c r="R12" s="41"/>
      <c r="U12" s="99">
        <v>0</v>
      </c>
    </row>
    <row r="13" spans="1:21" s="1" customFormat="1" ht="22" customHeight="1" x14ac:dyDescent="0.6">
      <c r="A13" s="17"/>
      <c r="B13" s="43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39"/>
      <c r="U13" s="100"/>
    </row>
    <row r="14" spans="1:21" s="37" customFormat="1" ht="22" customHeight="1" x14ac:dyDescent="0.65">
      <c r="A14" s="44" t="s">
        <v>106</v>
      </c>
      <c r="B14" s="39"/>
      <c r="C14" s="45">
        <v>200000000</v>
      </c>
      <c r="D14" s="45">
        <v>219152351</v>
      </c>
      <c r="E14" s="45"/>
      <c r="F14" s="45">
        <v>2482778</v>
      </c>
      <c r="G14" s="45">
        <v>6100000</v>
      </c>
      <c r="H14" s="45">
        <v>66047761</v>
      </c>
      <c r="I14" s="45">
        <v>-7457345.6444158182</v>
      </c>
      <c r="J14" s="45">
        <v>-161506</v>
      </c>
      <c r="K14" s="45">
        <v>104350478</v>
      </c>
      <c r="L14" s="45">
        <v>826948</v>
      </c>
      <c r="M14" s="45"/>
      <c r="N14" s="45">
        <f>J14+K14+I14+L14</f>
        <v>97558574.355584174</v>
      </c>
      <c r="O14" s="45">
        <v>591341464.35558414</v>
      </c>
      <c r="P14" s="45">
        <v>-17782296</v>
      </c>
      <c r="Q14" s="45">
        <v>573559168.35558414</v>
      </c>
      <c r="U14" s="100"/>
    </row>
    <row r="15" spans="1:21" s="37" customFormat="1" ht="22" customHeight="1" x14ac:dyDescent="0.65">
      <c r="A15" s="44" t="s">
        <v>107</v>
      </c>
      <c r="B15" s="39"/>
      <c r="C15" s="45"/>
      <c r="D15" s="45"/>
      <c r="E15" s="45"/>
      <c r="F15" s="45"/>
      <c r="G15" s="45"/>
      <c r="H15" s="45"/>
      <c r="I15" s="45"/>
      <c r="J15" s="46"/>
      <c r="K15" s="46"/>
      <c r="L15" s="46"/>
      <c r="M15" s="46"/>
      <c r="N15" s="46"/>
      <c r="O15" s="46"/>
      <c r="P15" s="46"/>
      <c r="Q15" s="45"/>
      <c r="U15" s="100"/>
    </row>
    <row r="16" spans="1:21" s="37" customFormat="1" ht="22" customHeight="1" x14ac:dyDescent="0.65">
      <c r="A16" s="44" t="s">
        <v>108</v>
      </c>
      <c r="B16" s="39"/>
      <c r="C16" s="114">
        <f>5850</f>
        <v>5850</v>
      </c>
      <c r="D16" s="114">
        <f>15210</f>
        <v>15210</v>
      </c>
      <c r="E16" s="114"/>
      <c r="F16" s="45">
        <v>0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/>
      <c r="N16" s="46">
        <f>SUM(I16:M16)</f>
        <v>0</v>
      </c>
      <c r="O16" s="47">
        <f>SUM(C16:H16)+N16</f>
        <v>21060</v>
      </c>
      <c r="P16" s="46">
        <v>0</v>
      </c>
      <c r="Q16" s="46">
        <f>SUM(O16:P16)</f>
        <v>21060</v>
      </c>
      <c r="U16" s="100">
        <v>113287539.03</v>
      </c>
    </row>
    <row r="17" spans="1:21" s="37" customFormat="1" ht="22" customHeight="1" x14ac:dyDescent="0.65">
      <c r="A17" s="44" t="s">
        <v>109</v>
      </c>
      <c r="B17" s="39"/>
      <c r="C17" s="46">
        <v>0</v>
      </c>
      <c r="D17" s="115">
        <f>-74736</f>
        <v>-74736</v>
      </c>
      <c r="E17" s="115"/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/>
      <c r="N17" s="46">
        <f t="shared" ref="N17:N18" si="0">SUM(I17:M17)</f>
        <v>0</v>
      </c>
      <c r="O17" s="47">
        <f>SUM(C17:H17)+N17</f>
        <v>-74736</v>
      </c>
      <c r="P17" s="46">
        <v>0</v>
      </c>
      <c r="Q17" s="46">
        <f>SUM(O17:P17)</f>
        <v>-74736</v>
      </c>
      <c r="R17" s="48"/>
      <c r="U17" s="101"/>
    </row>
    <row r="18" spans="1:21" s="37" customFormat="1" ht="22" customHeight="1" x14ac:dyDescent="0.65">
      <c r="A18" s="44" t="s">
        <v>110</v>
      </c>
      <c r="B18" s="39"/>
      <c r="C18" s="46">
        <v>15569531.339999974</v>
      </c>
      <c r="D18" s="46">
        <v>204382094.72999999</v>
      </c>
      <c r="E18" s="46"/>
      <c r="F18" s="46"/>
      <c r="G18" s="46"/>
      <c r="H18" s="46"/>
      <c r="I18" s="46"/>
      <c r="J18" s="46"/>
      <c r="K18" s="46"/>
      <c r="L18" s="46"/>
      <c r="M18" s="46"/>
      <c r="N18" s="46">
        <f t="shared" si="0"/>
        <v>0</v>
      </c>
      <c r="O18" s="47">
        <f>SUM(C18:H18)+N18</f>
        <v>219951626.06999996</v>
      </c>
      <c r="P18" s="46">
        <v>0</v>
      </c>
      <c r="Q18" s="46">
        <f>SUM(O18:P18)</f>
        <v>219951626.06999996</v>
      </c>
      <c r="R18" s="48"/>
      <c r="U18" s="101"/>
    </row>
    <row r="19" spans="1:21" s="37" customFormat="1" ht="22" customHeight="1" x14ac:dyDescent="0.65">
      <c r="A19" s="44" t="s">
        <v>91</v>
      </c>
      <c r="B19" s="36"/>
      <c r="C19" s="45"/>
      <c r="D19" s="45"/>
      <c r="E19" s="45"/>
      <c r="F19" s="45"/>
      <c r="G19" s="45"/>
      <c r="H19" s="46"/>
      <c r="I19" s="46"/>
      <c r="J19" s="46"/>
      <c r="K19" s="46"/>
      <c r="L19" s="46"/>
      <c r="M19" s="46"/>
      <c r="N19" s="46"/>
      <c r="O19" s="47"/>
      <c r="P19" s="46"/>
      <c r="Q19" s="45"/>
      <c r="U19" s="100"/>
    </row>
    <row r="20" spans="1:21" s="1" customFormat="1" ht="22" customHeight="1" x14ac:dyDescent="0.65">
      <c r="A20" s="49" t="s">
        <v>111</v>
      </c>
      <c r="B20" s="36"/>
      <c r="C20" s="46">
        <v>0</v>
      </c>
      <c r="D20" s="46">
        <v>0</v>
      </c>
      <c r="E20" s="46"/>
      <c r="F20" s="46">
        <v>0</v>
      </c>
      <c r="G20" s="46">
        <v>0</v>
      </c>
      <c r="H20" s="112">
        <v>-60702906.660833143</v>
      </c>
      <c r="I20" s="46">
        <v>0</v>
      </c>
      <c r="J20" s="46">
        <v>0</v>
      </c>
      <c r="K20" s="46">
        <v>0</v>
      </c>
      <c r="L20" s="46">
        <v>0</v>
      </c>
      <c r="M20" s="46"/>
      <c r="N20" s="46">
        <f>SUM(I20:M20)</f>
        <v>0</v>
      </c>
      <c r="O20" s="47">
        <f>SUM(C20:H20)+N20</f>
        <v>-60702906.660833143</v>
      </c>
      <c r="P20" s="112">
        <v>2942</v>
      </c>
      <c r="Q20" s="46">
        <f>SUM(O20:P20)</f>
        <v>-60699964.660833143</v>
      </c>
      <c r="R20" s="50"/>
      <c r="U20" s="102"/>
    </row>
    <row r="21" spans="1:21" s="1" customFormat="1" ht="22" customHeight="1" x14ac:dyDescent="0.65">
      <c r="A21" s="49" t="s">
        <v>75</v>
      </c>
      <c r="B21" s="39"/>
      <c r="C21" s="46">
        <v>0</v>
      </c>
      <c r="D21" s="46">
        <v>0</v>
      </c>
      <c r="E21" s="46"/>
      <c r="F21" s="46">
        <v>0</v>
      </c>
      <c r="G21" s="46">
        <v>0</v>
      </c>
      <c r="H21" s="46">
        <v>0</v>
      </c>
      <c r="I21" s="113">
        <f>-54754*0</f>
        <v>0</v>
      </c>
      <c r="J21" s="51">
        <v>81910</v>
      </c>
      <c r="K21" s="51">
        <v>8114582</v>
      </c>
      <c r="L21" s="51">
        <v>0</v>
      </c>
      <c r="M21" s="108">
        <v>113232783.72055025</v>
      </c>
      <c r="N21" s="46">
        <f>SUM(I21:M21)</f>
        <v>121429275.72055025</v>
      </c>
      <c r="O21" s="47">
        <f>SUM(C21:H21)+N21</f>
        <v>121429275.72055025</v>
      </c>
      <c r="P21" s="112">
        <v>508338</v>
      </c>
      <c r="Q21" s="46">
        <f>SUM(O21:P21)</f>
        <v>121937613.72055025</v>
      </c>
      <c r="R21" s="50">
        <v>121937614.77</v>
      </c>
      <c r="S21" s="15">
        <f>Q21-R21</f>
        <v>-1.0494497418403625</v>
      </c>
      <c r="U21" s="102"/>
    </row>
    <row r="22" spans="1:21" s="37" customFormat="1" ht="22" customHeight="1" x14ac:dyDescent="0.65">
      <c r="A22" s="44" t="s">
        <v>112</v>
      </c>
      <c r="B22" s="36"/>
      <c r="C22" s="52">
        <f>SUM(C20:C21)</f>
        <v>0</v>
      </c>
      <c r="D22" s="52">
        <f t="shared" ref="D22:Q22" si="1">SUM(D20:D21)</f>
        <v>0</v>
      </c>
      <c r="E22" s="52"/>
      <c r="F22" s="52">
        <f t="shared" si="1"/>
        <v>0</v>
      </c>
      <c r="G22" s="52">
        <f t="shared" si="1"/>
        <v>0</v>
      </c>
      <c r="H22" s="52">
        <f t="shared" si="1"/>
        <v>-60702906.660833143</v>
      </c>
      <c r="I22" s="52">
        <f t="shared" si="1"/>
        <v>0</v>
      </c>
      <c r="J22" s="52">
        <f t="shared" si="1"/>
        <v>81910</v>
      </c>
      <c r="K22" s="52">
        <f t="shared" si="1"/>
        <v>8114582</v>
      </c>
      <c r="L22" s="52">
        <f t="shared" si="1"/>
        <v>0</v>
      </c>
      <c r="M22" s="109">
        <f t="shared" si="1"/>
        <v>113232783.72055025</v>
      </c>
      <c r="N22" s="52">
        <f t="shared" si="1"/>
        <v>121429275.72055025</v>
      </c>
      <c r="O22" s="52">
        <f t="shared" si="1"/>
        <v>60726369.059717111</v>
      </c>
      <c r="P22" s="52">
        <f t="shared" si="1"/>
        <v>511280</v>
      </c>
      <c r="Q22" s="52">
        <f t="shared" si="1"/>
        <v>61237649.059717111</v>
      </c>
      <c r="R22" s="53"/>
      <c r="U22" s="103"/>
    </row>
    <row r="23" spans="1:21" s="37" customFormat="1" ht="22" hidden="1" customHeight="1" x14ac:dyDescent="0.65">
      <c r="A23" s="44"/>
      <c r="B23" s="36"/>
      <c r="C23" s="107">
        <v>200005850</v>
      </c>
      <c r="D23" s="107">
        <v>219092825</v>
      </c>
      <c r="E23" s="107"/>
      <c r="F23" s="107">
        <v>2482778</v>
      </c>
      <c r="G23" s="107">
        <v>6100000</v>
      </c>
      <c r="H23" s="107">
        <v>-10792760</v>
      </c>
      <c r="I23" s="107">
        <v>-7512099.6444158182</v>
      </c>
      <c r="J23" s="107">
        <v>-79596</v>
      </c>
      <c r="K23" s="107">
        <v>112465060</v>
      </c>
      <c r="L23" s="107">
        <v>826948</v>
      </c>
      <c r="M23" s="107"/>
      <c r="N23" s="107">
        <v>105700312.35558417</v>
      </c>
      <c r="O23" s="107">
        <v>522589005.35558414</v>
      </c>
      <c r="P23" s="107">
        <v>-17271016</v>
      </c>
      <c r="Q23" s="107">
        <v>505317989.35558414</v>
      </c>
      <c r="R23" s="53" t="s">
        <v>113</v>
      </c>
      <c r="U23" s="100"/>
    </row>
    <row r="24" spans="1:21" s="1" customFormat="1" ht="22" customHeight="1" x14ac:dyDescent="0.6">
      <c r="A24" s="120" t="s">
        <v>114</v>
      </c>
      <c r="B24" s="39"/>
      <c r="C24" s="116">
        <f>SUM(C22,C17,C18,C14,C16)</f>
        <v>215575381.33999997</v>
      </c>
      <c r="D24" s="116">
        <f t="shared" ref="D24:M24" si="2">SUM(D22,D17,D18,D14,D16)</f>
        <v>423474919.73000002</v>
      </c>
      <c r="E24" s="116"/>
      <c r="F24" s="116">
        <f t="shared" si="2"/>
        <v>2482778</v>
      </c>
      <c r="G24" s="116">
        <f t="shared" si="2"/>
        <v>6100000</v>
      </c>
      <c r="H24" s="117">
        <f t="shared" si="2"/>
        <v>5344854.3391668573</v>
      </c>
      <c r="I24" s="118">
        <f t="shared" si="2"/>
        <v>-7457345.6444158182</v>
      </c>
      <c r="J24" s="116">
        <f t="shared" si="2"/>
        <v>-79596</v>
      </c>
      <c r="K24" s="117">
        <f t="shared" si="2"/>
        <v>112465060</v>
      </c>
      <c r="L24" s="118">
        <f t="shared" si="2"/>
        <v>826948</v>
      </c>
      <c r="M24" s="118">
        <f t="shared" si="2"/>
        <v>113232783.72055025</v>
      </c>
      <c r="N24" s="87">
        <f t="shared" ref="N24:P24" si="3">SUM(N22,N17,N14,N16)</f>
        <v>218987850.07613444</v>
      </c>
      <c r="O24" s="87">
        <f t="shared" si="3"/>
        <v>652014157.4153012</v>
      </c>
      <c r="P24" s="87">
        <f t="shared" si="3"/>
        <v>-17271016</v>
      </c>
      <c r="Q24" s="87">
        <f>SUM(Q22,Q17,Q14,Q16)+Q18</f>
        <v>854694767.48530114</v>
      </c>
      <c r="R24" s="55">
        <v>0.67651736736297607</v>
      </c>
      <c r="S24" s="15"/>
      <c r="U24" s="100"/>
    </row>
    <row r="25" spans="1:21" s="1" customFormat="1" ht="22" customHeight="1" x14ac:dyDescent="0.6">
      <c r="A25" s="121" t="s">
        <v>115</v>
      </c>
      <c r="B25" s="39"/>
      <c r="C25" s="62">
        <v>200005850</v>
      </c>
      <c r="D25" s="62">
        <v>219092825</v>
      </c>
      <c r="E25" s="62"/>
      <c r="F25" s="62">
        <v>2482778</v>
      </c>
      <c r="G25" s="62">
        <v>6100000</v>
      </c>
      <c r="H25" s="62">
        <v>-10792760</v>
      </c>
      <c r="I25" s="62">
        <v>-7512099.6444158182</v>
      </c>
      <c r="J25" s="62">
        <v>-79596</v>
      </c>
      <c r="K25" s="62">
        <v>112465060</v>
      </c>
      <c r="L25" s="62">
        <v>826948</v>
      </c>
      <c r="M25" s="62">
        <v>112465060</v>
      </c>
      <c r="N25" s="62"/>
      <c r="O25" s="62">
        <v>522589005.35558414</v>
      </c>
      <c r="P25" s="62">
        <v>-16610731.371321402</v>
      </c>
      <c r="Q25" s="62"/>
      <c r="R25" s="55">
        <v>31075742.498961568</v>
      </c>
      <c r="S25" s="15"/>
      <c r="U25" s="100"/>
    </row>
    <row r="26" spans="1:21" s="37" customFormat="1" ht="22" customHeight="1" x14ac:dyDescent="0.65">
      <c r="A26" s="44" t="s">
        <v>107</v>
      </c>
      <c r="B26" s="39"/>
      <c r="C26" s="56"/>
      <c r="D26" s="56"/>
      <c r="E26" s="56"/>
      <c r="F26" s="56"/>
      <c r="G26" s="56"/>
      <c r="H26" s="56"/>
      <c r="I26" s="56"/>
      <c r="J26" s="57"/>
      <c r="K26" s="57"/>
      <c r="L26" s="57"/>
      <c r="M26" s="57"/>
      <c r="N26" s="57"/>
      <c r="O26" s="57"/>
      <c r="P26" s="57"/>
      <c r="Q26" s="56"/>
      <c r="U26" s="100"/>
    </row>
    <row r="27" spans="1:21" s="37" customFormat="1" ht="22" customHeight="1" x14ac:dyDescent="0.65">
      <c r="A27" s="44" t="s">
        <v>108</v>
      </c>
      <c r="B27" s="39"/>
      <c r="C27" s="45">
        <v>877</v>
      </c>
      <c r="D27" s="156">
        <v>2256</v>
      </c>
      <c r="E27" s="45"/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/>
      <c r="N27" s="46">
        <f>J27+K27+I27+L27</f>
        <v>0</v>
      </c>
      <c r="O27" s="47">
        <f>SUM(C27:H27)+N27</f>
        <v>3133</v>
      </c>
      <c r="P27" s="46">
        <v>0</v>
      </c>
      <c r="Q27" s="46">
        <f>SUM(O27:P27)</f>
        <v>3133</v>
      </c>
      <c r="U27" s="100"/>
    </row>
    <row r="28" spans="1:21" s="37" customFormat="1" ht="22" customHeight="1" x14ac:dyDescent="0.65">
      <c r="A28" s="44" t="s">
        <v>110</v>
      </c>
      <c r="B28" s="39"/>
      <c r="C28" s="156">
        <v>146053505</v>
      </c>
      <c r="D28" s="156">
        <v>233735608</v>
      </c>
      <c r="E28" s="156">
        <v>24829887</v>
      </c>
      <c r="F28" s="45"/>
      <c r="G28" s="45"/>
      <c r="H28" s="156">
        <v>-32873905.914446026</v>
      </c>
      <c r="I28" s="156">
        <v>5951589.7404308598</v>
      </c>
      <c r="J28" s="45"/>
      <c r="K28" s="45"/>
      <c r="L28" s="45"/>
      <c r="M28" s="45"/>
      <c r="N28" s="46">
        <f>J28+K28+I28+L28</f>
        <v>5951589.7404308598</v>
      </c>
      <c r="O28" s="47">
        <f>SUM(C28:H28)+N28</f>
        <v>377696683.82598484</v>
      </c>
      <c r="P28" s="46"/>
      <c r="Q28" s="46">
        <f>SUM(O28:P28)</f>
        <v>377696683.82598484</v>
      </c>
      <c r="U28" s="100"/>
    </row>
    <row r="29" spans="1:21" s="37" customFormat="1" ht="22" customHeight="1" x14ac:dyDescent="0.65">
      <c r="A29" s="44" t="s">
        <v>109</v>
      </c>
      <c r="B29" s="39"/>
      <c r="C29" s="46">
        <v>0</v>
      </c>
      <c r="D29" s="46">
        <f>'Page 11 เก่า'!D26</f>
        <v>0</v>
      </c>
      <c r="E29" s="46"/>
      <c r="F29" s="46">
        <v>0</v>
      </c>
      <c r="G29" s="46">
        <v>0</v>
      </c>
      <c r="H29" s="46">
        <v>0</v>
      </c>
      <c r="I29" s="46">
        <v>0</v>
      </c>
      <c r="J29" s="46">
        <v>0</v>
      </c>
      <c r="K29" s="46">
        <v>0</v>
      </c>
      <c r="L29" s="46">
        <v>0</v>
      </c>
      <c r="M29" s="46"/>
      <c r="N29" s="46">
        <f>J29+K29+I29+L29</f>
        <v>0</v>
      </c>
      <c r="O29" s="47">
        <f>SUM(C29:H29)+N29</f>
        <v>0</v>
      </c>
      <c r="P29" s="46">
        <v>0</v>
      </c>
      <c r="Q29" s="46">
        <f>SUM(O29:P29)</f>
        <v>0</v>
      </c>
      <c r="R29" s="48"/>
      <c r="U29" s="100"/>
    </row>
    <row r="30" spans="1:21" s="37" customFormat="1" ht="22" customHeight="1" x14ac:dyDescent="0.65">
      <c r="A30" s="44" t="s">
        <v>91</v>
      </c>
      <c r="B30" s="36"/>
      <c r="C30" s="56"/>
      <c r="D30" s="56"/>
      <c r="E30" s="56"/>
      <c r="F30" s="56"/>
      <c r="G30" s="56"/>
      <c r="H30" s="57"/>
      <c r="I30" s="57"/>
      <c r="J30" s="57"/>
      <c r="K30" s="57"/>
      <c r="L30" s="57"/>
      <c r="M30" s="57"/>
      <c r="N30" s="57"/>
      <c r="O30" s="58"/>
      <c r="P30" s="57"/>
      <c r="Q30" s="56"/>
      <c r="U30" s="100"/>
    </row>
    <row r="31" spans="1:21" s="1" customFormat="1" ht="22" customHeight="1" x14ac:dyDescent="0.6">
      <c r="A31" s="49" t="s">
        <v>111</v>
      </c>
      <c r="B31" s="36"/>
      <c r="C31" s="57">
        <v>0</v>
      </c>
      <c r="D31" s="57">
        <v>0</v>
      </c>
      <c r="E31" s="57"/>
      <c r="F31" s="57">
        <v>0</v>
      </c>
      <c r="G31" s="57">
        <v>0</v>
      </c>
      <c r="H31" s="156">
        <v>-40926455.863707751</v>
      </c>
      <c r="I31" s="57">
        <v>0</v>
      </c>
      <c r="J31" s="57">
        <v>0</v>
      </c>
      <c r="K31" s="57">
        <v>0</v>
      </c>
      <c r="L31" s="57">
        <v>0</v>
      </c>
      <c r="M31" s="57"/>
      <c r="N31" s="57">
        <f>J31+K31+I31+L31</f>
        <v>0</v>
      </c>
      <c r="O31" s="45">
        <f>SUM(C31:H31)+N31</f>
        <v>-40926455.863707751</v>
      </c>
      <c r="P31" s="45">
        <v>-150952.46036819881</v>
      </c>
      <c r="Q31" s="45">
        <f>SUM(O31:P31)</f>
        <v>-41077408.324075952</v>
      </c>
      <c r="U31" s="104"/>
    </row>
    <row r="32" spans="1:21" s="1" customFormat="1" ht="22" customHeight="1" x14ac:dyDescent="0.6">
      <c r="A32" s="49" t="s">
        <v>75</v>
      </c>
      <c r="B32" s="39"/>
      <c r="C32" s="57">
        <v>0</v>
      </c>
      <c r="D32" s="57">
        <v>0</v>
      </c>
      <c r="E32" s="57"/>
      <c r="F32" s="57">
        <v>-96082</v>
      </c>
      <c r="G32" s="57">
        <v>0</v>
      </c>
      <c r="H32" s="46"/>
      <c r="I32" s="156">
        <v>64469.68376057595</v>
      </c>
      <c r="J32" s="156">
        <v>53718</v>
      </c>
      <c r="K32" s="157">
        <v>28086400</v>
      </c>
      <c r="L32" s="45">
        <v>0</v>
      </c>
      <c r="M32" s="45"/>
      <c r="N32" s="45">
        <f>J32+K32+I32+L32</f>
        <v>28204587.683760576</v>
      </c>
      <c r="O32" s="45">
        <f>SUM(C32:H32)+N32</f>
        <v>28108505.683760576</v>
      </c>
      <c r="P32" s="45">
        <v>2263867.1019014632</v>
      </c>
      <c r="Q32" s="45">
        <f>SUM(O32:P32)</f>
        <v>30372372.78566204</v>
      </c>
      <c r="U32" s="105">
        <f t="shared" ref="U32" si="4">SUM(U30:U31)</f>
        <v>0</v>
      </c>
    </row>
    <row r="33" spans="1:21" s="37" customFormat="1" ht="22" customHeight="1" thickBot="1" x14ac:dyDescent="0.7">
      <c r="A33" s="44" t="s">
        <v>112</v>
      </c>
      <c r="B33" s="36"/>
      <c r="C33" s="59">
        <f>SUM(C31:C32)</f>
        <v>0</v>
      </c>
      <c r="D33" s="59">
        <f>SUM(D31:D32)</f>
        <v>0</v>
      </c>
      <c r="E33" s="59">
        <f>SUM(E31:E32)</f>
        <v>0</v>
      </c>
      <c r="F33" s="59">
        <f>SUM(F31:F32)</f>
        <v>-96082</v>
      </c>
      <c r="G33" s="59">
        <f>SUM(G31:G32)</f>
        <v>0</v>
      </c>
      <c r="H33" s="52">
        <f t="shared" ref="H33:N33" si="5">SUM(H30:H32)</f>
        <v>-40926455.863707751</v>
      </c>
      <c r="I33" s="52">
        <f t="shared" si="5"/>
        <v>64469.68376057595</v>
      </c>
      <c r="J33" s="52">
        <f t="shared" si="5"/>
        <v>53718</v>
      </c>
      <c r="K33" s="52">
        <f t="shared" si="5"/>
        <v>28086400</v>
      </c>
      <c r="L33" s="52">
        <f t="shared" si="5"/>
        <v>0</v>
      </c>
      <c r="M33" s="52"/>
      <c r="N33" s="52">
        <f t="shared" si="5"/>
        <v>28204587.683760576</v>
      </c>
      <c r="O33" s="52">
        <f>SUM(O31:O32)</f>
        <v>-12817950.179947175</v>
      </c>
      <c r="P33" s="52">
        <f>SUM(P31:P32)</f>
        <v>2112914.6415332644</v>
      </c>
      <c r="Q33" s="52">
        <f>SUM(Q31:Q32)</f>
        <v>-10705035.538413912</v>
      </c>
      <c r="R33" s="53"/>
      <c r="U33" s="106">
        <f>SUM(+U22+U26+U27+U32)</f>
        <v>0</v>
      </c>
    </row>
    <row r="34" spans="1:21" s="1" customFormat="1" ht="22" customHeight="1" thickTop="1" thickBot="1" x14ac:dyDescent="0.65">
      <c r="A34" s="44" t="s">
        <v>116</v>
      </c>
      <c r="B34" s="39"/>
      <c r="C34" s="54">
        <f>SUM(C33,C29,C25,C27,C28)</f>
        <v>346060232</v>
      </c>
      <c r="D34" s="54">
        <f t="shared" ref="D34:I34" si="6">SUM(D33,D29,D25,D27,D28)</f>
        <v>452830689</v>
      </c>
      <c r="E34" s="54">
        <f t="shared" si="6"/>
        <v>24829887</v>
      </c>
      <c r="F34" s="54">
        <f t="shared" si="6"/>
        <v>2386696</v>
      </c>
      <c r="G34" s="54">
        <f t="shared" si="6"/>
        <v>6100000</v>
      </c>
      <c r="H34" s="54">
        <f t="shared" si="6"/>
        <v>-84593121.778153777</v>
      </c>
      <c r="I34" s="54">
        <f t="shared" si="6"/>
        <v>-1496040.2202243824</v>
      </c>
      <c r="J34" s="54">
        <f t="shared" ref="J34:P34" si="7">SUM(J33,J29,J24,J27)</f>
        <v>-25878</v>
      </c>
      <c r="K34" s="54">
        <f t="shared" si="7"/>
        <v>140551460</v>
      </c>
      <c r="L34" s="54">
        <f t="shared" si="7"/>
        <v>826948</v>
      </c>
      <c r="M34" s="54">
        <f t="shared" si="7"/>
        <v>113232783.72055025</v>
      </c>
      <c r="N34" s="54">
        <f t="shared" si="7"/>
        <v>247192437.75989503</v>
      </c>
      <c r="O34" s="54">
        <f t="shared" si="7"/>
        <v>639199340.23535407</v>
      </c>
      <c r="P34" s="54">
        <f t="shared" si="7"/>
        <v>-15158101.358466735</v>
      </c>
      <c r="Q34" s="54">
        <f>SUM(Q33,Q29,Q24,Q27,Q28)</f>
        <v>1221689548.772872</v>
      </c>
      <c r="R34" s="60">
        <f>'Page 6-8'!G114-'Page 10 เก่า'!Q34</f>
        <v>-1087172230.772872</v>
      </c>
      <c r="S34" s="61">
        <f>R34+S36</f>
        <v>-1087172230.772872</v>
      </c>
      <c r="U34" s="75"/>
    </row>
    <row r="35" spans="1:21" s="1" customFormat="1" ht="20.5" thickTop="1" x14ac:dyDescent="0.6">
      <c r="A35" s="44"/>
      <c r="B35" s="39"/>
      <c r="C35" s="62"/>
      <c r="D35" s="62"/>
      <c r="E35" s="62"/>
      <c r="F35" s="62"/>
      <c r="G35" s="62"/>
      <c r="H35" s="62"/>
      <c r="I35" s="62"/>
      <c r="J35" s="47"/>
      <c r="K35" s="47"/>
      <c r="L35" s="47"/>
      <c r="M35" s="47"/>
      <c r="N35" s="47"/>
      <c r="O35" s="47"/>
      <c r="P35" s="47"/>
      <c r="Q35" s="62"/>
      <c r="R35" s="12"/>
      <c r="S35" s="61"/>
    </row>
    <row r="36" spans="1:21" ht="22" customHeight="1" x14ac:dyDescent="0.6">
      <c r="C36" s="65"/>
      <c r="H36" s="65"/>
      <c r="I36" s="65"/>
      <c r="K36" s="65"/>
      <c r="O36" s="70"/>
      <c r="Q36" s="24"/>
      <c r="R36" s="64">
        <v>862000490.86389136</v>
      </c>
    </row>
    <row r="37" spans="1:21" ht="20.5" x14ac:dyDescent="0.65">
      <c r="C37" s="119"/>
      <c r="H37" s="65"/>
      <c r="I37" s="65"/>
      <c r="O37" s="70"/>
      <c r="Q37" s="66"/>
      <c r="R37" s="65">
        <f>Q34-R36</f>
        <v>359689057.90898061</v>
      </c>
    </row>
    <row r="38" spans="1:21" ht="20.5" x14ac:dyDescent="0.65">
      <c r="A38" s="36" t="s">
        <v>26</v>
      </c>
      <c r="C38" s="65">
        <f>C24-C25</f>
        <v>15569531.339999974</v>
      </c>
      <c r="D38" s="65">
        <f t="shared" ref="D38:M38" si="8">D24-D25</f>
        <v>204382094.73000002</v>
      </c>
      <c r="E38" s="65"/>
      <c r="F38" s="65">
        <f t="shared" si="8"/>
        <v>0</v>
      </c>
      <c r="G38" s="65">
        <f t="shared" si="8"/>
        <v>0</v>
      </c>
      <c r="H38" s="65">
        <f t="shared" si="8"/>
        <v>16137614.339166857</v>
      </c>
      <c r="I38" s="65">
        <f t="shared" si="8"/>
        <v>54754</v>
      </c>
      <c r="J38" s="65">
        <f t="shared" si="8"/>
        <v>0</v>
      </c>
      <c r="K38" s="65">
        <f t="shared" si="8"/>
        <v>0</v>
      </c>
      <c r="L38" s="65">
        <f t="shared" si="8"/>
        <v>0</v>
      </c>
      <c r="M38" s="65">
        <f t="shared" si="8"/>
        <v>767723.72055025399</v>
      </c>
      <c r="Q38" s="66"/>
    </row>
    <row r="39" spans="1:21" ht="20" x14ac:dyDescent="0.6">
      <c r="Q39" s="67"/>
    </row>
    <row r="40" spans="1:21" ht="17.25" customHeight="1" x14ac:dyDescent="0.6">
      <c r="A40" s="68">
        <v>10</v>
      </c>
      <c r="C40" s="65"/>
      <c r="D40" s="69"/>
      <c r="E40" s="69"/>
      <c r="F40" s="65"/>
      <c r="G40" s="65"/>
      <c r="H40" s="65"/>
      <c r="N40" s="70"/>
      <c r="P40" s="70"/>
    </row>
    <row r="41" spans="1:21" ht="22" customHeight="1" x14ac:dyDescent="0.6">
      <c r="N41" s="70"/>
    </row>
    <row r="42" spans="1:21" ht="22" customHeight="1" x14ac:dyDescent="0.6">
      <c r="C42" s="64">
        <v>200005850</v>
      </c>
    </row>
    <row r="43" spans="1:21" ht="22" customHeight="1" x14ac:dyDescent="0.6">
      <c r="P43" s="70"/>
    </row>
  </sheetData>
  <mergeCells count="22">
    <mergeCell ref="E11:E12"/>
    <mergeCell ref="A2:Q2"/>
    <mergeCell ref="A3:Q3"/>
    <mergeCell ref="A4:Q4"/>
    <mergeCell ref="C6:O6"/>
    <mergeCell ref="C10:C12"/>
    <mergeCell ref="D10:D12"/>
    <mergeCell ref="O10:O12"/>
    <mergeCell ref="P9:P12"/>
    <mergeCell ref="Q10:Q12"/>
    <mergeCell ref="F11:F12"/>
    <mergeCell ref="G10:G12"/>
    <mergeCell ref="H9:H12"/>
    <mergeCell ref="I9:I12"/>
    <mergeCell ref="J9:J12"/>
    <mergeCell ref="K9:K12"/>
    <mergeCell ref="L9:L12"/>
    <mergeCell ref="U8:U10"/>
    <mergeCell ref="M11:M12"/>
    <mergeCell ref="I7:N7"/>
    <mergeCell ref="G8:H8"/>
    <mergeCell ref="I8:N8"/>
  </mergeCells>
  <pageMargins left="0.51181102362204722" right="0.31496062992125984" top="0.51181102362204722" bottom="0.11811023622047245" header="0" footer="0"/>
  <pageSetup paperSize="9" scale="52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U37"/>
  <sheetViews>
    <sheetView view="pageBreakPreview" topLeftCell="A6" zoomScale="80" zoomScaleNormal="80" zoomScaleSheetLayoutView="80" workbookViewId="0">
      <pane xSplit="2" ySplit="5" topLeftCell="C11" activePane="bottomRight" state="frozen"/>
      <selection pane="topRight" activeCell="C6" sqref="C6"/>
      <selection pane="bottomLeft" activeCell="A11" sqref="A11"/>
      <selection pane="bottomRight" activeCell="C20" sqref="C20"/>
    </sheetView>
  </sheetViews>
  <sheetFormatPr defaultColWidth="7.58203125" defaultRowHeight="22" customHeight="1" x14ac:dyDescent="0.6"/>
  <cols>
    <col min="1" max="1" width="34" style="1" customWidth="1"/>
    <col min="2" max="2" width="9.58203125" style="1" customWidth="1"/>
    <col min="3" max="3" width="13.58203125" style="1" customWidth="1"/>
    <col min="4" max="4" width="13.83203125" style="1" customWidth="1"/>
    <col min="5" max="5" width="12.1640625" style="1" customWidth="1"/>
    <col min="6" max="6" width="11.25" style="1" customWidth="1"/>
    <col min="7" max="7" width="12.58203125" style="1" customWidth="1"/>
    <col min="8" max="8" width="14.1640625" style="1" customWidth="1"/>
    <col min="9" max="9" width="13.1640625" style="1" customWidth="1"/>
    <col min="10" max="10" width="13.1640625" style="1" hidden="1" customWidth="1"/>
    <col min="11" max="11" width="21.1640625" style="1" customWidth="1"/>
    <col min="12" max="12" width="14.1640625" style="1" customWidth="1"/>
    <col min="13" max="13" width="15.58203125" style="1" customWidth="1"/>
    <col min="14" max="14" width="10.58203125" style="1" bestFit="1" customWidth="1"/>
    <col min="15" max="15" width="1.25" style="1" customWidth="1"/>
    <col min="16" max="16" width="10.1640625" style="1" bestFit="1" customWidth="1"/>
    <col min="17" max="17" width="9.1640625" style="1" bestFit="1" customWidth="1"/>
    <col min="18" max="16384" width="7.58203125" style="1"/>
  </cols>
  <sheetData>
    <row r="2" spans="1:21" ht="22" customHeight="1" x14ac:dyDescent="0.65">
      <c r="A2" s="275" t="s">
        <v>95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71"/>
    </row>
    <row r="3" spans="1:21" ht="22" customHeight="1" x14ac:dyDescent="0.65">
      <c r="A3" s="275" t="s">
        <v>117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71"/>
    </row>
    <row r="4" spans="1:21" ht="22" customHeight="1" x14ac:dyDescent="0.65">
      <c r="A4" s="275" t="s">
        <v>97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71"/>
    </row>
    <row r="5" spans="1:21" ht="22" customHeight="1" x14ac:dyDescent="0.6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" t="s">
        <v>3</v>
      </c>
      <c r="N5" s="71"/>
    </row>
    <row r="6" spans="1:21" ht="25" customHeight="1" x14ac:dyDescent="0.65">
      <c r="A6" s="8"/>
      <c r="B6" s="72"/>
      <c r="C6" s="188"/>
      <c r="D6" s="188"/>
      <c r="E6" s="188"/>
      <c r="F6" s="188"/>
      <c r="G6" s="188"/>
      <c r="H6" s="276" t="s">
        <v>53</v>
      </c>
      <c r="I6" s="276"/>
      <c r="J6" s="276"/>
      <c r="K6" s="276"/>
      <c r="L6" s="276"/>
      <c r="M6" s="188"/>
    </row>
    <row r="7" spans="1:21" ht="25" customHeight="1" x14ac:dyDescent="0.65">
      <c r="A7" s="17"/>
      <c r="B7" s="4"/>
      <c r="C7" s="9"/>
      <c r="D7" s="9"/>
      <c r="E7" s="9"/>
      <c r="F7" s="4"/>
      <c r="G7" s="4"/>
      <c r="H7" s="264" t="s">
        <v>75</v>
      </c>
      <c r="I7" s="264"/>
      <c r="J7" s="264"/>
      <c r="K7" s="264"/>
      <c r="L7" s="264"/>
      <c r="M7" s="4"/>
      <c r="N7" s="11"/>
    </row>
    <row r="8" spans="1:21" ht="38.25" customHeight="1" x14ac:dyDescent="0.65">
      <c r="A8" s="17"/>
      <c r="B8" s="9"/>
      <c r="C8" s="9"/>
      <c r="D8" s="9"/>
      <c r="E8" s="270" t="s">
        <v>118</v>
      </c>
      <c r="F8" s="264" t="s">
        <v>48</v>
      </c>
      <c r="G8" s="264"/>
      <c r="H8" s="270" t="s">
        <v>119</v>
      </c>
      <c r="I8" s="270" t="s">
        <v>101</v>
      </c>
      <c r="J8" s="268" t="s">
        <v>99</v>
      </c>
      <c r="K8" s="270" t="s">
        <v>102</v>
      </c>
      <c r="L8" s="4"/>
      <c r="M8" s="4"/>
      <c r="N8" s="11"/>
    </row>
    <row r="9" spans="1:21" ht="35.25" customHeight="1" x14ac:dyDescent="0.65">
      <c r="A9" s="17"/>
      <c r="B9" s="9"/>
      <c r="C9" s="270" t="s">
        <v>43</v>
      </c>
      <c r="D9" s="270" t="s">
        <v>45</v>
      </c>
      <c r="E9" s="270"/>
      <c r="F9" s="274" t="s">
        <v>104</v>
      </c>
      <c r="G9" s="274" t="s">
        <v>120</v>
      </c>
      <c r="H9" s="270"/>
      <c r="I9" s="270"/>
      <c r="J9" s="268"/>
      <c r="K9" s="270"/>
      <c r="L9" s="4"/>
      <c r="M9" s="270" t="s">
        <v>56</v>
      </c>
      <c r="N9" s="11"/>
    </row>
    <row r="10" spans="1:21" ht="35.25" customHeight="1" x14ac:dyDescent="0.65">
      <c r="A10" s="73"/>
      <c r="B10" s="185" t="s">
        <v>6</v>
      </c>
      <c r="C10" s="271"/>
      <c r="D10" s="271"/>
      <c r="E10" s="271"/>
      <c r="F10" s="271"/>
      <c r="G10" s="271"/>
      <c r="H10" s="271"/>
      <c r="I10" s="271"/>
      <c r="J10" s="269"/>
      <c r="K10" s="271"/>
      <c r="L10" s="185" t="s">
        <v>105</v>
      </c>
      <c r="M10" s="271"/>
      <c r="N10" s="11"/>
    </row>
    <row r="11" spans="1:21" ht="22" customHeight="1" x14ac:dyDescent="0.65">
      <c r="A11" s="6"/>
      <c r="C11" s="27"/>
      <c r="D11" s="27"/>
      <c r="E11" s="27"/>
      <c r="F11" s="27"/>
      <c r="G11" s="27"/>
      <c r="H11" s="27"/>
      <c r="I11" s="27"/>
      <c r="J11" s="98"/>
      <c r="K11" s="27"/>
      <c r="L11" s="27"/>
      <c r="M11" s="74"/>
      <c r="N11" s="15"/>
    </row>
    <row r="12" spans="1:21" s="4" customFormat="1" ht="22" customHeight="1" x14ac:dyDescent="0.65">
      <c r="A12" s="17" t="s">
        <v>106</v>
      </c>
      <c r="B12" s="1"/>
      <c r="C12" s="95">
        <v>200000000</v>
      </c>
      <c r="D12" s="95">
        <v>219152351</v>
      </c>
      <c r="E12" s="95"/>
      <c r="F12" s="95">
        <v>6100000</v>
      </c>
      <c r="G12" s="95">
        <v>-12432902</v>
      </c>
      <c r="H12" s="95">
        <v>-161506</v>
      </c>
      <c r="I12" s="95">
        <v>104350478</v>
      </c>
      <c r="J12" s="95">
        <v>0</v>
      </c>
      <c r="K12" s="95">
        <v>694419</v>
      </c>
      <c r="L12" s="127">
        <f>SUM(H12:K12)</f>
        <v>104883391</v>
      </c>
      <c r="M12" s="57">
        <f>SUM(C12:G12)+L12</f>
        <v>517702840</v>
      </c>
      <c r="N12" s="76"/>
      <c r="O12" s="77"/>
      <c r="P12" s="78"/>
      <c r="Q12" s="77"/>
      <c r="R12" s="78"/>
      <c r="S12" s="77"/>
      <c r="T12" s="78"/>
      <c r="U12" s="77"/>
    </row>
    <row r="13" spans="1:21" s="4" customFormat="1" ht="22" customHeight="1" x14ac:dyDescent="0.65">
      <c r="A13" s="17" t="s">
        <v>107</v>
      </c>
      <c r="B13" s="1"/>
      <c r="C13" s="127"/>
      <c r="D13" s="127"/>
      <c r="E13" s="127"/>
      <c r="F13" s="127"/>
      <c r="G13" s="127"/>
      <c r="H13" s="127"/>
      <c r="I13" s="127"/>
      <c r="J13" s="128"/>
      <c r="K13" s="127"/>
      <c r="L13" s="127"/>
      <c r="M13" s="57"/>
      <c r="N13" s="76"/>
      <c r="O13" s="77"/>
      <c r="P13" s="78"/>
      <c r="Q13" s="77"/>
      <c r="R13" s="78"/>
      <c r="S13" s="77"/>
      <c r="T13" s="78"/>
      <c r="U13" s="77"/>
    </row>
    <row r="14" spans="1:21" s="4" customFormat="1" ht="22" customHeight="1" x14ac:dyDescent="0.65">
      <c r="A14" s="44" t="s">
        <v>108</v>
      </c>
      <c r="B14" s="1"/>
      <c r="C14" s="127">
        <v>5850</v>
      </c>
      <c r="D14" s="127">
        <v>15210</v>
      </c>
      <c r="E14" s="127"/>
      <c r="F14" s="127">
        <v>0</v>
      </c>
      <c r="G14" s="127">
        <v>0</v>
      </c>
      <c r="H14" s="127">
        <v>0</v>
      </c>
      <c r="I14" s="127">
        <v>0</v>
      </c>
      <c r="J14" s="128"/>
      <c r="K14" s="127">
        <v>0</v>
      </c>
      <c r="L14" s="127">
        <f>SUM(H14:K14)</f>
        <v>0</v>
      </c>
      <c r="M14" s="57">
        <f>SUM(C14:G14)+L14</f>
        <v>21060</v>
      </c>
      <c r="N14" s="76"/>
      <c r="O14" s="77"/>
      <c r="P14" s="78"/>
      <c r="Q14" s="77"/>
      <c r="R14" s="78"/>
      <c r="S14" s="77"/>
      <c r="T14" s="78"/>
      <c r="U14" s="77"/>
    </row>
    <row r="15" spans="1:21" s="4" customFormat="1" ht="22" customHeight="1" x14ac:dyDescent="0.65">
      <c r="A15" s="44" t="s">
        <v>109</v>
      </c>
      <c r="B15" s="1"/>
      <c r="C15" s="127">
        <v>0</v>
      </c>
      <c r="D15" s="127">
        <v>-74736</v>
      </c>
      <c r="E15" s="127"/>
      <c r="F15" s="127">
        <v>0</v>
      </c>
      <c r="G15" s="127">
        <v>0</v>
      </c>
      <c r="H15" s="127">
        <v>0</v>
      </c>
      <c r="I15" s="127">
        <v>0</v>
      </c>
      <c r="J15" s="128"/>
      <c r="K15" s="127">
        <v>0</v>
      </c>
      <c r="L15" s="127">
        <f>SUM(H15:K15)</f>
        <v>0</v>
      </c>
      <c r="M15" s="57">
        <f>SUM(C15:G15)+L15</f>
        <v>-74736</v>
      </c>
      <c r="N15" s="76"/>
      <c r="O15" s="77"/>
      <c r="P15" s="78"/>
      <c r="Q15" s="77"/>
      <c r="R15" s="78"/>
      <c r="S15" s="77"/>
      <c r="T15" s="78"/>
      <c r="U15" s="77"/>
    </row>
    <row r="16" spans="1:21" s="4" customFormat="1" ht="22" customHeight="1" x14ac:dyDescent="0.65">
      <c r="A16" s="44" t="s">
        <v>121</v>
      </c>
      <c r="B16" s="1"/>
      <c r="C16" s="127"/>
      <c r="D16" s="127"/>
      <c r="E16" s="127"/>
      <c r="F16" s="127"/>
      <c r="G16" s="127"/>
      <c r="H16" s="127"/>
      <c r="I16" s="127"/>
      <c r="J16" s="128"/>
      <c r="K16" s="127"/>
      <c r="L16" s="127">
        <f t="shared" ref="L16:L17" si="0">SUM(H16:K16)</f>
        <v>0</v>
      </c>
      <c r="M16" s="57">
        <f t="shared" ref="M16" si="1">SUM(C16:G16)+L16</f>
        <v>0</v>
      </c>
      <c r="N16" s="76"/>
      <c r="O16" s="77"/>
      <c r="P16" s="78"/>
      <c r="Q16" s="77"/>
      <c r="R16" s="78"/>
      <c r="S16" s="77"/>
      <c r="T16" s="78"/>
      <c r="U16" s="77"/>
    </row>
    <row r="17" spans="1:21" s="4" customFormat="1" ht="22" customHeight="1" x14ac:dyDescent="0.65">
      <c r="A17" s="17" t="s">
        <v>91</v>
      </c>
      <c r="B17" s="1"/>
      <c r="C17" s="129"/>
      <c r="D17" s="129"/>
      <c r="E17" s="129"/>
      <c r="F17" s="129"/>
      <c r="G17" s="129"/>
      <c r="H17" s="129"/>
      <c r="I17" s="129"/>
      <c r="J17" s="130"/>
      <c r="K17" s="129"/>
      <c r="L17" s="127">
        <f t="shared" si="0"/>
        <v>0</v>
      </c>
      <c r="M17" s="129"/>
      <c r="N17" s="76"/>
      <c r="O17" s="77"/>
      <c r="P17" s="78"/>
      <c r="Q17" s="77"/>
      <c r="R17" s="78"/>
      <c r="S17" s="77"/>
      <c r="T17" s="78"/>
      <c r="U17" s="77"/>
    </row>
    <row r="18" spans="1:21" s="4" customFormat="1" ht="22" customHeight="1" x14ac:dyDescent="0.65">
      <c r="A18" s="49" t="s">
        <v>122</v>
      </c>
      <c r="B18" s="11"/>
      <c r="C18" s="127">
        <v>0</v>
      </c>
      <c r="D18" s="127">
        <v>0</v>
      </c>
      <c r="E18" s="127"/>
      <c r="F18" s="127">
        <v>0</v>
      </c>
      <c r="G18" s="127">
        <f>'Page 9-10'!J41</f>
        <v>-36639602</v>
      </c>
      <c r="H18" s="127">
        <v>0</v>
      </c>
      <c r="I18" s="127">
        <v>0</v>
      </c>
      <c r="J18" s="128"/>
      <c r="K18" s="127">
        <v>0</v>
      </c>
      <c r="L18" s="127">
        <f>SUM(H18:K18)</f>
        <v>0</v>
      </c>
      <c r="M18" s="57">
        <f>SUM(C18+D18+F18+G18+L18)</f>
        <v>-36639602</v>
      </c>
      <c r="N18" s="79"/>
      <c r="O18" s="77"/>
      <c r="P18" s="78"/>
      <c r="Q18" s="77"/>
      <c r="R18" s="78"/>
      <c r="S18" s="77"/>
      <c r="T18" s="78"/>
      <c r="U18" s="77"/>
    </row>
    <row r="19" spans="1:21" s="4" customFormat="1" ht="22" customHeight="1" x14ac:dyDescent="0.65">
      <c r="A19" s="49" t="s">
        <v>123</v>
      </c>
      <c r="B19" s="11"/>
      <c r="C19" s="131">
        <v>0</v>
      </c>
      <c r="D19" s="131">
        <v>0</v>
      </c>
      <c r="E19" s="131"/>
      <c r="F19" s="131">
        <v>0</v>
      </c>
      <c r="G19" s="131">
        <v>0</v>
      </c>
      <c r="H19" s="131">
        <v>81910</v>
      </c>
      <c r="I19" s="131">
        <v>0</v>
      </c>
      <c r="J19" s="132"/>
      <c r="K19" s="131">
        <v>0</v>
      </c>
      <c r="L19" s="131">
        <f>SUM(H19:K19)</f>
        <v>81910</v>
      </c>
      <c r="M19" s="133">
        <f>SUM(C19+D19+F19+G19+L19)</f>
        <v>81910</v>
      </c>
      <c r="N19" s="79"/>
      <c r="O19" s="77"/>
      <c r="P19" s="78"/>
      <c r="Q19" s="77"/>
      <c r="R19" s="78"/>
      <c r="S19" s="77"/>
      <c r="T19" s="78"/>
      <c r="U19" s="77"/>
    </row>
    <row r="20" spans="1:21" ht="22" customHeight="1" x14ac:dyDescent="0.6">
      <c r="A20" s="17" t="s">
        <v>112</v>
      </c>
      <c r="B20" s="17"/>
      <c r="C20" s="131">
        <f t="shared" ref="C20:K20" si="2">SUM(C18:C19)</f>
        <v>0</v>
      </c>
      <c r="D20" s="131">
        <f t="shared" si="2"/>
        <v>0</v>
      </c>
      <c r="E20" s="131"/>
      <c r="F20" s="131">
        <f t="shared" si="2"/>
        <v>0</v>
      </c>
      <c r="G20" s="131">
        <f t="shared" si="2"/>
        <v>-36639602</v>
      </c>
      <c r="H20" s="131">
        <f t="shared" si="2"/>
        <v>81910</v>
      </c>
      <c r="I20" s="131">
        <f t="shared" si="2"/>
        <v>0</v>
      </c>
      <c r="J20" s="132"/>
      <c r="K20" s="131">
        <f t="shared" si="2"/>
        <v>0</v>
      </c>
      <c r="L20" s="131">
        <f>SUM(H20:K20)</f>
        <v>81910</v>
      </c>
      <c r="M20" s="133">
        <f>SUM(C20:G20)+L20</f>
        <v>-36557692</v>
      </c>
    </row>
    <row r="21" spans="1:21" ht="22" hidden="1" customHeight="1" x14ac:dyDescent="0.6">
      <c r="A21" s="88"/>
      <c r="B21" s="89"/>
      <c r="C21" s="134"/>
      <c r="D21" s="134"/>
      <c r="E21" s="134"/>
      <c r="F21" s="134"/>
      <c r="G21" s="134"/>
      <c r="H21" s="134"/>
      <c r="I21" s="134"/>
      <c r="J21" s="135"/>
      <c r="K21" s="134"/>
      <c r="L21" s="134"/>
      <c r="M21" s="134"/>
      <c r="N21" s="15"/>
      <c r="P21" s="15"/>
      <c r="Q21" s="15"/>
    </row>
    <row r="22" spans="1:21" s="96" customFormat="1" ht="22" customHeight="1" x14ac:dyDescent="0.6">
      <c r="A22" s="17" t="s">
        <v>114</v>
      </c>
      <c r="B22" s="1"/>
      <c r="C22" s="127">
        <f>C12+C14+C15</f>
        <v>200005850</v>
      </c>
      <c r="D22" s="127">
        <f t="shared" ref="D22" si="3">D12+D14+D15</f>
        <v>219092825</v>
      </c>
      <c r="E22" s="127"/>
      <c r="F22" s="127">
        <f t="shared" ref="F22" si="4">F20+F12</f>
        <v>6100000</v>
      </c>
      <c r="G22" s="127">
        <f>G20+G12</f>
        <v>-49072504</v>
      </c>
      <c r="H22" s="127">
        <f t="shared" ref="H22:K22" si="5">H20+H12</f>
        <v>-79596</v>
      </c>
      <c r="I22" s="127">
        <f t="shared" si="5"/>
        <v>104350478</v>
      </c>
      <c r="J22" s="127"/>
      <c r="K22" s="127">
        <f t="shared" si="5"/>
        <v>694419</v>
      </c>
      <c r="L22" s="127">
        <f>SUM(H22:K22)</f>
        <v>104965301</v>
      </c>
      <c r="M22" s="57">
        <f>M12+M14+M15+M18+M19</f>
        <v>481091472</v>
      </c>
      <c r="N22" s="97">
        <f>M22-'Page 6-8'!K114</f>
        <v>154282711</v>
      </c>
      <c r="P22" s="97"/>
      <c r="Q22" s="97"/>
    </row>
    <row r="23" spans="1:21" s="4" customFormat="1" ht="22" customHeight="1" x14ac:dyDescent="0.65">
      <c r="A23" s="17" t="s">
        <v>107</v>
      </c>
      <c r="B23" s="1"/>
      <c r="C23" s="127"/>
      <c r="D23" s="127"/>
      <c r="E23" s="127"/>
      <c r="F23" s="127"/>
      <c r="G23" s="127"/>
      <c r="H23" s="127"/>
      <c r="I23" s="127"/>
      <c r="J23" s="128"/>
      <c r="K23" s="127"/>
      <c r="L23" s="127"/>
      <c r="M23" s="136"/>
      <c r="N23" s="76"/>
      <c r="O23" s="77"/>
      <c r="P23" s="78"/>
      <c r="Q23" s="77"/>
      <c r="R23" s="78"/>
      <c r="S23" s="77"/>
      <c r="T23" s="78"/>
      <c r="U23" s="77"/>
    </row>
    <row r="24" spans="1:21" s="4" customFormat="1" ht="22" customHeight="1" x14ac:dyDescent="0.65">
      <c r="A24" s="17" t="s">
        <v>108</v>
      </c>
      <c r="B24" s="1"/>
      <c r="C24" s="127">
        <v>868</v>
      </c>
      <c r="D24" s="127">
        <v>2256</v>
      </c>
      <c r="E24" s="127"/>
      <c r="F24" s="127">
        <v>0</v>
      </c>
      <c r="G24" s="127">
        <v>0</v>
      </c>
      <c r="H24" s="127">
        <v>0</v>
      </c>
      <c r="I24" s="127">
        <v>0</v>
      </c>
      <c r="J24" s="128"/>
      <c r="K24" s="127">
        <v>0</v>
      </c>
      <c r="L24" s="127">
        <f>SUM(H24:K24)</f>
        <v>0</v>
      </c>
      <c r="M24" s="57">
        <f>SUM(C24:G24)+L24</f>
        <v>3124</v>
      </c>
      <c r="N24" s="76"/>
      <c r="O24" s="77"/>
      <c r="P24" s="78"/>
      <c r="Q24" s="77"/>
      <c r="R24" s="78"/>
      <c r="S24" s="77"/>
      <c r="T24" s="78"/>
      <c r="U24" s="77"/>
    </row>
    <row r="25" spans="1:21" s="4" customFormat="1" ht="22" customHeight="1" x14ac:dyDescent="0.65">
      <c r="A25" s="17" t="s">
        <v>124</v>
      </c>
      <c r="B25" s="1"/>
      <c r="C25" s="129">
        <f>146054373-C24</f>
        <v>146053505</v>
      </c>
      <c r="D25" s="127"/>
      <c r="E25" s="123">
        <f>233737864-D24+1</f>
        <v>233735609</v>
      </c>
      <c r="F25" s="127"/>
      <c r="G25" s="127"/>
      <c r="H25" s="127"/>
      <c r="I25" s="127"/>
      <c r="J25" s="128"/>
      <c r="K25" s="127"/>
      <c r="L25" s="127">
        <f t="shared" ref="L25:L26" si="6">SUM(H25:K25)</f>
        <v>0</v>
      </c>
      <c r="M25" s="57">
        <f>SUM(C25:G25)+L25</f>
        <v>379789114</v>
      </c>
      <c r="N25" s="76"/>
      <c r="O25" s="77"/>
      <c r="P25" s="78"/>
      <c r="Q25" s="77"/>
      <c r="R25" s="78"/>
      <c r="S25" s="77"/>
      <c r="T25" s="78"/>
      <c r="U25" s="77"/>
    </row>
    <row r="26" spans="1:21" s="4" customFormat="1" ht="22" customHeight="1" x14ac:dyDescent="0.65">
      <c r="A26" s="44" t="s">
        <v>109</v>
      </c>
      <c r="B26" s="1"/>
      <c r="C26" s="127"/>
      <c r="D26" s="127"/>
      <c r="E26" s="123"/>
      <c r="F26" s="127">
        <v>0</v>
      </c>
      <c r="G26" s="127">
        <v>0</v>
      </c>
      <c r="H26" s="127">
        <v>0</v>
      </c>
      <c r="I26" s="127">
        <v>0</v>
      </c>
      <c r="J26" s="128"/>
      <c r="K26" s="127">
        <v>0</v>
      </c>
      <c r="L26" s="127">
        <f t="shared" si="6"/>
        <v>0</v>
      </c>
      <c r="M26" s="57">
        <f t="shared" ref="M26:M27" si="7">SUM(C26:G26)+L26</f>
        <v>0</v>
      </c>
      <c r="N26" s="76"/>
      <c r="O26" s="77"/>
      <c r="P26" s="78"/>
      <c r="Q26" s="77"/>
      <c r="R26" s="78"/>
      <c r="S26" s="77"/>
      <c r="T26" s="78"/>
      <c r="U26" s="77"/>
    </row>
    <row r="27" spans="1:21" s="4" customFormat="1" ht="22" customHeight="1" x14ac:dyDescent="0.65">
      <c r="A27" s="17" t="s">
        <v>91</v>
      </c>
      <c r="B27" s="1"/>
      <c r="C27" s="137"/>
      <c r="D27" s="137"/>
      <c r="E27" s="124"/>
      <c r="F27" s="137"/>
      <c r="G27" s="137"/>
      <c r="H27" s="127"/>
      <c r="I27" s="127"/>
      <c r="J27" s="128"/>
      <c r="K27" s="127"/>
      <c r="L27" s="127"/>
      <c r="M27" s="57">
        <f t="shared" si="7"/>
        <v>0</v>
      </c>
      <c r="N27" s="76"/>
      <c r="O27" s="77"/>
      <c r="P27" s="78"/>
      <c r="Q27" s="77"/>
      <c r="R27" s="78"/>
      <c r="S27" s="77"/>
      <c r="T27" s="78"/>
      <c r="U27" s="77"/>
    </row>
    <row r="28" spans="1:21" s="4" customFormat="1" ht="22" customHeight="1" x14ac:dyDescent="0.65">
      <c r="A28" s="49" t="s">
        <v>122</v>
      </c>
      <c r="B28" s="11"/>
      <c r="C28" s="137"/>
      <c r="D28" s="137">
        <v>0</v>
      </c>
      <c r="E28" s="124"/>
      <c r="F28" s="137">
        <v>0</v>
      </c>
      <c r="G28" s="138">
        <f>'Page 9-10'!I41</f>
        <v>-229873010</v>
      </c>
      <c r="H28" s="127">
        <v>0</v>
      </c>
      <c r="I28" s="127">
        <v>0</v>
      </c>
      <c r="J28" s="128"/>
      <c r="K28" s="127">
        <v>0</v>
      </c>
      <c r="L28" s="127">
        <f>SUM(H28:K28)</f>
        <v>0</v>
      </c>
      <c r="M28" s="137">
        <f>SUM(C28:G28)+L28</f>
        <v>-229873010</v>
      </c>
      <c r="N28" s="76"/>
      <c r="O28" s="77"/>
      <c r="P28" s="78"/>
      <c r="Q28" s="77"/>
      <c r="R28" s="78"/>
      <c r="S28" s="77"/>
      <c r="T28" s="78"/>
      <c r="U28" s="77"/>
    </row>
    <row r="29" spans="1:21" s="4" customFormat="1" ht="22" customHeight="1" x14ac:dyDescent="0.65">
      <c r="A29" s="49" t="s">
        <v>123</v>
      </c>
      <c r="B29" s="11"/>
      <c r="C29" s="137"/>
      <c r="D29" s="137"/>
      <c r="E29" s="124"/>
      <c r="F29" s="137">
        <v>0</v>
      </c>
      <c r="G29" s="138"/>
      <c r="H29" s="127">
        <f>'Page 9-10'!I51</f>
        <v>0</v>
      </c>
      <c r="I29" s="138">
        <v>28086400</v>
      </c>
      <c r="J29" s="139"/>
      <c r="K29" s="127">
        <v>0</v>
      </c>
      <c r="L29" s="127">
        <f>SUM(H29:K29)</f>
        <v>28086400</v>
      </c>
      <c r="M29" s="140">
        <f>SUM(C29:G29)+L29</f>
        <v>28086400</v>
      </c>
      <c r="N29" s="79"/>
      <c r="O29" s="77"/>
      <c r="P29" s="78"/>
      <c r="Q29" s="77"/>
      <c r="R29" s="78"/>
      <c r="S29" s="77"/>
      <c r="T29" s="78"/>
      <c r="U29" s="77"/>
    </row>
    <row r="30" spans="1:21" ht="22" customHeight="1" x14ac:dyDescent="0.6">
      <c r="A30" s="17" t="s">
        <v>112</v>
      </c>
      <c r="B30" s="17"/>
      <c r="C30" s="141">
        <f>SUM(C28:C29)</f>
        <v>0</v>
      </c>
      <c r="D30" s="141">
        <f t="shared" ref="D30:M30" si="8">SUM(D28:D29)</f>
        <v>0</v>
      </c>
      <c r="E30" s="125"/>
      <c r="F30" s="141">
        <f t="shared" si="8"/>
        <v>0</v>
      </c>
      <c r="G30" s="142">
        <f t="shared" si="8"/>
        <v>-229873010</v>
      </c>
      <c r="H30" s="142">
        <f t="shared" si="8"/>
        <v>0</v>
      </c>
      <c r="I30" s="142">
        <f t="shared" si="8"/>
        <v>28086400</v>
      </c>
      <c r="J30" s="143">
        <f t="shared" ref="J30" si="9">SUM(J28:J29)</f>
        <v>0</v>
      </c>
      <c r="K30" s="142">
        <f t="shared" si="8"/>
        <v>0</v>
      </c>
      <c r="L30" s="141">
        <f t="shared" si="8"/>
        <v>28086400</v>
      </c>
      <c r="M30" s="141">
        <f t="shared" si="8"/>
        <v>-201786610</v>
      </c>
    </row>
    <row r="31" spans="1:21" ht="22" customHeight="1" thickBot="1" x14ac:dyDescent="0.65">
      <c r="A31" s="17" t="s">
        <v>116</v>
      </c>
      <c r="C31" s="144">
        <f>SUM(C25+D25+C22+C24+C26+C30)</f>
        <v>346060223</v>
      </c>
      <c r="D31" s="144">
        <f>SUM(+D22+D24+D26+D30)</f>
        <v>219095081</v>
      </c>
      <c r="E31" s="126">
        <f>SUM(+E22+E24+E26+E30+E25)</f>
        <v>233735609</v>
      </c>
      <c r="F31" s="144">
        <f t="shared" ref="F31:I31" si="10">SUM(+F22+F24+F26+F30)</f>
        <v>6100000</v>
      </c>
      <c r="G31" s="144">
        <f t="shared" si="10"/>
        <v>-278945514</v>
      </c>
      <c r="H31" s="144">
        <f t="shared" si="10"/>
        <v>-79596</v>
      </c>
      <c r="I31" s="144">
        <f t="shared" si="10"/>
        <v>132436878</v>
      </c>
      <c r="J31" s="145">
        <f>SUM(+J21+J24+J26+J30)</f>
        <v>0</v>
      </c>
      <c r="K31" s="144">
        <f>SUM(+K22+K24+K26+K30)</f>
        <v>694419</v>
      </c>
      <c r="L31" s="144">
        <f>SUM(+L22+L24+L26+L30)</f>
        <v>133051701</v>
      </c>
      <c r="M31" s="158">
        <f>M22+M24+M28+M29+M25</f>
        <v>659097100</v>
      </c>
      <c r="N31" s="15">
        <f>M31-'Page 6-8'!J114</f>
        <v>522146025</v>
      </c>
      <c r="P31" s="15"/>
    </row>
    <row r="32" spans="1:21" ht="20.5" thickTop="1" x14ac:dyDescent="0.6">
      <c r="A32" s="17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46"/>
      <c r="N32" s="15"/>
    </row>
    <row r="33" spans="1:13" ht="20.5" x14ac:dyDescent="0.65">
      <c r="A33" s="1" t="s">
        <v>26</v>
      </c>
      <c r="M33" s="25"/>
    </row>
    <row r="34" spans="1:13" ht="20" x14ac:dyDescent="0.6">
      <c r="M34" s="80"/>
    </row>
    <row r="35" spans="1:13" ht="16" customHeight="1" x14ac:dyDescent="0.6">
      <c r="A35" s="81">
        <v>11</v>
      </c>
      <c r="C35" s="15"/>
      <c r="D35" s="15"/>
      <c r="E35" s="15"/>
      <c r="F35" s="15"/>
      <c r="G35" s="15"/>
      <c r="L35" s="15"/>
    </row>
    <row r="37" spans="1:13" ht="22" customHeight="1" x14ac:dyDescent="0.6">
      <c r="G37" s="15">
        <f>G28+N31</f>
        <v>292273015</v>
      </c>
    </row>
  </sheetData>
  <mergeCells count="16">
    <mergeCell ref="A2:M2"/>
    <mergeCell ref="A3:M3"/>
    <mergeCell ref="A4:M4"/>
    <mergeCell ref="K8:K10"/>
    <mergeCell ref="C9:C10"/>
    <mergeCell ref="D9:D10"/>
    <mergeCell ref="F9:F10"/>
    <mergeCell ref="G9:G10"/>
    <mergeCell ref="H8:H10"/>
    <mergeCell ref="I8:I10"/>
    <mergeCell ref="J8:J10"/>
    <mergeCell ref="E8:E10"/>
    <mergeCell ref="M9:M10"/>
    <mergeCell ref="H6:L6"/>
    <mergeCell ref="H7:L7"/>
    <mergeCell ref="F8:G8"/>
  </mergeCells>
  <printOptions horizontalCentered="1"/>
  <pageMargins left="0.51181102362204722" right="0.31496062992125984" top="0.51181102362204722" bottom="0.31496062992125984" header="0" footer="0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6C391-8F0B-4696-9632-66B8D67AAB0A}">
  <sheetPr>
    <tabColor rgb="FF92D050"/>
  </sheetPr>
  <dimension ref="A1:V39"/>
  <sheetViews>
    <sheetView view="pageBreakPreview" topLeftCell="A13" zoomScale="55" zoomScaleNormal="85" zoomScaleSheetLayoutView="55" workbookViewId="0">
      <selection activeCell="J13" sqref="J13"/>
    </sheetView>
  </sheetViews>
  <sheetFormatPr defaultColWidth="7.83203125" defaultRowHeight="22" customHeight="1" outlineLevelRow="1" x14ac:dyDescent="0.6"/>
  <cols>
    <col min="1" max="1" width="33.1640625" style="63" customWidth="1"/>
    <col min="2" max="2" width="8.1640625" style="64" customWidth="1"/>
    <col min="3" max="6" width="15.58203125" style="64" customWidth="1"/>
    <col min="7" max="7" width="16.4140625" style="64" hidden="1" customWidth="1"/>
    <col min="8" max="8" width="14.83203125" style="64" hidden="1" customWidth="1"/>
    <col min="9" max="9" width="15.25" style="64" customWidth="1"/>
    <col min="10" max="10" width="11.75" style="64" customWidth="1"/>
    <col min="11" max="11" width="11.83203125" style="170" customWidth="1"/>
    <col min="12" max="12" width="12" style="64" hidden="1" customWidth="1"/>
    <col min="13" max="13" width="10.83203125" style="29" hidden="1" customWidth="1"/>
    <col min="14" max="14" width="15.4140625" style="29" hidden="1" customWidth="1"/>
    <col min="15" max="15" width="17.4140625" style="29" hidden="1" customWidth="1"/>
    <col min="16" max="16" width="13.4140625" style="29" hidden="1" customWidth="1"/>
    <col min="17" max="17" width="14.83203125" style="29" customWidth="1"/>
    <col min="18" max="18" width="14.83203125" style="29" hidden="1" customWidth="1"/>
    <col min="19" max="19" width="13.4140625" style="29" customWidth="1"/>
    <col min="20" max="20" width="13.83203125" style="64" customWidth="1"/>
    <col min="21" max="21" width="12.1640625" style="64" customWidth="1"/>
    <col min="22" max="22" width="11.83203125" style="64" bestFit="1" customWidth="1"/>
    <col min="23" max="16384" width="7.83203125" style="64"/>
  </cols>
  <sheetData>
    <row r="1" spans="1:20" s="28" customFormat="1" ht="22" customHeight="1" x14ac:dyDescent="0.6">
      <c r="C1" s="154"/>
      <c r="D1" s="154"/>
      <c r="E1" s="154"/>
      <c r="F1" s="154"/>
      <c r="G1" s="154"/>
      <c r="K1" s="154"/>
      <c r="M1" s="29"/>
      <c r="N1" s="29"/>
      <c r="O1" s="29"/>
      <c r="P1" s="29"/>
      <c r="Q1" s="29"/>
      <c r="R1" s="29"/>
      <c r="S1" s="29"/>
    </row>
    <row r="2" spans="1:20" s="28" customFormat="1" ht="22" customHeight="1" x14ac:dyDescent="0.65">
      <c r="A2" s="37" t="str">
        <f>+'Page 9-10'!A2</f>
        <v>บริษัท โคแมนชี่ อินเตอร์เนชั่นแนล จำกัด (มหาชน) และบริษัทย่อย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spans="1:20" s="28" customFormat="1" ht="22" customHeight="1" x14ac:dyDescent="0.65">
      <c r="A3" s="37" t="s">
        <v>96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</row>
    <row r="4" spans="1:20" s="28" customFormat="1" ht="22" customHeight="1" x14ac:dyDescent="0.65">
      <c r="A4" s="37" t="str">
        <f>+'Page 9-10'!A4</f>
        <v>สำหรับปีสิ้นสุดวันที่ 31 ธันวาคม 2568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</row>
    <row r="5" spans="1:20" s="28" customFormat="1" ht="22" customHeight="1" x14ac:dyDescent="0.65">
      <c r="A5" s="32"/>
      <c r="B5" s="33"/>
      <c r="C5" s="33"/>
      <c r="D5" s="33"/>
      <c r="E5" s="33"/>
      <c r="F5" s="33"/>
      <c r="G5" s="33"/>
      <c r="H5" s="33"/>
      <c r="I5" s="33"/>
      <c r="J5" s="33"/>
      <c r="K5" s="93"/>
      <c r="L5" s="159"/>
      <c r="M5" s="34"/>
      <c r="N5" s="34"/>
      <c r="O5" s="34"/>
      <c r="P5" s="34"/>
      <c r="Q5" s="34"/>
      <c r="R5" s="34"/>
      <c r="S5" s="34"/>
      <c r="T5" s="35" t="s">
        <v>3</v>
      </c>
    </row>
    <row r="6" spans="1:20" s="36" customFormat="1" ht="22" customHeight="1" x14ac:dyDescent="0.65">
      <c r="A6" s="30"/>
      <c r="C6" s="273" t="s">
        <v>98</v>
      </c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</row>
    <row r="7" spans="1:20" s="1" customFormat="1" ht="34" customHeight="1" x14ac:dyDescent="0.65">
      <c r="A7" s="17"/>
      <c r="B7" s="38"/>
      <c r="D7" s="186"/>
      <c r="F7" s="186"/>
      <c r="G7" s="277" t="s">
        <v>125</v>
      </c>
      <c r="H7" s="277" t="s">
        <v>47</v>
      </c>
      <c r="I7" s="182"/>
      <c r="J7" s="264" t="s">
        <v>48</v>
      </c>
      <c r="K7" s="264"/>
      <c r="L7" s="277"/>
      <c r="M7" s="277"/>
      <c r="N7" s="277"/>
      <c r="O7" s="277"/>
      <c r="P7" s="182"/>
      <c r="R7" s="277" t="s">
        <v>126</v>
      </c>
    </row>
    <row r="8" spans="1:20" s="1" customFormat="1" ht="34" customHeight="1" x14ac:dyDescent="0.65">
      <c r="A8" s="110"/>
      <c r="B8" s="38"/>
      <c r="C8" s="197"/>
      <c r="D8" s="186"/>
      <c r="E8" s="197"/>
      <c r="F8" s="186"/>
      <c r="G8" s="277"/>
      <c r="H8" s="277"/>
      <c r="I8" s="11"/>
      <c r="J8" s="277" t="s">
        <v>104</v>
      </c>
      <c r="K8" s="279" t="s">
        <v>52</v>
      </c>
      <c r="L8" s="277"/>
      <c r="M8" s="277"/>
      <c r="N8" s="277"/>
      <c r="O8" s="277"/>
      <c r="P8" s="182"/>
      <c r="Q8" s="277" t="s">
        <v>54</v>
      </c>
      <c r="R8" s="277"/>
      <c r="S8" s="270" t="s">
        <v>206</v>
      </c>
      <c r="T8" s="270" t="s">
        <v>56</v>
      </c>
    </row>
    <row r="9" spans="1:20" s="42" customFormat="1" ht="44.75" customHeight="1" x14ac:dyDescent="0.65">
      <c r="A9" s="111"/>
      <c r="B9" s="183" t="s">
        <v>6</v>
      </c>
      <c r="C9" s="187" t="s">
        <v>43</v>
      </c>
      <c r="D9" s="187" t="s">
        <v>127</v>
      </c>
      <c r="E9" s="187" t="s">
        <v>45</v>
      </c>
      <c r="F9" s="181" t="s">
        <v>128</v>
      </c>
      <c r="G9" s="278"/>
      <c r="H9" s="278"/>
      <c r="I9" s="191" t="s">
        <v>46</v>
      </c>
      <c r="J9" s="278"/>
      <c r="K9" s="280"/>
      <c r="L9" s="278"/>
      <c r="M9" s="278"/>
      <c r="N9" s="278"/>
      <c r="O9" s="278"/>
      <c r="P9" s="183" t="s">
        <v>105</v>
      </c>
      <c r="Q9" s="278"/>
      <c r="R9" s="278"/>
      <c r="S9" s="271"/>
      <c r="T9" s="271"/>
    </row>
    <row r="10" spans="1:20" s="1" customFormat="1" ht="22" customHeight="1" x14ac:dyDescent="0.6">
      <c r="A10" s="17"/>
      <c r="B10" s="43"/>
      <c r="C10" s="11"/>
      <c r="D10" s="11"/>
      <c r="E10" s="11"/>
      <c r="F10" s="45"/>
      <c r="G10" s="11"/>
      <c r="H10" s="11"/>
      <c r="I10" s="11"/>
      <c r="J10" s="11"/>
      <c r="K10" s="160"/>
      <c r="L10" s="11"/>
      <c r="M10" s="11"/>
      <c r="N10" s="11"/>
      <c r="O10" s="46"/>
      <c r="P10" s="11"/>
      <c r="Q10" s="11"/>
      <c r="R10" s="11"/>
      <c r="S10" s="11"/>
      <c r="T10" s="11"/>
    </row>
    <row r="11" spans="1:20" s="37" customFormat="1" ht="22" customHeight="1" x14ac:dyDescent="0.65">
      <c r="A11" s="44" t="s">
        <v>129</v>
      </c>
      <c r="B11" s="39"/>
      <c r="C11" s="45">
        <v>67000000</v>
      </c>
      <c r="D11" s="199">
        <v>0</v>
      </c>
      <c r="E11" s="45">
        <v>323397514</v>
      </c>
      <c r="F11" s="199">
        <v>0</v>
      </c>
      <c r="G11" s="45">
        <v>0</v>
      </c>
      <c r="H11" s="45">
        <v>0</v>
      </c>
      <c r="I11" s="45">
        <v>1096902</v>
      </c>
      <c r="J11" s="45">
        <v>6467955</v>
      </c>
      <c r="K11" s="161">
        <v>-56019306</v>
      </c>
      <c r="L11" s="45"/>
      <c r="M11" s="45"/>
      <c r="N11" s="45"/>
      <c r="O11" s="46"/>
      <c r="P11" s="45"/>
      <c r="Q11" s="45">
        <v>341943065</v>
      </c>
      <c r="R11" s="45"/>
      <c r="S11" s="45">
        <v>7150074</v>
      </c>
      <c r="T11" s="45">
        <v>349093139</v>
      </c>
    </row>
    <row r="12" spans="1:20" s="37" customFormat="1" ht="22" customHeight="1" x14ac:dyDescent="0.65">
      <c r="A12" s="44" t="s">
        <v>107</v>
      </c>
      <c r="B12" s="39"/>
      <c r="C12" s="45"/>
      <c r="D12" s="45"/>
      <c r="E12" s="45"/>
      <c r="F12" s="45"/>
      <c r="G12" s="45"/>
      <c r="H12" s="45"/>
      <c r="I12" s="45"/>
      <c r="J12" s="45"/>
      <c r="K12" s="162"/>
      <c r="O12" s="46"/>
      <c r="P12" s="46"/>
      <c r="Q12" s="46"/>
      <c r="R12" s="46"/>
      <c r="S12" s="46"/>
      <c r="T12" s="46"/>
    </row>
    <row r="13" spans="1:20" s="37" customFormat="1" ht="22" customHeight="1" x14ac:dyDescent="0.65">
      <c r="A13" s="17" t="s">
        <v>198</v>
      </c>
      <c r="B13" s="39"/>
      <c r="C13" s="45">
        <v>6700000</v>
      </c>
      <c r="D13" s="199">
        <v>0</v>
      </c>
      <c r="E13" s="45">
        <v>26800000</v>
      </c>
      <c r="F13" s="199">
        <v>0</v>
      </c>
      <c r="G13" s="199"/>
      <c r="H13" s="199"/>
      <c r="I13" s="199">
        <v>0</v>
      </c>
      <c r="J13" s="199">
        <v>0</v>
      </c>
      <c r="K13" s="199">
        <v>0</v>
      </c>
      <c r="O13" s="46"/>
      <c r="P13" s="46"/>
      <c r="Q13" s="45">
        <v>33500000</v>
      </c>
      <c r="R13" s="46"/>
      <c r="S13" s="199">
        <v>0</v>
      </c>
      <c r="T13" s="46">
        <v>33500000</v>
      </c>
    </row>
    <row r="14" spans="1:20" s="37" customFormat="1" ht="22" customHeight="1" x14ac:dyDescent="0.65">
      <c r="A14" s="44" t="s">
        <v>130</v>
      </c>
      <c r="B14" s="39"/>
      <c r="C14" s="199">
        <v>0</v>
      </c>
      <c r="D14" s="45">
        <v>-2914504</v>
      </c>
      <c r="E14" s="199">
        <v>0</v>
      </c>
      <c r="F14" s="199">
        <v>0</v>
      </c>
      <c r="G14" s="199"/>
      <c r="H14" s="199"/>
      <c r="I14" s="199">
        <v>0</v>
      </c>
      <c r="J14" s="199">
        <v>0</v>
      </c>
      <c r="K14" s="199">
        <v>0</v>
      </c>
      <c r="O14" s="46"/>
      <c r="P14" s="46"/>
      <c r="Q14" s="45">
        <v>-2914504</v>
      </c>
      <c r="R14" s="46"/>
      <c r="S14" s="199">
        <v>0</v>
      </c>
      <c r="T14" s="46">
        <v>-2914504</v>
      </c>
    </row>
    <row r="15" spans="1:20" s="37" customFormat="1" ht="22" customHeight="1" x14ac:dyDescent="0.65">
      <c r="A15" s="44" t="s">
        <v>131</v>
      </c>
      <c r="B15" s="39"/>
      <c r="C15" s="199">
        <v>0</v>
      </c>
      <c r="D15" s="45">
        <v>2914504</v>
      </c>
      <c r="E15" s="199">
        <v>0</v>
      </c>
      <c r="F15" s="45">
        <v>43489</v>
      </c>
      <c r="G15" s="45"/>
      <c r="H15" s="45"/>
      <c r="I15" s="199">
        <v>0</v>
      </c>
      <c r="J15" s="199">
        <v>0</v>
      </c>
      <c r="K15" s="199">
        <v>0</v>
      </c>
      <c r="O15" s="46"/>
      <c r="P15" s="46"/>
      <c r="Q15" s="45">
        <v>2957993</v>
      </c>
      <c r="R15" s="46"/>
      <c r="S15" s="199">
        <v>0</v>
      </c>
      <c r="T15" s="46">
        <v>2957993</v>
      </c>
    </row>
    <row r="16" spans="1:20" s="1" customFormat="1" ht="22" customHeight="1" x14ac:dyDescent="0.6">
      <c r="A16" s="17" t="s">
        <v>91</v>
      </c>
      <c r="B16" s="36"/>
      <c r="C16" s="199">
        <v>0</v>
      </c>
      <c r="D16" s="199">
        <v>0</v>
      </c>
      <c r="E16" s="199">
        <v>0</v>
      </c>
      <c r="F16" s="199">
        <v>0</v>
      </c>
      <c r="G16" s="46">
        <v>0</v>
      </c>
      <c r="H16" s="46">
        <v>0</v>
      </c>
      <c r="I16" s="199">
        <v>0</v>
      </c>
      <c r="J16" s="199">
        <v>0</v>
      </c>
      <c r="K16" s="163">
        <v>-45534407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7">
        <v>-45534407</v>
      </c>
      <c r="R16" s="47"/>
      <c r="S16" s="46">
        <v>-7117987</v>
      </c>
      <c r="T16" s="46">
        <v>-52652394</v>
      </c>
    </row>
    <row r="17" spans="1:22" s="1" customFormat="1" ht="22" customHeight="1" x14ac:dyDescent="0.65">
      <c r="A17" s="17" t="s">
        <v>132</v>
      </c>
      <c r="B17" s="39"/>
      <c r="C17" s="199">
        <v>0</v>
      </c>
      <c r="D17" s="200">
        <v>0</v>
      </c>
      <c r="E17" s="199">
        <v>0</v>
      </c>
      <c r="F17" s="199">
        <v>0</v>
      </c>
      <c r="G17" s="46"/>
      <c r="H17" s="46"/>
      <c r="I17" s="46">
        <v>-1316311</v>
      </c>
      <c r="J17" s="199">
        <v>0</v>
      </c>
      <c r="K17" s="199">
        <v>0</v>
      </c>
      <c r="L17" s="45"/>
      <c r="M17" s="46"/>
      <c r="N17" s="46"/>
      <c r="O17" s="46"/>
      <c r="P17" s="46"/>
      <c r="Q17" s="47">
        <v>-1316311</v>
      </c>
      <c r="R17" s="47"/>
      <c r="S17" s="46">
        <v>-32087</v>
      </c>
      <c r="T17" s="46">
        <v>-1348398</v>
      </c>
      <c r="U17" s="50"/>
    </row>
    <row r="18" spans="1:22" s="37" customFormat="1" ht="20.5" x14ac:dyDescent="0.65">
      <c r="A18" s="44" t="s">
        <v>116</v>
      </c>
      <c r="B18" s="36"/>
      <c r="C18" s="107">
        <v>73700000</v>
      </c>
      <c r="D18" s="199">
        <v>0</v>
      </c>
      <c r="E18" s="107">
        <v>350197514</v>
      </c>
      <c r="F18" s="107">
        <v>43489</v>
      </c>
      <c r="G18" s="107">
        <v>0</v>
      </c>
      <c r="H18" s="107">
        <v>0</v>
      </c>
      <c r="I18" s="107">
        <v>-219409</v>
      </c>
      <c r="J18" s="107">
        <v>6467955</v>
      </c>
      <c r="K18" s="107">
        <v>-101553713</v>
      </c>
      <c r="L18" s="107">
        <v>0</v>
      </c>
      <c r="M18" s="107">
        <v>0</v>
      </c>
      <c r="N18" s="107">
        <v>0</v>
      </c>
      <c r="O18" s="107">
        <v>0</v>
      </c>
      <c r="P18" s="107">
        <v>0</v>
      </c>
      <c r="Q18" s="107">
        <v>328635836</v>
      </c>
      <c r="R18" s="107">
        <v>0</v>
      </c>
      <c r="S18" s="202">
        <v>0</v>
      </c>
      <c r="T18" s="107">
        <v>328635836</v>
      </c>
    </row>
    <row r="19" spans="1:22" s="37" customFormat="1" ht="22" customHeight="1" outlineLevel="1" x14ac:dyDescent="0.65">
      <c r="A19" s="44" t="s">
        <v>107</v>
      </c>
      <c r="B19" s="39"/>
      <c r="C19" s="56"/>
      <c r="D19" s="56"/>
      <c r="E19" s="56"/>
      <c r="F19" s="56"/>
      <c r="G19" s="56"/>
      <c r="H19" s="56"/>
      <c r="I19" s="56"/>
      <c r="J19" s="56"/>
      <c r="K19" s="161"/>
      <c r="L19" s="45"/>
      <c r="M19" s="45"/>
      <c r="N19" s="45"/>
      <c r="O19" s="45"/>
      <c r="P19" s="46"/>
      <c r="Q19" s="47"/>
      <c r="R19" s="164"/>
      <c r="S19" s="45"/>
      <c r="T19" s="56"/>
      <c r="U19" s="92"/>
      <c r="V19" s="165"/>
    </row>
    <row r="20" spans="1:22" s="37" customFormat="1" ht="22" customHeight="1" outlineLevel="1" x14ac:dyDescent="0.65">
      <c r="A20" s="17" t="s">
        <v>198</v>
      </c>
      <c r="B20" s="39"/>
      <c r="C20" s="75">
        <v>10003831</v>
      </c>
      <c r="D20" s="199">
        <v>0</v>
      </c>
      <c r="E20" s="75">
        <v>30011493</v>
      </c>
      <c r="F20" s="199">
        <v>0</v>
      </c>
      <c r="G20" s="199"/>
      <c r="H20" s="199"/>
      <c r="I20" s="199">
        <v>0</v>
      </c>
      <c r="J20" s="199">
        <v>0</v>
      </c>
      <c r="K20" s="199">
        <v>0</v>
      </c>
      <c r="L20" s="45"/>
      <c r="M20" s="45"/>
      <c r="N20" s="45"/>
      <c r="O20" s="45"/>
      <c r="P20" s="46"/>
      <c r="Q20" s="47">
        <v>40015324</v>
      </c>
      <c r="R20" s="47"/>
      <c r="S20" s="199">
        <v>0</v>
      </c>
      <c r="T20" s="46">
        <v>40015324</v>
      </c>
    </row>
    <row r="21" spans="1:22" s="37" customFormat="1" ht="22" customHeight="1" outlineLevel="1" x14ac:dyDescent="0.65">
      <c r="A21" s="17" t="s">
        <v>91</v>
      </c>
      <c r="B21" s="36"/>
      <c r="C21" s="199">
        <v>0</v>
      </c>
      <c r="D21" s="199">
        <v>0</v>
      </c>
      <c r="E21" s="199">
        <v>0</v>
      </c>
      <c r="F21" s="199">
        <v>0</v>
      </c>
      <c r="G21" s="199"/>
      <c r="H21" s="199"/>
      <c r="I21" s="199">
        <v>0</v>
      </c>
      <c r="J21" s="199">
        <v>0</v>
      </c>
      <c r="K21" s="161">
        <v>-234133842</v>
      </c>
      <c r="L21" s="56"/>
      <c r="M21" s="56"/>
      <c r="N21" s="56"/>
      <c r="O21" s="56"/>
      <c r="P21" s="46"/>
      <c r="Q21" s="47">
        <v>-234133842</v>
      </c>
      <c r="R21" s="167"/>
      <c r="S21" s="199">
        <v>0</v>
      </c>
      <c r="T21" s="46">
        <v>-234133842</v>
      </c>
    </row>
    <row r="22" spans="1:22" s="1" customFormat="1" ht="22" customHeight="1" outlineLevel="1" thickBot="1" x14ac:dyDescent="0.65">
      <c r="A22" s="44" t="s">
        <v>133</v>
      </c>
      <c r="B22" s="43"/>
      <c r="C22" s="54">
        <v>83703831</v>
      </c>
      <c r="D22" s="201">
        <v>0</v>
      </c>
      <c r="E22" s="54">
        <v>380209007</v>
      </c>
      <c r="F22" s="54">
        <v>43489</v>
      </c>
      <c r="G22" s="54">
        <v>0</v>
      </c>
      <c r="H22" s="54">
        <v>0</v>
      </c>
      <c r="I22" s="54">
        <v>-219409</v>
      </c>
      <c r="J22" s="54">
        <v>6467955</v>
      </c>
      <c r="K22" s="54">
        <v>-335687555</v>
      </c>
      <c r="L22" s="54">
        <v>0</v>
      </c>
      <c r="M22" s="54">
        <v>0</v>
      </c>
      <c r="N22" s="54">
        <v>0</v>
      </c>
      <c r="O22" s="54">
        <v>0</v>
      </c>
      <c r="P22" s="54">
        <v>0</v>
      </c>
      <c r="Q22" s="54">
        <v>134517318</v>
      </c>
      <c r="R22" s="54">
        <v>0</v>
      </c>
      <c r="S22" s="201">
        <v>0</v>
      </c>
      <c r="T22" s="54">
        <v>134517318</v>
      </c>
      <c r="U22" s="61"/>
    </row>
    <row r="23" spans="1:22" ht="20.5" outlineLevel="1" thickTop="1" x14ac:dyDescent="0.6">
      <c r="A23" s="64"/>
      <c r="C23" s="168"/>
      <c r="D23" s="168"/>
      <c r="E23" s="168"/>
      <c r="F23" s="168"/>
      <c r="G23" s="168"/>
      <c r="H23" s="168"/>
      <c r="I23" s="168"/>
      <c r="J23" s="168"/>
      <c r="K23" s="169"/>
      <c r="L23" s="168"/>
      <c r="M23" s="168"/>
      <c r="N23" s="168"/>
      <c r="O23" s="168"/>
      <c r="P23" s="168"/>
      <c r="Q23" s="169"/>
      <c r="R23" s="168"/>
      <c r="S23" s="168"/>
      <c r="T23" s="179">
        <v>-5.9969868659973141E-2</v>
      </c>
    </row>
    <row r="24" spans="1:22" ht="20" outlineLevel="1" x14ac:dyDescent="0.6">
      <c r="A24" s="36"/>
      <c r="C24" s="168"/>
      <c r="D24" s="168"/>
      <c r="E24" s="168"/>
      <c r="F24" s="168"/>
      <c r="G24" s="168"/>
      <c r="H24" s="168"/>
      <c r="I24" s="168"/>
      <c r="J24" s="168"/>
      <c r="K24" s="169"/>
      <c r="L24" s="168"/>
      <c r="M24" s="168"/>
      <c r="N24" s="168"/>
      <c r="O24" s="168"/>
      <c r="P24" s="168"/>
      <c r="Q24" s="169"/>
      <c r="R24" s="168"/>
      <c r="S24" s="168"/>
      <c r="T24" s="179"/>
    </row>
    <row r="25" spans="1:22" ht="20" outlineLevel="1" x14ac:dyDescent="0.6">
      <c r="A25" s="36"/>
      <c r="C25" s="168"/>
      <c r="D25" s="168"/>
      <c r="E25" s="168"/>
      <c r="F25" s="168"/>
      <c r="G25" s="168"/>
      <c r="H25" s="168"/>
      <c r="I25" s="168"/>
      <c r="J25" s="168"/>
      <c r="K25" s="169"/>
      <c r="L25" s="168"/>
      <c r="M25" s="168"/>
      <c r="N25" s="168"/>
      <c r="O25" s="168"/>
      <c r="P25" s="168"/>
      <c r="Q25" s="169"/>
      <c r="R25" s="168"/>
      <c r="S25" s="168"/>
      <c r="T25" s="179"/>
    </row>
    <row r="26" spans="1:22" ht="20" outlineLevel="1" x14ac:dyDescent="0.6">
      <c r="A26" s="36"/>
      <c r="C26" s="168"/>
      <c r="D26" s="168"/>
      <c r="E26" s="168"/>
      <c r="F26" s="168"/>
      <c r="G26" s="168"/>
      <c r="H26" s="168"/>
      <c r="I26" s="168"/>
      <c r="J26" s="168"/>
      <c r="K26" s="169"/>
      <c r="L26" s="168"/>
      <c r="M26" s="168"/>
      <c r="N26" s="168"/>
      <c r="O26" s="168"/>
      <c r="P26" s="168"/>
      <c r="Q26" s="169"/>
      <c r="R26" s="168"/>
      <c r="S26" s="168"/>
      <c r="T26" s="179"/>
    </row>
    <row r="27" spans="1:22" ht="20" outlineLevel="1" x14ac:dyDescent="0.6">
      <c r="A27" s="36"/>
      <c r="C27" s="168"/>
      <c r="D27" s="168"/>
      <c r="E27" s="168"/>
      <c r="F27" s="168"/>
      <c r="G27" s="168"/>
      <c r="H27" s="168"/>
      <c r="I27" s="168"/>
      <c r="J27" s="168"/>
      <c r="K27" s="169"/>
      <c r="L27" s="168"/>
      <c r="M27" s="168"/>
      <c r="N27" s="168"/>
      <c r="O27" s="168"/>
      <c r="P27" s="168"/>
      <c r="Q27" s="169"/>
      <c r="R27" s="168"/>
      <c r="S27" s="168"/>
      <c r="T27" s="179"/>
    </row>
    <row r="28" spans="1:22" ht="20" outlineLevel="1" x14ac:dyDescent="0.6">
      <c r="A28" s="36"/>
      <c r="C28" s="168"/>
      <c r="D28" s="168"/>
      <c r="E28" s="168"/>
      <c r="F28" s="168"/>
      <c r="G28" s="168"/>
      <c r="H28" s="168"/>
      <c r="I28" s="168"/>
      <c r="J28" s="168"/>
      <c r="K28" s="169"/>
      <c r="L28" s="168"/>
      <c r="M28" s="168"/>
      <c r="N28" s="168"/>
      <c r="O28" s="168"/>
      <c r="P28" s="168"/>
      <c r="Q28" s="169"/>
      <c r="R28" s="168"/>
      <c r="S28" s="168"/>
      <c r="T28" s="179"/>
    </row>
    <row r="29" spans="1:22" ht="20" outlineLevel="1" x14ac:dyDescent="0.6">
      <c r="A29" s="36"/>
      <c r="C29" s="168"/>
      <c r="D29" s="168"/>
      <c r="E29" s="168"/>
      <c r="F29" s="168"/>
      <c r="G29" s="168"/>
      <c r="H29" s="168"/>
      <c r="I29" s="168"/>
      <c r="J29" s="168"/>
      <c r="K29" s="169"/>
      <c r="L29" s="168"/>
      <c r="M29" s="168"/>
      <c r="N29" s="168"/>
      <c r="O29" s="168"/>
      <c r="P29" s="168"/>
      <c r="Q29" s="169"/>
      <c r="R29" s="168"/>
      <c r="S29" s="168"/>
      <c r="T29" s="179"/>
    </row>
    <row r="30" spans="1:22" ht="20" outlineLevel="1" x14ac:dyDescent="0.6">
      <c r="A30" s="36" t="s">
        <v>26</v>
      </c>
      <c r="C30" s="168"/>
      <c r="D30" s="168"/>
      <c r="E30" s="168"/>
      <c r="F30" s="168"/>
      <c r="G30" s="168"/>
      <c r="H30" s="168"/>
      <c r="I30" s="168"/>
      <c r="J30" s="168"/>
      <c r="K30" s="169"/>
      <c r="L30" s="168"/>
      <c r="M30" s="168"/>
      <c r="N30" s="168"/>
      <c r="O30" s="168"/>
      <c r="P30" s="168"/>
      <c r="Q30" s="169"/>
      <c r="R30" s="168"/>
      <c r="S30" s="168"/>
      <c r="T30" s="179"/>
    </row>
    <row r="31" spans="1:22" ht="20.5" outlineLevel="1" x14ac:dyDescent="0.65">
      <c r="A31" s="36"/>
      <c r="C31" s="65"/>
      <c r="D31" s="65"/>
      <c r="E31" s="65"/>
      <c r="F31" s="65"/>
      <c r="G31" s="65"/>
      <c r="H31" s="65"/>
      <c r="I31" s="65"/>
      <c r="J31" s="65"/>
      <c r="L31" s="65"/>
      <c r="M31" s="65"/>
      <c r="N31" s="65"/>
      <c r="O31" s="65"/>
      <c r="Q31" s="155"/>
      <c r="T31" s="66"/>
    </row>
    <row r="32" spans="1:22" ht="20" outlineLevel="1" x14ac:dyDescent="0.6">
      <c r="A32" s="81">
        <v>11</v>
      </c>
      <c r="C32" s="65"/>
      <c r="D32" s="65"/>
      <c r="E32" s="65"/>
      <c r="F32" s="65"/>
      <c r="G32" s="65"/>
      <c r="H32" s="65"/>
      <c r="I32" s="65"/>
      <c r="J32" s="65"/>
      <c r="L32" s="65"/>
      <c r="M32" s="65"/>
      <c r="N32" s="65"/>
      <c r="O32" s="65"/>
    </row>
    <row r="33" spans="1:20" ht="20.5" outlineLevel="1" x14ac:dyDescent="0.65">
      <c r="A33" s="36"/>
      <c r="C33" s="65"/>
      <c r="D33" s="65"/>
      <c r="E33" s="65"/>
      <c r="F33" s="65"/>
      <c r="G33" s="65"/>
      <c r="H33" s="65"/>
      <c r="I33" s="65"/>
      <c r="J33" s="65"/>
      <c r="L33" s="65"/>
      <c r="M33" s="65"/>
      <c r="N33" s="65"/>
      <c r="O33" s="65"/>
      <c r="T33" s="66"/>
    </row>
    <row r="34" spans="1:20" ht="20.5" outlineLevel="1" x14ac:dyDescent="0.65">
      <c r="A34" s="36"/>
      <c r="C34" s="65"/>
      <c r="D34" s="65"/>
      <c r="E34" s="65"/>
      <c r="F34" s="65"/>
      <c r="G34" s="65"/>
      <c r="H34" s="65"/>
      <c r="I34" s="65"/>
      <c r="J34" s="65"/>
      <c r="L34" s="65"/>
      <c r="M34" s="65"/>
      <c r="N34" s="65"/>
      <c r="O34" s="65"/>
      <c r="T34" s="66"/>
    </row>
    <row r="35" spans="1:20" ht="20.5" outlineLevel="1" x14ac:dyDescent="0.65">
      <c r="A35" s="36"/>
      <c r="C35" s="65"/>
      <c r="D35" s="65"/>
      <c r="E35" s="65"/>
      <c r="F35" s="65"/>
      <c r="G35" s="65"/>
      <c r="H35" s="65"/>
      <c r="I35" s="65"/>
      <c r="J35" s="65"/>
      <c r="L35" s="65"/>
      <c r="M35" s="65"/>
      <c r="N35" s="65"/>
      <c r="O35" s="65"/>
      <c r="T35" s="66"/>
    </row>
    <row r="36" spans="1:20" ht="20.5" outlineLevel="1" x14ac:dyDescent="0.65">
      <c r="A36" s="36"/>
      <c r="C36" s="65"/>
      <c r="D36" s="65"/>
      <c r="E36" s="65"/>
      <c r="F36" s="65"/>
      <c r="G36" s="65"/>
      <c r="H36" s="65"/>
      <c r="I36" s="65"/>
      <c r="J36" s="65"/>
      <c r="L36" s="65"/>
      <c r="M36" s="65"/>
      <c r="N36" s="65"/>
      <c r="O36" s="65"/>
      <c r="T36" s="66"/>
    </row>
    <row r="37" spans="1:20" ht="20.5" outlineLevel="1" x14ac:dyDescent="0.65">
      <c r="A37" s="36"/>
      <c r="C37" s="65"/>
      <c r="D37" s="65"/>
      <c r="E37" s="65"/>
      <c r="F37" s="65"/>
      <c r="G37" s="65"/>
      <c r="H37" s="65"/>
      <c r="I37" s="65"/>
      <c r="J37" s="65"/>
      <c r="L37" s="65"/>
      <c r="M37" s="65"/>
      <c r="N37" s="65"/>
      <c r="O37" s="65"/>
      <c r="T37" s="66"/>
    </row>
    <row r="38" spans="1:20" ht="20.5" outlineLevel="1" x14ac:dyDescent="0.65">
      <c r="A38" s="36"/>
      <c r="C38" s="65"/>
      <c r="D38" s="65"/>
      <c r="E38" s="65"/>
      <c r="F38" s="65"/>
      <c r="G38" s="65"/>
      <c r="H38" s="65"/>
      <c r="I38" s="65"/>
      <c r="J38" s="65"/>
      <c r="L38" s="65"/>
      <c r="M38" s="65"/>
      <c r="N38" s="65"/>
      <c r="O38" s="65"/>
      <c r="T38" s="66"/>
    </row>
    <row r="39" spans="1:20" ht="22" customHeight="1" x14ac:dyDescent="0.6">
      <c r="B39" s="63"/>
      <c r="E39" s="119"/>
      <c r="F39" s="119"/>
      <c r="L39" s="65"/>
      <c r="M39" s="65"/>
      <c r="R39" s="70"/>
      <c r="S39" s="70"/>
      <c r="T39" s="29"/>
    </row>
  </sheetData>
  <mergeCells count="14">
    <mergeCell ref="C6:T6"/>
    <mergeCell ref="S8:S9"/>
    <mergeCell ref="Q8:Q9"/>
    <mergeCell ref="T8:T9"/>
    <mergeCell ref="G7:G9"/>
    <mergeCell ref="H7:H9"/>
    <mergeCell ref="L7:L9"/>
    <mergeCell ref="M7:M9"/>
    <mergeCell ref="N7:N9"/>
    <mergeCell ref="O7:O9"/>
    <mergeCell ref="R7:R9"/>
    <mergeCell ref="J7:K7"/>
    <mergeCell ref="J8:J9"/>
    <mergeCell ref="K8:K9"/>
  </mergeCells>
  <pageMargins left="0.23" right="0.15748031496062992" top="0.51181102362204722" bottom="0.11811023622047245" header="0" footer="0"/>
  <pageSetup paperSize="9" scale="7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B762A-271D-4684-8941-65DD07EB7ADD}">
  <sheetPr>
    <tabColor rgb="FF92D050"/>
  </sheetPr>
  <dimension ref="A2:W29"/>
  <sheetViews>
    <sheetView view="pageBreakPreview" topLeftCell="A16" zoomScale="85" zoomScaleNormal="70" zoomScaleSheetLayoutView="85" workbookViewId="0">
      <selection activeCell="F7" sqref="F7"/>
    </sheetView>
  </sheetViews>
  <sheetFormatPr defaultColWidth="7.83203125" defaultRowHeight="22" customHeight="1" outlineLevelCol="1" x14ac:dyDescent="0.6"/>
  <cols>
    <col min="1" max="1" width="34" style="1" customWidth="1"/>
    <col min="2" max="2" width="9.83203125" style="1" customWidth="1"/>
    <col min="3" max="4" width="13.83203125" style="1" customWidth="1"/>
    <col min="5" max="5" width="13.1640625" style="1" customWidth="1"/>
    <col min="6" max="6" width="12.1640625" style="1" customWidth="1"/>
    <col min="7" max="7" width="12.1640625" style="36" customWidth="1" outlineLevel="1"/>
    <col min="8" max="8" width="11.1640625" style="1" customWidth="1"/>
    <col min="9" max="9" width="12.83203125" style="1" customWidth="1"/>
    <col min="10" max="10" width="14.1640625" style="1" hidden="1" customWidth="1"/>
    <col min="11" max="12" width="13.1640625" style="1" hidden="1" customWidth="1"/>
    <col min="13" max="13" width="21.1640625" style="1" hidden="1" customWidth="1"/>
    <col min="14" max="14" width="11.25" style="1" hidden="1" customWidth="1"/>
    <col min="15" max="15" width="15.83203125" style="1" customWidth="1"/>
    <col min="16" max="16" width="15" style="1" customWidth="1"/>
    <col min="17" max="17" width="1.1640625" style="1" customWidth="1"/>
    <col min="18" max="18" width="10.1640625" style="1" bestFit="1" customWidth="1"/>
    <col min="19" max="19" width="9.1640625" style="1" bestFit="1" customWidth="1"/>
    <col min="20" max="16384" width="7.83203125" style="1"/>
  </cols>
  <sheetData>
    <row r="2" spans="1:23" ht="22" customHeight="1" x14ac:dyDescent="0.65">
      <c r="A2" s="4" t="str">
        <f>+'Page 11'!A2:T2</f>
        <v>บริษัท โคแมนชี่ อินเตอร์เนชั่นแนล จำกัด (มหาชน) และบริษัทย่อย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1"/>
    </row>
    <row r="3" spans="1:23" ht="22" customHeight="1" x14ac:dyDescent="0.65">
      <c r="A3" s="4" t="s">
        <v>117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71"/>
    </row>
    <row r="4" spans="1:23" ht="22" customHeight="1" x14ac:dyDescent="0.65">
      <c r="A4" s="4" t="str">
        <f>+'Page 11'!A4:T4</f>
        <v>สำหรับปีสิ้นสุดวันที่ 31 ธันวาคม 2568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71"/>
    </row>
    <row r="5" spans="1:23" ht="22" customHeight="1" x14ac:dyDescent="0.65">
      <c r="A5" s="6"/>
      <c r="B5" s="6"/>
      <c r="C5" s="6"/>
      <c r="D5" s="6"/>
      <c r="E5" s="6"/>
      <c r="F5" s="6"/>
      <c r="G5" s="30"/>
      <c r="H5" s="6"/>
      <c r="I5" s="6"/>
      <c r="J5" s="6"/>
      <c r="K5" s="6"/>
      <c r="L5" s="6"/>
      <c r="M5" s="6"/>
      <c r="N5" s="6"/>
      <c r="O5" s="7" t="s">
        <v>3</v>
      </c>
      <c r="P5" s="71"/>
    </row>
    <row r="6" spans="1:23" ht="25" customHeight="1" x14ac:dyDescent="0.65">
      <c r="A6" s="8"/>
      <c r="B6" s="72"/>
      <c r="C6" s="188"/>
      <c r="D6" s="188"/>
      <c r="E6" s="188"/>
      <c r="F6" s="188"/>
      <c r="G6" s="90"/>
      <c r="H6" s="188"/>
      <c r="I6" s="188"/>
      <c r="J6" s="276" t="s">
        <v>53</v>
      </c>
      <c r="K6" s="276"/>
      <c r="L6" s="276"/>
      <c r="M6" s="276"/>
      <c r="N6" s="276"/>
      <c r="O6" s="188"/>
    </row>
    <row r="7" spans="1:23" ht="25" customHeight="1" x14ac:dyDescent="0.65">
      <c r="A7" s="17"/>
      <c r="B7" s="4"/>
      <c r="C7" s="9"/>
      <c r="D7" s="9"/>
      <c r="E7" s="9"/>
      <c r="F7" s="9"/>
      <c r="G7" s="182"/>
      <c r="H7" s="4"/>
      <c r="I7" s="4"/>
      <c r="J7" s="264" t="s">
        <v>75</v>
      </c>
      <c r="K7" s="264"/>
      <c r="L7" s="264"/>
      <c r="M7" s="264"/>
      <c r="N7" s="264"/>
      <c r="O7" s="4"/>
      <c r="P7" s="11"/>
    </row>
    <row r="8" spans="1:23" ht="38.25" customHeight="1" x14ac:dyDescent="0.65">
      <c r="A8" s="17"/>
      <c r="B8" s="9"/>
      <c r="C8" s="9"/>
      <c r="D8" s="9"/>
      <c r="E8" s="9"/>
      <c r="F8" s="9"/>
      <c r="G8" s="277" t="s">
        <v>118</v>
      </c>
      <c r="H8" s="264" t="s">
        <v>48</v>
      </c>
      <c r="I8" s="264"/>
      <c r="J8" s="270" t="s">
        <v>119</v>
      </c>
      <c r="K8" s="270" t="s">
        <v>101</v>
      </c>
      <c r="L8" s="268" t="s">
        <v>99</v>
      </c>
      <c r="M8" s="270" t="s">
        <v>102</v>
      </c>
      <c r="N8" s="4"/>
      <c r="O8" s="4"/>
      <c r="P8" s="11"/>
    </row>
    <row r="9" spans="1:23" ht="35" customHeight="1" x14ac:dyDescent="0.65">
      <c r="A9" s="17"/>
      <c r="B9" s="9"/>
      <c r="C9" s="270" t="s">
        <v>43</v>
      </c>
      <c r="D9" s="186"/>
      <c r="E9" s="270" t="s">
        <v>45</v>
      </c>
      <c r="F9" s="186"/>
      <c r="G9" s="277"/>
      <c r="H9" s="274" t="s">
        <v>104</v>
      </c>
      <c r="I9" s="274" t="s">
        <v>120</v>
      </c>
      <c r="J9" s="270"/>
      <c r="K9" s="270"/>
      <c r="L9" s="268"/>
      <c r="M9" s="270"/>
      <c r="N9" s="4"/>
      <c r="O9" s="270" t="s">
        <v>56</v>
      </c>
      <c r="P9" s="11"/>
    </row>
    <row r="10" spans="1:23" ht="38.75" customHeight="1" x14ac:dyDescent="0.65">
      <c r="A10" s="73"/>
      <c r="B10" s="185" t="s">
        <v>6</v>
      </c>
      <c r="C10" s="271"/>
      <c r="D10" s="187" t="s">
        <v>134</v>
      </c>
      <c r="E10" s="271"/>
      <c r="F10" s="187" t="s">
        <v>128</v>
      </c>
      <c r="G10" s="278"/>
      <c r="H10" s="271"/>
      <c r="I10" s="271"/>
      <c r="J10" s="271"/>
      <c r="K10" s="271"/>
      <c r="L10" s="269"/>
      <c r="M10" s="271"/>
      <c r="N10" s="185" t="s">
        <v>105</v>
      </c>
      <c r="O10" s="271"/>
      <c r="P10" s="11"/>
    </row>
    <row r="11" spans="1:23" ht="22" customHeight="1" x14ac:dyDescent="0.65">
      <c r="A11" s="6"/>
      <c r="C11" s="27"/>
      <c r="D11" s="27"/>
      <c r="E11" s="27"/>
      <c r="F11" s="27"/>
      <c r="G11" s="94"/>
      <c r="H11" s="27"/>
      <c r="I11" s="27"/>
      <c r="J11" s="27"/>
      <c r="K11" s="27"/>
      <c r="L11" s="98"/>
      <c r="M11" s="27"/>
      <c r="N11" s="27"/>
      <c r="O11" s="74"/>
      <c r="P11" s="15"/>
    </row>
    <row r="12" spans="1:23" s="4" customFormat="1" ht="22" customHeight="1" x14ac:dyDescent="0.65">
      <c r="A12" s="6" t="s">
        <v>129</v>
      </c>
      <c r="B12" s="1"/>
      <c r="C12" s="166">
        <v>67000000</v>
      </c>
      <c r="D12" s="199">
        <v>0</v>
      </c>
      <c r="E12" s="166">
        <v>323397514</v>
      </c>
      <c r="F12" s="199">
        <v>0</v>
      </c>
      <c r="G12" s="199">
        <v>0</v>
      </c>
      <c r="H12" s="166">
        <v>6467955</v>
      </c>
      <c r="I12" s="166">
        <v>-66960595</v>
      </c>
      <c r="J12" s="166"/>
      <c r="K12" s="166"/>
      <c r="L12" s="166"/>
      <c r="M12" s="166"/>
      <c r="N12" s="75">
        <v>0</v>
      </c>
      <c r="O12" s="163">
        <v>329904874</v>
      </c>
      <c r="P12" s="76"/>
      <c r="Q12" s="77"/>
      <c r="R12" s="78"/>
      <c r="S12" s="77"/>
      <c r="T12" s="78"/>
      <c r="U12" s="77"/>
      <c r="V12" s="78"/>
      <c r="W12" s="77"/>
    </row>
    <row r="13" spans="1:23" s="4" customFormat="1" ht="22" customHeight="1" x14ac:dyDescent="0.65">
      <c r="A13" s="17" t="s">
        <v>205</v>
      </c>
      <c r="B13" s="1"/>
      <c r="C13" s="75"/>
      <c r="D13" s="199"/>
      <c r="E13" s="75"/>
      <c r="F13" s="166"/>
      <c r="G13" s="195"/>
      <c r="H13" s="75"/>
      <c r="I13" s="75"/>
      <c r="J13" s="75"/>
      <c r="K13" s="75"/>
      <c r="L13" s="100"/>
      <c r="M13" s="75"/>
      <c r="N13" s="75"/>
      <c r="O13" s="163"/>
      <c r="P13" s="76"/>
      <c r="Q13" s="77"/>
      <c r="R13" s="78"/>
      <c r="S13" s="77"/>
      <c r="T13" s="78"/>
      <c r="U13" s="77"/>
      <c r="V13" s="78"/>
      <c r="W13" s="77"/>
    </row>
    <row r="14" spans="1:23" s="4" customFormat="1" ht="22" customHeight="1" x14ac:dyDescent="0.65">
      <c r="A14" s="17" t="s">
        <v>198</v>
      </c>
      <c r="B14" s="1"/>
      <c r="C14" s="75">
        <v>6700000</v>
      </c>
      <c r="D14" s="199">
        <v>0</v>
      </c>
      <c r="E14" s="75">
        <v>26800000</v>
      </c>
      <c r="F14" s="199">
        <v>0</v>
      </c>
      <c r="G14" s="199">
        <v>0</v>
      </c>
      <c r="H14" s="199">
        <v>0</v>
      </c>
      <c r="I14" s="199">
        <v>0</v>
      </c>
      <c r="J14" s="75"/>
      <c r="K14" s="75"/>
      <c r="L14" s="100"/>
      <c r="M14" s="75"/>
      <c r="N14" s="75"/>
      <c r="O14" s="163">
        <v>33500000</v>
      </c>
      <c r="P14" s="76"/>
      <c r="Q14" s="77"/>
      <c r="R14" s="78"/>
      <c r="S14" s="77"/>
      <c r="T14" s="78"/>
      <c r="U14" s="77"/>
      <c r="V14" s="78"/>
      <c r="W14" s="77"/>
    </row>
    <row r="15" spans="1:23" s="4" customFormat="1" ht="22" customHeight="1" x14ac:dyDescent="0.65">
      <c r="A15" s="17" t="s">
        <v>130</v>
      </c>
      <c r="B15" s="1"/>
      <c r="C15" s="199">
        <v>0</v>
      </c>
      <c r="D15" s="75">
        <v>-2914504</v>
      </c>
      <c r="E15" s="199">
        <v>0</v>
      </c>
      <c r="F15" s="199">
        <v>0</v>
      </c>
      <c r="G15" s="199">
        <v>0</v>
      </c>
      <c r="H15" s="199">
        <v>0</v>
      </c>
      <c r="I15" s="199">
        <v>0</v>
      </c>
      <c r="J15" s="75"/>
      <c r="K15" s="75"/>
      <c r="L15" s="100"/>
      <c r="M15" s="75"/>
      <c r="N15" s="75"/>
      <c r="O15" s="163">
        <v>-2914504</v>
      </c>
      <c r="P15" s="76"/>
      <c r="Q15" s="77"/>
      <c r="R15" s="78"/>
      <c r="S15" s="77"/>
      <c r="T15" s="78"/>
      <c r="U15" s="77"/>
      <c r="V15" s="78"/>
      <c r="W15" s="77"/>
    </row>
    <row r="16" spans="1:23" s="4" customFormat="1" ht="22" customHeight="1" x14ac:dyDescent="0.65">
      <c r="A16" s="17" t="s">
        <v>131</v>
      </c>
      <c r="B16" s="1"/>
      <c r="C16" s="199">
        <v>0</v>
      </c>
      <c r="D16" s="75">
        <v>2914504</v>
      </c>
      <c r="E16" s="199">
        <v>0</v>
      </c>
      <c r="F16" s="166">
        <v>43489</v>
      </c>
      <c r="G16" s="199">
        <v>0</v>
      </c>
      <c r="H16" s="199">
        <v>0</v>
      </c>
      <c r="I16" s="199">
        <v>0</v>
      </c>
      <c r="J16" s="75"/>
      <c r="K16" s="75"/>
      <c r="L16" s="100"/>
      <c r="M16" s="75"/>
      <c r="N16" s="75"/>
      <c r="O16" s="163">
        <v>2957993</v>
      </c>
      <c r="P16" s="76"/>
      <c r="Q16" s="77"/>
      <c r="R16" s="78"/>
      <c r="S16" s="77"/>
      <c r="T16" s="78"/>
      <c r="U16" s="77"/>
      <c r="V16" s="78"/>
      <c r="W16" s="77"/>
    </row>
    <row r="17" spans="1:23" s="4" customFormat="1" ht="22" customHeight="1" x14ac:dyDescent="0.65">
      <c r="A17" s="17" t="s">
        <v>91</v>
      </c>
      <c r="B17" s="11"/>
      <c r="C17" s="200">
        <v>0</v>
      </c>
      <c r="D17" s="200">
        <v>0</v>
      </c>
      <c r="E17" s="200">
        <v>0</v>
      </c>
      <c r="F17" s="200">
        <v>0</v>
      </c>
      <c r="G17" s="200">
        <v>0</v>
      </c>
      <c r="H17" s="200">
        <v>0</v>
      </c>
      <c r="I17" s="171">
        <v>-36639602</v>
      </c>
      <c r="J17" s="171">
        <v>0</v>
      </c>
      <c r="K17" s="171">
        <v>0</v>
      </c>
      <c r="L17" s="102"/>
      <c r="M17" s="171">
        <v>0</v>
      </c>
      <c r="N17" s="171">
        <v>0</v>
      </c>
      <c r="O17" s="196">
        <v>-36639602</v>
      </c>
      <c r="P17" s="79"/>
      <c r="Q17" s="77"/>
      <c r="R17" s="78"/>
      <c r="S17" s="77"/>
      <c r="T17" s="78"/>
      <c r="U17" s="77"/>
      <c r="V17" s="78"/>
      <c r="W17" s="77"/>
    </row>
    <row r="18" spans="1:23" ht="22" customHeight="1" x14ac:dyDescent="0.65">
      <c r="A18" s="6" t="s">
        <v>116</v>
      </c>
      <c r="C18" s="75">
        <v>73700000</v>
      </c>
      <c r="D18" s="199">
        <v>0</v>
      </c>
      <c r="E18" s="75">
        <v>350197514</v>
      </c>
      <c r="F18" s="75">
        <v>43489</v>
      </c>
      <c r="G18" s="199">
        <v>0</v>
      </c>
      <c r="H18" s="75">
        <v>6467955</v>
      </c>
      <c r="I18" s="75">
        <v>-103600197</v>
      </c>
      <c r="J18" s="75">
        <v>0</v>
      </c>
      <c r="K18" s="75">
        <v>0</v>
      </c>
      <c r="L18" s="75">
        <v>0</v>
      </c>
      <c r="M18" s="75">
        <v>0</v>
      </c>
      <c r="N18" s="75">
        <v>0</v>
      </c>
      <c r="O18" s="75">
        <v>326808761</v>
      </c>
      <c r="P18" s="203"/>
      <c r="R18" s="15"/>
      <c r="S18" s="15"/>
    </row>
    <row r="19" spans="1:23" s="4" customFormat="1" ht="22" customHeight="1" x14ac:dyDescent="0.65">
      <c r="A19" s="17" t="s">
        <v>205</v>
      </c>
      <c r="B19" s="1"/>
      <c r="C19" s="75"/>
      <c r="D19" s="75"/>
      <c r="E19" s="75"/>
      <c r="F19" s="75"/>
      <c r="G19" s="166"/>
      <c r="H19" s="75"/>
      <c r="I19" s="75"/>
      <c r="J19" s="75"/>
      <c r="K19" s="75"/>
      <c r="L19" s="100"/>
      <c r="M19" s="75"/>
      <c r="N19" s="75"/>
      <c r="O19" s="172"/>
      <c r="P19" s="76"/>
      <c r="Q19" s="77"/>
      <c r="R19" s="78"/>
      <c r="S19" s="77"/>
      <c r="T19" s="78"/>
      <c r="U19" s="77"/>
      <c r="V19" s="78"/>
      <c r="W19" s="77"/>
    </row>
    <row r="20" spans="1:23" s="4" customFormat="1" ht="22" customHeight="1" x14ac:dyDescent="0.65">
      <c r="A20" s="17" t="s">
        <v>198</v>
      </c>
      <c r="B20" s="1"/>
      <c r="C20" s="75">
        <v>10003831</v>
      </c>
      <c r="D20" s="199">
        <v>0</v>
      </c>
      <c r="E20" s="75">
        <v>30011493</v>
      </c>
      <c r="F20" s="199">
        <v>0</v>
      </c>
      <c r="G20" s="199">
        <v>0</v>
      </c>
      <c r="H20" s="199">
        <v>0</v>
      </c>
      <c r="I20" s="199">
        <v>0</v>
      </c>
      <c r="J20" s="75"/>
      <c r="K20" s="75"/>
      <c r="L20" s="100"/>
      <c r="M20" s="75"/>
      <c r="N20" s="75"/>
      <c r="O20" s="163">
        <v>40015324</v>
      </c>
      <c r="P20" s="76"/>
      <c r="Q20" s="77"/>
      <c r="R20" s="78"/>
      <c r="S20" s="77"/>
      <c r="T20" s="78"/>
      <c r="U20" s="77"/>
      <c r="V20" s="78"/>
      <c r="W20" s="77"/>
    </row>
    <row r="21" spans="1:23" s="4" customFormat="1" ht="22" customHeight="1" x14ac:dyDescent="0.65">
      <c r="A21" s="17" t="s">
        <v>91</v>
      </c>
      <c r="B21" s="1"/>
      <c r="C21" s="200">
        <v>0</v>
      </c>
      <c r="D21" s="200">
        <v>0</v>
      </c>
      <c r="E21" s="200">
        <v>0</v>
      </c>
      <c r="F21" s="200">
        <v>0</v>
      </c>
      <c r="G21" s="200">
        <v>0</v>
      </c>
      <c r="H21" s="200">
        <v>0</v>
      </c>
      <c r="I21" s="163">
        <v>-229873010</v>
      </c>
      <c r="J21" s="75"/>
      <c r="K21" s="75"/>
      <c r="L21" s="100"/>
      <c r="M21" s="75"/>
      <c r="N21" s="75"/>
      <c r="O21" s="163">
        <v>-229873010</v>
      </c>
      <c r="P21" s="76"/>
      <c r="Q21" s="77"/>
      <c r="R21" s="78"/>
      <c r="S21" s="77"/>
      <c r="T21" s="78"/>
      <c r="U21" s="77"/>
      <c r="V21" s="78"/>
      <c r="W21" s="77"/>
    </row>
    <row r="22" spans="1:23" ht="22" customHeight="1" thickBot="1" x14ac:dyDescent="0.7">
      <c r="A22" s="6" t="s">
        <v>133</v>
      </c>
      <c r="C22" s="173">
        <v>83703831</v>
      </c>
      <c r="D22" s="201">
        <v>0</v>
      </c>
      <c r="E22" s="173">
        <v>380209007</v>
      </c>
      <c r="F22" s="173">
        <v>43489</v>
      </c>
      <c r="G22" s="201">
        <v>0</v>
      </c>
      <c r="H22" s="173">
        <v>6467955</v>
      </c>
      <c r="I22" s="173">
        <v>-333473207</v>
      </c>
      <c r="J22" s="173">
        <v>0</v>
      </c>
      <c r="K22" s="173">
        <v>0</v>
      </c>
      <c r="L22" s="173">
        <v>0</v>
      </c>
      <c r="M22" s="173">
        <v>0</v>
      </c>
      <c r="N22" s="173">
        <v>0</v>
      </c>
      <c r="O22" s="173">
        <v>136951075</v>
      </c>
      <c r="P22" s="15"/>
      <c r="R22" s="15"/>
    </row>
    <row r="23" spans="1:23" ht="20.5" thickTop="1" x14ac:dyDescent="0.6">
      <c r="A23" s="17"/>
      <c r="C23" s="75"/>
      <c r="D23" s="75"/>
      <c r="E23" s="75"/>
      <c r="F23" s="75"/>
      <c r="G23" s="166"/>
      <c r="H23" s="75"/>
      <c r="I23" s="75"/>
      <c r="J23" s="75"/>
      <c r="K23" s="75"/>
      <c r="L23" s="75"/>
      <c r="M23" s="75"/>
      <c r="N23" s="75"/>
      <c r="O23" s="174">
        <v>0</v>
      </c>
      <c r="P23" s="15"/>
    </row>
    <row r="24" spans="1:23" ht="20.5" x14ac:dyDescent="0.65">
      <c r="A24" s="1" t="s">
        <v>26</v>
      </c>
      <c r="O24" s="25"/>
    </row>
    <row r="25" spans="1:23" ht="15" customHeight="1" x14ac:dyDescent="0.6">
      <c r="O25" s="80"/>
      <c r="S25" s="1" t="s">
        <v>135</v>
      </c>
    </row>
    <row r="26" spans="1:23" ht="16.5" customHeight="1" x14ac:dyDescent="0.6">
      <c r="A26" s="81">
        <v>12</v>
      </c>
      <c r="C26" s="15"/>
      <c r="D26" s="15"/>
      <c r="E26" s="15"/>
      <c r="F26" s="15"/>
      <c r="G26" s="91"/>
      <c r="H26" s="15"/>
      <c r="I26" s="15"/>
      <c r="N26" s="15"/>
    </row>
    <row r="29" spans="1:23" ht="22" customHeight="1" x14ac:dyDescent="0.6">
      <c r="C29" s="194"/>
      <c r="E29" s="15"/>
    </row>
  </sheetData>
  <mergeCells count="13">
    <mergeCell ref="J6:N6"/>
    <mergeCell ref="J7:N7"/>
    <mergeCell ref="G8:G10"/>
    <mergeCell ref="H8:I8"/>
    <mergeCell ref="J8:J10"/>
    <mergeCell ref="K8:K10"/>
    <mergeCell ref="L8:L10"/>
    <mergeCell ref="M8:M10"/>
    <mergeCell ref="C9:C10"/>
    <mergeCell ref="E9:E10"/>
    <mergeCell ref="H9:H10"/>
    <mergeCell ref="I9:I10"/>
    <mergeCell ref="O9:O10"/>
  </mergeCells>
  <printOptions horizontalCentered="1"/>
  <pageMargins left="0.51181102362204722" right="0.31496062992125984" top="0.51181102362204722" bottom="0.31496062992125984" header="0" footer="0"/>
  <pageSetup paperSize="9" scale="6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2:L119"/>
  <sheetViews>
    <sheetView tabSelected="1" view="pageBreakPreview" topLeftCell="A114" zoomScale="70" zoomScaleNormal="100" zoomScaleSheetLayoutView="70" workbookViewId="0">
      <selection activeCell="I51" sqref="I51"/>
    </sheetView>
  </sheetViews>
  <sheetFormatPr defaultColWidth="11" defaultRowHeight="22" customHeight="1" outlineLevelRow="1" x14ac:dyDescent="0.6"/>
  <cols>
    <col min="1" max="3" width="1.58203125" style="1" customWidth="1"/>
    <col min="4" max="4" width="42.25" style="1" customWidth="1"/>
    <col min="5" max="5" width="9.4140625" style="1" customWidth="1"/>
    <col min="6" max="6" width="15.83203125" style="84" customWidth="1"/>
    <col min="7" max="7" width="15.83203125" style="13" customWidth="1"/>
    <col min="8" max="8" width="1.1640625" style="13" customWidth="1"/>
    <col min="9" max="10" width="15.83203125" style="13" customWidth="1"/>
    <col min="11" max="16384" width="11" style="1"/>
  </cols>
  <sheetData>
    <row r="2" spans="1:10" s="6" customFormat="1" ht="22" customHeight="1" x14ac:dyDescent="0.65">
      <c r="A2" s="4" t="str">
        <f>+'Page 12'!A2</f>
        <v>บริษัท โคแมนชี่ อินเตอร์เนชั่นแนล จำกัด (มหาชน) และบริษัทย่อย</v>
      </c>
      <c r="B2" s="4"/>
      <c r="C2" s="4"/>
      <c r="D2" s="4"/>
      <c r="E2" s="4"/>
      <c r="F2" s="4"/>
      <c r="G2" s="4"/>
      <c r="H2" s="4"/>
      <c r="I2" s="4"/>
      <c r="J2" s="4"/>
    </row>
    <row r="3" spans="1:10" s="6" customFormat="1" ht="22" customHeight="1" x14ac:dyDescent="0.65">
      <c r="A3" s="4" t="s">
        <v>136</v>
      </c>
      <c r="B3" s="4"/>
      <c r="C3" s="4"/>
      <c r="D3" s="4"/>
      <c r="E3" s="4"/>
      <c r="F3" s="4"/>
      <c r="G3" s="4"/>
      <c r="H3" s="4"/>
      <c r="I3" s="122"/>
      <c r="J3" s="4"/>
    </row>
    <row r="4" spans="1:10" s="6" customFormat="1" ht="22" customHeight="1" x14ac:dyDescent="0.65">
      <c r="A4" s="4" t="s">
        <v>59</v>
      </c>
      <c r="B4" s="4"/>
      <c r="C4" s="4"/>
      <c r="D4" s="4"/>
      <c r="E4" s="4"/>
      <c r="F4" s="4"/>
      <c r="G4" s="4"/>
      <c r="H4" s="4"/>
      <c r="I4" s="4"/>
      <c r="J4" s="4"/>
    </row>
    <row r="5" spans="1:10" s="6" customFormat="1" ht="22" customHeight="1" x14ac:dyDescent="0.65">
      <c r="A5" s="4"/>
      <c r="B5" s="4"/>
      <c r="C5" s="4"/>
      <c r="D5" s="4"/>
      <c r="E5" s="4"/>
      <c r="F5" s="82"/>
      <c r="G5" s="22"/>
      <c r="H5" s="22"/>
      <c r="I5" s="22"/>
      <c r="J5" s="18" t="s">
        <v>3</v>
      </c>
    </row>
    <row r="6" spans="1:10" ht="22" customHeight="1" x14ac:dyDescent="0.65">
      <c r="A6" s="256"/>
      <c r="B6" s="256"/>
      <c r="C6" s="256"/>
      <c r="D6" s="256"/>
      <c r="E6" s="245"/>
      <c r="F6" s="260" t="s">
        <v>60</v>
      </c>
      <c r="G6" s="260"/>
      <c r="H6" s="86"/>
      <c r="I6" s="260" t="s">
        <v>61</v>
      </c>
      <c r="J6" s="260"/>
    </row>
    <row r="7" spans="1:10" ht="22" customHeight="1" x14ac:dyDescent="0.65">
      <c r="A7" s="10"/>
      <c r="B7" s="10"/>
      <c r="C7" s="10"/>
      <c r="D7" s="10"/>
      <c r="E7" s="185" t="s">
        <v>6</v>
      </c>
      <c r="F7" s="83">
        <v>2568</v>
      </c>
      <c r="G7" s="83">
        <v>2567</v>
      </c>
      <c r="H7" s="83"/>
      <c r="I7" s="83">
        <v>2568</v>
      </c>
      <c r="J7" s="83">
        <v>2567</v>
      </c>
    </row>
    <row r="8" spans="1:10" ht="22" customHeight="1" x14ac:dyDescent="0.65">
      <c r="E8" s="175"/>
      <c r="G8" s="178"/>
      <c r="H8" s="21"/>
      <c r="J8" s="178"/>
    </row>
    <row r="9" spans="1:10" ht="21.75" customHeight="1" x14ac:dyDescent="0.65">
      <c r="E9" s="175"/>
      <c r="G9" s="178"/>
      <c r="H9" s="3"/>
      <c r="J9" s="178"/>
    </row>
    <row r="10" spans="1:10" ht="22" customHeight="1" x14ac:dyDescent="0.6">
      <c r="A10" s="1" t="s">
        <v>137</v>
      </c>
      <c r="H10" s="3"/>
    </row>
    <row r="11" spans="1:10" ht="22" customHeight="1" x14ac:dyDescent="0.6">
      <c r="A11" s="1" t="s">
        <v>231</v>
      </c>
      <c r="F11" s="23">
        <f>+'Page 9-10'!F37</f>
        <v>-234013784</v>
      </c>
      <c r="G11" s="23">
        <v>-50394156</v>
      </c>
      <c r="H11" s="26"/>
      <c r="I11" s="13">
        <f>+'Page 9-10'!I37</f>
        <v>-229848788</v>
      </c>
      <c r="J11" s="13">
        <v>-34528279</v>
      </c>
    </row>
    <row r="12" spans="1:10" ht="22" customHeight="1" x14ac:dyDescent="0.6">
      <c r="A12" s="1" t="s">
        <v>138</v>
      </c>
      <c r="F12" s="146"/>
      <c r="G12" s="2"/>
      <c r="H12" s="14"/>
      <c r="I12" s="2"/>
      <c r="J12" s="2"/>
    </row>
    <row r="13" spans="1:10" ht="22" customHeight="1" x14ac:dyDescent="0.6">
      <c r="B13" s="1" t="s">
        <v>139</v>
      </c>
      <c r="F13" s="146"/>
      <c r="G13" s="85"/>
      <c r="H13" s="148"/>
      <c r="I13" s="2"/>
      <c r="J13" s="2"/>
    </row>
    <row r="14" spans="1:10" ht="22" customHeight="1" x14ac:dyDescent="0.6">
      <c r="C14" s="1" t="s">
        <v>199</v>
      </c>
      <c r="F14" s="23"/>
      <c r="G14" s="23"/>
      <c r="H14" s="26"/>
    </row>
    <row r="15" spans="1:10" ht="22" customHeight="1" x14ac:dyDescent="0.6">
      <c r="D15" s="1" t="s">
        <v>207</v>
      </c>
      <c r="F15" s="23">
        <v>60368219</v>
      </c>
      <c r="G15" s="246">
        <v>0</v>
      </c>
      <c r="H15" s="147"/>
      <c r="I15" s="13">
        <v>60368219</v>
      </c>
      <c r="J15" s="246">
        <v>0</v>
      </c>
    </row>
    <row r="16" spans="1:10" ht="22" customHeight="1" x14ac:dyDescent="0.6">
      <c r="C16" s="29" t="s">
        <v>140</v>
      </c>
      <c r="F16" s="23">
        <v>7183896</v>
      </c>
      <c r="G16" s="23">
        <v>15474912</v>
      </c>
      <c r="H16" s="26"/>
      <c r="I16" s="13">
        <v>2775710</v>
      </c>
      <c r="J16" s="13">
        <v>3389360</v>
      </c>
    </row>
    <row r="17" spans="3:10" ht="22" customHeight="1" x14ac:dyDescent="0.6">
      <c r="C17" s="1" t="s">
        <v>232</v>
      </c>
      <c r="E17" s="13"/>
      <c r="F17" s="23">
        <v>-7003314</v>
      </c>
      <c r="G17" s="23">
        <v>-5638688</v>
      </c>
      <c r="H17" s="147"/>
      <c r="I17" s="13">
        <v>-4664</v>
      </c>
      <c r="J17" s="13">
        <v>-5638688</v>
      </c>
    </row>
    <row r="18" spans="3:10" ht="22" customHeight="1" x14ac:dyDescent="0.6">
      <c r="C18" s="1" t="s">
        <v>145</v>
      </c>
      <c r="E18" s="13"/>
      <c r="F18" s="23">
        <v>50002</v>
      </c>
      <c r="G18" s="23">
        <v>-211762</v>
      </c>
      <c r="H18" s="147"/>
      <c r="I18" s="13">
        <v>50002</v>
      </c>
      <c r="J18" s="246">
        <v>0</v>
      </c>
    </row>
    <row r="19" spans="3:10" ht="22" customHeight="1" x14ac:dyDescent="0.6">
      <c r="C19" s="176" t="s">
        <v>143</v>
      </c>
      <c r="F19" s="13">
        <v>-11745</v>
      </c>
      <c r="G19" s="23">
        <v>-1253</v>
      </c>
      <c r="H19" s="147"/>
      <c r="I19" s="13">
        <v>-11745</v>
      </c>
      <c r="J19" s="13">
        <v>-1253</v>
      </c>
    </row>
    <row r="20" spans="3:10" ht="22" customHeight="1" x14ac:dyDescent="0.6">
      <c r="C20" s="1" t="s">
        <v>142</v>
      </c>
      <c r="F20" s="13">
        <v>88120</v>
      </c>
      <c r="G20" s="23">
        <v>82629</v>
      </c>
      <c r="H20" s="147"/>
      <c r="I20" s="13">
        <v>88120</v>
      </c>
      <c r="J20" s="13">
        <v>82629</v>
      </c>
    </row>
    <row r="21" spans="3:10" ht="22" customHeight="1" x14ac:dyDescent="0.6">
      <c r="C21" s="29" t="s">
        <v>144</v>
      </c>
      <c r="F21" s="246">
        <v>0</v>
      </c>
      <c r="G21" s="23">
        <v>-92123</v>
      </c>
      <c r="H21" s="147"/>
      <c r="I21" s="246">
        <v>0</v>
      </c>
      <c r="J21" s="13">
        <v>-92123</v>
      </c>
    </row>
    <row r="22" spans="3:10" ht="22" customHeight="1" x14ac:dyDescent="0.6">
      <c r="C22" s="1" t="s">
        <v>201</v>
      </c>
      <c r="E22" s="13"/>
      <c r="F22" s="23">
        <v>51107103</v>
      </c>
      <c r="G22" s="246">
        <v>0</v>
      </c>
      <c r="H22" s="147"/>
      <c r="I22" s="246">
        <v>0</v>
      </c>
      <c r="J22" s="246">
        <v>0</v>
      </c>
    </row>
    <row r="23" spans="3:10" ht="22" customHeight="1" x14ac:dyDescent="0.6">
      <c r="C23" s="176" t="s">
        <v>141</v>
      </c>
      <c r="F23" s="246">
        <v>0</v>
      </c>
      <c r="G23" s="23">
        <v>-15066185</v>
      </c>
      <c r="H23" s="147"/>
      <c r="I23" s="246">
        <v>0</v>
      </c>
      <c r="J23" s="13">
        <v>21115937</v>
      </c>
    </row>
    <row r="24" spans="3:10" ht="22" customHeight="1" x14ac:dyDescent="0.6">
      <c r="C24" s="1" t="s">
        <v>209</v>
      </c>
      <c r="E24" s="13"/>
      <c r="F24" s="246">
        <v>0</v>
      </c>
      <c r="G24" s="246">
        <v>0</v>
      </c>
      <c r="H24" s="147"/>
      <c r="I24" s="13">
        <v>42874022</v>
      </c>
      <c r="J24" s="246">
        <v>0</v>
      </c>
    </row>
    <row r="25" spans="3:10" ht="22" customHeight="1" x14ac:dyDescent="0.6">
      <c r="C25" s="1" t="s">
        <v>192</v>
      </c>
      <c r="E25" s="13"/>
      <c r="F25" s="246">
        <v>0</v>
      </c>
      <c r="G25" s="246">
        <v>0</v>
      </c>
      <c r="H25" s="147"/>
      <c r="I25" s="246">
        <v>0</v>
      </c>
      <c r="J25" s="13">
        <v>-4817221</v>
      </c>
    </row>
    <row r="26" spans="3:10" ht="22" customHeight="1" x14ac:dyDescent="0.6">
      <c r="C26" s="1" t="s">
        <v>193</v>
      </c>
      <c r="E26" s="13"/>
      <c r="F26" s="23">
        <v>15514220</v>
      </c>
      <c r="G26" s="246">
        <v>0</v>
      </c>
      <c r="H26" s="147"/>
      <c r="I26" s="13">
        <v>39500000</v>
      </c>
      <c r="J26" s="246">
        <v>0</v>
      </c>
    </row>
    <row r="27" spans="3:10" ht="22" customHeight="1" x14ac:dyDescent="0.6">
      <c r="C27" s="1" t="s">
        <v>196</v>
      </c>
      <c r="E27" s="13"/>
      <c r="F27" s="23">
        <v>70000000</v>
      </c>
      <c r="G27" s="246">
        <v>0</v>
      </c>
      <c r="H27" s="147"/>
      <c r="I27" s="13">
        <v>70000000</v>
      </c>
      <c r="J27" s="246">
        <v>0</v>
      </c>
    </row>
    <row r="28" spans="3:10" ht="22" customHeight="1" x14ac:dyDescent="0.6">
      <c r="C28" s="176" t="s">
        <v>208</v>
      </c>
      <c r="E28" s="13"/>
      <c r="F28" s="23">
        <v>1945412</v>
      </c>
      <c r="G28" s="246">
        <v>0</v>
      </c>
      <c r="H28" s="147"/>
      <c r="I28" s="13">
        <v>1942950</v>
      </c>
      <c r="J28" s="246">
        <v>0</v>
      </c>
    </row>
    <row r="29" spans="3:10" ht="22" hidden="1" customHeight="1" x14ac:dyDescent="0.6">
      <c r="C29" s="29" t="s">
        <v>146</v>
      </c>
      <c r="F29" s="23"/>
      <c r="G29" s="246"/>
      <c r="H29" s="147"/>
      <c r="J29" s="246"/>
    </row>
    <row r="30" spans="3:10" ht="22" hidden="1" customHeight="1" x14ac:dyDescent="0.6">
      <c r="C30" s="29" t="s">
        <v>147</v>
      </c>
      <c r="F30" s="146"/>
      <c r="G30" s="246"/>
      <c r="H30" s="147"/>
      <c r="I30" s="2"/>
      <c r="J30" s="246"/>
    </row>
    <row r="31" spans="3:10" ht="25.5" customHeight="1" x14ac:dyDescent="0.6">
      <c r="C31" s="1" t="s">
        <v>200</v>
      </c>
      <c r="F31" s="23">
        <v>23985780</v>
      </c>
      <c r="G31" s="246">
        <v>0</v>
      </c>
      <c r="H31" s="26"/>
      <c r="I31" s="246">
        <v>0</v>
      </c>
      <c r="J31" s="246">
        <v>0</v>
      </c>
    </row>
    <row r="32" spans="3:10" ht="22" hidden="1" customHeight="1" x14ac:dyDescent="0.6">
      <c r="C32" s="29"/>
      <c r="F32" s="146"/>
      <c r="G32" s="23"/>
      <c r="H32" s="147"/>
      <c r="I32" s="2"/>
    </row>
    <row r="33" spans="1:10" ht="22" hidden="1" customHeight="1" x14ac:dyDescent="0.6">
      <c r="C33" s="29" t="s">
        <v>148</v>
      </c>
      <c r="F33" s="146"/>
      <c r="G33" s="23"/>
      <c r="H33" s="147"/>
      <c r="I33" s="2"/>
    </row>
    <row r="34" spans="1:10" ht="22" customHeight="1" x14ac:dyDescent="0.6">
      <c r="C34" s="1" t="s">
        <v>149</v>
      </c>
      <c r="F34" s="23">
        <v>-750460</v>
      </c>
      <c r="G34" s="23">
        <v>-1550323</v>
      </c>
      <c r="H34" s="26"/>
      <c r="I34" s="13">
        <v>-602282</v>
      </c>
      <c r="J34" s="13">
        <v>-1326294</v>
      </c>
    </row>
    <row r="35" spans="1:10" ht="22" customHeight="1" x14ac:dyDescent="0.6">
      <c r="C35" s="1" t="s">
        <v>150</v>
      </c>
      <c r="F35" s="23">
        <v>194476</v>
      </c>
      <c r="G35" s="23">
        <v>381763</v>
      </c>
      <c r="H35" s="26"/>
      <c r="I35" s="13">
        <v>228723</v>
      </c>
      <c r="J35" s="13">
        <v>381763</v>
      </c>
    </row>
    <row r="36" spans="1:10" ht="22" hidden="1" customHeight="1" x14ac:dyDescent="0.6">
      <c r="C36" s="1" t="s">
        <v>151</v>
      </c>
      <c r="F36" s="23"/>
      <c r="G36" s="23"/>
      <c r="H36" s="26"/>
    </row>
    <row r="37" spans="1:10" ht="22" customHeight="1" x14ac:dyDescent="0.6">
      <c r="A37" s="1" t="s">
        <v>202</v>
      </c>
      <c r="F37" s="21">
        <v>-11342075</v>
      </c>
      <c r="G37" s="21">
        <v>-57015186</v>
      </c>
      <c r="H37" s="3"/>
      <c r="I37" s="21">
        <v>-12639733</v>
      </c>
      <c r="J37" s="21">
        <v>-21434169</v>
      </c>
    </row>
    <row r="38" spans="1:10" ht="22" customHeight="1" x14ac:dyDescent="0.6">
      <c r="B38" s="176" t="s">
        <v>152</v>
      </c>
      <c r="F38" s="23">
        <v>-51612877</v>
      </c>
      <c r="G38" s="23">
        <v>66330503</v>
      </c>
      <c r="H38" s="26"/>
      <c r="I38" s="23">
        <v>-357360</v>
      </c>
      <c r="J38" s="23">
        <v>2011792</v>
      </c>
    </row>
    <row r="39" spans="1:10" ht="22" customHeight="1" x14ac:dyDescent="0.6">
      <c r="B39" s="176" t="s">
        <v>153</v>
      </c>
      <c r="F39" s="23">
        <v>583254</v>
      </c>
      <c r="G39" s="23">
        <v>20832067</v>
      </c>
      <c r="H39" s="26"/>
      <c r="I39" s="246">
        <v>0</v>
      </c>
      <c r="J39" s="23">
        <v>354381</v>
      </c>
    </row>
    <row r="40" spans="1:10" ht="22" customHeight="1" x14ac:dyDescent="0.6">
      <c r="B40" s="176" t="s">
        <v>154</v>
      </c>
      <c r="F40" s="23">
        <v>-187520</v>
      </c>
      <c r="G40" s="23">
        <v>276920</v>
      </c>
      <c r="H40" s="26"/>
      <c r="I40" s="23">
        <v>-225534</v>
      </c>
      <c r="J40" s="23">
        <v>62233</v>
      </c>
    </row>
    <row r="41" spans="1:10" ht="22" customHeight="1" x14ac:dyDescent="0.6">
      <c r="B41" s="176" t="s">
        <v>155</v>
      </c>
      <c r="F41" s="23">
        <v>-2079299</v>
      </c>
      <c r="G41" s="23">
        <v>112886</v>
      </c>
      <c r="H41" s="26"/>
      <c r="I41" s="23">
        <v>-1929300</v>
      </c>
      <c r="J41" s="23">
        <v>27411</v>
      </c>
    </row>
    <row r="42" spans="1:10" ht="22" customHeight="1" x14ac:dyDescent="0.6">
      <c r="B42" s="176" t="s">
        <v>156</v>
      </c>
      <c r="F42" s="23">
        <v>-645307</v>
      </c>
      <c r="G42" s="23">
        <v>-1640319</v>
      </c>
      <c r="H42" s="26"/>
      <c r="I42" s="23">
        <v>-685950</v>
      </c>
      <c r="J42" s="23">
        <v>551315</v>
      </c>
    </row>
    <row r="43" spans="1:10" ht="22" customHeight="1" x14ac:dyDescent="0.6">
      <c r="B43" s="176" t="s">
        <v>157</v>
      </c>
      <c r="F43" s="23">
        <v>-92502</v>
      </c>
      <c r="G43" s="23">
        <v>-269768</v>
      </c>
      <c r="H43" s="26"/>
      <c r="I43" s="23">
        <v>-88821</v>
      </c>
      <c r="J43" s="23">
        <v>-247588</v>
      </c>
    </row>
    <row r="44" spans="1:10" ht="22" customHeight="1" x14ac:dyDescent="0.6">
      <c r="B44" s="176" t="s">
        <v>36</v>
      </c>
      <c r="F44" s="23">
        <v>-2000</v>
      </c>
      <c r="G44" s="246">
        <v>0</v>
      </c>
      <c r="H44" s="26"/>
      <c r="I44" s="246">
        <v>0</v>
      </c>
      <c r="J44" s="246">
        <v>0</v>
      </c>
    </row>
    <row r="45" spans="1:10" ht="22" customHeight="1" x14ac:dyDescent="0.6">
      <c r="A45" s="176" t="s">
        <v>158</v>
      </c>
      <c r="B45" s="176"/>
      <c r="F45" s="21">
        <f>SUM(F37:F44)</f>
        <v>-65378326</v>
      </c>
      <c r="G45" s="21">
        <f>SUM(G37:G44)</f>
        <v>28627103</v>
      </c>
      <c r="H45" s="3"/>
      <c r="I45" s="21">
        <f>SUM(I37:I44)</f>
        <v>-15926698</v>
      </c>
      <c r="J45" s="21">
        <f>SUM(J37:J44)</f>
        <v>-18674625</v>
      </c>
    </row>
    <row r="46" spans="1:10" ht="22" customHeight="1" x14ac:dyDescent="0.6">
      <c r="A46" s="176" t="s">
        <v>159</v>
      </c>
      <c r="B46" s="176"/>
      <c r="F46" s="23">
        <v>-301438</v>
      </c>
      <c r="G46" s="23">
        <v>-546901</v>
      </c>
      <c r="H46" s="26"/>
      <c r="I46" s="23">
        <v>-33891</v>
      </c>
      <c r="J46" s="23">
        <v>-90691</v>
      </c>
    </row>
    <row r="47" spans="1:10" s="4" customFormat="1" ht="22" customHeight="1" x14ac:dyDescent="0.65">
      <c r="A47" s="177" t="s">
        <v>160</v>
      </c>
      <c r="F47" s="189">
        <f>SUM(F45:F46)</f>
        <v>-65679764</v>
      </c>
      <c r="G47" s="189">
        <f>SUM(G45:G46)</f>
        <v>28080202</v>
      </c>
      <c r="H47" s="3"/>
      <c r="I47" s="189">
        <f>SUM(I45:I46)</f>
        <v>-15960589</v>
      </c>
      <c r="J47" s="189">
        <f>SUM(J45:J46)</f>
        <v>-18765316</v>
      </c>
    </row>
    <row r="48" spans="1:10" ht="20" outlineLevel="1" x14ac:dyDescent="0.6">
      <c r="F48" s="85"/>
      <c r="G48" s="85"/>
      <c r="H48" s="148"/>
      <c r="I48" s="2"/>
      <c r="J48" s="2"/>
    </row>
    <row r="49" spans="1:10" ht="20" outlineLevel="1" x14ac:dyDescent="0.6">
      <c r="F49" s="85"/>
      <c r="G49" s="85"/>
      <c r="H49" s="148"/>
      <c r="I49" s="2"/>
      <c r="J49" s="2"/>
    </row>
    <row r="50" spans="1:10" ht="20" outlineLevel="1" x14ac:dyDescent="0.6">
      <c r="F50" s="85"/>
      <c r="G50" s="85"/>
      <c r="H50" s="148"/>
      <c r="I50" s="2"/>
      <c r="J50" s="2"/>
    </row>
    <row r="51" spans="1:10" ht="20" outlineLevel="1" x14ac:dyDescent="0.6">
      <c r="F51" s="85"/>
      <c r="G51" s="85"/>
      <c r="H51" s="148"/>
      <c r="I51" s="2"/>
      <c r="J51" s="2"/>
    </row>
    <row r="52" spans="1:10" ht="20" outlineLevel="1" x14ac:dyDescent="0.6">
      <c r="F52" s="85"/>
      <c r="G52" s="85"/>
      <c r="H52" s="148"/>
      <c r="I52" s="2"/>
      <c r="J52" s="2"/>
    </row>
    <row r="53" spans="1:10" ht="20" outlineLevel="1" x14ac:dyDescent="0.6">
      <c r="F53" s="85"/>
      <c r="G53" s="85"/>
      <c r="H53" s="148"/>
      <c r="I53" s="2"/>
      <c r="J53" s="2"/>
    </row>
    <row r="54" spans="1:10" ht="20" outlineLevel="1" x14ac:dyDescent="0.6">
      <c r="F54" s="85"/>
      <c r="G54" s="85"/>
      <c r="H54" s="148"/>
      <c r="I54" s="2"/>
      <c r="J54" s="2"/>
    </row>
    <row r="55" spans="1:10" ht="20" outlineLevel="1" x14ac:dyDescent="0.6">
      <c r="F55" s="85"/>
      <c r="G55" s="85"/>
      <c r="H55" s="148"/>
      <c r="I55" s="2"/>
      <c r="J55" s="2"/>
    </row>
    <row r="56" spans="1:10" ht="20" outlineLevel="1" x14ac:dyDescent="0.6">
      <c r="F56" s="85"/>
      <c r="G56" s="85"/>
      <c r="H56" s="148"/>
      <c r="I56" s="2"/>
      <c r="J56" s="2"/>
    </row>
    <row r="57" spans="1:10" ht="20" outlineLevel="1" x14ac:dyDescent="0.6">
      <c r="F57" s="85"/>
      <c r="G57" s="85"/>
      <c r="H57" s="148"/>
      <c r="I57" s="2"/>
      <c r="J57" s="2"/>
    </row>
    <row r="58" spans="1:10" ht="20" outlineLevel="1" x14ac:dyDescent="0.6">
      <c r="F58" s="85"/>
      <c r="G58" s="85"/>
      <c r="H58" s="148"/>
      <c r="I58" s="2"/>
      <c r="J58" s="2"/>
    </row>
    <row r="59" spans="1:10" ht="22" customHeight="1" outlineLevel="1" x14ac:dyDescent="0.6">
      <c r="A59" s="1" t="s">
        <v>26</v>
      </c>
      <c r="B59" s="176"/>
      <c r="F59" s="14"/>
      <c r="G59" s="2"/>
      <c r="H59" s="2"/>
      <c r="I59" s="14"/>
      <c r="J59" s="2"/>
    </row>
    <row r="60" spans="1:10" ht="22" customHeight="1" outlineLevel="1" x14ac:dyDescent="0.6">
      <c r="B60" s="176"/>
      <c r="F60" s="14"/>
      <c r="G60" s="2"/>
      <c r="H60" s="2"/>
      <c r="I60" s="14"/>
      <c r="J60" s="13">
        <v>13</v>
      </c>
    </row>
    <row r="61" spans="1:10" ht="22" customHeight="1" outlineLevel="1" x14ac:dyDescent="0.65">
      <c r="A61" s="4" t="s">
        <v>0</v>
      </c>
      <c r="B61" s="4"/>
      <c r="C61" s="4"/>
      <c r="D61" s="4"/>
      <c r="E61" s="4"/>
      <c r="F61" s="129"/>
      <c r="G61" s="129"/>
      <c r="H61" s="129"/>
      <c r="I61" s="129"/>
      <c r="J61" s="129"/>
    </row>
    <row r="62" spans="1:10" ht="22" customHeight="1" outlineLevel="1" x14ac:dyDescent="0.65">
      <c r="A62" s="4" t="s">
        <v>136</v>
      </c>
      <c r="B62" s="4"/>
      <c r="C62" s="4"/>
      <c r="D62" s="4"/>
      <c r="E62" s="4"/>
      <c r="F62" s="129"/>
      <c r="G62" s="129"/>
      <c r="H62" s="129"/>
      <c r="I62" s="129"/>
      <c r="J62" s="129"/>
    </row>
    <row r="63" spans="1:10" ht="20.5" outlineLevel="1" x14ac:dyDescent="0.65">
      <c r="A63" s="4" t="str">
        <f>A4</f>
        <v>สำหรับปีสิ้นสุดวันที่ 31 ธันวาคม 2568</v>
      </c>
      <c r="B63" s="4"/>
      <c r="C63" s="4"/>
      <c r="D63" s="4"/>
      <c r="E63" s="4"/>
      <c r="F63" s="129"/>
      <c r="G63" s="129"/>
      <c r="H63" s="129"/>
      <c r="I63" s="129"/>
      <c r="J63" s="129"/>
    </row>
    <row r="64" spans="1:10" ht="22" customHeight="1" outlineLevel="1" x14ac:dyDescent="0.65">
      <c r="A64" s="4"/>
      <c r="B64" s="4"/>
      <c r="C64" s="4"/>
      <c r="D64" s="4"/>
      <c r="E64" s="4"/>
      <c r="F64" s="149"/>
      <c r="G64" s="5"/>
      <c r="H64" s="5"/>
      <c r="I64" s="5"/>
      <c r="J64" s="150" t="s">
        <v>3</v>
      </c>
    </row>
    <row r="65" spans="1:10" ht="22" customHeight="1" outlineLevel="1" x14ac:dyDescent="0.65">
      <c r="A65" s="256"/>
      <c r="B65" s="256"/>
      <c r="C65" s="256"/>
      <c r="D65" s="256"/>
      <c r="E65" s="245"/>
      <c r="F65" s="259" t="s">
        <v>60</v>
      </c>
      <c r="G65" s="259"/>
      <c r="H65" s="151"/>
      <c r="I65" s="259" t="s">
        <v>61</v>
      </c>
      <c r="J65" s="259"/>
    </row>
    <row r="66" spans="1:10" ht="22" customHeight="1" outlineLevel="1" x14ac:dyDescent="0.65">
      <c r="A66" s="10"/>
      <c r="B66" s="10"/>
      <c r="C66" s="10"/>
      <c r="D66" s="10"/>
      <c r="E66" s="185" t="s">
        <v>6</v>
      </c>
      <c r="F66" s="152" t="s">
        <v>7</v>
      </c>
      <c r="G66" s="152" t="s">
        <v>8</v>
      </c>
      <c r="H66" s="152"/>
      <c r="I66" s="152" t="s">
        <v>7</v>
      </c>
      <c r="J66" s="152" t="s">
        <v>8</v>
      </c>
    </row>
    <row r="67" spans="1:10" ht="22" customHeight="1" outlineLevel="1" x14ac:dyDescent="0.65">
      <c r="B67" s="176"/>
      <c r="F67" s="14"/>
      <c r="G67" s="178"/>
      <c r="H67" s="2"/>
      <c r="I67" s="14"/>
      <c r="J67" s="14"/>
    </row>
    <row r="68" spans="1:10" ht="22" customHeight="1" outlineLevel="1" x14ac:dyDescent="0.65">
      <c r="B68" s="176"/>
      <c r="F68" s="14"/>
      <c r="G68" s="178"/>
      <c r="H68" s="2"/>
      <c r="I68" s="14"/>
      <c r="J68" s="14"/>
    </row>
    <row r="69" spans="1:10" ht="22" customHeight="1" x14ac:dyDescent="0.6">
      <c r="A69" s="176" t="s">
        <v>161</v>
      </c>
      <c r="F69" s="85"/>
      <c r="G69" s="153"/>
      <c r="H69" s="153"/>
      <c r="I69" s="2"/>
      <c r="J69" s="153"/>
    </row>
    <row r="70" spans="1:10" ht="22" customHeight="1" x14ac:dyDescent="0.6">
      <c r="B70" s="176" t="s">
        <v>164</v>
      </c>
      <c r="F70" s="23">
        <v>494049</v>
      </c>
      <c r="G70" s="23">
        <v>1505672</v>
      </c>
      <c r="H70" s="26"/>
      <c r="I70" s="23">
        <v>345871</v>
      </c>
      <c r="J70" s="23">
        <v>1281644</v>
      </c>
    </row>
    <row r="71" spans="1:10" ht="22" customHeight="1" x14ac:dyDescent="0.6">
      <c r="A71" s="176"/>
      <c r="B71" s="176" t="s">
        <v>210</v>
      </c>
      <c r="F71" s="23">
        <v>-981091</v>
      </c>
      <c r="G71" s="246">
        <v>0</v>
      </c>
      <c r="H71" s="26"/>
      <c r="I71" s="23">
        <v>-981091</v>
      </c>
      <c r="J71" s="246">
        <v>0</v>
      </c>
    </row>
    <row r="72" spans="1:10" ht="22" customHeight="1" x14ac:dyDescent="0.6">
      <c r="B72" s="176" t="s">
        <v>211</v>
      </c>
      <c r="F72" s="23">
        <v>53000000</v>
      </c>
      <c r="G72" s="246">
        <v>0</v>
      </c>
      <c r="H72" s="26"/>
      <c r="I72" s="23">
        <v>53000000</v>
      </c>
      <c r="J72" s="246">
        <v>0</v>
      </c>
    </row>
    <row r="73" spans="1:10" ht="22" customHeight="1" x14ac:dyDescent="0.6">
      <c r="B73" s="1" t="s">
        <v>215</v>
      </c>
      <c r="F73" s="23">
        <v>-60000000</v>
      </c>
      <c r="G73" s="246">
        <v>0</v>
      </c>
      <c r="H73" s="26"/>
      <c r="I73" s="23">
        <v>-60000000</v>
      </c>
      <c r="J73" s="246">
        <v>0</v>
      </c>
    </row>
    <row r="74" spans="1:10" s="244" customFormat="1" ht="22" customHeight="1" x14ac:dyDescent="0.6">
      <c r="B74" s="176" t="s">
        <v>166</v>
      </c>
      <c r="C74" s="1"/>
      <c r="D74" s="1"/>
      <c r="F74" s="246">
        <v>0</v>
      </c>
      <c r="G74" s="246">
        <v>0</v>
      </c>
      <c r="H74" s="26"/>
      <c r="I74" s="23">
        <v>-20000000</v>
      </c>
      <c r="J74" s="246">
        <v>0</v>
      </c>
    </row>
    <row r="75" spans="1:10" s="244" customFormat="1" ht="22" customHeight="1" x14ac:dyDescent="0.6">
      <c r="B75" s="176" t="s">
        <v>214</v>
      </c>
      <c r="C75" s="1"/>
      <c r="D75" s="1"/>
      <c r="F75" s="23">
        <v>-39500000</v>
      </c>
      <c r="G75" s="246">
        <v>0</v>
      </c>
      <c r="H75" s="26"/>
      <c r="I75" s="23">
        <v>-39500000</v>
      </c>
      <c r="J75" s="246">
        <v>0</v>
      </c>
    </row>
    <row r="76" spans="1:10" ht="22" customHeight="1" x14ac:dyDescent="0.6">
      <c r="B76" s="176" t="s">
        <v>162</v>
      </c>
      <c r="F76" s="246">
        <v>0</v>
      </c>
      <c r="G76" s="23">
        <v>-19255139</v>
      </c>
      <c r="H76" s="26"/>
      <c r="I76" s="246">
        <v>0</v>
      </c>
      <c r="J76" s="23">
        <v>13884063</v>
      </c>
    </row>
    <row r="77" spans="1:10" ht="22" customHeight="1" x14ac:dyDescent="0.6">
      <c r="B77" s="176" t="s">
        <v>212</v>
      </c>
      <c r="C77" s="176"/>
      <c r="F77" s="23">
        <v>50000000</v>
      </c>
      <c r="G77" s="246">
        <v>0</v>
      </c>
      <c r="H77" s="26"/>
      <c r="I77" s="23">
        <v>50000000</v>
      </c>
      <c r="J77" s="246">
        <v>0</v>
      </c>
    </row>
    <row r="78" spans="1:10" ht="22" customHeight="1" x14ac:dyDescent="0.6">
      <c r="B78" s="176" t="s">
        <v>163</v>
      </c>
      <c r="C78" s="176"/>
      <c r="F78" s="23">
        <v>-70000000</v>
      </c>
      <c r="G78" s="23">
        <v>-50000000</v>
      </c>
      <c r="H78" s="26"/>
      <c r="I78" s="23">
        <v>-70000000</v>
      </c>
      <c r="J78" s="23">
        <v>-50000000</v>
      </c>
    </row>
    <row r="79" spans="1:10" s="244" customFormat="1" ht="22" customHeight="1" x14ac:dyDescent="0.6">
      <c r="B79" s="176" t="s">
        <v>213</v>
      </c>
      <c r="C79" s="176"/>
      <c r="D79" s="1"/>
      <c r="F79" s="23">
        <v>7004673</v>
      </c>
      <c r="G79" s="246">
        <v>0</v>
      </c>
      <c r="H79" s="26"/>
      <c r="I79" s="23">
        <v>4673</v>
      </c>
      <c r="J79" s="246">
        <v>0</v>
      </c>
    </row>
    <row r="80" spans="1:10" s="244" customFormat="1" ht="22" customHeight="1" x14ac:dyDescent="0.6">
      <c r="B80" s="176" t="s">
        <v>165</v>
      </c>
      <c r="C80" s="1"/>
      <c r="D80" s="1"/>
      <c r="F80" s="23">
        <v>-170413</v>
      </c>
      <c r="G80" s="23">
        <v>-129251</v>
      </c>
      <c r="H80" s="26"/>
      <c r="I80" s="23">
        <v>-102231</v>
      </c>
      <c r="J80" s="23">
        <v>-49500</v>
      </c>
    </row>
    <row r="81" spans="1:10" s="4" customFormat="1" ht="22" customHeight="1" x14ac:dyDescent="0.65">
      <c r="A81" s="4" t="s">
        <v>167</v>
      </c>
      <c r="F81" s="189">
        <f>SUM(F70:F80)</f>
        <v>-60152782</v>
      </c>
      <c r="G81" s="189">
        <f>SUM(G70:G80)</f>
        <v>-67878718</v>
      </c>
      <c r="H81" s="3"/>
      <c r="I81" s="189">
        <f>SUM(I70:I80)</f>
        <v>-87232778</v>
      </c>
      <c r="J81" s="189">
        <f>SUM(J70:J80)</f>
        <v>-34883793</v>
      </c>
    </row>
    <row r="82" spans="1:10" ht="20" x14ac:dyDescent="0.6">
      <c r="G82" s="3"/>
      <c r="H82" s="3"/>
      <c r="I82" s="3"/>
      <c r="J82" s="3"/>
    </row>
    <row r="83" spans="1:10" ht="22" customHeight="1" x14ac:dyDescent="0.6">
      <c r="A83" s="1" t="s">
        <v>168</v>
      </c>
      <c r="G83" s="84"/>
      <c r="H83" s="84"/>
    </row>
    <row r="84" spans="1:10" ht="22" customHeight="1" x14ac:dyDescent="0.6">
      <c r="B84" s="176" t="s">
        <v>217</v>
      </c>
      <c r="F84" s="246">
        <v>0</v>
      </c>
      <c r="G84" s="246">
        <v>0</v>
      </c>
      <c r="H84" s="23"/>
      <c r="I84" s="23">
        <v>10000000</v>
      </c>
      <c r="J84" s="246">
        <v>0</v>
      </c>
    </row>
    <row r="85" spans="1:10" ht="22" customHeight="1" x14ac:dyDescent="0.6">
      <c r="B85" s="176" t="s">
        <v>216</v>
      </c>
      <c r="F85" s="246">
        <v>0</v>
      </c>
      <c r="G85" s="246">
        <v>0</v>
      </c>
      <c r="H85" s="23"/>
      <c r="I85" s="23">
        <v>-10000000</v>
      </c>
      <c r="J85" s="246">
        <v>0</v>
      </c>
    </row>
    <row r="86" spans="1:10" ht="22" customHeight="1" x14ac:dyDescent="0.6">
      <c r="B86" s="257" t="s">
        <v>218</v>
      </c>
      <c r="F86" s="246">
        <v>0</v>
      </c>
      <c r="G86" s="246">
        <v>0</v>
      </c>
      <c r="H86" s="23"/>
      <c r="I86" s="23">
        <v>-34247</v>
      </c>
      <c r="J86" s="246">
        <v>0</v>
      </c>
    </row>
    <row r="87" spans="1:10" ht="22" customHeight="1" x14ac:dyDescent="0.6">
      <c r="B87" s="176" t="s">
        <v>169</v>
      </c>
      <c r="F87" s="13">
        <v>40015324</v>
      </c>
      <c r="G87" s="23">
        <v>33500000</v>
      </c>
      <c r="H87" s="23"/>
      <c r="I87" s="13">
        <v>40015324</v>
      </c>
      <c r="J87" s="23">
        <v>33500000</v>
      </c>
    </row>
    <row r="88" spans="1:10" ht="22" customHeight="1" x14ac:dyDescent="0.6">
      <c r="B88" s="176" t="s">
        <v>170</v>
      </c>
      <c r="F88" s="246">
        <v>0</v>
      </c>
      <c r="G88" s="23">
        <v>2957993</v>
      </c>
      <c r="H88" s="23"/>
      <c r="I88" s="246">
        <v>0</v>
      </c>
      <c r="J88" s="13">
        <v>2957993</v>
      </c>
    </row>
    <row r="89" spans="1:10" ht="22" customHeight="1" x14ac:dyDescent="0.6">
      <c r="B89" s="176" t="s">
        <v>171</v>
      </c>
      <c r="F89" s="246">
        <v>0</v>
      </c>
      <c r="G89" s="23">
        <v>-2914504</v>
      </c>
      <c r="H89" s="23"/>
      <c r="I89" s="246">
        <v>0</v>
      </c>
      <c r="J89" s="13">
        <v>-2914504</v>
      </c>
    </row>
    <row r="90" spans="1:10" ht="22" customHeight="1" x14ac:dyDescent="0.6">
      <c r="B90" s="176" t="s">
        <v>172</v>
      </c>
      <c r="F90" s="13">
        <v>-2918708</v>
      </c>
      <c r="G90" s="23">
        <v>-2990853</v>
      </c>
      <c r="H90" s="23"/>
      <c r="I90" s="13">
        <v>-2918708</v>
      </c>
      <c r="J90" s="13">
        <v>-2990853</v>
      </c>
    </row>
    <row r="91" spans="1:10" ht="22" customHeight="1" x14ac:dyDescent="0.6">
      <c r="B91" s="176" t="s">
        <v>173</v>
      </c>
      <c r="F91" s="23">
        <v>-194476</v>
      </c>
      <c r="G91" s="23">
        <v>-381763</v>
      </c>
      <c r="H91" s="23"/>
      <c r="I91" s="23">
        <v>-194476</v>
      </c>
      <c r="J91" s="23">
        <v>-381763</v>
      </c>
    </row>
    <row r="92" spans="1:10" s="4" customFormat="1" ht="22" customHeight="1" x14ac:dyDescent="0.65">
      <c r="A92" s="4" t="s">
        <v>174</v>
      </c>
      <c r="F92" s="189">
        <f>SUM(F84:F91)</f>
        <v>36902140</v>
      </c>
      <c r="G92" s="189">
        <f>SUM(G84:G91)</f>
        <v>30170873</v>
      </c>
      <c r="H92" s="3"/>
      <c r="I92" s="189">
        <f>SUM(I84:I91)</f>
        <v>36867893</v>
      </c>
      <c r="J92" s="189">
        <f>SUM(J84:J91)</f>
        <v>30170873</v>
      </c>
    </row>
    <row r="93" spans="1:10" ht="22" customHeight="1" x14ac:dyDescent="0.6">
      <c r="E93" s="175"/>
      <c r="F93" s="13"/>
      <c r="H93" s="3"/>
    </row>
    <row r="94" spans="1:10" ht="22" customHeight="1" x14ac:dyDescent="0.6">
      <c r="A94" s="1" t="s">
        <v>175</v>
      </c>
      <c r="E94" s="175"/>
      <c r="F94" s="23">
        <v>-88930406</v>
      </c>
      <c r="G94" s="23">
        <v>-9627643</v>
      </c>
      <c r="H94" s="26"/>
      <c r="I94" s="23">
        <v>-66325474</v>
      </c>
      <c r="J94" s="23">
        <v>-23478236</v>
      </c>
    </row>
    <row r="95" spans="1:10" ht="22" customHeight="1" x14ac:dyDescent="0.6">
      <c r="A95" s="1" t="s">
        <v>176</v>
      </c>
      <c r="E95" s="11"/>
      <c r="F95" s="23">
        <v>141625078</v>
      </c>
      <c r="G95" s="23">
        <v>151252721</v>
      </c>
      <c r="H95" s="26"/>
      <c r="I95" s="23">
        <v>82888233</v>
      </c>
      <c r="J95" s="23">
        <v>106366469</v>
      </c>
    </row>
    <row r="96" spans="1:10" ht="22" hidden="1" customHeight="1" x14ac:dyDescent="0.6">
      <c r="A96" s="176" t="s">
        <v>177</v>
      </c>
      <c r="B96" s="176"/>
      <c r="F96" s="23"/>
      <c r="G96" s="23"/>
      <c r="H96" s="26"/>
      <c r="I96" s="23"/>
      <c r="J96" s="23"/>
    </row>
    <row r="97" spans="1:12" ht="22" hidden="1" customHeight="1" x14ac:dyDescent="0.6">
      <c r="A97" s="176" t="s">
        <v>178</v>
      </c>
      <c r="B97" s="176"/>
      <c r="F97" s="23"/>
      <c r="G97" s="23"/>
      <c r="H97" s="26"/>
      <c r="I97" s="23"/>
      <c r="J97" s="23"/>
    </row>
    <row r="98" spans="1:12" ht="22" hidden="1" customHeight="1" x14ac:dyDescent="0.6">
      <c r="A98" s="176" t="s">
        <v>179</v>
      </c>
      <c r="B98" s="176"/>
      <c r="F98" s="23"/>
      <c r="G98" s="23"/>
      <c r="H98" s="26"/>
      <c r="I98" s="23"/>
      <c r="J98" s="23"/>
    </row>
    <row r="99" spans="1:12" ht="22" customHeight="1" thickBot="1" x14ac:dyDescent="0.65">
      <c r="A99" s="17" t="s">
        <v>180</v>
      </c>
      <c r="E99" s="11"/>
      <c r="F99" s="190">
        <f>SUM(F94:F98)</f>
        <v>52694672</v>
      </c>
      <c r="G99" s="190">
        <f>SUM(G94:G98)</f>
        <v>141625078</v>
      </c>
      <c r="H99" s="3"/>
      <c r="I99" s="190">
        <f>SUM(I94:I98)</f>
        <v>16562759</v>
      </c>
      <c r="J99" s="190">
        <f>SUM(J94:J98)</f>
        <v>82888233</v>
      </c>
      <c r="K99" s="15"/>
      <c r="L99" s="15"/>
    </row>
    <row r="100" spans="1:12" ht="22" customHeight="1" thickTop="1" x14ac:dyDescent="0.6">
      <c r="A100" s="17"/>
      <c r="E100" s="175"/>
      <c r="F100" s="13"/>
      <c r="H100" s="3"/>
    </row>
    <row r="101" spans="1:12" ht="22" customHeight="1" x14ac:dyDescent="0.6">
      <c r="D101" s="15"/>
      <c r="F101" s="13"/>
      <c r="H101" s="3"/>
    </row>
    <row r="102" spans="1:12" ht="22" customHeight="1" x14ac:dyDescent="0.6">
      <c r="F102" s="2"/>
      <c r="G102" s="258"/>
      <c r="H102" s="258"/>
      <c r="I102" s="258"/>
      <c r="J102" s="2"/>
    </row>
    <row r="103" spans="1:12" ht="22" customHeight="1" x14ac:dyDescent="0.6">
      <c r="F103" s="2"/>
      <c r="G103" s="2"/>
      <c r="H103" s="2"/>
      <c r="I103" s="2"/>
      <c r="J103" s="2"/>
    </row>
    <row r="104" spans="1:12" ht="22" customHeight="1" x14ac:dyDescent="0.6">
      <c r="F104" s="2"/>
      <c r="G104" s="2"/>
      <c r="H104" s="2"/>
      <c r="I104" s="2"/>
      <c r="J104" s="2"/>
    </row>
    <row r="105" spans="1:12" ht="22" customHeight="1" x14ac:dyDescent="0.6">
      <c r="F105" s="2"/>
      <c r="G105" s="2"/>
      <c r="H105" s="2"/>
      <c r="I105" s="2"/>
      <c r="J105" s="2"/>
    </row>
    <row r="106" spans="1:12" ht="22" customHeight="1" x14ac:dyDescent="0.6">
      <c r="F106" s="2"/>
      <c r="G106" s="2"/>
      <c r="H106" s="2"/>
      <c r="I106" s="2"/>
      <c r="J106" s="2"/>
    </row>
    <row r="107" spans="1:12" ht="22" customHeight="1" x14ac:dyDescent="0.6">
      <c r="F107" s="2"/>
      <c r="G107" s="2"/>
      <c r="H107" s="2"/>
      <c r="I107" s="2"/>
      <c r="J107" s="2"/>
    </row>
    <row r="108" spans="1:12" ht="22" customHeight="1" x14ac:dyDescent="0.6">
      <c r="F108" s="2"/>
      <c r="G108" s="2"/>
      <c r="H108" s="2"/>
      <c r="I108" s="2"/>
      <c r="J108" s="2"/>
    </row>
    <row r="109" spans="1:12" ht="22" customHeight="1" x14ac:dyDescent="0.6">
      <c r="F109" s="2"/>
      <c r="G109" s="2"/>
      <c r="H109" s="2"/>
      <c r="I109" s="2"/>
      <c r="J109" s="2"/>
    </row>
    <row r="110" spans="1:12" ht="22" customHeight="1" x14ac:dyDescent="0.6">
      <c r="F110" s="2"/>
      <c r="G110" s="2"/>
      <c r="H110" s="2"/>
      <c r="I110" s="2"/>
      <c r="J110" s="2"/>
    </row>
    <row r="111" spans="1:12" ht="22" customHeight="1" x14ac:dyDescent="0.6">
      <c r="F111" s="2"/>
      <c r="G111" s="2"/>
      <c r="H111" s="2"/>
      <c r="I111" s="2"/>
      <c r="J111" s="2"/>
    </row>
    <row r="112" spans="1:12" ht="22" customHeight="1" x14ac:dyDescent="0.6">
      <c r="F112" s="2"/>
      <c r="G112" s="2"/>
      <c r="H112" s="2"/>
      <c r="I112" s="2"/>
      <c r="J112" s="2"/>
    </row>
    <row r="113" spans="1:10" ht="22" customHeight="1" x14ac:dyDescent="0.6">
      <c r="F113" s="2"/>
      <c r="G113" s="2"/>
      <c r="H113" s="2"/>
      <c r="I113" s="2"/>
      <c r="J113" s="2"/>
    </row>
    <row r="114" spans="1:10" ht="22" customHeight="1" x14ac:dyDescent="0.6">
      <c r="F114" s="2"/>
      <c r="G114" s="2"/>
      <c r="H114" s="2"/>
      <c r="I114" s="2"/>
      <c r="J114" s="2"/>
    </row>
    <row r="115" spans="1:10" ht="22" customHeight="1" x14ac:dyDescent="0.6">
      <c r="F115" s="2"/>
      <c r="G115" s="2"/>
      <c r="H115" s="2"/>
      <c r="I115" s="2"/>
      <c r="J115" s="2"/>
    </row>
    <row r="116" spans="1:10" ht="22" customHeight="1" x14ac:dyDescent="0.6">
      <c r="F116" s="2"/>
      <c r="G116" s="2"/>
      <c r="H116" s="2"/>
      <c r="I116" s="2"/>
      <c r="J116" s="2"/>
    </row>
    <row r="117" spans="1:10" ht="22" customHeight="1" x14ac:dyDescent="0.6">
      <c r="A117" s="1" t="s">
        <v>26</v>
      </c>
    </row>
    <row r="118" spans="1:10" ht="22" customHeight="1" x14ac:dyDescent="0.6">
      <c r="J118" s="3">
        <v>14</v>
      </c>
    </row>
    <row r="119" spans="1:10" ht="22" customHeight="1" x14ac:dyDescent="0.6">
      <c r="G119" s="84"/>
    </row>
  </sheetData>
  <mergeCells count="4">
    <mergeCell ref="F65:G65"/>
    <mergeCell ref="I65:J65"/>
    <mergeCell ref="F6:G6"/>
    <mergeCell ref="I6:J6"/>
  </mergeCells>
  <pageMargins left="0.78740157480314965" right="0.11811023622047245" top="0.31496062992125984" bottom="0.11811023622047245" header="0" footer="0"/>
  <pageSetup paperSize="9" scale="66" orientation="portrait" r:id="rId1"/>
  <rowBreaks count="1" manualBreakCount="1">
    <brk id="6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4DD8F3BA0854A98AF1F3660A6305D" ma:contentTypeVersion="19" ma:contentTypeDescription="Create a new document." ma:contentTypeScope="" ma:versionID="a8dd47487039ad151f9234e2436d3fd5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e704c4640ba2eb18c89c93d4be979df4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cf0bd4f-7f1c-4950-8644-82e19a9f4c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7dfae7-d21e-4a7c-8274-92eac8fbdd97}" ma:internalName="TaxCatchAll" ma:showField="CatchAllData" ma:web="c2e9b6fd-69a6-4fc6-b547-e5719115d5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2e9b6fd-69a6-4fc6-b547-e5719115d5ea" xsi:nil="true"/>
    <lcf76f155ced4ddcb4097134ff3c332f xmlns="a2a36546-fa97-44d2-b9bb-5a0e250ff3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ADEFBBD-AF84-49B6-A439-8A607B9F0B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a36546-fa97-44d2-b9bb-5a0e250ff3b0"/>
    <ds:schemaRef ds:uri="c2e9b6fd-69a6-4fc6-b547-e5719115d5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48894AC-C542-4652-9351-93EC6C4C20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9679E9-03A9-4587-81A9-FAE52C486A68}">
  <ds:schemaRefs>
    <ds:schemaRef ds:uri="http://schemas.microsoft.com/office/2006/metadata/properties"/>
    <ds:schemaRef ds:uri="http://schemas.microsoft.com/office/infopath/2007/PartnerControls"/>
    <ds:schemaRef ds:uri="c2e9b6fd-69a6-4fc6-b547-e5719115d5ea"/>
    <ds:schemaRef ds:uri="a2a36546-fa97-44d2-b9bb-5a0e250ff3b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Page 6-8</vt:lpstr>
      <vt:lpstr>Sheet1</vt:lpstr>
      <vt:lpstr>Page 9-10</vt:lpstr>
      <vt:lpstr>Page 10 เก่า</vt:lpstr>
      <vt:lpstr>Page 11 เก่า</vt:lpstr>
      <vt:lpstr>Page 11</vt:lpstr>
      <vt:lpstr>Page 12</vt:lpstr>
      <vt:lpstr>Page 13-14</vt:lpstr>
      <vt:lpstr>'Page 10 เก่า'!Print_Area</vt:lpstr>
      <vt:lpstr>'Page 11'!Print_Area</vt:lpstr>
      <vt:lpstr>'Page 11 เก่า'!Print_Area</vt:lpstr>
      <vt:lpstr>'Page 12'!Print_Area</vt:lpstr>
      <vt:lpstr>'Page 13-14'!Print_Area</vt:lpstr>
      <vt:lpstr>'Page 6-8'!Print_Area</vt:lpstr>
      <vt:lpstr>'Page 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apichat boongird</dc:creator>
  <cp:keywords/>
  <dc:description/>
  <cp:lastModifiedBy>Siwaporn Meebuppha</cp:lastModifiedBy>
  <cp:revision/>
  <cp:lastPrinted>2026-02-16T11:57:22Z</cp:lastPrinted>
  <dcterms:created xsi:type="dcterms:W3CDTF">2022-02-28T11:25:18Z</dcterms:created>
  <dcterms:modified xsi:type="dcterms:W3CDTF">2026-02-20T12:48:12Z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  <property fmtid="{D5CDD505-2E9C-101B-9397-08002B2CF9AE}" pid="3" name="MediaServiceImageTags">
    <vt:lpwstr/>
  </property>
</Properties>
</file>