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5\YE'25\"/>
    </mc:Choice>
  </mc:AlternateContent>
  <xr:revisionPtr revIDLastSave="0" documentId="13_ncr:1_{3D511FFC-B4D1-4BA9-A6DE-60B67AD633BB}" xr6:coauthVersionLast="47" xr6:coauthVersionMax="47" xr10:uidLastSave="{00000000-0000-0000-0000-000000000000}"/>
  <bookViews>
    <workbookView xWindow="-120" yWindow="-120" windowWidth="29040" windowHeight="15720" tabRatio="716" activeTab="4" xr2:uid="{00000000-000D-0000-FFFF-FFFF00000000}"/>
  </bookViews>
  <sheets>
    <sheet name="BS" sheetId="1" r:id="rId1"/>
    <sheet name="PL" sheetId="2" r:id="rId2"/>
    <sheet name="Consolidated" sheetId="3" r:id="rId3"/>
    <sheet name="The Company" sheetId="4" r:id="rId4"/>
    <sheet name="CF" sheetId="5" r:id="rId5"/>
  </sheets>
  <definedNames>
    <definedName name="_xlnm.Print_Area" localSheetId="0">BS!$A$1:$K$79</definedName>
    <definedName name="_xlnm.Print_Area" localSheetId="4">CF!$A$1:$K$77</definedName>
    <definedName name="_xlnm.Print_Area" localSheetId="2">Consolidated!$A$1:$U$26</definedName>
    <definedName name="_xlnm.Print_Area" localSheetId="1">PL!$A$1:$L$68</definedName>
    <definedName name="_xlnm.Print_Area" localSheetId="3">'The Company'!$A$1:$Q$25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4" l="1"/>
  <c r="K20" i="4"/>
  <c r="M14" i="4"/>
  <c r="K14" i="4"/>
  <c r="M25" i="3"/>
  <c r="K21" i="3"/>
  <c r="M15" i="3"/>
  <c r="K15" i="3"/>
  <c r="K42" i="2"/>
  <c r="G42" i="2"/>
  <c r="E35" i="2"/>
  <c r="E31" i="2"/>
  <c r="K41" i="2"/>
  <c r="I41" i="2"/>
  <c r="G41" i="2"/>
  <c r="E41" i="2"/>
  <c r="K35" i="2"/>
  <c r="I35" i="2"/>
  <c r="G35" i="2"/>
  <c r="K31" i="2"/>
  <c r="I31" i="2"/>
  <c r="G31" i="2"/>
  <c r="E36" i="2" l="1"/>
  <c r="E42" i="2" s="1"/>
  <c r="K36" i="2"/>
  <c r="I36" i="2"/>
  <c r="G36" i="2"/>
  <c r="M20" i="4" l="1"/>
  <c r="I42" i="2"/>
  <c r="M21" i="3"/>
  <c r="K25" i="1"/>
  <c r="I25" i="1"/>
  <c r="G25" i="1"/>
  <c r="E25" i="1"/>
  <c r="E55" i="2" l="1"/>
  <c r="E42" i="1" l="1"/>
  <c r="I42" i="1"/>
  <c r="G57" i="5" l="1"/>
  <c r="I57" i="5"/>
  <c r="K57" i="5"/>
  <c r="G63" i="5"/>
  <c r="I63" i="5"/>
  <c r="K63" i="5"/>
  <c r="G12" i="2"/>
  <c r="I12" i="2"/>
  <c r="K12" i="2"/>
  <c r="G18" i="2"/>
  <c r="I18" i="2"/>
  <c r="K18" i="2"/>
  <c r="G69" i="1"/>
  <c r="G71" i="1" s="1"/>
  <c r="I69" i="1"/>
  <c r="I71" i="1" s="1"/>
  <c r="K69" i="1"/>
  <c r="K71" i="1" s="1"/>
  <c r="G42" i="1"/>
  <c r="K42" i="1"/>
  <c r="G48" i="1"/>
  <c r="I48" i="1"/>
  <c r="K48" i="1"/>
  <c r="G15" i="1"/>
  <c r="I15" i="1"/>
  <c r="K15" i="1"/>
  <c r="E57" i="5"/>
  <c r="G19" i="2" l="1"/>
  <c r="G22" i="2" s="1"/>
  <c r="G24" i="2" s="1"/>
  <c r="G26" i="1"/>
  <c r="G49" i="1"/>
  <c r="K26" i="1"/>
  <c r="K49" i="1"/>
  <c r="G72" i="1"/>
  <c r="K72" i="1"/>
  <c r="K19" i="2"/>
  <c r="K22" i="2" s="1"/>
  <c r="K24" i="2" s="1"/>
  <c r="I19" i="2"/>
  <c r="I22" i="2" s="1"/>
  <c r="I24" i="2" s="1"/>
  <c r="I49" i="1"/>
  <c r="I72" i="1" s="1"/>
  <c r="I26" i="1"/>
  <c r="E69" i="1"/>
  <c r="N21" i="4" l="1"/>
  <c r="I23" i="4"/>
  <c r="G23" i="4"/>
  <c r="E24" i="4"/>
  <c r="E23" i="4"/>
  <c r="O14" i="4"/>
  <c r="O15" i="4" s="1"/>
  <c r="O21" i="3"/>
  <c r="O19" i="4"/>
  <c r="O18" i="4"/>
  <c r="O13" i="4"/>
  <c r="O12" i="4"/>
  <c r="Q12" i="4" s="1"/>
  <c r="I16" i="4"/>
  <c r="G16" i="4"/>
  <c r="E16" i="4"/>
  <c r="M19" i="4"/>
  <c r="O19" i="3"/>
  <c r="E22" i="3"/>
  <c r="E23" i="3" s="1"/>
  <c r="E24" i="3" s="1"/>
  <c r="O16" i="4" l="1"/>
  <c r="O23" i="4" s="1"/>
  <c r="O20" i="4"/>
  <c r="O21" i="4" s="1"/>
  <c r="O22" i="4" s="1"/>
  <c r="O24" i="4" s="1"/>
  <c r="M15" i="4"/>
  <c r="M16" i="4" s="1"/>
  <c r="M21" i="4" l="1"/>
  <c r="O14" i="3"/>
  <c r="O13" i="3"/>
  <c r="M20" i="3"/>
  <c r="O20" i="3" s="1"/>
  <c r="O15" i="3"/>
  <c r="Q13" i="3" l="1"/>
  <c r="U13" i="3" s="1"/>
  <c r="O16" i="3"/>
  <c r="O17" i="3" s="1"/>
  <c r="O25" i="3" s="1"/>
  <c r="O22" i="3"/>
  <c r="O23" i="3" s="1"/>
  <c r="O24" i="3" s="1"/>
  <c r="M16" i="3"/>
  <c r="M17" i="3" s="1"/>
  <c r="M22" i="3"/>
  <c r="M23" i="3" s="1"/>
  <c r="M24" i="3" s="1"/>
  <c r="Q15" i="3" l="1"/>
  <c r="U15" i="3" s="1"/>
  <c r="K44" i="2"/>
  <c r="Q14" i="4"/>
  <c r="I44" i="2"/>
  <c r="G60" i="2"/>
  <c r="Q20" i="4"/>
  <c r="E63" i="5"/>
  <c r="I21" i="4"/>
  <c r="G21" i="4"/>
  <c r="E21" i="4"/>
  <c r="I15" i="4"/>
  <c r="I18" i="4" s="1"/>
  <c r="G15" i="4"/>
  <c r="G18" i="4" s="1"/>
  <c r="I22" i="3"/>
  <c r="G22" i="3"/>
  <c r="S20" i="3"/>
  <c r="S22" i="3" s="1"/>
  <c r="I16" i="3"/>
  <c r="G16" i="3"/>
  <c r="E16" i="3"/>
  <c r="E17" i="3" s="1"/>
  <c r="E25" i="3" s="1"/>
  <c r="S14" i="3"/>
  <c r="S16" i="3" s="1"/>
  <c r="S17" i="3" s="1"/>
  <c r="E60" i="2"/>
  <c r="E18" i="2"/>
  <c r="E12" i="2"/>
  <c r="E48" i="1"/>
  <c r="E15" i="1"/>
  <c r="G44" i="2" l="1"/>
  <c r="G54" i="2"/>
  <c r="I17" i="3"/>
  <c r="I25" i="3" s="1"/>
  <c r="G17" i="3"/>
  <c r="G25" i="3" s="1"/>
  <c r="I73" i="1"/>
  <c r="Q21" i="3"/>
  <c r="U21" i="3" s="1"/>
  <c r="E71" i="1"/>
  <c r="M22" i="4"/>
  <c r="M23" i="4" s="1"/>
  <c r="I22" i="4"/>
  <c r="I24" i="4" s="1"/>
  <c r="E22" i="4"/>
  <c r="G22" i="4"/>
  <c r="G24" i="4" s="1"/>
  <c r="K73" i="1"/>
  <c r="E19" i="2"/>
  <c r="E22" i="2" s="1"/>
  <c r="E8" i="5" s="1"/>
  <c r="E25" i="5" s="1"/>
  <c r="E36" i="5" s="1"/>
  <c r="E49" i="1"/>
  <c r="E26" i="1"/>
  <c r="K8" i="5"/>
  <c r="K25" i="5" s="1"/>
  <c r="G8" i="5"/>
  <c r="G25" i="5" s="1"/>
  <c r="S19" i="3"/>
  <c r="S25" i="3"/>
  <c r="G36" i="5" l="1"/>
  <c r="G39" i="5" s="1"/>
  <c r="G64" i="5" s="1"/>
  <c r="G66" i="5" s="1"/>
  <c r="G67" i="5" s="1"/>
  <c r="K36" i="5"/>
  <c r="K39" i="5" s="1"/>
  <c r="K64" i="5" s="1"/>
  <c r="K66" i="5" s="1"/>
  <c r="K67" i="5" s="1"/>
  <c r="G19" i="3"/>
  <c r="G23" i="3" s="1"/>
  <c r="G24" i="3" s="1"/>
  <c r="I19" i="3"/>
  <c r="I23" i="3" s="1"/>
  <c r="I24" i="3" s="1"/>
  <c r="E72" i="1"/>
  <c r="E73" i="1" s="1"/>
  <c r="S23" i="3"/>
  <c r="S24" i="3" s="1"/>
  <c r="I8" i="5"/>
  <c r="I25" i="5" s="1"/>
  <c r="I36" i="5" s="1"/>
  <c r="I39" i="5" s="1"/>
  <c r="I64" i="5" s="1"/>
  <c r="I66" i="5" s="1"/>
  <c r="G73" i="1"/>
  <c r="E24" i="2"/>
  <c r="E54" i="2" s="1"/>
  <c r="E39" i="5"/>
  <c r="E64" i="5" s="1"/>
  <c r="E66" i="5" s="1"/>
  <c r="E67" i="5" s="1"/>
  <c r="G59" i="2"/>
  <c r="G61" i="2" s="1"/>
  <c r="G62" i="2" s="1"/>
  <c r="I59" i="2"/>
  <c r="I54" i="2"/>
  <c r="K59" i="2"/>
  <c r="K54" i="2"/>
  <c r="I67" i="5" l="1"/>
  <c r="E44" i="2"/>
  <c r="E59" i="2" s="1"/>
  <c r="E61" i="2" s="1"/>
  <c r="E62" i="2" s="1"/>
  <c r="K65" i="2"/>
  <c r="K13" i="4"/>
  <c r="Q13" i="4" s="1"/>
  <c r="K19" i="4"/>
  <c r="Q19" i="4" s="1"/>
  <c r="Q21" i="4" s="1"/>
  <c r="I65" i="2"/>
  <c r="G65" i="2"/>
  <c r="K14" i="3"/>
  <c r="Q14" i="3" s="1"/>
  <c r="U14" i="3" s="1"/>
  <c r="G56" i="2"/>
  <c r="G57" i="2" s="1"/>
  <c r="E65" i="2"/>
  <c r="E56" i="2"/>
  <c r="E57" i="2" s="1"/>
  <c r="K20" i="3"/>
  <c r="Q20" i="3" s="1"/>
  <c r="U20" i="3" s="1"/>
  <c r="K15" i="4" l="1"/>
  <c r="K16" i="4" s="1"/>
  <c r="K23" i="4" s="1"/>
  <c r="Q15" i="4"/>
  <c r="K16" i="3"/>
  <c r="K17" i="3" s="1"/>
  <c r="K21" i="4"/>
  <c r="K22" i="3"/>
  <c r="Q16" i="4" l="1"/>
  <c r="Q23" i="4" s="1"/>
  <c r="U22" i="3"/>
  <c r="Q22" i="3"/>
  <c r="K19" i="3"/>
  <c r="Q19" i="3" s="1"/>
  <c r="U19" i="3" s="1"/>
  <c r="K25" i="3"/>
  <c r="Q16" i="3"/>
  <c r="U16" i="3"/>
  <c r="K18" i="4"/>
  <c r="Q23" i="3" l="1"/>
  <c r="Q24" i="3" s="1"/>
  <c r="K22" i="4"/>
  <c r="K24" i="4" s="1"/>
  <c r="Q18" i="4"/>
  <c r="K23" i="3"/>
  <c r="K24" i="3" s="1"/>
  <c r="U23" i="3"/>
  <c r="U24" i="3" s="1"/>
  <c r="U17" i="3"/>
  <c r="U25" i="3" s="1"/>
  <c r="Q17" i="3"/>
  <c r="Q25" i="3" s="1"/>
  <c r="Q22" i="4" l="1"/>
  <c r="Q24" i="4" s="1"/>
</calcChain>
</file>

<file path=xl/sharedStrings.xml><?xml version="1.0" encoding="utf-8"?>
<sst xmlns="http://schemas.openxmlformats.org/spreadsheetml/2006/main" count="301" uniqueCount="200">
  <si>
    <t>บริษัท เอฟเอ็น แฟคตอรี่ เอ๊าท์เลท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</si>
  <si>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</si>
  <si>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</si>
  <si>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</si>
  <si>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</si>
  <si>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</si>
  <si>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</si>
  <si>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</si>
  <si>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6, 8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</si>
  <si>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</si>
  <si>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</si>
  <si>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</si>
  <si>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</si>
  <si>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</si>
  <si>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</si>
  <si>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</si>
  <si>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</si>
  <si>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</si>
  <si>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</si>
  <si>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</si>
  <si>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</si>
  <si>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</si>
  <si>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</si>
  <si>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</si>
  <si>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</si>
  <si>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</si>
  <si>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</si>
  <si>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</si>
  <si>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</si>
  <si>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</si>
  <si>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</si>
  <si>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</si>
  <si>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</si>
  <si>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</si>
  <si>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</si>
  <si>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</si>
  <si>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</si>
  <si>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</si>
  <si>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</si>
  <si>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</si>
  <si>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</si>
  <si>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</si>
  <si>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</si>
  <si>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</si>
  <si>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</si>
  <si>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</si>
  <si>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</si>
  <si>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</si>
  <si>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</si>
  <si>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</si>
  <si>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</si>
  <si>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</si>
  <si>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</si>
  <si>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</si>
  <si>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</si>
  <si>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</si>
  <si>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</si>
  <si>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</si>
  <si>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</si>
  <si>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</si>
  <si>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</si>
  <si>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</si>
  <si>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</si>
  <si>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</si>
  <si>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</si>
  <si>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ขาดทุนก่อนค่าใช้จ่ายภาษีเงินได้</t>
  </si>
  <si>
    <t>ขาดทุนสำหรับปี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</si>
  <si>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</si>
  <si>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</si>
  <si>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</si>
  <si>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</si>
  <si>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</si>
  <si>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</si>
  <si>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</si>
  <si>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</si>
  <si>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</si>
  <si>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</si>
  <si>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</si>
  <si>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</si>
  <si>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(หน่วย: 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</si>
  <si>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</si>
  <si>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</si>
  <si>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</si>
  <si>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</si>
  <si>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</si>
  <si>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</si>
  <si>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</si>
  <si>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</si>
  <si>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</si>
  <si>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</si>
  <si>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</si>
  <si>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</si>
  <si>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</si>
  <si>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</si>
  <si>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</si>
  <si>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</si>
  <si>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</si>
  <si>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</si>
  <si>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</si>
  <si>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</si>
  <si>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</si>
  <si>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กำไรจากการจำหน่ายเงินลงทุนในตราสารหนี้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</si>
  <si>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</si>
  <si>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</si>
  <si>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</si>
  <si>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</si>
  <si>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</si>
  <si>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</si>
  <si>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</si>
  <si>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</si>
  <si>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</si>
  <si>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</si>
  <si>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</si>
  <si>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</si>
  <si>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</si>
  <si>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เงินสดรับจากดอกเบี้ย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</si>
  <si>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</si>
  <si>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</si>
  <si>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เงินสดจ่ายดอกเบี้ย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</si>
  <si>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</si>
  <si>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</si>
  <si>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</si>
  <si>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รายการที่มิใช่เงินสด</t>
  </si>
  <si>
    <t xml:space="preserve">   รับคืนภาษีเงินได้นิติบุคคล</t>
  </si>
  <si>
    <t xml:space="preserve">   จ่ายภาษีเงินได้นิติบุคคล</t>
  </si>
  <si>
    <t xml:space="preserve">   จ่ายผลประโยชน์ระยะยาวของพนักงาน</t>
  </si>
  <si>
    <t xml:space="preserve">   ขาดทุน (กำไร) จากการจำหน่ายและตัดจำหน่ายทรัพย์สิน</t>
  </si>
  <si>
    <t>ขาดทุนจากการดำเนินงานก่อนการเปลี่ยนแปลงในสินทรัพย์</t>
  </si>
  <si>
    <t>6, 9</t>
  </si>
  <si>
    <t>2567</t>
  </si>
  <si>
    <t>ยอดคงเหลือ ณ วันที่ 1 มกราคม 2567</t>
  </si>
  <si>
    <t>ยอดคงเหลือ ณ วันที่ 31 ธันวาคม 2567</t>
  </si>
  <si>
    <t>สินทรัพย์ทางการเงินไม่หมุนเวียนอื่น</t>
  </si>
  <si>
    <t>งบฐานะการเงิน</t>
  </si>
  <si>
    <t>งบฐานะการเงิน (ต่อ)</t>
  </si>
  <si>
    <t>กำไรขาดทุนเบ็ดเสร็จอื่น</t>
  </si>
  <si>
    <t>มูลค่าของตราสารหนี้</t>
  </si>
  <si>
    <t>ที่วัดมูลค่าด้วยมูลค่ายุติธรรม</t>
  </si>
  <si>
    <t>ผ่านกำไรขาดทุนเบ็ดเสร็จอื่น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</si>
  <si>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</si>
  <si>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</si>
  <si>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</si>
  <si>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ส่วนของ</t>
  </si>
  <si>
    <t>ผู้ถือหุ้น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</si>
  <si>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</si>
  <si>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</si>
  <si>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</si>
  <si>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 xml:space="preserve">   ที่วัดมูลค่าด้วยมูลค่ายุติธรรมผ่านกำไรขาดทุนเบ็ดเสร็จอื่น</t>
  </si>
  <si>
    <t>เงินสดรับจากการจำหน่ายเงินลงทุนในตราสารหนี้</t>
  </si>
  <si>
    <t>เงินสดจ่ายซื้อสินทรัพย์ไม่มีตัวตน</t>
  </si>
  <si>
    <t xml:space="preserve">      กำไรขาดทุนเบ็ดเสร็จอื่น</t>
  </si>
  <si>
    <t>เงินสดจ่ายเงินปันผล</t>
  </si>
  <si>
    <t>เงินสดจ่ายซื้อเงินลงทุนในตราสารหนี้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</si>
  <si>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</si>
  <si>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</si>
  <si>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</si>
  <si>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</si>
  <si>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</si>
  <si>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สำหรับปีสิ้นสุดวันที่ 31 ธันวาคม 2568 </t>
  </si>
  <si>
    <t>ผลขาดทุนด้านเครดิตที่คาดว่าจะเกิดขึ้น (โอนกลับ)</t>
  </si>
  <si>
    <t>เงินฝากธนาคารที่มีภาระค้ำประกัน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</si>
  <si>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</si>
  <si>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</si>
  <si>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</si>
  <si>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</si>
  <si>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กำไรจากการขายเงินลงทุนในตราสารหนี้</t>
  </si>
  <si>
    <t xml:space="preserve">ขาดทุนต่อหุ้น </t>
  </si>
  <si>
    <t>การเปลี่ยนแปลง</t>
  </si>
  <si>
    <t xml:space="preserve">   ผลขาดทุนด้านเครดิตที่คาดว่าจะเกิดขึ้น (โอนกลับ)</t>
  </si>
  <si>
    <t xml:space="preserve">   กลับรายการการลดลงของมูลค่าสินค้าคงเหลือ</t>
  </si>
  <si>
    <t xml:space="preserve">   ขาดทุนจากการตรวจนับสินค้าและสินค้าชำรุด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</si>
  <si>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</si>
  <si>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กำไรจากการเปลี่ยนแปลงและยกเลิกสัญญาเช่า</t>
  </si>
  <si>
    <t xml:space="preserve">   กลับรายการค่าเผื่อการด้อยค่าของสินทรัพย์</t>
  </si>
  <si>
    <t xml:space="preserve">   ค่าใช้จ่ายผลประโยชน์พนักงาน</t>
  </si>
  <si>
    <t xml:space="preserve">   ลูกหนี้การค้าและลูกหนี้หมุนเวียนอื่น</t>
  </si>
  <si>
    <t>เงินสดรับจากดอกเบี้ยเงินลงทุนในตราสารหนี้</t>
  </si>
  <si>
    <t>เงินเบิกเกินบัญชีและเงินกู้ยืมระยะสั้นจากสถาบันการเงินเพิ่มขึ้น</t>
  </si>
  <si>
    <t>เงินฝากธนาคารที่มีภาระค้ำประกันเพิ่มขึ้น</t>
  </si>
  <si>
    <t>กำไรจากการขายตราสารหนี้ที่วัดมูลค่าด้วยมูลค่ายุติธรรม</t>
  </si>
  <si>
    <t xml:space="preserve">   ผ่านกำไรขาดทุนเบ็ดเสร็จอื่นโอนไปยังกำไรหรือขาดทุน</t>
  </si>
  <si>
    <t xml:space="preserve">   สินทรัพย์สิทธิการใช้ลดลงจากการเปลี่ยนแปลงและ/หรือยกเลิกสัญญาเช่า</t>
  </si>
  <si>
    <t xml:space="preserve">   หนี้สินตามสัญญาเช่าลดลงจากการเปลี่ยนแปลงและ/หรือยกเลิกสัญญาเช่า</t>
  </si>
  <si>
    <t>6, 18</t>
  </si>
  <si>
    <t>6, 21</t>
  </si>
  <si>
    <t>ค่าใช้จ่ายภาษีเงินได้</t>
  </si>
  <si>
    <t>กำไรจากการเปลี่ยนแปลงมูลค่าของตราสารหนี้</t>
  </si>
  <si>
    <t>กำไร (ขาดทุน) จากการวัดมูลค่าใหม่ของผลประโยชน์พนักงานที่กำหนดไว้</t>
  </si>
  <si>
    <t>รายการที่จะถูกบันทึกในส่วนของกำไรหรือขาดทุนในภายหลัง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</si>
  <si>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</si>
  <si>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 xml:space="preserve">   เจ้าหนี้การค้าและเจ้าหนี้หมุนเวียนอื่น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</si>
  <si>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</si>
  <si>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</si>
  <si>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</si>
  <si>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เงินสดจาก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</si>
  <si>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</si>
  <si>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 xml:space="preserve">   การเพิ่มขึ้น (ลดลง) ของมูลค่าเงินลงทุนที่วัดมูลค่าด้วยมูลค่ายุติธรรมผ่าน</t>
  </si>
  <si>
    <t xml:space="preserve">   ดอกเบี้ยรับจากเงินลงทุนในตราสารหนี้</t>
  </si>
  <si>
    <t>เงินสดจ่ายซื้ออาคารและอุปกรณ์</t>
  </si>
  <si>
    <t xml:space="preserve">   หนี้สินจากการซื้ออาคารและอุปกรณ์เพิ่มขึ้น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</si>
</sst>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([$€-2]\ * #,##0.00_);_([$€-2]\ * \(#,##0.00\);_([$€-2]\ * &quot;-&quot;??_);_(@_)"/>
  </numFmts>
  <fonts count="21" x14ac:knownFonts="1">
    <font>
      <sz val="1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Calibri"/>
      <family val="2"/>
    </font>
    <font>
      <u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7F7F7F"/>
      <name val="Angsana New"/>
      <family val="1"/>
    </font>
    <font>
      <b/>
      <sz val="13"/>
      <name val="Browallia New"/>
      <family val="2"/>
    </font>
    <font>
      <b/>
      <i/>
      <sz val="18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sz val="9"/>
      <name val="Arial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sz val="10"/>
      <name val="Calibri"/>
      <family val="2"/>
      <scheme val="minor"/>
    </font>
    <font>
      <sz val="10"/>
      <color indexed="8"/>
      <name val="MS Sans Serif"/>
      <charset val="22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6"/>
    <xf numFmtId="0" fontId="19" fillId="0" borderId="6"/>
    <xf numFmtId="0" fontId="1" fillId="0" borderId="6"/>
    <xf numFmtId="43" fontId="20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quotePrefix="1" applyFont="1" applyAlignment="1">
      <alignment horizontal="left" vertical="top"/>
    </xf>
    <xf numFmtId="164" fontId="4" fillId="0" borderId="0" xfId="0" applyNumberFormat="1" applyFont="1" applyAlignment="1">
      <alignment horizontal="center" vertical="top"/>
    </xf>
    <xf numFmtId="43" fontId="4" fillId="0" borderId="0" xfId="4" applyFont="1" applyFill="1" applyAlignment="1">
      <alignment horizontal="left" vertical="center"/>
    </xf>
    <xf numFmtId="37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43" fontId="4" fillId="0" borderId="0" xfId="4" applyFont="1" applyFill="1" applyAlignment="1">
      <alignment vertical="center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43" fontId="0" fillId="0" borderId="0" xfId="4" applyFont="1" applyFill="1" applyAlignment="1">
      <alignment vertical="center"/>
    </xf>
    <xf numFmtId="43" fontId="9" fillId="0" borderId="0" xfId="4" applyFont="1" applyFill="1" applyAlignment="1">
      <alignment vertical="center"/>
    </xf>
    <xf numFmtId="164" fontId="4" fillId="0" borderId="1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41" fontId="4" fillId="0" borderId="1" xfId="0" applyNumberFormat="1" applyFont="1" applyBorder="1" applyAlignment="1">
      <alignment horizontal="center" vertical="top"/>
    </xf>
    <xf numFmtId="38" fontId="4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4" fillId="0" borderId="6" xfId="0" applyNumberFormat="1" applyFont="1" applyBorder="1" applyAlignment="1">
      <alignment horizontal="center" vertical="top"/>
    </xf>
    <xf numFmtId="0" fontId="5" fillId="0" borderId="6" xfId="0" applyFont="1" applyBorder="1"/>
    <xf numFmtId="164" fontId="4" fillId="0" borderId="7" xfId="0" applyNumberFormat="1" applyFont="1" applyBorder="1" applyAlignment="1">
      <alignment horizontal="center" vertical="top"/>
    </xf>
    <xf numFmtId="164" fontId="15" fillId="0" borderId="0" xfId="0" applyNumberFormat="1" applyFont="1" applyAlignment="1">
      <alignment vertical="top"/>
    </xf>
    <xf numFmtId="49" fontId="16" fillId="0" borderId="0" xfId="0" applyNumberFormat="1" applyFont="1" applyAlignment="1">
      <alignment vertical="top"/>
    </xf>
    <xf numFmtId="164" fontId="8" fillId="0" borderId="0" xfId="0" applyNumberFormat="1" applyFont="1" applyAlignment="1">
      <alignment vertical="top"/>
    </xf>
    <xf numFmtId="41" fontId="4" fillId="0" borderId="1" xfId="0" applyNumberFormat="1" applyFont="1" applyBorder="1" applyAlignment="1">
      <alignment vertical="top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6" xfId="0" applyNumberFormat="1" applyFont="1" applyBorder="1" applyAlignment="1">
      <alignment horizontal="center" vertical="top"/>
    </xf>
    <xf numFmtId="41" fontId="4" fillId="0" borderId="7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left" vertical="top" indent="2"/>
    </xf>
    <xf numFmtId="37" fontId="3" fillId="0" borderId="6" xfId="0" applyNumberFormat="1" applyFont="1" applyBorder="1" applyAlignment="1">
      <alignment horizontal="left" vertical="top"/>
    </xf>
    <xf numFmtId="164" fontId="4" fillId="0" borderId="6" xfId="0" applyNumberFormat="1" applyFont="1" applyBorder="1" applyAlignment="1">
      <alignment vertical="top"/>
    </xf>
    <xf numFmtId="38" fontId="4" fillId="0" borderId="6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4" fillId="0" borderId="7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top"/>
    </xf>
    <xf numFmtId="164" fontId="15" fillId="0" borderId="6" xfId="0" applyNumberFormat="1" applyFont="1" applyBorder="1" applyAlignment="1">
      <alignment vertical="top"/>
    </xf>
    <xf numFmtId="41" fontId="4" fillId="0" borderId="3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right" vertical="top"/>
    </xf>
    <xf numFmtId="0" fontId="4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0" fontId="18" fillId="0" borderId="0" xfId="0" applyFont="1"/>
    <xf numFmtId="41" fontId="0" fillId="0" borderId="0" xfId="0" applyNumberFormat="1"/>
    <xf numFmtId="164" fontId="8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quotePrefix="1" applyFont="1" applyAlignment="1">
      <alignment horizontal="lef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1" xfId="0" applyNumberFormat="1" applyFont="1" applyBorder="1" applyAlignment="1">
      <alignment horizontal="right" vertical="top"/>
    </xf>
    <xf numFmtId="164" fontId="9" fillId="0" borderId="0" xfId="0" applyNumberFormat="1" applyFont="1" applyAlignment="1">
      <alignment vertical="top"/>
    </xf>
    <xf numFmtId="41" fontId="4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43" fontId="10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0" borderId="6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center"/>
    </xf>
    <xf numFmtId="164" fontId="4" fillId="0" borderId="7" xfId="0" applyNumberFormat="1" applyFont="1" applyBorder="1" applyAlignment="1">
      <alignment horizontal="right" vertical="top"/>
    </xf>
    <xf numFmtId="41" fontId="4" fillId="0" borderId="7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41" fontId="4" fillId="0" borderId="0" xfId="4" applyNumberFormat="1" applyFont="1" applyFill="1" applyAlignment="1">
      <alignment vertical="top"/>
    </xf>
    <xf numFmtId="41" fontId="4" fillId="0" borderId="7" xfId="4" applyNumberFormat="1" applyFont="1" applyFill="1" applyBorder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center" vertical="top"/>
    </xf>
    <xf numFmtId="41" fontId="4" fillId="0" borderId="2" xfId="0" applyNumberFormat="1" applyFont="1" applyBorder="1" applyAlignment="1">
      <alignment horizontal="center" vertical="top"/>
    </xf>
    <xf numFmtId="164" fontId="0" fillId="0" borderId="0" xfId="0" applyNumberFormat="1"/>
    <xf numFmtId="49" fontId="3" fillId="0" borderId="0" xfId="0" applyNumberFormat="1" applyFont="1" applyAlignment="1">
      <alignment vertical="top"/>
    </xf>
    <xf numFmtId="37" fontId="13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9" fontId="8" fillId="0" borderId="6" xfId="3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vertical="top"/>
    </xf>
    <xf numFmtId="41" fontId="4" fillId="0" borderId="4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vertical="top"/>
    </xf>
    <xf numFmtId="166" fontId="14" fillId="0" borderId="0" xfId="0" applyNumberFormat="1" applyFont="1" applyAlignment="1">
      <alignment vertical="top"/>
    </xf>
    <xf numFmtId="164" fontId="4" fillId="0" borderId="3" xfId="0" applyNumberFormat="1" applyFont="1" applyBorder="1" applyAlignment="1">
      <alignment horizontal="center" vertical="top"/>
    </xf>
    <xf numFmtId="43" fontId="4" fillId="0" borderId="4" xfId="0" applyNumberFormat="1" applyFont="1" applyBorder="1" applyAlignment="1">
      <alignment horizontal="right" vertical="top"/>
    </xf>
    <xf numFmtId="43" fontId="4" fillId="0" borderId="0" xfId="0" applyNumberFormat="1" applyFont="1" applyAlignment="1">
      <alignment horizontal="right" vertical="top"/>
    </xf>
    <xf numFmtId="0" fontId="4" fillId="0" borderId="8" xfId="0" applyFont="1" applyBorder="1" applyAlignment="1">
      <alignment horizontal="center" vertical="top"/>
    </xf>
    <xf numFmtId="1" fontId="12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center" vertical="top"/>
    </xf>
    <xf numFmtId="49" fontId="4" fillId="0" borderId="6" xfId="3" applyNumberFormat="1" applyFont="1" applyAlignment="1">
      <alignment vertical="top"/>
    </xf>
    <xf numFmtId="41" fontId="4" fillId="0" borderId="7" xfId="0" applyNumberFormat="1" applyFont="1" applyBorder="1" applyAlignment="1">
      <alignment vertical="top"/>
    </xf>
    <xf numFmtId="41" fontId="4" fillId="0" borderId="9" xfId="4" applyNumberFormat="1" applyFont="1" applyFill="1" applyBorder="1" applyAlignment="1">
      <alignment vertical="top"/>
    </xf>
    <xf numFmtId="41" fontId="4" fillId="0" borderId="9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vertical="top"/>
    </xf>
    <xf numFmtId="166" fontId="4" fillId="0" borderId="0" xfId="0" applyNumberFormat="1" applyFont="1" applyAlignment="1">
      <alignment horizontal="right" vertical="top"/>
    </xf>
    <xf numFmtId="164" fontId="3" fillId="0" borderId="1" xfId="0" applyNumberFormat="1" applyFont="1" applyBorder="1" applyAlignment="1">
      <alignment horizontal="center" vertical="top"/>
    </xf>
    <xf numFmtId="0" fontId="5" fillId="0" borderId="1" xfId="0" applyFont="1" applyBorder="1"/>
    <xf numFmtId="164" fontId="4" fillId="0" borderId="2" xfId="0" applyNumberFormat="1" applyFont="1" applyBorder="1" applyAlignment="1">
      <alignment horizontal="center" vertical="top"/>
    </xf>
    <xf numFmtId="0" fontId="5" fillId="0" borderId="2" xfId="0" applyFont="1" applyBorder="1"/>
    <xf numFmtId="164" fontId="4" fillId="0" borderId="0" xfId="0" applyNumberFormat="1" applyFont="1" applyAlignment="1">
      <alignment horizontal="center" vertical="top"/>
    </xf>
    <xf numFmtId="0" fontId="0" fillId="0" borderId="0" xfId="0"/>
    <xf numFmtId="164" fontId="4" fillId="0" borderId="1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4" fillId="0" borderId="9" xfId="2" applyNumberFormat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84D1C469-6AB1-407E-AC41-CD2C526B58FE}"/>
    <cellStyle name="Normal 2 2" xfId="1" xr:uid="{3A7E04B3-5238-426B-A0DB-939E9A65C185}"/>
    <cellStyle name="Normal 3" xfId="2" xr:uid="{E983DF40-056C-4E73-89C8-9F508820B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6"/>
  <sheetViews>
    <sheetView showGridLines="0" view="pageBreakPreview" topLeftCell="A48" zoomScale="70" zoomScaleNormal="52" zoomScaleSheetLayoutView="70" workbookViewId="0">
      <selection activeCell="I68" sqref="I68"/>
    </sheetView>
  </sheetViews>
  <sheetFormatPr defaultColWidth="14.42578125" defaultRowHeight="15" customHeight="1" x14ac:dyDescent="0.2"/>
  <cols>
    <col min="1" max="1" width="51.42578125" customWidth="1"/>
    <col min="2" max="2" width="1.85546875" customWidth="1"/>
    <col min="3" max="3" width="8.85546875" customWidth="1"/>
    <col min="4" max="4" width="1.85546875" customWidth="1"/>
    <col min="5" max="5" width="15.7109375" customWidth="1"/>
    <col min="6" max="6" width="1.140625" customWidth="1"/>
    <col min="7" max="7" width="15.7109375" customWidth="1"/>
    <col min="8" max="8" width="1.140625" customWidth="1"/>
    <col min="9" max="9" width="15.7109375" customWidth="1"/>
    <col min="10" max="10" width="1.140625" customWidth="1"/>
    <col min="11" max="11" width="15.7109375" customWidth="1"/>
    <col min="12" max="12" width="1.85546875" customWidth="1"/>
    <col min="13" max="13" width="17.140625" style="10" bestFit="1" customWidth="1"/>
    <col min="14" max="14" width="18.140625" style="10" bestFit="1" customWidth="1"/>
    <col min="15" max="15" width="16.140625" style="10" bestFit="1" customWidth="1"/>
    <col min="16" max="16" width="21.85546875" bestFit="1" customWidth="1"/>
  </cols>
  <sheetData>
    <row r="1" spans="1:19" ht="24" customHeight="1" x14ac:dyDescent="0.2">
      <c r="A1" s="1" t="s">
        <v>0</v>
      </c>
      <c r="B1" s="2"/>
      <c r="C1" s="42"/>
      <c r="D1" s="2"/>
      <c r="E1" s="2"/>
      <c r="F1" s="2"/>
      <c r="G1" s="2"/>
      <c r="H1" s="2"/>
      <c r="I1" s="2"/>
      <c r="J1" s="2"/>
      <c r="K1" s="2"/>
      <c r="L1" s="43"/>
      <c r="M1" s="3"/>
      <c r="N1" s="3"/>
      <c r="O1" s="3"/>
      <c r="P1" s="43"/>
    </row>
    <row r="2" spans="1:19" ht="24" customHeight="1" x14ac:dyDescent="0.2">
      <c r="A2" s="4" t="s">
        <v>133</v>
      </c>
      <c r="B2" s="2"/>
      <c r="C2" s="42"/>
      <c r="D2" s="2"/>
      <c r="E2" s="2"/>
      <c r="F2" s="2"/>
      <c r="G2" s="2"/>
      <c r="H2" s="2"/>
      <c r="I2" s="2"/>
      <c r="J2" s="2"/>
      <c r="K2" s="2"/>
      <c r="L2" s="43"/>
      <c r="M2" s="3"/>
      <c r="N2" s="3"/>
      <c r="O2" s="3"/>
      <c r="P2" s="43"/>
    </row>
    <row r="3" spans="1:19" ht="22.5" customHeight="1" x14ac:dyDescent="0.2">
      <c r="A3" s="5" t="s">
        <v>153</v>
      </c>
      <c r="B3" s="5"/>
      <c r="C3" s="5"/>
      <c r="D3" s="5"/>
      <c r="E3" s="5"/>
      <c r="F3" s="5"/>
      <c r="G3" s="5"/>
      <c r="H3" s="5"/>
      <c r="I3" s="5"/>
      <c r="J3" s="5"/>
      <c r="K3" s="5"/>
      <c r="L3" s="44"/>
      <c r="M3" s="6"/>
      <c r="N3" s="6"/>
      <c r="O3" s="6"/>
      <c r="P3" s="44"/>
    </row>
    <row r="4" spans="1:19" ht="24" customHeight="1" x14ac:dyDescent="0.2">
      <c r="A4" s="42"/>
      <c r="B4" s="2"/>
      <c r="C4" s="42"/>
      <c r="D4" s="2"/>
      <c r="E4" s="2"/>
      <c r="F4" s="2"/>
      <c r="G4" s="2"/>
      <c r="H4" s="2"/>
      <c r="I4" s="2"/>
      <c r="J4" s="2"/>
      <c r="K4" s="45" t="s">
        <v>1</v>
      </c>
      <c r="L4" s="7"/>
      <c r="M4" s="6"/>
      <c r="N4" s="6"/>
      <c r="O4" s="6"/>
      <c r="P4" s="7"/>
    </row>
    <row r="5" spans="1:19" ht="24" customHeight="1" x14ac:dyDescent="0.2">
      <c r="A5" s="8"/>
      <c r="B5" s="7"/>
      <c r="C5" s="8"/>
      <c r="D5" s="7"/>
      <c r="E5" s="111" t="s">
        <v>2</v>
      </c>
      <c r="F5" s="112"/>
      <c r="G5" s="112"/>
      <c r="H5" s="9"/>
      <c r="I5" s="111" t="s">
        <v>3</v>
      </c>
      <c r="J5" s="112"/>
      <c r="K5" s="112"/>
      <c r="L5" s="7"/>
      <c r="M5" s="6"/>
      <c r="N5" s="6"/>
      <c r="O5" s="6"/>
      <c r="P5" s="7"/>
    </row>
    <row r="6" spans="1:19" ht="24" customHeight="1" x14ac:dyDescent="0.2">
      <c r="A6" s="8"/>
      <c r="B6" s="7"/>
      <c r="C6" s="46" t="s">
        <v>4</v>
      </c>
      <c r="D6" s="47"/>
      <c r="E6" s="48" t="s">
        <v>154</v>
      </c>
      <c r="F6" s="49"/>
      <c r="G6" s="48" t="s">
        <v>129</v>
      </c>
      <c r="H6" s="50"/>
      <c r="I6" s="48" t="s">
        <v>154</v>
      </c>
      <c r="J6" s="49"/>
      <c r="K6" s="48" t="s">
        <v>129</v>
      </c>
      <c r="L6" s="7"/>
      <c r="M6" s="6"/>
      <c r="N6" s="6"/>
      <c r="O6" s="6"/>
      <c r="P6" s="7"/>
    </row>
    <row r="7" spans="1:19" ht="24" customHeight="1" x14ac:dyDescent="0.2">
      <c r="A7" s="5" t="s">
        <v>5</v>
      </c>
      <c r="B7" s="7"/>
      <c r="C7" s="8"/>
      <c r="D7" s="7"/>
      <c r="E7" s="7"/>
      <c r="F7" s="7"/>
      <c r="G7" s="7"/>
      <c r="H7" s="7"/>
      <c r="I7" s="7"/>
      <c r="J7" s="7"/>
      <c r="K7" s="7"/>
      <c r="L7" s="7"/>
      <c r="M7" s="6"/>
      <c r="N7" s="6"/>
      <c r="O7" s="6"/>
      <c r="P7" s="7"/>
    </row>
    <row r="8" spans="1:19" ht="24" customHeight="1" x14ac:dyDescent="0.2">
      <c r="A8" s="5" t="s">
        <v>6</v>
      </c>
      <c r="B8" s="7"/>
      <c r="C8" s="51"/>
      <c r="D8" s="7"/>
      <c r="E8" s="7"/>
      <c r="F8" s="7"/>
      <c r="G8" s="7"/>
      <c r="H8" s="7"/>
      <c r="I8" s="7"/>
      <c r="J8" s="7"/>
      <c r="K8" s="7"/>
      <c r="L8" s="7"/>
      <c r="M8" s="6"/>
      <c r="N8" s="6"/>
      <c r="O8" s="6"/>
      <c r="P8" s="7"/>
    </row>
    <row r="9" spans="1:19" ht="24" customHeight="1" x14ac:dyDescent="0.2">
      <c r="A9" s="8" t="s">
        <v>7</v>
      </c>
      <c r="B9" s="7"/>
      <c r="C9" s="51">
        <v>7</v>
      </c>
      <c r="D9" s="7"/>
      <c r="E9" s="52">
        <v>39216753</v>
      </c>
      <c r="F9" s="52"/>
      <c r="G9" s="52">
        <v>21995811</v>
      </c>
      <c r="H9" s="52"/>
      <c r="I9" s="52">
        <v>34715063</v>
      </c>
      <c r="J9" s="52"/>
      <c r="K9" s="52">
        <v>18144577</v>
      </c>
      <c r="L9" s="7"/>
      <c r="N9" s="6"/>
      <c r="O9" s="6"/>
      <c r="P9" s="7"/>
      <c r="Q9" s="53"/>
      <c r="S9" s="54"/>
    </row>
    <row r="10" spans="1:19" ht="24" customHeight="1" x14ac:dyDescent="0.2">
      <c r="A10" s="8" t="s">
        <v>163</v>
      </c>
      <c r="B10" s="7"/>
      <c r="C10" s="51" t="s">
        <v>8</v>
      </c>
      <c r="D10" s="55"/>
      <c r="E10" s="52">
        <v>16502097</v>
      </c>
      <c r="F10" s="52"/>
      <c r="G10" s="52">
        <v>19023492</v>
      </c>
      <c r="H10" s="52"/>
      <c r="I10" s="52">
        <v>18202443</v>
      </c>
      <c r="J10" s="52"/>
      <c r="K10" s="52">
        <v>33703851</v>
      </c>
      <c r="L10" s="7"/>
      <c r="N10" s="6"/>
      <c r="O10" s="6"/>
      <c r="P10" s="7"/>
      <c r="Q10" s="53"/>
    </row>
    <row r="11" spans="1:19" ht="24" customHeight="1" x14ac:dyDescent="0.2">
      <c r="A11" s="56" t="s">
        <v>9</v>
      </c>
      <c r="B11" s="43"/>
      <c r="C11" s="51">
        <v>6</v>
      </c>
      <c r="D11" s="7"/>
      <c r="E11" s="52">
        <v>0</v>
      </c>
      <c r="F11" s="52"/>
      <c r="G11" s="52">
        <v>0</v>
      </c>
      <c r="H11" s="52"/>
      <c r="I11" s="52">
        <v>1597359</v>
      </c>
      <c r="J11" s="52"/>
      <c r="K11" s="52">
        <v>20573836</v>
      </c>
      <c r="L11" s="7"/>
      <c r="N11" s="6"/>
      <c r="O11" s="6"/>
      <c r="P11" s="7"/>
    </row>
    <row r="12" spans="1:19" ht="24" customHeight="1" x14ac:dyDescent="0.2">
      <c r="A12" s="57" t="s">
        <v>10</v>
      </c>
      <c r="B12" s="43"/>
      <c r="C12" s="51">
        <v>9</v>
      </c>
      <c r="D12" s="7"/>
      <c r="E12" s="52">
        <v>153023442</v>
      </c>
      <c r="F12" s="52"/>
      <c r="G12" s="52">
        <v>90847939</v>
      </c>
      <c r="H12" s="52"/>
      <c r="I12" s="52">
        <v>153085348</v>
      </c>
      <c r="J12" s="52"/>
      <c r="K12" s="52">
        <v>90913603</v>
      </c>
      <c r="L12" s="7"/>
      <c r="N12" s="6"/>
      <c r="O12" s="6"/>
      <c r="P12" s="7"/>
    </row>
    <row r="13" spans="1:19" ht="24" customHeight="1" x14ac:dyDescent="0.2">
      <c r="A13" s="57" t="s">
        <v>11</v>
      </c>
      <c r="B13" s="43"/>
      <c r="C13" s="51">
        <v>10</v>
      </c>
      <c r="D13" s="7"/>
      <c r="E13" s="52">
        <v>0</v>
      </c>
      <c r="F13" s="52"/>
      <c r="G13" s="52">
        <v>10033640</v>
      </c>
      <c r="H13" s="52"/>
      <c r="I13" s="52">
        <v>0</v>
      </c>
      <c r="J13" s="52"/>
      <c r="K13" s="52">
        <v>10033640</v>
      </c>
      <c r="L13" s="7"/>
      <c r="N13" s="6"/>
      <c r="O13" s="6"/>
      <c r="P13" s="7"/>
    </row>
    <row r="14" spans="1:19" ht="24" customHeight="1" x14ac:dyDescent="0.2">
      <c r="A14" s="8" t="s">
        <v>12</v>
      </c>
      <c r="B14" s="7"/>
      <c r="C14" s="51">
        <v>11</v>
      </c>
      <c r="D14" s="7"/>
      <c r="E14" s="52">
        <v>17213790</v>
      </c>
      <c r="F14" s="52"/>
      <c r="G14" s="52">
        <v>16728546</v>
      </c>
      <c r="H14" s="52"/>
      <c r="I14" s="52">
        <v>17190297</v>
      </c>
      <c r="J14" s="52"/>
      <c r="K14" s="52">
        <v>16714867</v>
      </c>
      <c r="L14" s="7"/>
      <c r="N14" s="6"/>
      <c r="O14" s="6"/>
      <c r="P14" s="7"/>
    </row>
    <row r="15" spans="1:19" ht="24" customHeight="1" x14ac:dyDescent="0.2">
      <c r="A15" s="5" t="s">
        <v>13</v>
      </c>
      <c r="B15" s="7"/>
      <c r="C15" s="51"/>
      <c r="D15" s="7"/>
      <c r="E15" s="58">
        <f>SUM(E9:E14)</f>
        <v>225956082</v>
      </c>
      <c r="F15" s="52"/>
      <c r="G15" s="58">
        <f>SUM(G9:G14)</f>
        <v>158629428</v>
      </c>
      <c r="H15" s="52"/>
      <c r="I15" s="58">
        <f>SUM(I9:I14)</f>
        <v>224790510</v>
      </c>
      <c r="J15" s="52"/>
      <c r="K15" s="58">
        <f>SUM(K9:K14)</f>
        <v>190084374</v>
      </c>
      <c r="L15" s="7"/>
      <c r="N15" s="6"/>
      <c r="O15" s="6"/>
      <c r="P15" s="7"/>
    </row>
    <row r="16" spans="1:19" ht="24" customHeight="1" x14ac:dyDescent="0.2">
      <c r="A16" s="5" t="s">
        <v>14</v>
      </c>
      <c r="B16" s="7"/>
      <c r="C16" s="51"/>
      <c r="D16" s="7"/>
      <c r="E16" s="52"/>
      <c r="F16" s="52"/>
      <c r="G16" s="52"/>
      <c r="H16" s="52"/>
      <c r="I16" s="52"/>
      <c r="J16" s="52"/>
      <c r="K16" s="52"/>
      <c r="L16" s="7"/>
      <c r="N16" s="6"/>
      <c r="O16" s="6"/>
      <c r="P16" s="7"/>
    </row>
    <row r="17" spans="1:16" ht="24" customHeight="1" x14ac:dyDescent="0.2">
      <c r="A17" s="8" t="s">
        <v>160</v>
      </c>
      <c r="B17" s="7"/>
      <c r="C17" s="51">
        <v>12</v>
      </c>
      <c r="D17" s="7"/>
      <c r="E17" s="52">
        <v>1318132</v>
      </c>
      <c r="F17" s="52"/>
      <c r="G17" s="52">
        <v>0</v>
      </c>
      <c r="H17" s="52"/>
      <c r="I17" s="52">
        <v>1318132</v>
      </c>
      <c r="J17" s="52"/>
      <c r="K17" s="52">
        <v>0</v>
      </c>
      <c r="L17" s="7"/>
      <c r="N17" s="6"/>
      <c r="O17" s="6"/>
      <c r="P17" s="7"/>
    </row>
    <row r="18" spans="1:16" ht="24" customHeight="1" x14ac:dyDescent="0.2">
      <c r="A18" s="8" t="s">
        <v>15</v>
      </c>
      <c r="B18" s="7"/>
      <c r="C18" s="51">
        <v>13</v>
      </c>
      <c r="D18" s="7"/>
      <c r="E18" s="52">
        <v>0</v>
      </c>
      <c r="F18" s="52"/>
      <c r="G18" s="52">
        <v>0</v>
      </c>
      <c r="H18" s="52"/>
      <c r="I18" s="52">
        <v>0</v>
      </c>
      <c r="J18" s="52"/>
      <c r="K18" s="52">
        <v>0</v>
      </c>
      <c r="L18" s="7"/>
      <c r="N18" s="6"/>
    </row>
    <row r="19" spans="1:16" ht="24" customHeight="1" x14ac:dyDescent="0.2">
      <c r="A19" s="57" t="s">
        <v>16</v>
      </c>
      <c r="B19" s="43"/>
      <c r="C19" s="51">
        <v>14</v>
      </c>
      <c r="D19" s="7"/>
      <c r="E19" s="52">
        <v>652013118</v>
      </c>
      <c r="F19" s="52"/>
      <c r="G19" s="52">
        <v>679528112</v>
      </c>
      <c r="H19" s="52"/>
      <c r="I19" s="52">
        <v>651908271</v>
      </c>
      <c r="J19" s="52"/>
      <c r="K19" s="52">
        <v>679417451</v>
      </c>
      <c r="L19" s="7"/>
      <c r="N19" s="6"/>
      <c r="O19" s="6"/>
      <c r="P19" s="7"/>
    </row>
    <row r="20" spans="1:16" ht="24" customHeight="1" x14ac:dyDescent="0.2">
      <c r="A20" s="57" t="s">
        <v>17</v>
      </c>
      <c r="B20" s="43"/>
      <c r="C20" s="51">
        <v>15</v>
      </c>
      <c r="D20" s="7"/>
      <c r="E20" s="52">
        <v>84865012</v>
      </c>
      <c r="F20" s="52"/>
      <c r="G20" s="52">
        <v>105063767</v>
      </c>
      <c r="H20" s="52"/>
      <c r="I20" s="52">
        <v>84865012</v>
      </c>
      <c r="J20" s="52"/>
      <c r="K20" s="52">
        <v>105063767</v>
      </c>
      <c r="L20" s="7"/>
      <c r="N20" s="6"/>
      <c r="O20" s="6"/>
      <c r="P20" s="7"/>
    </row>
    <row r="21" spans="1:16" ht="24" customHeight="1" x14ac:dyDescent="0.2">
      <c r="A21" s="56" t="s">
        <v>18</v>
      </c>
      <c r="B21" s="43"/>
      <c r="C21" s="51">
        <v>16</v>
      </c>
      <c r="D21" s="7"/>
      <c r="E21" s="52">
        <v>8763548</v>
      </c>
      <c r="F21" s="52"/>
      <c r="G21" s="52">
        <v>11179077</v>
      </c>
      <c r="H21" s="52"/>
      <c r="I21" s="52">
        <v>8756206</v>
      </c>
      <c r="J21" s="52"/>
      <c r="K21" s="52">
        <v>11140582</v>
      </c>
      <c r="L21" s="7"/>
      <c r="N21" s="6"/>
      <c r="O21" s="6"/>
      <c r="P21" s="7"/>
    </row>
    <row r="22" spans="1:16" ht="24" customHeight="1" x14ac:dyDescent="0.2">
      <c r="A22" s="56" t="s">
        <v>19</v>
      </c>
      <c r="B22" s="43"/>
      <c r="C22" s="51">
        <v>25</v>
      </c>
      <c r="D22" s="7"/>
      <c r="E22" s="52">
        <v>22595437</v>
      </c>
      <c r="F22" s="52"/>
      <c r="G22" s="52">
        <v>59772472</v>
      </c>
      <c r="H22" s="52"/>
      <c r="I22" s="52">
        <v>22595437</v>
      </c>
      <c r="J22" s="52"/>
      <c r="K22" s="52">
        <v>59498151</v>
      </c>
      <c r="L22" s="7"/>
      <c r="N22" s="6"/>
      <c r="O22" s="6"/>
      <c r="P22" s="7"/>
    </row>
    <row r="23" spans="1:16" ht="24" customHeight="1" x14ac:dyDescent="0.2">
      <c r="A23" s="8" t="s">
        <v>132</v>
      </c>
      <c r="B23" s="7"/>
      <c r="C23" s="51">
        <v>10</v>
      </c>
      <c r="D23" s="7"/>
      <c r="E23" s="52">
        <v>124244617</v>
      </c>
      <c r="F23" s="52"/>
      <c r="G23" s="52">
        <v>124730082</v>
      </c>
      <c r="H23" s="52"/>
      <c r="I23" s="52">
        <v>124244617</v>
      </c>
      <c r="J23" s="52"/>
      <c r="K23" s="52">
        <v>124730082</v>
      </c>
      <c r="L23" s="7"/>
      <c r="N23" s="6"/>
      <c r="O23" s="6"/>
      <c r="P23" s="7"/>
    </row>
    <row r="24" spans="1:16" ht="24" customHeight="1" x14ac:dyDescent="0.2">
      <c r="A24" s="8" t="s">
        <v>20</v>
      </c>
      <c r="B24" s="7"/>
      <c r="C24" s="51">
        <v>6</v>
      </c>
      <c r="D24" s="7"/>
      <c r="E24" s="59">
        <v>4957224</v>
      </c>
      <c r="F24" s="52"/>
      <c r="G24" s="59">
        <v>2700578</v>
      </c>
      <c r="H24" s="52"/>
      <c r="I24" s="59">
        <v>4885495</v>
      </c>
      <c r="J24" s="52"/>
      <c r="K24" s="59">
        <v>2628849</v>
      </c>
      <c r="L24" s="7"/>
      <c r="N24" s="6"/>
      <c r="O24" s="11"/>
      <c r="P24" s="60"/>
    </row>
    <row r="25" spans="1:16" ht="24" customHeight="1" x14ac:dyDescent="0.2">
      <c r="A25" s="5" t="s">
        <v>21</v>
      </c>
      <c r="B25" s="7"/>
      <c r="C25" s="51"/>
      <c r="D25" s="7"/>
      <c r="E25" s="52">
        <f>SUM(E17:E24)</f>
        <v>898757088</v>
      </c>
      <c r="F25" s="52"/>
      <c r="G25" s="52">
        <f>SUM(G17:G24)</f>
        <v>982974088</v>
      </c>
      <c r="H25" s="52"/>
      <c r="I25" s="52">
        <f>SUM(I17:I24)</f>
        <v>898573170</v>
      </c>
      <c r="J25" s="52"/>
      <c r="K25" s="52">
        <f>SUM(K17:K24)</f>
        <v>982478882</v>
      </c>
      <c r="L25" s="7"/>
      <c r="N25" s="6"/>
      <c r="O25" s="6"/>
      <c r="P25" s="7"/>
    </row>
    <row r="26" spans="1:16" ht="24" customHeight="1" x14ac:dyDescent="0.2">
      <c r="A26" s="5" t="s">
        <v>22</v>
      </c>
      <c r="B26" s="7"/>
      <c r="C26" s="8"/>
      <c r="D26" s="7"/>
      <c r="E26" s="61">
        <f>E15+E25</f>
        <v>1124713170</v>
      </c>
      <c r="F26" s="52"/>
      <c r="G26" s="61">
        <f>G15+G25</f>
        <v>1141603516</v>
      </c>
      <c r="H26" s="52"/>
      <c r="I26" s="61">
        <f>I15+I25</f>
        <v>1123363680</v>
      </c>
      <c r="J26" s="52"/>
      <c r="K26" s="61">
        <f>K15+K25</f>
        <v>1172563256</v>
      </c>
      <c r="L26" s="7"/>
      <c r="N26" s="6"/>
      <c r="O26" s="6"/>
      <c r="P26" s="7"/>
    </row>
    <row r="27" spans="1:16" ht="24" customHeight="1" x14ac:dyDescent="0.2">
      <c r="A27" s="8"/>
      <c r="B27" s="7"/>
      <c r="C27" s="8"/>
      <c r="D27" s="7"/>
      <c r="E27" s="7"/>
      <c r="F27" s="7"/>
      <c r="G27" s="7"/>
      <c r="H27" s="7"/>
      <c r="I27" s="7"/>
      <c r="J27" s="7"/>
      <c r="K27" s="7"/>
      <c r="L27" s="7"/>
      <c r="M27" s="6"/>
      <c r="N27" s="6"/>
      <c r="O27" s="6"/>
      <c r="P27" s="7"/>
    </row>
    <row r="28" spans="1:16" ht="24" customHeight="1" x14ac:dyDescent="0.2">
      <c r="A28" s="8" t="s">
        <v>23</v>
      </c>
      <c r="B28" s="7"/>
      <c r="C28" s="8"/>
      <c r="D28" s="7"/>
      <c r="E28" s="7"/>
      <c r="F28" s="7"/>
      <c r="G28" s="7"/>
      <c r="H28" s="7"/>
      <c r="I28" s="7"/>
      <c r="J28" s="7"/>
      <c r="K28" s="7"/>
      <c r="L28" s="7"/>
      <c r="M28" s="6"/>
      <c r="N28" s="6"/>
      <c r="O28" s="6"/>
      <c r="P28" s="7"/>
    </row>
    <row r="29" spans="1:16" ht="24" customHeight="1" x14ac:dyDescent="0.2">
      <c r="A29" s="1" t="s">
        <v>0</v>
      </c>
      <c r="B29" s="2"/>
      <c r="C29" s="42"/>
      <c r="D29" s="2"/>
      <c r="E29" s="2"/>
      <c r="F29" s="2"/>
      <c r="G29" s="2"/>
      <c r="H29" s="2"/>
      <c r="I29" s="2"/>
      <c r="J29" s="2"/>
      <c r="K29" s="2"/>
      <c r="L29" s="43"/>
      <c r="M29" s="6"/>
      <c r="N29" s="3"/>
      <c r="O29" s="3"/>
      <c r="P29" s="43"/>
    </row>
    <row r="30" spans="1:16" ht="24" customHeight="1" x14ac:dyDescent="0.2">
      <c r="A30" s="62" t="s">
        <v>134</v>
      </c>
      <c r="B30" s="2"/>
      <c r="C30" s="42"/>
      <c r="D30" s="2"/>
      <c r="E30" s="2"/>
      <c r="F30" s="2"/>
      <c r="G30" s="2"/>
      <c r="H30" s="2"/>
      <c r="I30" s="2"/>
      <c r="J30" s="2"/>
      <c r="K30" s="2"/>
      <c r="L30" s="43"/>
      <c r="M30" s="6"/>
      <c r="N30" s="3"/>
      <c r="O30" s="3"/>
      <c r="P30" s="43"/>
    </row>
    <row r="31" spans="1:16" ht="22.5" customHeight="1" x14ac:dyDescent="0.2">
      <c r="A31" s="5" t="s">
        <v>153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44"/>
      <c r="M31" s="6"/>
      <c r="N31" s="6"/>
      <c r="O31" s="6"/>
      <c r="P31" s="44"/>
    </row>
    <row r="32" spans="1:16" ht="24" customHeight="1" x14ac:dyDescent="0.2">
      <c r="A32" s="42"/>
      <c r="B32" s="2"/>
      <c r="C32" s="42"/>
      <c r="D32" s="2"/>
      <c r="E32" s="2"/>
      <c r="F32" s="2"/>
      <c r="G32" s="2"/>
      <c r="H32" s="2"/>
      <c r="I32" s="2"/>
      <c r="J32" s="2"/>
      <c r="K32" s="45" t="s">
        <v>1</v>
      </c>
      <c r="L32" s="7"/>
      <c r="M32" s="6"/>
      <c r="N32" s="6"/>
      <c r="O32" s="6"/>
      <c r="P32" s="7"/>
    </row>
    <row r="33" spans="1:16" ht="24" customHeight="1" x14ac:dyDescent="0.2">
      <c r="A33" s="8"/>
      <c r="B33" s="7"/>
      <c r="C33" s="8"/>
      <c r="D33" s="7"/>
      <c r="E33" s="111" t="s">
        <v>2</v>
      </c>
      <c r="F33" s="112"/>
      <c r="G33" s="112"/>
      <c r="H33" s="9"/>
      <c r="I33" s="111" t="s">
        <v>3</v>
      </c>
      <c r="J33" s="112"/>
      <c r="K33" s="112"/>
      <c r="L33" s="7"/>
      <c r="M33" s="6"/>
      <c r="N33" s="6"/>
      <c r="O33" s="6"/>
      <c r="P33" s="7"/>
    </row>
    <row r="34" spans="1:16" ht="24" customHeight="1" x14ac:dyDescent="0.2">
      <c r="A34" s="8"/>
      <c r="B34" s="7"/>
      <c r="C34" s="46" t="s">
        <v>4</v>
      </c>
      <c r="D34" s="47"/>
      <c r="E34" s="48" t="s">
        <v>154</v>
      </c>
      <c r="F34" s="49"/>
      <c r="G34" s="48" t="s">
        <v>129</v>
      </c>
      <c r="H34" s="50"/>
      <c r="I34" s="48" t="s">
        <v>154</v>
      </c>
      <c r="J34" s="49"/>
      <c r="K34" s="48" t="s">
        <v>129</v>
      </c>
      <c r="L34" s="7"/>
      <c r="M34" s="6"/>
      <c r="N34" s="6"/>
      <c r="O34" s="6"/>
      <c r="P34" s="7"/>
    </row>
    <row r="35" spans="1:16" ht="24" customHeight="1" x14ac:dyDescent="0.2">
      <c r="A35" s="5" t="s">
        <v>24</v>
      </c>
      <c r="B35" s="7"/>
      <c r="C35" s="8"/>
      <c r="D35" s="7"/>
      <c r="E35" s="7"/>
      <c r="F35" s="7"/>
      <c r="G35" s="63"/>
      <c r="H35" s="7"/>
      <c r="I35" s="7"/>
      <c r="J35" s="7"/>
      <c r="K35" s="7"/>
      <c r="L35" s="7"/>
      <c r="M35" s="6"/>
      <c r="N35" s="6"/>
      <c r="O35" s="6"/>
      <c r="P35" s="7"/>
    </row>
    <row r="36" spans="1:16" ht="24" customHeight="1" x14ac:dyDescent="0.2">
      <c r="A36" s="5" t="s">
        <v>25</v>
      </c>
      <c r="B36" s="7"/>
      <c r="C36" s="8"/>
      <c r="D36" s="7"/>
      <c r="E36" s="7"/>
      <c r="F36" s="7"/>
      <c r="G36" s="7"/>
      <c r="H36" s="7"/>
      <c r="I36" s="7"/>
      <c r="J36" s="7"/>
      <c r="K36" s="7"/>
      <c r="L36" s="7"/>
      <c r="M36" s="6"/>
      <c r="N36" s="6"/>
    </row>
    <row r="37" spans="1:16" ht="24" customHeight="1" x14ac:dyDescent="0.2">
      <c r="A37" s="57" t="s">
        <v>161</v>
      </c>
      <c r="B37" s="43"/>
      <c r="C37" s="51">
        <v>17</v>
      </c>
      <c r="D37" s="7"/>
      <c r="E37" s="2">
        <v>31001360</v>
      </c>
      <c r="F37" s="2"/>
      <c r="G37" s="52">
        <v>0</v>
      </c>
      <c r="H37" s="52"/>
      <c r="I37" s="52">
        <v>31001360</v>
      </c>
      <c r="J37" s="52"/>
      <c r="K37" s="52">
        <v>0</v>
      </c>
      <c r="L37" s="7"/>
      <c r="N37" s="6"/>
      <c r="O37" s="6"/>
      <c r="P37" s="7"/>
    </row>
    <row r="38" spans="1:16" ht="24" customHeight="1" x14ac:dyDescent="0.2">
      <c r="A38" s="57" t="s">
        <v>162</v>
      </c>
      <c r="B38" s="43"/>
      <c r="C38" s="51" t="s">
        <v>183</v>
      </c>
      <c r="D38" s="7"/>
      <c r="E38" s="2">
        <v>86585358</v>
      </c>
      <c r="F38" s="2"/>
      <c r="G38" s="2">
        <v>37012564</v>
      </c>
      <c r="H38" s="2"/>
      <c r="I38" s="2">
        <v>86486083</v>
      </c>
      <c r="J38" s="2"/>
      <c r="K38" s="2">
        <v>36785904</v>
      </c>
      <c r="L38" s="7"/>
      <c r="N38" s="6"/>
      <c r="O38" s="6"/>
      <c r="P38" s="7"/>
    </row>
    <row r="39" spans="1:16" ht="24" customHeight="1" x14ac:dyDescent="0.2">
      <c r="A39" s="57" t="s">
        <v>26</v>
      </c>
      <c r="B39" s="43"/>
      <c r="C39" s="51"/>
      <c r="D39" s="7"/>
      <c r="E39" s="2"/>
      <c r="F39" s="2"/>
      <c r="G39" s="2"/>
      <c r="H39" s="2"/>
      <c r="I39" s="2"/>
      <c r="J39" s="2"/>
      <c r="K39" s="2"/>
      <c r="L39" s="7"/>
      <c r="N39" s="6"/>
      <c r="O39" s="6"/>
      <c r="P39" s="7"/>
    </row>
    <row r="40" spans="1:16" ht="24" customHeight="1" x14ac:dyDescent="0.2">
      <c r="A40" s="56" t="s">
        <v>27</v>
      </c>
      <c r="B40" s="43"/>
      <c r="C40" s="51">
        <v>15</v>
      </c>
      <c r="D40" s="7"/>
      <c r="E40" s="2">
        <v>7024673</v>
      </c>
      <c r="F40" s="2"/>
      <c r="G40" s="2">
        <v>7961525</v>
      </c>
      <c r="H40" s="2"/>
      <c r="I40" s="2">
        <v>7024673</v>
      </c>
      <c r="J40" s="2"/>
      <c r="K40" s="2">
        <v>7961525</v>
      </c>
      <c r="L40" s="7"/>
      <c r="N40" s="6"/>
      <c r="O40" s="6"/>
      <c r="P40" s="7"/>
    </row>
    <row r="41" spans="1:16" ht="24" customHeight="1" x14ac:dyDescent="0.2">
      <c r="A41" s="8" t="s">
        <v>28</v>
      </c>
      <c r="B41" s="7"/>
      <c r="C41" s="51"/>
      <c r="D41" s="7"/>
      <c r="E41" s="52">
        <v>965476</v>
      </c>
      <c r="F41" s="52"/>
      <c r="G41" s="52">
        <v>2301457</v>
      </c>
      <c r="H41" s="52"/>
      <c r="I41" s="52">
        <v>943034</v>
      </c>
      <c r="J41" s="52"/>
      <c r="K41" s="52">
        <v>2278304</v>
      </c>
      <c r="L41" s="7"/>
      <c r="N41" s="6"/>
      <c r="O41" s="6"/>
      <c r="P41" s="7"/>
    </row>
    <row r="42" spans="1:16" ht="24" customHeight="1" x14ac:dyDescent="0.2">
      <c r="A42" s="5" t="s">
        <v>29</v>
      </c>
      <c r="B42" s="7"/>
      <c r="C42" s="51"/>
      <c r="D42" s="7"/>
      <c r="E42" s="41">
        <f>SUM(E37:E41)</f>
        <v>125576867</v>
      </c>
      <c r="F42" s="2"/>
      <c r="G42" s="41">
        <f>SUM(G37:G41)</f>
        <v>47275546</v>
      </c>
      <c r="H42" s="2"/>
      <c r="I42" s="41">
        <f>SUM(I37:I41)</f>
        <v>125455150</v>
      </c>
      <c r="J42" s="2"/>
      <c r="K42" s="41">
        <f>SUM(K37:K41)</f>
        <v>47025733</v>
      </c>
      <c r="L42" s="7"/>
      <c r="N42" s="6"/>
      <c r="O42" s="6"/>
      <c r="P42" s="7"/>
    </row>
    <row r="43" spans="1:16" ht="24" customHeight="1" x14ac:dyDescent="0.2">
      <c r="A43" s="5" t="s">
        <v>30</v>
      </c>
      <c r="B43" s="7"/>
      <c r="C43" s="51"/>
      <c r="D43" s="7"/>
      <c r="E43" s="2"/>
      <c r="F43" s="2"/>
      <c r="G43" s="2"/>
      <c r="H43" s="2"/>
      <c r="I43" s="2"/>
      <c r="J43" s="2"/>
      <c r="K43" s="2"/>
      <c r="L43" s="7"/>
      <c r="N43" s="6"/>
      <c r="O43" s="6"/>
      <c r="P43" s="7"/>
    </row>
    <row r="44" spans="1:16" ht="24" customHeight="1" x14ac:dyDescent="0.2">
      <c r="A44" s="8" t="s">
        <v>31</v>
      </c>
      <c r="B44" s="7"/>
      <c r="C44" s="51"/>
      <c r="D44" s="7"/>
      <c r="E44" s="2"/>
      <c r="F44" s="2"/>
      <c r="G44" s="2"/>
      <c r="H44" s="2"/>
      <c r="I44" s="2"/>
      <c r="J44" s="2"/>
      <c r="K44" s="2"/>
      <c r="L44" s="7"/>
      <c r="N44" s="6"/>
      <c r="O44" s="6"/>
      <c r="P44" s="7"/>
    </row>
    <row r="45" spans="1:16" ht="24" customHeight="1" x14ac:dyDescent="0.2">
      <c r="A45" s="8" t="s">
        <v>32</v>
      </c>
      <c r="B45" s="7"/>
      <c r="C45" s="51">
        <v>15</v>
      </c>
      <c r="D45" s="7"/>
      <c r="E45" s="2">
        <v>92836197</v>
      </c>
      <c r="F45" s="2"/>
      <c r="G45" s="2">
        <v>113719652</v>
      </c>
      <c r="H45" s="2"/>
      <c r="I45" s="2">
        <v>92836197</v>
      </c>
      <c r="J45" s="2"/>
      <c r="K45" s="2">
        <v>113719652</v>
      </c>
      <c r="L45" s="7"/>
      <c r="N45" s="6"/>
      <c r="O45" s="6"/>
      <c r="P45" s="7"/>
    </row>
    <row r="46" spans="1:16" ht="24" customHeight="1" x14ac:dyDescent="0.2">
      <c r="A46" s="8" t="s">
        <v>164</v>
      </c>
      <c r="B46" s="7"/>
      <c r="C46" s="51">
        <v>19</v>
      </c>
      <c r="D46" s="7"/>
      <c r="E46" s="2">
        <v>11984469</v>
      </c>
      <c r="F46" s="2"/>
      <c r="G46" s="2">
        <v>11432175</v>
      </c>
      <c r="H46" s="2"/>
      <c r="I46" s="2">
        <v>11984469</v>
      </c>
      <c r="J46" s="2"/>
      <c r="K46" s="2">
        <v>11426117</v>
      </c>
      <c r="L46" s="7"/>
      <c r="N46" s="6"/>
      <c r="O46" s="6"/>
      <c r="P46" s="7"/>
    </row>
    <row r="47" spans="1:16" ht="24" customHeight="1" x14ac:dyDescent="0.2">
      <c r="A47" s="8" t="s">
        <v>33</v>
      </c>
      <c r="B47" s="7"/>
      <c r="C47" s="51">
        <v>6</v>
      </c>
      <c r="D47" s="7"/>
      <c r="E47" s="12">
        <v>5795740</v>
      </c>
      <c r="F47" s="2"/>
      <c r="G47" s="12">
        <v>6715593</v>
      </c>
      <c r="H47" s="2"/>
      <c r="I47" s="12">
        <v>5840740</v>
      </c>
      <c r="J47" s="2"/>
      <c r="K47" s="12">
        <v>6760593</v>
      </c>
      <c r="L47" s="7"/>
      <c r="N47" s="6"/>
      <c r="O47" s="6"/>
      <c r="P47" s="7"/>
    </row>
    <row r="48" spans="1:16" ht="24" customHeight="1" x14ac:dyDescent="0.2">
      <c r="A48" s="5" t="s">
        <v>34</v>
      </c>
      <c r="B48" s="7"/>
      <c r="C48" s="51"/>
      <c r="D48" s="7"/>
      <c r="E48" s="2">
        <f>SUM(E45:E47)</f>
        <v>110616406</v>
      </c>
      <c r="F48" s="2"/>
      <c r="G48" s="2">
        <f>SUM(G45:G47)</f>
        <v>131867420</v>
      </c>
      <c r="H48" s="2"/>
      <c r="I48" s="2">
        <f>SUM(I45:I47)</f>
        <v>110661406</v>
      </c>
      <c r="J48" s="2"/>
      <c r="K48" s="2">
        <f>SUM(K45:K47)</f>
        <v>131906362</v>
      </c>
      <c r="L48" s="7"/>
      <c r="N48" s="6"/>
      <c r="O48" s="6"/>
      <c r="P48" s="7"/>
    </row>
    <row r="49" spans="1:16" ht="24" customHeight="1" x14ac:dyDescent="0.2">
      <c r="A49" s="5" t="s">
        <v>35</v>
      </c>
      <c r="B49" s="7"/>
      <c r="C49" s="8"/>
      <c r="D49" s="7"/>
      <c r="E49" s="41">
        <f>E42+E48</f>
        <v>236193273</v>
      </c>
      <c r="F49" s="2"/>
      <c r="G49" s="41">
        <f>G42+G48</f>
        <v>179142966</v>
      </c>
      <c r="H49" s="2"/>
      <c r="I49" s="41">
        <f>I42+I48</f>
        <v>236116556</v>
      </c>
      <c r="J49" s="2"/>
      <c r="K49" s="41">
        <f>K42+K48</f>
        <v>178932095</v>
      </c>
      <c r="L49" s="7"/>
      <c r="N49" s="6"/>
      <c r="O49" s="6"/>
      <c r="P49" s="7"/>
    </row>
    <row r="50" spans="1:16" ht="24" customHeight="1" x14ac:dyDescent="0.2">
      <c r="A50" s="8"/>
      <c r="B50" s="7"/>
      <c r="C50" s="8"/>
      <c r="D50" s="7"/>
      <c r="E50" s="64"/>
      <c r="F50" s="7"/>
      <c r="G50" s="64"/>
      <c r="H50" s="7"/>
      <c r="I50" s="64"/>
      <c r="J50" s="7"/>
      <c r="K50" s="64"/>
      <c r="L50" s="7"/>
      <c r="N50" s="6"/>
      <c r="O50" s="6"/>
      <c r="P50" s="7"/>
    </row>
    <row r="51" spans="1:16" ht="24" customHeight="1" x14ac:dyDescent="0.2">
      <c r="A51" s="8" t="s">
        <v>23</v>
      </c>
      <c r="B51" s="7"/>
      <c r="C51" s="8"/>
      <c r="D51" s="7"/>
      <c r="E51" s="65"/>
      <c r="F51" s="7"/>
      <c r="G51" s="7"/>
      <c r="H51" s="7"/>
      <c r="I51" s="65"/>
      <c r="J51" s="7"/>
      <c r="K51" s="7"/>
      <c r="L51" s="7"/>
      <c r="N51" s="6"/>
      <c r="O51" s="6"/>
      <c r="P51" s="7"/>
    </row>
    <row r="52" spans="1:16" ht="24" customHeight="1" x14ac:dyDescent="0.2">
      <c r="A52" s="1" t="s">
        <v>0</v>
      </c>
      <c r="B52" s="2"/>
      <c r="C52" s="42"/>
      <c r="D52" s="2"/>
      <c r="E52" s="2"/>
      <c r="F52" s="2"/>
      <c r="G52" s="2"/>
      <c r="H52" s="2"/>
      <c r="I52" s="2"/>
      <c r="J52" s="2"/>
      <c r="K52" s="2"/>
      <c r="L52" s="43"/>
      <c r="N52" s="6"/>
      <c r="O52" s="3"/>
      <c r="P52" s="43"/>
    </row>
    <row r="53" spans="1:16" ht="24" customHeight="1" x14ac:dyDescent="0.2">
      <c r="A53" s="62" t="s">
        <v>134</v>
      </c>
      <c r="B53" s="2"/>
      <c r="C53" s="42"/>
      <c r="D53" s="2"/>
      <c r="E53" s="2"/>
      <c r="F53" s="2"/>
      <c r="G53" s="2"/>
      <c r="H53" s="2"/>
      <c r="I53" s="2"/>
      <c r="J53" s="2"/>
      <c r="K53" s="2"/>
      <c r="L53" s="43"/>
      <c r="N53" s="6"/>
      <c r="O53" s="3"/>
      <c r="P53" s="43"/>
    </row>
    <row r="54" spans="1:16" ht="22.5" customHeight="1" x14ac:dyDescent="0.2">
      <c r="A54" s="5" t="s">
        <v>153</v>
      </c>
      <c r="B54" s="5"/>
      <c r="C54" s="5"/>
      <c r="D54" s="5"/>
      <c r="E54" s="66"/>
      <c r="F54" s="5"/>
      <c r="G54" s="66"/>
      <c r="H54" s="5"/>
      <c r="I54" s="66" t="s">
        <v>36</v>
      </c>
      <c r="J54" s="5"/>
      <c r="K54" s="66"/>
      <c r="L54" s="44"/>
      <c r="N54" s="6"/>
      <c r="O54" s="6"/>
      <c r="P54" s="44"/>
    </row>
    <row r="55" spans="1:16" ht="24" customHeight="1" x14ac:dyDescent="0.2">
      <c r="A55" s="42"/>
      <c r="B55" s="2"/>
      <c r="C55" s="42"/>
      <c r="D55" s="2"/>
      <c r="E55" s="2"/>
      <c r="F55" s="2"/>
      <c r="G55" s="2"/>
      <c r="H55" s="2"/>
      <c r="I55" s="2"/>
      <c r="J55" s="2"/>
      <c r="K55" s="45" t="s">
        <v>1</v>
      </c>
      <c r="L55" s="7"/>
      <c r="N55" s="6"/>
      <c r="O55" s="6"/>
      <c r="P55" s="7"/>
    </row>
    <row r="56" spans="1:16" ht="24" customHeight="1" x14ac:dyDescent="0.2">
      <c r="A56" s="8"/>
      <c r="B56" s="7"/>
      <c r="C56" s="8"/>
      <c r="D56" s="7"/>
      <c r="E56" s="111" t="s">
        <v>2</v>
      </c>
      <c r="F56" s="111"/>
      <c r="G56" s="111"/>
      <c r="H56" s="9"/>
      <c r="I56" s="111" t="s">
        <v>3</v>
      </c>
      <c r="J56" s="111"/>
      <c r="K56" s="111"/>
      <c r="L56" s="7"/>
      <c r="N56" s="6"/>
      <c r="O56" s="6"/>
      <c r="P56" s="7"/>
    </row>
    <row r="57" spans="1:16" ht="24" customHeight="1" x14ac:dyDescent="0.2">
      <c r="A57" s="8"/>
      <c r="B57" s="7"/>
      <c r="C57" s="46" t="s">
        <v>4</v>
      </c>
      <c r="D57" s="47"/>
      <c r="E57" s="48" t="s">
        <v>154</v>
      </c>
      <c r="F57" s="49"/>
      <c r="G57" s="48" t="s">
        <v>129</v>
      </c>
      <c r="H57" s="50"/>
      <c r="I57" s="48" t="s">
        <v>154</v>
      </c>
      <c r="J57" s="49"/>
      <c r="K57" s="48" t="s">
        <v>129</v>
      </c>
      <c r="L57" s="7"/>
      <c r="N57" s="6"/>
      <c r="O57" s="6"/>
      <c r="P57" s="7"/>
    </row>
    <row r="58" spans="1:16" ht="24" customHeight="1" x14ac:dyDescent="0.2">
      <c r="A58" s="5" t="s">
        <v>37</v>
      </c>
      <c r="B58" s="7"/>
      <c r="C58" s="8"/>
      <c r="D58" s="7"/>
      <c r="E58" s="67"/>
      <c r="F58" s="67"/>
      <c r="G58" s="67"/>
      <c r="H58" s="7"/>
      <c r="I58" s="67"/>
      <c r="J58" s="67"/>
      <c r="K58" s="67"/>
      <c r="L58" s="7"/>
      <c r="N58" s="6"/>
      <c r="O58" s="6"/>
      <c r="P58" s="7"/>
    </row>
    <row r="59" spans="1:16" ht="24" customHeight="1" x14ac:dyDescent="0.2">
      <c r="A59" s="8" t="s">
        <v>38</v>
      </c>
      <c r="B59" s="7"/>
      <c r="C59" s="8"/>
      <c r="D59" s="7"/>
      <c r="E59" s="67"/>
      <c r="F59" s="67"/>
      <c r="G59" s="67"/>
      <c r="H59" s="7"/>
      <c r="I59" s="67"/>
      <c r="J59" s="67"/>
      <c r="K59" s="67"/>
      <c r="L59" s="7"/>
      <c r="N59" s="6"/>
      <c r="O59" s="6"/>
      <c r="P59" s="7"/>
    </row>
    <row r="60" spans="1:16" ht="24" customHeight="1" x14ac:dyDescent="0.2">
      <c r="A60" s="56" t="s">
        <v>39</v>
      </c>
      <c r="B60" s="43"/>
      <c r="C60" s="51"/>
      <c r="D60" s="7"/>
      <c r="E60" s="67"/>
      <c r="F60" s="67"/>
      <c r="G60" s="67"/>
      <c r="H60" s="7"/>
      <c r="I60" s="67"/>
      <c r="J60" s="67"/>
      <c r="K60" s="67"/>
      <c r="L60" s="7"/>
      <c r="N60" s="6"/>
    </row>
    <row r="61" spans="1:16" ht="24" customHeight="1" x14ac:dyDescent="0.2">
      <c r="A61" s="56" t="s">
        <v>40</v>
      </c>
      <c r="B61" s="43"/>
      <c r="C61" s="51"/>
      <c r="D61" s="7"/>
      <c r="E61" s="68">
        <v>500000000</v>
      </c>
      <c r="F61" s="67"/>
      <c r="G61" s="68">
        <v>500000000</v>
      </c>
      <c r="H61" s="67"/>
      <c r="I61" s="68">
        <v>500000000</v>
      </c>
      <c r="J61" s="67"/>
      <c r="K61" s="68">
        <v>500000000</v>
      </c>
      <c r="L61" s="7"/>
      <c r="N61" s="6"/>
      <c r="O61" s="6"/>
      <c r="P61" s="7"/>
    </row>
    <row r="62" spans="1:16" ht="24" customHeight="1" x14ac:dyDescent="0.2">
      <c r="A62" s="56" t="s">
        <v>41</v>
      </c>
      <c r="B62" s="43"/>
      <c r="C62" s="51"/>
      <c r="D62" s="7"/>
      <c r="E62" s="67"/>
      <c r="F62" s="67"/>
      <c r="G62" s="67"/>
      <c r="H62" s="67"/>
      <c r="I62" s="67"/>
      <c r="J62" s="67"/>
      <c r="K62" s="67"/>
      <c r="L62" s="7"/>
      <c r="N62" s="6"/>
      <c r="O62" s="6"/>
      <c r="P62" s="7"/>
    </row>
    <row r="63" spans="1:16" ht="24" customHeight="1" x14ac:dyDescent="0.2">
      <c r="A63" s="56" t="s">
        <v>40</v>
      </c>
      <c r="B63" s="43"/>
      <c r="C63" s="8"/>
      <c r="D63" s="7"/>
      <c r="E63" s="67">
        <v>500000000</v>
      </c>
      <c r="F63" s="67"/>
      <c r="G63" s="67">
        <v>500000000</v>
      </c>
      <c r="H63" s="67"/>
      <c r="I63" s="67">
        <v>500000000</v>
      </c>
      <c r="J63" s="67"/>
      <c r="K63" s="67">
        <v>500000000</v>
      </c>
      <c r="L63" s="7"/>
      <c r="N63" s="6"/>
      <c r="O63" s="6"/>
      <c r="P63" s="7"/>
    </row>
    <row r="64" spans="1:16" ht="24" customHeight="1" x14ac:dyDescent="0.2">
      <c r="A64" s="8" t="s">
        <v>42</v>
      </c>
      <c r="B64" s="7"/>
      <c r="C64" s="8"/>
      <c r="D64" s="7"/>
      <c r="E64" s="67">
        <v>806882974</v>
      </c>
      <c r="F64" s="7"/>
      <c r="G64" s="67">
        <v>806882974</v>
      </c>
      <c r="H64" s="7"/>
      <c r="I64" s="67">
        <v>806882974</v>
      </c>
      <c r="J64" s="7"/>
      <c r="K64" s="67">
        <v>806882974</v>
      </c>
      <c r="L64" s="7"/>
      <c r="N64" s="6"/>
      <c r="O64" s="6"/>
      <c r="P64" s="7"/>
    </row>
    <row r="65" spans="1:16" ht="24" customHeight="1" x14ac:dyDescent="0.2">
      <c r="A65" s="56" t="s">
        <v>43</v>
      </c>
      <c r="B65" s="43"/>
      <c r="C65" s="51"/>
      <c r="D65" s="7"/>
      <c r="E65" s="67"/>
      <c r="F65" s="67"/>
      <c r="G65" s="67"/>
      <c r="H65" s="67"/>
      <c r="I65" s="67"/>
      <c r="J65" s="67"/>
      <c r="K65" s="67"/>
      <c r="L65" s="7"/>
      <c r="N65" s="6"/>
      <c r="O65" s="6"/>
      <c r="P65" s="7"/>
    </row>
    <row r="66" spans="1:16" ht="24" customHeight="1" x14ac:dyDescent="0.2">
      <c r="A66" s="56" t="s">
        <v>44</v>
      </c>
      <c r="B66" s="43"/>
      <c r="C66" s="51">
        <v>20</v>
      </c>
      <c r="D66" s="7"/>
      <c r="E66" s="67">
        <v>26365802</v>
      </c>
      <c r="F66" s="67"/>
      <c r="G66" s="67">
        <v>26365802</v>
      </c>
      <c r="H66" s="67"/>
      <c r="I66" s="67">
        <v>26365802</v>
      </c>
      <c r="J66" s="67"/>
      <c r="K66" s="67">
        <v>26365802</v>
      </c>
      <c r="L66" s="7"/>
      <c r="N66" s="6"/>
      <c r="O66" s="6"/>
      <c r="P66" s="7"/>
    </row>
    <row r="67" spans="1:16" ht="24" customHeight="1" x14ac:dyDescent="0.2">
      <c r="A67" s="56" t="s">
        <v>45</v>
      </c>
      <c r="B67" s="43"/>
      <c r="C67" s="8"/>
      <c r="D67" s="7"/>
      <c r="E67" s="69">
        <v>-443535945</v>
      </c>
      <c r="F67" s="69"/>
      <c r="G67" s="69">
        <v>-379689498</v>
      </c>
      <c r="H67" s="69"/>
      <c r="I67" s="69">
        <v>-444818712</v>
      </c>
      <c r="J67" s="69"/>
      <c r="K67" s="69">
        <v>-348528233</v>
      </c>
      <c r="L67" s="7"/>
      <c r="N67" s="6"/>
      <c r="O67" s="6"/>
      <c r="P67" s="7"/>
    </row>
    <row r="68" spans="1:16" ht="24" customHeight="1" x14ac:dyDescent="0.2">
      <c r="A68" s="70" t="s">
        <v>139</v>
      </c>
      <c r="B68" s="43"/>
      <c r="C68" s="8"/>
      <c r="D68" s="7"/>
      <c r="E68" s="71">
        <v>-1182940</v>
      </c>
      <c r="F68" s="67"/>
      <c r="G68" s="71">
        <v>8910618</v>
      </c>
      <c r="H68" s="67"/>
      <c r="I68" s="71">
        <v>-1182940</v>
      </c>
      <c r="J68" s="67"/>
      <c r="K68" s="71">
        <v>8910618</v>
      </c>
      <c r="L68" s="7"/>
      <c r="N68" s="6"/>
    </row>
    <row r="69" spans="1:16" ht="23.45" customHeight="1" x14ac:dyDescent="0.2">
      <c r="A69" s="56" t="s">
        <v>46</v>
      </c>
      <c r="B69" s="43"/>
      <c r="C69" s="8"/>
      <c r="D69" s="7"/>
      <c r="E69" s="67">
        <f>SUM(E63:E68)</f>
        <v>888529891</v>
      </c>
      <c r="F69" s="67"/>
      <c r="G69" s="67">
        <f>SUM(G63:G68)</f>
        <v>962469896</v>
      </c>
      <c r="H69" s="67"/>
      <c r="I69" s="67">
        <f>SUM(I63:I68)</f>
        <v>887247124</v>
      </c>
      <c r="J69" s="67"/>
      <c r="K69" s="67">
        <f>SUM(K63:K68)</f>
        <v>993631161</v>
      </c>
      <c r="L69" s="7"/>
      <c r="N69" s="6"/>
      <c r="O69" s="6"/>
      <c r="P69" s="7"/>
    </row>
    <row r="70" spans="1:16" ht="23.45" customHeight="1" x14ac:dyDescent="0.2">
      <c r="A70" s="56" t="s">
        <v>47</v>
      </c>
      <c r="B70" s="43"/>
      <c r="C70" s="8"/>
      <c r="D70" s="7"/>
      <c r="E70" s="73">
        <v>-9994</v>
      </c>
      <c r="F70" s="67"/>
      <c r="G70" s="73">
        <v>-9346</v>
      </c>
      <c r="H70" s="67"/>
      <c r="I70" s="72">
        <v>0</v>
      </c>
      <c r="J70" s="67"/>
      <c r="K70" s="72">
        <v>0</v>
      </c>
      <c r="L70" s="7"/>
      <c r="N70" s="6"/>
      <c r="O70" s="6"/>
      <c r="P70" s="7"/>
    </row>
    <row r="71" spans="1:16" ht="23.45" customHeight="1" x14ac:dyDescent="0.2">
      <c r="A71" s="62" t="s">
        <v>48</v>
      </c>
      <c r="B71" s="43"/>
      <c r="C71" s="8"/>
      <c r="D71" s="7"/>
      <c r="E71" s="73">
        <f>SUM(E69:E70)</f>
        <v>888519897</v>
      </c>
      <c r="F71" s="67"/>
      <c r="G71" s="73">
        <f>SUM(G69:G70)</f>
        <v>962460550</v>
      </c>
      <c r="H71" s="67"/>
      <c r="I71" s="73">
        <f>SUM(I69:I70)</f>
        <v>887247124</v>
      </c>
      <c r="J71" s="67"/>
      <c r="K71" s="73">
        <f>SUM(K69:K70)</f>
        <v>993631161</v>
      </c>
      <c r="L71" s="7"/>
      <c r="N71" s="6"/>
      <c r="O71" s="6"/>
      <c r="P71" s="7"/>
    </row>
    <row r="72" spans="1:16" ht="23.45" customHeight="1" x14ac:dyDescent="0.2">
      <c r="A72" s="5" t="s">
        <v>49</v>
      </c>
      <c r="B72" s="7"/>
      <c r="C72" s="8"/>
      <c r="D72" s="7"/>
      <c r="E72" s="68">
        <f>E71+E49</f>
        <v>1124713170</v>
      </c>
      <c r="F72" s="67"/>
      <c r="G72" s="68">
        <f>G71+G49</f>
        <v>1141603516</v>
      </c>
      <c r="H72" s="67"/>
      <c r="I72" s="68">
        <f>I71+I49</f>
        <v>1123363680</v>
      </c>
      <c r="J72" s="67"/>
      <c r="K72" s="68">
        <f>K71+K49</f>
        <v>1172563256</v>
      </c>
      <c r="L72" s="7"/>
      <c r="N72" s="6"/>
      <c r="O72" s="6"/>
      <c r="P72" s="7"/>
    </row>
    <row r="73" spans="1:16" ht="23.45" customHeight="1" x14ac:dyDescent="0.2">
      <c r="A73" s="8"/>
      <c r="B73" s="7"/>
      <c r="C73" s="42"/>
      <c r="D73" s="7"/>
      <c r="E73" s="67">
        <f>E72-E26</f>
        <v>0</v>
      </c>
      <c r="F73" s="67"/>
      <c r="G73" s="67">
        <f>G72-G26</f>
        <v>0</v>
      </c>
      <c r="H73" s="7"/>
      <c r="I73" s="67">
        <f>I72-I26</f>
        <v>0</v>
      </c>
      <c r="J73" s="67"/>
      <c r="K73" s="67">
        <f>K72-K26</f>
        <v>0</v>
      </c>
      <c r="L73" s="7"/>
      <c r="M73" s="6"/>
      <c r="N73" s="6"/>
      <c r="O73" s="6"/>
      <c r="P73" s="7"/>
    </row>
    <row r="74" spans="1:16" ht="23.45" customHeight="1" x14ac:dyDescent="0.2">
      <c r="A74" s="8" t="s">
        <v>23</v>
      </c>
      <c r="B74" s="7"/>
      <c r="C74" s="42"/>
      <c r="D74" s="7"/>
      <c r="E74" s="64"/>
      <c r="F74" s="64"/>
      <c r="G74" s="64"/>
      <c r="H74" s="7"/>
      <c r="I74" s="64"/>
      <c r="J74" s="64"/>
      <c r="K74" s="7"/>
      <c r="L74" s="7"/>
      <c r="M74" s="6"/>
      <c r="N74" s="6"/>
      <c r="O74" s="6"/>
      <c r="P74" s="7"/>
    </row>
    <row r="75" spans="1:16" ht="23.45" customHeight="1" x14ac:dyDescent="0.2">
      <c r="A75" s="8"/>
      <c r="B75" s="7"/>
      <c r="C75" s="42"/>
      <c r="D75" s="7"/>
      <c r="E75" s="7"/>
      <c r="F75" s="7"/>
      <c r="G75" s="7"/>
      <c r="H75" s="7"/>
      <c r="I75" s="7"/>
      <c r="J75" s="7"/>
      <c r="K75" s="7"/>
      <c r="L75" s="7"/>
      <c r="M75" s="6"/>
      <c r="N75" s="6"/>
      <c r="O75" s="6"/>
      <c r="P75" s="7"/>
    </row>
    <row r="76" spans="1:16" ht="23.45" customHeight="1" x14ac:dyDescent="0.2">
      <c r="A76" s="74"/>
      <c r="B76" s="7"/>
      <c r="C76" s="42"/>
      <c r="D76" s="7"/>
      <c r="E76" s="7"/>
      <c r="F76" s="7"/>
      <c r="G76" s="7"/>
      <c r="H76" s="7"/>
      <c r="I76" s="7"/>
      <c r="J76" s="7"/>
      <c r="K76" s="7"/>
      <c r="L76" s="7"/>
      <c r="M76" s="6"/>
      <c r="N76" s="6"/>
      <c r="O76" s="6"/>
      <c r="P76" s="7"/>
    </row>
    <row r="77" spans="1:16" ht="23.45" customHeight="1" x14ac:dyDescent="0.2">
      <c r="A77" s="8"/>
      <c r="B77" s="7"/>
      <c r="C77" s="42"/>
      <c r="D77" s="7"/>
      <c r="E77" s="7"/>
      <c r="F77" s="7"/>
      <c r="G77" s="7"/>
      <c r="H77" s="7"/>
      <c r="I77" s="7"/>
      <c r="J77" s="7"/>
      <c r="K77" s="7"/>
      <c r="L77" s="7"/>
      <c r="M77" s="6"/>
      <c r="N77" s="6"/>
      <c r="O77" s="6"/>
      <c r="P77" s="7"/>
    </row>
    <row r="78" spans="1:16" ht="23.45" customHeight="1" x14ac:dyDescent="0.2">
      <c r="A78" s="8"/>
      <c r="B78" s="42" t="s">
        <v>50</v>
      </c>
      <c r="C78" s="8"/>
      <c r="D78" s="7"/>
      <c r="E78" s="7"/>
      <c r="F78" s="7"/>
      <c r="G78" s="7"/>
      <c r="H78" s="7"/>
      <c r="I78" s="7"/>
      <c r="J78" s="7"/>
      <c r="K78" s="7"/>
      <c r="L78" s="7"/>
      <c r="M78" s="6"/>
      <c r="N78" s="6"/>
      <c r="O78" s="6"/>
      <c r="P78" s="7"/>
    </row>
    <row r="79" spans="1:16" ht="23.45" customHeight="1" x14ac:dyDescent="0.2">
      <c r="A79" s="74"/>
      <c r="B79" s="7"/>
      <c r="C79" s="42"/>
      <c r="D79" s="7"/>
      <c r="E79" s="7"/>
      <c r="F79" s="7"/>
      <c r="G79" s="7"/>
      <c r="H79" s="7"/>
      <c r="I79" s="7"/>
      <c r="J79" s="7"/>
      <c r="K79" s="7"/>
      <c r="L79" s="7"/>
      <c r="M79" s="6"/>
      <c r="N79" s="6"/>
      <c r="O79" s="6"/>
      <c r="P79" s="7"/>
    </row>
    <row r="80" spans="1:16" ht="24" customHeight="1" x14ac:dyDescent="0.2">
      <c r="A80" s="8"/>
      <c r="B80" s="7"/>
      <c r="C80" s="8"/>
      <c r="D80" s="7"/>
      <c r="E80" s="7"/>
      <c r="F80" s="7"/>
      <c r="G80" s="7"/>
      <c r="H80" s="7"/>
      <c r="I80" s="7"/>
      <c r="J80" s="7"/>
      <c r="K80" s="7"/>
      <c r="L80" s="7"/>
      <c r="M80" s="6"/>
      <c r="N80" s="6"/>
      <c r="O80" s="6"/>
      <c r="P80" s="7"/>
    </row>
    <row r="81" spans="1:16" ht="24" customHeight="1" x14ac:dyDescent="0.2">
      <c r="A81" s="8"/>
      <c r="B81" s="7"/>
      <c r="C81" s="8"/>
      <c r="D81" s="7"/>
      <c r="E81" s="7"/>
      <c r="F81" s="7"/>
      <c r="G81" s="7"/>
      <c r="H81" s="7"/>
      <c r="I81" s="7"/>
      <c r="J81" s="7"/>
      <c r="K81" s="7"/>
      <c r="L81" s="7"/>
      <c r="M81" s="6"/>
      <c r="N81" s="6"/>
      <c r="O81" s="6"/>
      <c r="P81" s="7"/>
    </row>
    <row r="82" spans="1:16" ht="24" customHeight="1" x14ac:dyDescent="0.2">
      <c r="A82" s="8"/>
      <c r="B82" s="7"/>
      <c r="C82" s="8"/>
      <c r="D82" s="7"/>
      <c r="E82" s="7"/>
      <c r="F82" s="7"/>
      <c r="G82" s="7"/>
      <c r="H82" s="7"/>
      <c r="I82" s="7"/>
      <c r="J82" s="7"/>
      <c r="K82" s="7"/>
      <c r="L82" s="7"/>
      <c r="M82" s="6"/>
      <c r="N82" s="6"/>
      <c r="O82" s="6"/>
      <c r="P82" s="7"/>
    </row>
    <row r="83" spans="1:16" ht="24" customHeight="1" x14ac:dyDescent="0.2">
      <c r="A83" s="8"/>
      <c r="B83" s="7"/>
      <c r="C83" s="8"/>
      <c r="D83" s="7"/>
      <c r="E83" s="7"/>
      <c r="F83" s="7"/>
      <c r="G83" s="7"/>
      <c r="H83" s="7"/>
      <c r="I83" s="7"/>
      <c r="J83" s="7"/>
      <c r="K83" s="7"/>
      <c r="L83" s="7"/>
      <c r="M83" s="6"/>
      <c r="N83" s="6"/>
      <c r="O83" s="6"/>
      <c r="P83" s="7"/>
    </row>
    <row r="84" spans="1:16" ht="24" customHeight="1" x14ac:dyDescent="0.2">
      <c r="A84" s="8"/>
      <c r="B84" s="7"/>
      <c r="C84" s="8"/>
      <c r="D84" s="7"/>
      <c r="E84" s="7"/>
      <c r="F84" s="7"/>
      <c r="G84" s="7"/>
      <c r="H84" s="7"/>
      <c r="I84" s="7"/>
      <c r="J84" s="7"/>
      <c r="K84" s="7"/>
      <c r="L84" s="7"/>
      <c r="M84" s="6"/>
      <c r="N84" s="6"/>
      <c r="O84" s="6"/>
      <c r="P84" s="7"/>
    </row>
    <row r="85" spans="1:16" ht="24" customHeight="1" x14ac:dyDescent="0.2">
      <c r="A85" s="8"/>
      <c r="B85" s="7"/>
      <c r="C85" s="8"/>
      <c r="D85" s="7"/>
      <c r="E85" s="7"/>
      <c r="F85" s="7"/>
      <c r="G85" s="7"/>
      <c r="H85" s="7"/>
      <c r="I85" s="7"/>
      <c r="J85" s="7"/>
      <c r="K85" s="7"/>
      <c r="L85" s="7"/>
      <c r="M85" s="6"/>
      <c r="N85" s="6"/>
      <c r="O85" s="6"/>
      <c r="P85" s="7"/>
    </row>
    <row r="86" spans="1:16" ht="24" customHeight="1" x14ac:dyDescent="0.2">
      <c r="A86" s="8"/>
      <c r="B86" s="7"/>
      <c r="C86" s="8"/>
      <c r="D86" s="7"/>
      <c r="E86" s="7"/>
      <c r="F86" s="7"/>
      <c r="G86" s="7"/>
      <c r="H86" s="7"/>
      <c r="I86" s="7"/>
      <c r="J86" s="7"/>
      <c r="K86" s="7"/>
      <c r="L86" s="7"/>
      <c r="M86" s="6"/>
      <c r="N86" s="6"/>
      <c r="O86" s="6"/>
      <c r="P86" s="7"/>
    </row>
    <row r="87" spans="1:16" ht="24" customHeight="1" x14ac:dyDescent="0.2">
      <c r="A87" s="8"/>
      <c r="B87" s="7"/>
      <c r="C87" s="8"/>
      <c r="D87" s="7"/>
      <c r="E87" s="7"/>
      <c r="F87" s="7"/>
      <c r="G87" s="7"/>
      <c r="H87" s="7"/>
      <c r="I87" s="7"/>
      <c r="J87" s="7"/>
      <c r="K87" s="7"/>
      <c r="L87" s="7"/>
      <c r="M87" s="6"/>
      <c r="N87" s="6"/>
      <c r="O87" s="6"/>
      <c r="P87" s="7"/>
    </row>
    <row r="88" spans="1:16" ht="24" customHeight="1" x14ac:dyDescent="0.2">
      <c r="A88" s="8"/>
      <c r="B88" s="7"/>
      <c r="C88" s="8"/>
      <c r="D88" s="7"/>
      <c r="E88" s="7"/>
      <c r="F88" s="7"/>
      <c r="G88" s="7"/>
      <c r="H88" s="7"/>
      <c r="I88" s="7"/>
      <c r="J88" s="7"/>
      <c r="K88" s="7"/>
      <c r="L88" s="7"/>
      <c r="M88" s="6"/>
      <c r="N88" s="6"/>
      <c r="O88" s="6"/>
      <c r="P88" s="7"/>
    </row>
    <row r="89" spans="1:16" ht="24" customHeight="1" x14ac:dyDescent="0.2">
      <c r="A89" s="8"/>
      <c r="B89" s="7"/>
      <c r="C89" s="8"/>
      <c r="D89" s="7"/>
      <c r="E89" s="7"/>
      <c r="F89" s="7"/>
      <c r="G89" s="7"/>
      <c r="H89" s="7"/>
      <c r="I89" s="7"/>
      <c r="J89" s="7"/>
      <c r="K89" s="7"/>
      <c r="L89" s="7"/>
      <c r="M89" s="6"/>
      <c r="N89" s="6"/>
      <c r="O89" s="6"/>
      <c r="P89" s="7"/>
    </row>
    <row r="90" spans="1:16" ht="24" customHeight="1" x14ac:dyDescent="0.2">
      <c r="A90" s="8"/>
      <c r="B90" s="7"/>
      <c r="C90" s="8"/>
      <c r="D90" s="7"/>
      <c r="E90" s="7"/>
      <c r="F90" s="7"/>
      <c r="G90" s="7"/>
      <c r="H90" s="7"/>
      <c r="I90" s="7"/>
      <c r="J90" s="7"/>
      <c r="K90" s="7"/>
      <c r="L90" s="7"/>
      <c r="M90" s="6"/>
      <c r="N90" s="6"/>
      <c r="O90" s="6"/>
      <c r="P90" s="7"/>
    </row>
    <row r="91" spans="1:16" ht="24" customHeight="1" x14ac:dyDescent="0.2">
      <c r="A91" s="8"/>
      <c r="B91" s="7"/>
      <c r="C91" s="8"/>
      <c r="D91" s="7"/>
      <c r="E91" s="7"/>
      <c r="F91" s="7"/>
      <c r="G91" s="7"/>
      <c r="H91" s="7"/>
      <c r="I91" s="7"/>
      <c r="J91" s="7"/>
      <c r="K91" s="7"/>
      <c r="L91" s="7"/>
      <c r="M91" s="6"/>
      <c r="N91" s="6"/>
      <c r="O91" s="6"/>
      <c r="P91" s="7"/>
    </row>
    <row r="92" spans="1:16" ht="24" customHeight="1" x14ac:dyDescent="0.2">
      <c r="A92" s="8"/>
      <c r="B92" s="7"/>
      <c r="C92" s="8"/>
      <c r="D92" s="7"/>
      <c r="E92" s="7"/>
      <c r="F92" s="7"/>
      <c r="G92" s="7"/>
      <c r="H92" s="7"/>
      <c r="I92" s="7"/>
      <c r="J92" s="7"/>
      <c r="K92" s="7"/>
      <c r="L92" s="7"/>
      <c r="M92" s="6"/>
      <c r="N92" s="6"/>
      <c r="O92" s="6"/>
      <c r="P92" s="7"/>
    </row>
    <row r="93" spans="1:16" ht="24" customHeight="1" x14ac:dyDescent="0.2">
      <c r="A93" s="8"/>
      <c r="B93" s="7"/>
      <c r="C93" s="8"/>
      <c r="D93" s="7"/>
      <c r="E93" s="7"/>
      <c r="F93" s="7"/>
      <c r="G93" s="7"/>
      <c r="H93" s="7"/>
      <c r="I93" s="7"/>
      <c r="J93" s="7"/>
      <c r="K93" s="7"/>
      <c r="L93" s="7"/>
      <c r="M93" s="6"/>
      <c r="N93" s="6"/>
      <c r="O93" s="6"/>
      <c r="P93" s="7"/>
    </row>
    <row r="94" spans="1:16" ht="24" customHeight="1" x14ac:dyDescent="0.2">
      <c r="A94" s="8"/>
      <c r="B94" s="7"/>
      <c r="C94" s="8"/>
      <c r="D94" s="7"/>
      <c r="E94" s="7"/>
      <c r="F94" s="7"/>
      <c r="G94" s="7"/>
      <c r="H94" s="7"/>
      <c r="I94" s="7"/>
      <c r="J94" s="7"/>
      <c r="K94" s="7"/>
      <c r="L94" s="7"/>
      <c r="M94" s="6"/>
      <c r="N94" s="6"/>
      <c r="O94" s="6"/>
      <c r="P94" s="7"/>
    </row>
    <row r="95" spans="1:16" ht="24" customHeight="1" x14ac:dyDescent="0.2">
      <c r="A95" s="8"/>
      <c r="B95" s="7"/>
      <c r="C95" s="8"/>
      <c r="D95" s="7"/>
      <c r="E95" s="7"/>
      <c r="F95" s="7"/>
      <c r="G95" s="7"/>
      <c r="H95" s="7"/>
      <c r="I95" s="7"/>
      <c r="J95" s="7"/>
      <c r="K95" s="7"/>
      <c r="L95" s="7"/>
      <c r="M95" s="6"/>
      <c r="N95" s="6"/>
      <c r="O95" s="6"/>
      <c r="P95" s="7"/>
    </row>
    <row r="96" spans="1:16" ht="24" customHeight="1" x14ac:dyDescent="0.2">
      <c r="A96" s="8"/>
      <c r="B96" s="7"/>
      <c r="C96" s="8"/>
      <c r="D96" s="7"/>
      <c r="E96" s="7"/>
      <c r="F96" s="7"/>
      <c r="G96" s="7"/>
      <c r="H96" s="7"/>
      <c r="I96" s="7"/>
      <c r="J96" s="7"/>
      <c r="K96" s="7"/>
      <c r="L96" s="7"/>
      <c r="M96" s="6"/>
      <c r="N96" s="6"/>
      <c r="O96" s="6"/>
      <c r="P96" s="7"/>
    </row>
    <row r="97" spans="1:16" ht="24" customHeight="1" x14ac:dyDescent="0.2">
      <c r="A97" s="8"/>
      <c r="B97" s="7"/>
      <c r="C97" s="8"/>
      <c r="D97" s="7"/>
      <c r="E97" s="7"/>
      <c r="F97" s="7"/>
      <c r="G97" s="7"/>
      <c r="H97" s="7"/>
      <c r="I97" s="7"/>
      <c r="J97" s="7"/>
      <c r="K97" s="7"/>
      <c r="L97" s="7"/>
      <c r="M97" s="6"/>
      <c r="N97" s="6"/>
      <c r="O97" s="6"/>
      <c r="P97" s="7"/>
    </row>
    <row r="98" spans="1:16" ht="24" customHeight="1" x14ac:dyDescent="0.2">
      <c r="A98" s="8"/>
      <c r="B98" s="7"/>
      <c r="C98" s="8"/>
      <c r="D98" s="7"/>
      <c r="E98" s="7"/>
      <c r="F98" s="7"/>
      <c r="G98" s="7"/>
      <c r="H98" s="7"/>
      <c r="I98" s="7"/>
      <c r="J98" s="7"/>
      <c r="K98" s="7"/>
      <c r="L98" s="7"/>
      <c r="M98" s="6"/>
      <c r="N98" s="6"/>
      <c r="O98" s="6"/>
      <c r="P98" s="7"/>
    </row>
    <row r="99" spans="1:16" ht="24" customHeight="1" x14ac:dyDescent="0.2">
      <c r="A99" s="8"/>
      <c r="B99" s="7"/>
      <c r="C99" s="8"/>
      <c r="D99" s="7"/>
      <c r="E99" s="7"/>
      <c r="F99" s="7"/>
      <c r="G99" s="7"/>
      <c r="H99" s="7"/>
      <c r="I99" s="7"/>
      <c r="J99" s="7"/>
      <c r="K99" s="7"/>
      <c r="L99" s="7"/>
      <c r="M99" s="6"/>
      <c r="N99" s="6"/>
      <c r="O99" s="6"/>
      <c r="P99" s="7"/>
    </row>
    <row r="100" spans="1:16" ht="24" customHeight="1" x14ac:dyDescent="0.2">
      <c r="A100" s="8"/>
      <c r="B100" s="7"/>
      <c r="C100" s="8"/>
      <c r="D100" s="7"/>
      <c r="E100" s="7"/>
      <c r="F100" s="7"/>
      <c r="G100" s="7"/>
      <c r="H100" s="7"/>
      <c r="I100" s="7"/>
      <c r="J100" s="7"/>
      <c r="K100" s="7"/>
      <c r="L100" s="7"/>
      <c r="M100" s="6"/>
      <c r="N100" s="6"/>
      <c r="O100" s="6"/>
      <c r="P100" s="7"/>
    </row>
    <row r="101" spans="1:16" ht="24" customHeight="1" x14ac:dyDescent="0.2">
      <c r="A101" s="8"/>
      <c r="B101" s="7"/>
      <c r="C101" s="8"/>
      <c r="D101" s="7"/>
      <c r="E101" s="7"/>
      <c r="F101" s="7"/>
      <c r="G101" s="7"/>
      <c r="H101" s="7"/>
      <c r="I101" s="7"/>
      <c r="J101" s="7"/>
      <c r="K101" s="7"/>
      <c r="L101" s="7"/>
      <c r="M101" s="6"/>
      <c r="N101" s="6"/>
      <c r="O101" s="6"/>
      <c r="P101" s="7"/>
    </row>
    <row r="102" spans="1:16" ht="24" customHeight="1" x14ac:dyDescent="0.2">
      <c r="A102" s="8"/>
      <c r="B102" s="7"/>
      <c r="C102" s="8"/>
      <c r="D102" s="7"/>
      <c r="E102" s="7"/>
      <c r="F102" s="7"/>
      <c r="G102" s="7"/>
      <c r="H102" s="7"/>
      <c r="I102" s="7"/>
      <c r="J102" s="7"/>
      <c r="K102" s="7"/>
      <c r="L102" s="7"/>
      <c r="M102" s="6"/>
      <c r="N102" s="6"/>
      <c r="O102" s="6"/>
      <c r="P102" s="7"/>
    </row>
    <row r="103" spans="1:16" ht="24" customHeight="1" x14ac:dyDescent="0.2">
      <c r="A103" s="8"/>
      <c r="B103" s="7"/>
      <c r="C103" s="8"/>
      <c r="D103" s="7"/>
      <c r="E103" s="7"/>
      <c r="F103" s="7"/>
      <c r="G103" s="7"/>
      <c r="H103" s="7"/>
      <c r="I103" s="7"/>
      <c r="J103" s="7"/>
      <c r="K103" s="7"/>
      <c r="L103" s="7"/>
      <c r="M103" s="6"/>
      <c r="N103" s="6"/>
      <c r="O103" s="6"/>
      <c r="P103" s="7"/>
    </row>
    <row r="104" spans="1:16" ht="24" customHeight="1" x14ac:dyDescent="0.2">
      <c r="A104" s="8"/>
      <c r="B104" s="7"/>
      <c r="C104" s="8"/>
      <c r="D104" s="7"/>
      <c r="E104" s="7"/>
      <c r="F104" s="7"/>
      <c r="G104" s="7"/>
      <c r="H104" s="7"/>
      <c r="I104" s="7"/>
      <c r="J104" s="7"/>
      <c r="K104" s="7"/>
      <c r="L104" s="7"/>
      <c r="M104" s="6"/>
      <c r="N104" s="6"/>
      <c r="O104" s="6"/>
      <c r="P104" s="7"/>
    </row>
    <row r="105" spans="1:16" ht="24" customHeight="1" x14ac:dyDescent="0.2">
      <c r="A105" s="8"/>
      <c r="B105" s="7"/>
      <c r="C105" s="8"/>
      <c r="D105" s="7"/>
      <c r="E105" s="7"/>
      <c r="F105" s="7"/>
      <c r="G105" s="7"/>
      <c r="H105" s="7"/>
      <c r="I105" s="7"/>
      <c r="J105" s="7"/>
      <c r="K105" s="7"/>
      <c r="L105" s="7"/>
      <c r="M105" s="6"/>
      <c r="N105" s="6"/>
      <c r="O105" s="6"/>
      <c r="P105" s="7"/>
    </row>
    <row r="106" spans="1:16" ht="24" customHeight="1" x14ac:dyDescent="0.2">
      <c r="A106" s="8"/>
      <c r="B106" s="7"/>
      <c r="C106" s="8"/>
      <c r="D106" s="7"/>
      <c r="E106" s="7"/>
      <c r="F106" s="7"/>
      <c r="G106" s="7"/>
      <c r="H106" s="7"/>
      <c r="I106" s="7"/>
      <c r="J106" s="7"/>
      <c r="K106" s="7"/>
      <c r="L106" s="7"/>
      <c r="M106" s="6"/>
      <c r="N106" s="6"/>
      <c r="O106" s="6"/>
      <c r="P106" s="7"/>
    </row>
    <row r="107" spans="1:16" ht="24" customHeight="1" x14ac:dyDescent="0.2">
      <c r="A107" s="8"/>
      <c r="B107" s="7"/>
      <c r="C107" s="8"/>
      <c r="D107" s="7"/>
      <c r="E107" s="7"/>
      <c r="F107" s="7"/>
      <c r="G107" s="7"/>
      <c r="H107" s="7"/>
      <c r="I107" s="7"/>
      <c r="J107" s="7"/>
      <c r="K107" s="7"/>
      <c r="L107" s="7"/>
      <c r="M107" s="6"/>
      <c r="N107" s="6"/>
      <c r="O107" s="6"/>
      <c r="P107" s="7"/>
    </row>
    <row r="108" spans="1:16" ht="24" customHeight="1" x14ac:dyDescent="0.2">
      <c r="A108" s="8"/>
      <c r="B108" s="7"/>
      <c r="C108" s="8"/>
      <c r="D108" s="7"/>
      <c r="E108" s="7"/>
      <c r="F108" s="7"/>
      <c r="G108" s="7"/>
      <c r="H108" s="7"/>
      <c r="I108" s="7"/>
      <c r="J108" s="7"/>
      <c r="K108" s="7"/>
      <c r="L108" s="7"/>
      <c r="M108" s="6"/>
      <c r="N108" s="6"/>
      <c r="O108" s="6"/>
      <c r="P108" s="7"/>
    </row>
    <row r="109" spans="1:16" ht="24" customHeight="1" x14ac:dyDescent="0.2">
      <c r="A109" s="8"/>
      <c r="B109" s="7"/>
      <c r="C109" s="8"/>
      <c r="D109" s="7"/>
      <c r="E109" s="7"/>
      <c r="F109" s="7"/>
      <c r="G109" s="7"/>
      <c r="H109" s="7"/>
      <c r="I109" s="7"/>
      <c r="J109" s="7"/>
      <c r="K109" s="7"/>
      <c r="L109" s="7"/>
      <c r="M109" s="6"/>
      <c r="N109" s="6"/>
      <c r="O109" s="6"/>
      <c r="P109" s="7"/>
    </row>
    <row r="110" spans="1:16" ht="24" customHeight="1" x14ac:dyDescent="0.2">
      <c r="A110" s="8"/>
      <c r="B110" s="7"/>
      <c r="C110" s="8"/>
      <c r="D110" s="7"/>
      <c r="E110" s="7"/>
      <c r="F110" s="7"/>
      <c r="G110" s="7"/>
      <c r="H110" s="7"/>
      <c r="I110" s="7"/>
      <c r="J110" s="7"/>
      <c r="K110" s="7"/>
      <c r="L110" s="7"/>
      <c r="M110" s="6"/>
      <c r="N110" s="6"/>
      <c r="O110" s="6"/>
      <c r="P110" s="7"/>
    </row>
    <row r="111" spans="1:16" ht="24" customHeight="1" x14ac:dyDescent="0.2">
      <c r="A111" s="8"/>
      <c r="B111" s="7"/>
      <c r="C111" s="8"/>
      <c r="D111" s="7"/>
      <c r="E111" s="7"/>
      <c r="F111" s="7"/>
      <c r="G111" s="7"/>
      <c r="H111" s="7"/>
      <c r="I111" s="7"/>
      <c r="J111" s="7"/>
      <c r="K111" s="7"/>
      <c r="L111" s="7"/>
      <c r="M111" s="6"/>
      <c r="N111" s="6"/>
      <c r="O111" s="6"/>
      <c r="P111" s="7"/>
    </row>
    <row r="112" spans="1:16" ht="24" customHeight="1" x14ac:dyDescent="0.2">
      <c r="A112" s="8"/>
      <c r="B112" s="7"/>
      <c r="C112" s="8"/>
      <c r="D112" s="7"/>
      <c r="E112" s="7"/>
      <c r="F112" s="7"/>
      <c r="G112" s="7"/>
      <c r="H112" s="7"/>
      <c r="I112" s="7"/>
      <c r="J112" s="7"/>
      <c r="K112" s="7"/>
      <c r="L112" s="7"/>
      <c r="M112" s="6"/>
      <c r="N112" s="6"/>
      <c r="O112" s="6"/>
      <c r="P112" s="7"/>
    </row>
    <row r="113" spans="1:16" ht="24" customHeight="1" x14ac:dyDescent="0.2">
      <c r="A113" s="8"/>
      <c r="B113" s="7"/>
      <c r="C113" s="8"/>
      <c r="D113" s="7"/>
      <c r="E113" s="7"/>
      <c r="F113" s="7"/>
      <c r="G113" s="7"/>
      <c r="H113" s="7"/>
      <c r="I113" s="7"/>
      <c r="J113" s="7"/>
      <c r="K113" s="7"/>
      <c r="L113" s="7"/>
      <c r="M113" s="6"/>
      <c r="N113" s="6"/>
      <c r="O113" s="6"/>
      <c r="P113" s="7"/>
    </row>
    <row r="114" spans="1:16" ht="24" customHeight="1" x14ac:dyDescent="0.2">
      <c r="A114" s="8"/>
      <c r="B114" s="7"/>
      <c r="C114" s="8"/>
      <c r="D114" s="7"/>
      <c r="E114" s="7"/>
      <c r="F114" s="7"/>
      <c r="G114" s="7"/>
      <c r="H114" s="7"/>
      <c r="I114" s="7"/>
      <c r="J114" s="7"/>
      <c r="K114" s="7"/>
      <c r="L114" s="7"/>
      <c r="M114" s="6"/>
      <c r="N114" s="6"/>
      <c r="O114" s="6"/>
      <c r="P114" s="7"/>
    </row>
    <row r="115" spans="1:16" ht="24" customHeight="1" x14ac:dyDescent="0.2">
      <c r="A115" s="8"/>
      <c r="B115" s="7"/>
      <c r="C115" s="8"/>
      <c r="D115" s="7"/>
      <c r="E115" s="7"/>
      <c r="F115" s="7"/>
      <c r="G115" s="7"/>
      <c r="H115" s="7"/>
      <c r="I115" s="7"/>
      <c r="J115" s="7"/>
      <c r="K115" s="7"/>
      <c r="L115" s="7"/>
      <c r="M115" s="6"/>
      <c r="N115" s="6"/>
      <c r="O115" s="6"/>
      <c r="P115" s="7"/>
    </row>
    <row r="116" spans="1:16" ht="24" customHeight="1" x14ac:dyDescent="0.2">
      <c r="A116" s="8"/>
      <c r="B116" s="7"/>
      <c r="C116" s="8"/>
      <c r="D116" s="7"/>
      <c r="E116" s="7"/>
      <c r="F116" s="7"/>
      <c r="G116" s="7"/>
      <c r="H116" s="7"/>
      <c r="I116" s="7"/>
      <c r="J116" s="7"/>
      <c r="K116" s="7"/>
      <c r="L116" s="7"/>
      <c r="M116" s="6"/>
      <c r="N116" s="6"/>
      <c r="O116" s="6"/>
      <c r="P116" s="7"/>
    </row>
    <row r="117" spans="1:16" ht="24" customHeight="1" x14ac:dyDescent="0.2">
      <c r="A117" s="8"/>
      <c r="B117" s="7"/>
      <c r="C117" s="8"/>
      <c r="D117" s="7"/>
      <c r="E117" s="7"/>
      <c r="F117" s="7"/>
      <c r="G117" s="7"/>
      <c r="H117" s="7"/>
      <c r="I117" s="7"/>
      <c r="J117" s="7"/>
      <c r="K117" s="7"/>
      <c r="L117" s="7"/>
      <c r="M117" s="6"/>
      <c r="N117" s="6"/>
      <c r="O117" s="6"/>
      <c r="P117" s="7"/>
    </row>
    <row r="118" spans="1:16" ht="24" customHeight="1" x14ac:dyDescent="0.2">
      <c r="A118" s="8"/>
      <c r="B118" s="7"/>
      <c r="C118" s="8"/>
      <c r="D118" s="7"/>
      <c r="E118" s="7"/>
      <c r="F118" s="7"/>
      <c r="G118" s="7"/>
      <c r="H118" s="7"/>
      <c r="I118" s="7"/>
      <c r="J118" s="7"/>
      <c r="K118" s="7"/>
      <c r="L118" s="7"/>
      <c r="M118" s="6"/>
      <c r="N118" s="6"/>
      <c r="O118" s="6"/>
      <c r="P118" s="7"/>
    </row>
    <row r="119" spans="1:16" ht="24" customHeight="1" x14ac:dyDescent="0.2">
      <c r="A119" s="8"/>
      <c r="B119" s="7"/>
      <c r="C119" s="8"/>
      <c r="D119" s="7"/>
      <c r="E119" s="7"/>
      <c r="F119" s="7"/>
      <c r="G119" s="7"/>
      <c r="H119" s="7"/>
      <c r="I119" s="7"/>
      <c r="J119" s="7"/>
      <c r="K119" s="7"/>
      <c r="L119" s="7"/>
      <c r="M119" s="6"/>
      <c r="N119" s="6"/>
      <c r="O119" s="6"/>
      <c r="P119" s="7"/>
    </row>
    <row r="120" spans="1:16" ht="24" customHeight="1" x14ac:dyDescent="0.2">
      <c r="A120" s="8"/>
      <c r="B120" s="7"/>
      <c r="C120" s="8"/>
      <c r="D120" s="7"/>
      <c r="E120" s="7"/>
      <c r="F120" s="7"/>
      <c r="G120" s="7"/>
      <c r="H120" s="7"/>
      <c r="I120" s="7"/>
      <c r="J120" s="7"/>
      <c r="K120" s="7"/>
      <c r="L120" s="7"/>
      <c r="M120" s="6"/>
      <c r="N120" s="6"/>
      <c r="O120" s="6"/>
      <c r="P120" s="7"/>
    </row>
    <row r="121" spans="1:16" ht="24" customHeight="1" x14ac:dyDescent="0.2">
      <c r="A121" s="8"/>
      <c r="B121" s="7"/>
      <c r="C121" s="8"/>
      <c r="D121" s="7"/>
      <c r="E121" s="7"/>
      <c r="F121" s="7"/>
      <c r="G121" s="7"/>
      <c r="H121" s="7"/>
      <c r="I121" s="7"/>
      <c r="J121" s="7"/>
      <c r="K121" s="7"/>
      <c r="L121" s="7"/>
      <c r="M121" s="6"/>
      <c r="N121" s="6"/>
      <c r="O121" s="6"/>
      <c r="P121" s="7"/>
    </row>
    <row r="122" spans="1:16" ht="24" customHeight="1" x14ac:dyDescent="0.2">
      <c r="A122" s="8"/>
      <c r="B122" s="7"/>
      <c r="C122" s="8"/>
      <c r="D122" s="7"/>
      <c r="E122" s="7"/>
      <c r="F122" s="7"/>
      <c r="G122" s="7"/>
      <c r="H122" s="7"/>
      <c r="I122" s="7"/>
      <c r="J122" s="7"/>
      <c r="K122" s="7"/>
      <c r="L122" s="7"/>
      <c r="M122" s="6"/>
      <c r="N122" s="6"/>
      <c r="O122" s="6"/>
      <c r="P122" s="7"/>
    </row>
    <row r="123" spans="1:16" ht="24" customHeight="1" x14ac:dyDescent="0.2">
      <c r="A123" s="8"/>
      <c r="B123" s="7"/>
      <c r="C123" s="8"/>
      <c r="D123" s="7"/>
      <c r="E123" s="7"/>
      <c r="F123" s="7"/>
      <c r="G123" s="7"/>
      <c r="H123" s="7"/>
      <c r="I123" s="7"/>
      <c r="J123" s="7"/>
      <c r="K123" s="7"/>
      <c r="L123" s="7"/>
      <c r="M123" s="6"/>
      <c r="N123" s="6"/>
      <c r="O123" s="6"/>
      <c r="P123" s="7"/>
    </row>
    <row r="124" spans="1:16" ht="24" customHeight="1" x14ac:dyDescent="0.2">
      <c r="A124" s="8"/>
      <c r="B124" s="7"/>
      <c r="C124" s="8"/>
      <c r="D124" s="7"/>
      <c r="E124" s="7"/>
      <c r="F124" s="7"/>
      <c r="G124" s="7"/>
      <c r="H124" s="7"/>
      <c r="I124" s="7"/>
      <c r="J124" s="7"/>
      <c r="K124" s="7"/>
      <c r="L124" s="7"/>
      <c r="M124" s="6"/>
      <c r="N124" s="6"/>
      <c r="O124" s="6"/>
      <c r="P124" s="7"/>
    </row>
    <row r="125" spans="1:16" ht="24" customHeight="1" x14ac:dyDescent="0.2">
      <c r="A125" s="8"/>
      <c r="B125" s="7"/>
      <c r="C125" s="8"/>
      <c r="D125" s="7"/>
      <c r="E125" s="7"/>
      <c r="F125" s="7"/>
      <c r="G125" s="7"/>
      <c r="H125" s="7"/>
      <c r="I125" s="7"/>
      <c r="J125" s="7"/>
      <c r="K125" s="7"/>
      <c r="L125" s="7"/>
      <c r="M125" s="6"/>
      <c r="N125" s="6"/>
      <c r="O125" s="6"/>
      <c r="P125" s="7"/>
    </row>
    <row r="126" spans="1:16" ht="24" customHeight="1" x14ac:dyDescent="0.2">
      <c r="A126" s="8"/>
      <c r="B126" s="7"/>
      <c r="C126" s="8"/>
      <c r="D126" s="7"/>
      <c r="E126" s="7"/>
      <c r="F126" s="7"/>
      <c r="G126" s="7"/>
      <c r="H126" s="7"/>
      <c r="I126" s="7"/>
      <c r="J126" s="7"/>
      <c r="K126" s="7"/>
      <c r="L126" s="7"/>
      <c r="M126" s="6"/>
      <c r="N126" s="6"/>
      <c r="O126" s="6"/>
      <c r="P126" s="7"/>
    </row>
    <row r="127" spans="1:16" ht="24" customHeight="1" x14ac:dyDescent="0.2">
      <c r="A127" s="8"/>
      <c r="B127" s="7"/>
      <c r="C127" s="8"/>
      <c r="D127" s="7"/>
      <c r="E127" s="7"/>
      <c r="F127" s="7"/>
      <c r="G127" s="7"/>
      <c r="H127" s="7"/>
      <c r="I127" s="7"/>
      <c r="J127" s="7"/>
      <c r="K127" s="7"/>
      <c r="L127" s="7"/>
      <c r="M127" s="6"/>
      <c r="N127" s="6"/>
      <c r="O127" s="6"/>
      <c r="P127" s="7"/>
    </row>
    <row r="128" spans="1:16" ht="24" customHeight="1" x14ac:dyDescent="0.2">
      <c r="A128" s="8"/>
      <c r="B128" s="7"/>
      <c r="C128" s="8"/>
      <c r="D128" s="7"/>
      <c r="E128" s="7"/>
      <c r="F128" s="7"/>
      <c r="G128" s="7"/>
      <c r="H128" s="7"/>
      <c r="I128" s="7"/>
      <c r="J128" s="7"/>
      <c r="K128" s="7"/>
      <c r="L128" s="7"/>
      <c r="M128" s="6"/>
      <c r="N128" s="6"/>
      <c r="O128" s="6"/>
      <c r="P128" s="7"/>
    </row>
    <row r="129" spans="1:16" ht="24" customHeight="1" x14ac:dyDescent="0.2">
      <c r="A129" s="8"/>
      <c r="B129" s="7"/>
      <c r="C129" s="8"/>
      <c r="D129" s="7"/>
      <c r="E129" s="7"/>
      <c r="F129" s="7"/>
      <c r="G129" s="7"/>
      <c r="H129" s="7"/>
      <c r="I129" s="7"/>
      <c r="J129" s="7"/>
      <c r="K129" s="7"/>
      <c r="L129" s="7"/>
      <c r="M129" s="6"/>
      <c r="N129" s="6"/>
      <c r="O129" s="6"/>
      <c r="P129" s="7"/>
    </row>
    <row r="130" spans="1:16" ht="24" customHeight="1" x14ac:dyDescent="0.2">
      <c r="A130" s="8"/>
      <c r="B130" s="7"/>
      <c r="C130" s="8"/>
      <c r="D130" s="7"/>
      <c r="E130" s="7"/>
      <c r="F130" s="7"/>
      <c r="G130" s="7"/>
      <c r="H130" s="7"/>
      <c r="I130" s="7"/>
      <c r="J130" s="7"/>
      <c r="K130" s="7"/>
      <c r="L130" s="7"/>
      <c r="M130" s="6"/>
      <c r="N130" s="6"/>
      <c r="O130" s="6"/>
      <c r="P130" s="7"/>
    </row>
    <row r="131" spans="1:16" ht="24" customHeight="1" x14ac:dyDescent="0.2">
      <c r="A131" s="8"/>
      <c r="B131" s="7"/>
      <c r="C131" s="8"/>
      <c r="D131" s="7"/>
      <c r="E131" s="7"/>
      <c r="F131" s="7"/>
      <c r="G131" s="7"/>
      <c r="H131" s="7"/>
      <c r="I131" s="7"/>
      <c r="J131" s="7"/>
      <c r="K131" s="7"/>
      <c r="L131" s="7"/>
      <c r="M131" s="6"/>
      <c r="N131" s="6"/>
      <c r="O131" s="6"/>
      <c r="P131" s="7"/>
    </row>
    <row r="132" spans="1:16" ht="24" customHeight="1" x14ac:dyDescent="0.2">
      <c r="A132" s="8"/>
      <c r="B132" s="7"/>
      <c r="C132" s="8"/>
      <c r="D132" s="7"/>
      <c r="E132" s="7"/>
      <c r="F132" s="7"/>
      <c r="G132" s="7"/>
      <c r="H132" s="7"/>
      <c r="I132" s="7"/>
      <c r="J132" s="7"/>
      <c r="K132" s="7"/>
      <c r="L132" s="7"/>
      <c r="M132" s="6"/>
      <c r="N132" s="6"/>
      <c r="O132" s="6"/>
      <c r="P132" s="7"/>
    </row>
    <row r="133" spans="1:16" ht="24" customHeight="1" x14ac:dyDescent="0.2">
      <c r="A133" s="8"/>
      <c r="B133" s="7"/>
      <c r="C133" s="8"/>
      <c r="D133" s="7"/>
      <c r="E133" s="7"/>
      <c r="F133" s="7"/>
      <c r="G133" s="7"/>
      <c r="H133" s="7"/>
      <c r="I133" s="7"/>
      <c r="J133" s="7"/>
      <c r="K133" s="7"/>
      <c r="L133" s="7"/>
      <c r="M133" s="6"/>
      <c r="N133" s="6"/>
      <c r="O133" s="6"/>
      <c r="P133" s="7"/>
    </row>
    <row r="134" spans="1:16" ht="24" customHeight="1" x14ac:dyDescent="0.2">
      <c r="A134" s="8"/>
      <c r="B134" s="7"/>
      <c r="C134" s="8"/>
      <c r="D134" s="7"/>
      <c r="E134" s="7"/>
      <c r="F134" s="7"/>
      <c r="G134" s="7"/>
      <c r="H134" s="7"/>
      <c r="I134" s="7"/>
      <c r="J134" s="7"/>
      <c r="K134" s="7"/>
      <c r="L134" s="7"/>
      <c r="M134" s="6"/>
      <c r="N134" s="6"/>
      <c r="O134" s="6"/>
      <c r="P134" s="7"/>
    </row>
    <row r="135" spans="1:16" ht="24" customHeight="1" x14ac:dyDescent="0.2">
      <c r="A135" s="8"/>
      <c r="B135" s="7"/>
      <c r="C135" s="8"/>
      <c r="D135" s="7"/>
      <c r="E135" s="7"/>
      <c r="F135" s="7"/>
      <c r="G135" s="7"/>
      <c r="H135" s="7"/>
      <c r="I135" s="7"/>
      <c r="J135" s="7"/>
      <c r="K135" s="7"/>
      <c r="L135" s="7"/>
      <c r="M135" s="6"/>
      <c r="N135" s="6"/>
      <c r="O135" s="6"/>
      <c r="P135" s="7"/>
    </row>
    <row r="136" spans="1:16" ht="24" customHeight="1" x14ac:dyDescent="0.2">
      <c r="A136" s="8"/>
      <c r="B136" s="7"/>
      <c r="C136" s="8"/>
      <c r="D136" s="7"/>
      <c r="E136" s="7"/>
      <c r="F136" s="7"/>
      <c r="G136" s="7"/>
      <c r="H136" s="7"/>
      <c r="I136" s="7"/>
      <c r="J136" s="7"/>
      <c r="K136" s="7"/>
      <c r="L136" s="7"/>
      <c r="M136" s="6"/>
      <c r="N136" s="6"/>
      <c r="O136" s="6"/>
      <c r="P136" s="7"/>
    </row>
  </sheetData>
  <mergeCells count="6">
    <mergeCell ref="I56:K56"/>
    <mergeCell ref="E56:G56"/>
    <mergeCell ref="E5:G5"/>
    <mergeCell ref="I5:K5"/>
    <mergeCell ref="E33:G33"/>
    <mergeCell ref="I33:K33"/>
  </mergeCells>
  <printOptions horizontalCentered="1"/>
  <pageMargins left="0.78740157480314965" right="0.39370078740157483" top="0.78740157480314965" bottom="0.39370078740157483" header="0" footer="0"/>
  <pageSetup paperSize="9" scale="77" orientation="portrait" r:id="rId1"/>
  <rowBreaks count="2" manualBreakCount="2">
    <brk id="28" max="16383" man="1"/>
    <brk id="5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9"/>
  <sheetViews>
    <sheetView showGridLines="0" view="pageBreakPreview" topLeftCell="A9" zoomScale="85" zoomScaleNormal="100" zoomScaleSheetLayoutView="85" workbookViewId="0">
      <selection activeCell="I17" sqref="I17"/>
    </sheetView>
  </sheetViews>
  <sheetFormatPr defaultColWidth="14.42578125" defaultRowHeight="15" customHeight="1" x14ac:dyDescent="0.2"/>
  <cols>
    <col min="1" max="1" width="62" customWidth="1"/>
    <col min="2" max="2" width="1.85546875" customWidth="1"/>
    <col min="3" max="3" width="9.5703125" customWidth="1"/>
    <col min="4" max="4" width="1.85546875" customWidth="1"/>
    <col min="5" max="5" width="15.7109375" customWidth="1"/>
    <col min="6" max="6" width="1.85546875" customWidth="1"/>
    <col min="7" max="7" width="15.7109375" customWidth="1"/>
    <col min="8" max="8" width="1.85546875" customWidth="1"/>
    <col min="9" max="9" width="15.7109375" customWidth="1"/>
    <col min="10" max="10" width="1.85546875" customWidth="1"/>
    <col min="11" max="11" width="15.7109375" customWidth="1"/>
    <col min="12" max="12" width="1.140625" customWidth="1"/>
    <col min="13" max="13" width="12" customWidth="1"/>
    <col min="14" max="14" width="14.140625" customWidth="1"/>
  </cols>
  <sheetData>
    <row r="1" spans="1:15" ht="23.45" customHeight="1" x14ac:dyDescent="0.2">
      <c r="A1" s="1" t="s">
        <v>0</v>
      </c>
      <c r="B1" s="2"/>
      <c r="C1" s="42"/>
      <c r="D1" s="2"/>
      <c r="E1" s="2"/>
      <c r="F1" s="2"/>
      <c r="G1" s="2"/>
      <c r="H1" s="2"/>
      <c r="I1" s="2"/>
      <c r="J1" s="2"/>
      <c r="K1" s="2"/>
      <c r="L1" s="43"/>
      <c r="M1" s="43"/>
      <c r="N1" s="43"/>
    </row>
    <row r="2" spans="1:15" ht="23.45" customHeight="1" x14ac:dyDescent="0.2">
      <c r="A2" s="1" t="s">
        <v>51</v>
      </c>
      <c r="B2" s="2"/>
      <c r="C2" s="42"/>
      <c r="D2" s="2"/>
      <c r="E2" s="2"/>
      <c r="F2" s="2"/>
      <c r="G2" s="2"/>
      <c r="H2" s="2"/>
      <c r="I2" s="2"/>
      <c r="J2" s="2"/>
      <c r="K2" s="2"/>
      <c r="L2" s="43"/>
      <c r="M2" s="43"/>
      <c r="N2" s="43"/>
    </row>
    <row r="3" spans="1:15" ht="23.45" customHeight="1" x14ac:dyDescent="0.2">
      <c r="A3" s="1" t="s">
        <v>155</v>
      </c>
      <c r="B3" s="2"/>
      <c r="C3" s="42"/>
      <c r="D3" s="2"/>
      <c r="E3" s="2"/>
      <c r="F3" s="2"/>
      <c r="G3" s="2"/>
      <c r="H3" s="2"/>
      <c r="I3" s="2"/>
      <c r="J3" s="2"/>
      <c r="K3" s="2"/>
      <c r="L3" s="43"/>
      <c r="M3" s="43"/>
      <c r="N3" s="43"/>
    </row>
    <row r="4" spans="1:15" ht="23.45" customHeight="1" x14ac:dyDescent="0.2">
      <c r="A4" s="43"/>
      <c r="B4" s="77"/>
      <c r="C4" s="78"/>
      <c r="D4" s="2"/>
      <c r="E4" s="2"/>
      <c r="F4" s="2"/>
      <c r="G4" s="2"/>
      <c r="H4" s="2"/>
      <c r="I4" s="2"/>
      <c r="J4" s="2"/>
      <c r="K4" s="45" t="s">
        <v>1</v>
      </c>
      <c r="L4" s="43"/>
      <c r="M4" s="43"/>
      <c r="N4" s="43"/>
    </row>
    <row r="5" spans="1:15" ht="24" customHeight="1" x14ac:dyDescent="0.2">
      <c r="A5" s="8"/>
      <c r="B5" s="7"/>
      <c r="C5" s="8"/>
      <c r="D5" s="7"/>
      <c r="E5" s="40"/>
      <c r="F5" s="40" t="s">
        <v>2</v>
      </c>
      <c r="G5" s="40"/>
      <c r="H5" s="9"/>
      <c r="I5" s="40"/>
      <c r="J5" s="40" t="s">
        <v>3</v>
      </c>
      <c r="K5" s="40"/>
      <c r="L5" s="7"/>
      <c r="M5" s="7"/>
      <c r="N5" s="7"/>
    </row>
    <row r="6" spans="1:15" ht="24" customHeight="1" x14ac:dyDescent="0.2">
      <c r="A6" s="8"/>
      <c r="B6" s="7"/>
      <c r="C6" s="79" t="s">
        <v>4</v>
      </c>
      <c r="D6" s="80"/>
      <c r="E6" s="79">
        <v>2568</v>
      </c>
      <c r="F6" s="81"/>
      <c r="G6" s="79">
        <v>2567</v>
      </c>
      <c r="H6" s="50"/>
      <c r="I6" s="79">
        <v>2568</v>
      </c>
      <c r="J6" s="81"/>
      <c r="K6" s="79">
        <v>2567</v>
      </c>
      <c r="L6" s="7"/>
      <c r="M6" s="7"/>
      <c r="N6" s="7"/>
    </row>
    <row r="7" spans="1:15" ht="24" customHeight="1" x14ac:dyDescent="0.2">
      <c r="A7" s="5" t="s">
        <v>52</v>
      </c>
      <c r="B7" s="7"/>
      <c r="C7" s="46"/>
      <c r="D7" s="80"/>
      <c r="E7" s="46"/>
      <c r="F7" s="81"/>
      <c r="G7" s="42"/>
      <c r="H7" s="50"/>
      <c r="I7" s="46"/>
      <c r="J7" s="81"/>
      <c r="K7" s="42"/>
      <c r="L7" s="7"/>
      <c r="M7" s="7"/>
      <c r="N7" s="7"/>
    </row>
    <row r="8" spans="1:15" ht="24" customHeight="1" x14ac:dyDescent="0.2">
      <c r="A8" s="5" t="s">
        <v>53</v>
      </c>
      <c r="B8" s="7"/>
      <c r="C8" s="8"/>
      <c r="D8" s="7"/>
      <c r="E8" s="7"/>
      <c r="F8" s="7"/>
      <c r="G8" s="52"/>
      <c r="H8" s="7"/>
      <c r="I8" s="7"/>
      <c r="J8" s="7"/>
      <c r="K8" s="7"/>
      <c r="L8" s="7"/>
      <c r="M8" s="7"/>
      <c r="N8" s="7"/>
    </row>
    <row r="9" spans="1:15" ht="24" customHeight="1" x14ac:dyDescent="0.2">
      <c r="A9" s="56" t="s">
        <v>54</v>
      </c>
      <c r="B9" s="43"/>
      <c r="C9" s="51" t="s">
        <v>184</v>
      </c>
      <c r="D9" s="7"/>
      <c r="E9" s="13">
        <v>460703385</v>
      </c>
      <c r="F9" s="13"/>
      <c r="G9" s="13">
        <v>401806495</v>
      </c>
      <c r="H9" s="13"/>
      <c r="I9" s="13">
        <v>460609388</v>
      </c>
      <c r="J9" s="13"/>
      <c r="K9" s="13">
        <v>400525939</v>
      </c>
      <c r="L9" s="7"/>
      <c r="M9" s="7"/>
      <c r="N9" s="7"/>
    </row>
    <row r="10" spans="1:15" ht="24" customHeight="1" x14ac:dyDescent="0.2">
      <c r="A10" s="56" t="s">
        <v>165</v>
      </c>
      <c r="B10" s="43"/>
      <c r="C10" s="51"/>
      <c r="D10" s="7"/>
      <c r="E10" s="13">
        <v>34513798</v>
      </c>
      <c r="F10" s="13"/>
      <c r="G10" s="13">
        <v>0</v>
      </c>
      <c r="H10" s="13"/>
      <c r="I10" s="13">
        <v>34513798</v>
      </c>
      <c r="J10" s="13"/>
      <c r="K10" s="13">
        <v>0</v>
      </c>
      <c r="L10" s="7"/>
      <c r="M10" s="7"/>
      <c r="N10" s="7"/>
    </row>
    <row r="11" spans="1:15" ht="24" customHeight="1" x14ac:dyDescent="0.2">
      <c r="A11" s="56" t="s">
        <v>55</v>
      </c>
      <c r="B11" s="43"/>
      <c r="C11" s="51" t="s">
        <v>184</v>
      </c>
      <c r="D11" s="7"/>
      <c r="E11" s="13">
        <v>39991369</v>
      </c>
      <c r="F11" s="13"/>
      <c r="G11" s="13">
        <v>39319283</v>
      </c>
      <c r="H11" s="13"/>
      <c r="I11" s="13">
        <v>40334200</v>
      </c>
      <c r="J11" s="13"/>
      <c r="K11" s="13">
        <v>40101749</v>
      </c>
      <c r="L11" s="7"/>
      <c r="M11" s="7"/>
      <c r="N11" s="7"/>
    </row>
    <row r="12" spans="1:15" ht="24" customHeight="1" x14ac:dyDescent="0.2">
      <c r="A12" s="5" t="s">
        <v>56</v>
      </c>
      <c r="B12" s="7"/>
      <c r="C12" s="51"/>
      <c r="D12" s="7"/>
      <c r="E12" s="82">
        <f>SUM(E9:E11)</f>
        <v>535208552</v>
      </c>
      <c r="F12" s="13"/>
      <c r="G12" s="82">
        <f>SUM(G9:G11)</f>
        <v>441125778</v>
      </c>
      <c r="H12" s="13"/>
      <c r="I12" s="82">
        <f>SUM(I9:I11)</f>
        <v>535457386</v>
      </c>
      <c r="J12" s="13"/>
      <c r="K12" s="82">
        <f>SUM(K9:K11)</f>
        <v>440627688</v>
      </c>
      <c r="L12" s="7"/>
      <c r="M12" s="7"/>
      <c r="N12" s="7"/>
    </row>
    <row r="13" spans="1:15" ht="24" customHeight="1" x14ac:dyDescent="0.2">
      <c r="A13" s="5" t="s">
        <v>57</v>
      </c>
      <c r="B13" s="7"/>
      <c r="C13" s="51"/>
      <c r="D13" s="7"/>
      <c r="E13" s="13"/>
      <c r="F13" s="13"/>
      <c r="G13" s="13"/>
      <c r="H13" s="13"/>
      <c r="I13" s="13"/>
      <c r="J13" s="13"/>
      <c r="K13" s="13"/>
      <c r="L13" s="7"/>
      <c r="M13" s="7"/>
      <c r="N13" s="7"/>
    </row>
    <row r="14" spans="1:15" ht="24" customHeight="1" x14ac:dyDescent="0.2">
      <c r="A14" s="56" t="s">
        <v>58</v>
      </c>
      <c r="B14" s="43"/>
      <c r="C14" s="51" t="s">
        <v>128</v>
      </c>
      <c r="D14" s="7"/>
      <c r="E14" s="13">
        <v>248444494</v>
      </c>
      <c r="F14" s="13"/>
      <c r="G14" s="13">
        <v>209079028</v>
      </c>
      <c r="H14" s="13"/>
      <c r="I14" s="13">
        <v>248450773</v>
      </c>
      <c r="J14" s="13"/>
      <c r="K14" s="13">
        <v>208530741</v>
      </c>
      <c r="L14" s="7"/>
      <c r="M14" s="7"/>
      <c r="N14" s="7"/>
      <c r="O14" s="83"/>
    </row>
    <row r="15" spans="1:15" ht="24" customHeight="1" x14ac:dyDescent="0.2">
      <c r="A15" s="56" t="s">
        <v>59</v>
      </c>
      <c r="B15" s="43"/>
      <c r="C15" s="51">
        <v>6</v>
      </c>
      <c r="D15" s="7"/>
      <c r="E15" s="13">
        <v>189093547</v>
      </c>
      <c r="F15" s="13"/>
      <c r="G15" s="13">
        <v>158725854</v>
      </c>
      <c r="H15" s="13"/>
      <c r="I15" s="13">
        <v>188847195</v>
      </c>
      <c r="J15" s="13"/>
      <c r="K15" s="13">
        <v>158131558</v>
      </c>
      <c r="L15" s="7"/>
      <c r="M15" s="7"/>
      <c r="N15" s="7"/>
    </row>
    <row r="16" spans="1:15" ht="24" customHeight="1" x14ac:dyDescent="0.2">
      <c r="A16" s="56" t="s">
        <v>60</v>
      </c>
      <c r="B16" s="43"/>
      <c r="C16" s="51">
        <v>6</v>
      </c>
      <c r="D16" s="7"/>
      <c r="E16" s="13">
        <v>115414636</v>
      </c>
      <c r="F16" s="13"/>
      <c r="G16" s="13">
        <v>126392845</v>
      </c>
      <c r="H16" s="13"/>
      <c r="I16" s="13">
        <v>115246520</v>
      </c>
      <c r="J16" s="13"/>
      <c r="K16" s="13">
        <v>125902605</v>
      </c>
      <c r="L16" s="7"/>
      <c r="M16" s="7"/>
      <c r="N16" s="7"/>
    </row>
    <row r="17" spans="1:14" ht="24" customHeight="1" x14ac:dyDescent="0.2">
      <c r="A17" s="56" t="s">
        <v>159</v>
      </c>
      <c r="B17" s="43"/>
      <c r="C17" s="51"/>
      <c r="D17" s="7"/>
      <c r="E17" s="15">
        <v>1915852</v>
      </c>
      <c r="F17" s="13"/>
      <c r="G17" s="15">
        <v>-1327886</v>
      </c>
      <c r="H17" s="13"/>
      <c r="I17" s="15">
        <v>36307218</v>
      </c>
      <c r="J17" s="13"/>
      <c r="K17" s="15">
        <v>-1327886</v>
      </c>
      <c r="L17" s="7"/>
      <c r="M17" s="7"/>
      <c r="N17" s="7"/>
    </row>
    <row r="18" spans="1:14" ht="24" customHeight="1" x14ac:dyDescent="0.2">
      <c r="A18" s="5" t="s">
        <v>61</v>
      </c>
      <c r="B18" s="7"/>
      <c r="C18" s="51"/>
      <c r="D18" s="7"/>
      <c r="E18" s="82">
        <f>SUM(E14:E17)</f>
        <v>554868529</v>
      </c>
      <c r="F18" s="13"/>
      <c r="G18" s="82">
        <f>SUM(G14:G17)</f>
        <v>492869841</v>
      </c>
      <c r="H18" s="13"/>
      <c r="I18" s="82">
        <f>SUM(I14:I17)</f>
        <v>588851706</v>
      </c>
      <c r="J18" s="13"/>
      <c r="K18" s="82">
        <f>SUM(K14:K17)</f>
        <v>491237018</v>
      </c>
      <c r="L18" s="7"/>
      <c r="M18" s="7"/>
      <c r="N18" s="7"/>
    </row>
    <row r="19" spans="1:14" ht="24" customHeight="1" x14ac:dyDescent="0.2">
      <c r="A19" s="62" t="s">
        <v>62</v>
      </c>
      <c r="B19" s="43"/>
      <c r="C19" s="51"/>
      <c r="D19" s="7"/>
      <c r="E19" s="13">
        <f>E12-E18</f>
        <v>-19659977</v>
      </c>
      <c r="F19" s="13"/>
      <c r="G19" s="13">
        <f>G12-G18</f>
        <v>-51744063</v>
      </c>
      <c r="H19" s="13"/>
      <c r="I19" s="13">
        <f>I12-I18</f>
        <v>-53394320</v>
      </c>
      <c r="J19" s="13"/>
      <c r="K19" s="13">
        <f>K12-K18</f>
        <v>-50609330</v>
      </c>
      <c r="L19" s="7"/>
      <c r="M19" s="7"/>
      <c r="N19" s="7"/>
    </row>
    <row r="20" spans="1:14" ht="24" customHeight="1" x14ac:dyDescent="0.2">
      <c r="A20" s="56" t="s">
        <v>63</v>
      </c>
      <c r="B20" s="43"/>
      <c r="C20" s="51">
        <v>22</v>
      </c>
      <c r="D20" s="7"/>
      <c r="E20" s="13">
        <v>107900</v>
      </c>
      <c r="F20" s="13"/>
      <c r="G20" s="13">
        <v>769512</v>
      </c>
      <c r="H20" s="13"/>
      <c r="I20" s="13">
        <v>1124538</v>
      </c>
      <c r="J20" s="13"/>
      <c r="K20" s="13">
        <v>1910254</v>
      </c>
      <c r="L20" s="7"/>
      <c r="M20" s="7"/>
      <c r="N20" s="7"/>
    </row>
    <row r="21" spans="1:14" ht="24" customHeight="1" x14ac:dyDescent="0.2">
      <c r="A21" s="56" t="s">
        <v>64</v>
      </c>
      <c r="B21" s="43"/>
      <c r="C21" s="51">
        <v>23</v>
      </c>
      <c r="D21" s="7"/>
      <c r="E21" s="15">
        <v>-5262000</v>
      </c>
      <c r="F21" s="13"/>
      <c r="G21" s="15">
        <v>-5636725</v>
      </c>
      <c r="H21" s="13"/>
      <c r="I21" s="15">
        <v>-5262000</v>
      </c>
      <c r="J21" s="13"/>
      <c r="K21" s="15">
        <v>-5636725</v>
      </c>
      <c r="L21" s="7"/>
      <c r="M21" s="7"/>
      <c r="N21" s="7"/>
    </row>
    <row r="22" spans="1:14" ht="24" customHeight="1" x14ac:dyDescent="0.2">
      <c r="A22" s="62" t="s">
        <v>65</v>
      </c>
      <c r="B22" s="43"/>
      <c r="C22" s="51"/>
      <c r="D22" s="7"/>
      <c r="E22" s="13">
        <f>SUM(E19:E21)</f>
        <v>-24814077</v>
      </c>
      <c r="F22" s="13"/>
      <c r="G22" s="13">
        <f>SUM(G19:G21)</f>
        <v>-56611276</v>
      </c>
      <c r="H22" s="13"/>
      <c r="I22" s="13">
        <f>SUM(I19:I21)</f>
        <v>-57531782</v>
      </c>
      <c r="J22" s="13"/>
      <c r="K22" s="13">
        <f>SUM(K19:K21)</f>
        <v>-54335801</v>
      </c>
      <c r="L22" s="7"/>
      <c r="M22" s="7"/>
      <c r="N22" s="7"/>
    </row>
    <row r="23" spans="1:14" ht="24" customHeight="1" x14ac:dyDescent="0.2">
      <c r="A23" s="56" t="s">
        <v>185</v>
      </c>
      <c r="B23" s="43"/>
      <c r="C23" s="51">
        <v>25</v>
      </c>
      <c r="D23" s="7"/>
      <c r="E23" s="15">
        <v>-39566943</v>
      </c>
      <c r="F23" s="13"/>
      <c r="G23" s="15">
        <v>-28649532</v>
      </c>
      <c r="H23" s="13"/>
      <c r="I23" s="15">
        <v>-39292622</v>
      </c>
      <c r="J23" s="13"/>
      <c r="K23" s="15">
        <v>-28628263</v>
      </c>
      <c r="L23" s="7"/>
      <c r="M23" s="7"/>
      <c r="N23" s="7"/>
    </row>
    <row r="24" spans="1:14" ht="24" customHeight="1" x14ac:dyDescent="0.2">
      <c r="A24" s="5" t="s">
        <v>66</v>
      </c>
      <c r="B24" s="7"/>
      <c r="C24" s="8"/>
      <c r="D24" s="7"/>
      <c r="E24" s="15">
        <f>SUM(E22:E23)</f>
        <v>-64381020</v>
      </c>
      <c r="F24" s="13"/>
      <c r="G24" s="15">
        <f>SUM(G22:G23)</f>
        <v>-85260808</v>
      </c>
      <c r="H24" s="13"/>
      <c r="I24" s="15">
        <f>SUM(I22:I23)</f>
        <v>-96824404</v>
      </c>
      <c r="J24" s="13"/>
      <c r="K24" s="15">
        <f>SUM(K22:K23)</f>
        <v>-82964064</v>
      </c>
      <c r="L24" s="7"/>
      <c r="M24" s="7"/>
      <c r="N24" s="7"/>
    </row>
    <row r="25" spans="1:14" ht="9.75" customHeight="1" x14ac:dyDescent="0.2">
      <c r="A25" s="5"/>
      <c r="B25" s="7"/>
      <c r="C25" s="8"/>
      <c r="D25" s="7"/>
      <c r="E25" s="13"/>
      <c r="F25" s="13"/>
      <c r="G25" s="13"/>
      <c r="H25" s="13"/>
      <c r="I25" s="13"/>
      <c r="J25" s="13"/>
      <c r="K25" s="13"/>
      <c r="L25" s="7"/>
      <c r="M25" s="7"/>
      <c r="N25" s="7"/>
    </row>
    <row r="26" spans="1:14" ht="23.45" customHeight="1" x14ac:dyDescent="0.2">
      <c r="A26" s="84" t="s">
        <v>67</v>
      </c>
      <c r="B26" s="85"/>
      <c r="C26" s="86"/>
      <c r="D26" s="87"/>
      <c r="E26" s="88"/>
      <c r="F26" s="89"/>
      <c r="G26" s="88"/>
      <c r="H26" s="89"/>
      <c r="I26" s="88"/>
      <c r="J26" s="89"/>
      <c r="K26" s="88"/>
      <c r="L26" s="85"/>
      <c r="M26" s="85"/>
      <c r="N26" s="85"/>
    </row>
    <row r="27" spans="1:14" ht="23.45" customHeight="1" x14ac:dyDescent="0.2">
      <c r="A27" s="90" t="s">
        <v>146</v>
      </c>
      <c r="B27" s="85"/>
      <c r="C27" s="86"/>
      <c r="D27" s="87"/>
      <c r="E27" s="88"/>
      <c r="F27" s="89"/>
      <c r="G27" s="88"/>
      <c r="H27" s="89"/>
      <c r="I27" s="88"/>
      <c r="J27" s="89"/>
      <c r="K27" s="88"/>
      <c r="L27" s="85"/>
      <c r="M27" s="85"/>
      <c r="N27" s="85"/>
    </row>
    <row r="28" spans="1:14" ht="23.45" customHeight="1" x14ac:dyDescent="0.2">
      <c r="A28" s="105" t="s">
        <v>179</v>
      </c>
      <c r="B28" s="85"/>
      <c r="C28" s="86"/>
      <c r="D28" s="87"/>
      <c r="E28" s="88"/>
      <c r="F28" s="89"/>
      <c r="G28" s="88"/>
      <c r="H28" s="89"/>
      <c r="I28" s="88"/>
      <c r="J28" s="89"/>
      <c r="K28" s="88"/>
      <c r="L28" s="85"/>
      <c r="M28" s="85"/>
      <c r="N28" s="85"/>
    </row>
    <row r="29" spans="1:14" ht="23.45" customHeight="1" x14ac:dyDescent="0.2">
      <c r="A29" s="105" t="s">
        <v>180</v>
      </c>
      <c r="B29" s="85"/>
      <c r="C29" s="86"/>
      <c r="D29" s="87"/>
      <c r="E29" s="91">
        <v>-34513798</v>
      </c>
      <c r="F29" s="52"/>
      <c r="G29" s="91">
        <v>0</v>
      </c>
      <c r="H29" s="52"/>
      <c r="I29" s="91">
        <v>-34513798</v>
      </c>
      <c r="J29" s="52"/>
      <c r="K29" s="91">
        <v>0</v>
      </c>
      <c r="L29" s="85"/>
      <c r="M29" s="85"/>
      <c r="N29" s="85"/>
    </row>
    <row r="30" spans="1:14" ht="23.45" customHeight="1" x14ac:dyDescent="0.2">
      <c r="A30" s="105" t="s">
        <v>69</v>
      </c>
      <c r="B30" s="85"/>
      <c r="C30" s="51">
        <v>25</v>
      </c>
      <c r="D30" s="87"/>
      <c r="E30" s="106">
        <v>6902759</v>
      </c>
      <c r="F30" s="52"/>
      <c r="G30" s="106">
        <v>0</v>
      </c>
      <c r="H30" s="52"/>
      <c r="I30" s="106">
        <v>6902759</v>
      </c>
      <c r="J30" s="52"/>
      <c r="K30" s="106">
        <v>0</v>
      </c>
      <c r="L30" s="85"/>
      <c r="M30" s="85"/>
      <c r="N30" s="85"/>
    </row>
    <row r="31" spans="1:14" ht="23.45" customHeight="1" x14ac:dyDescent="0.2">
      <c r="A31" s="105"/>
      <c r="B31" s="85"/>
      <c r="C31" s="86"/>
      <c r="D31" s="87"/>
      <c r="E31" s="91">
        <f>SUM(E29:E30)</f>
        <v>-27611039</v>
      </c>
      <c r="F31" s="52"/>
      <c r="G31" s="91">
        <f>SUM(G29:G30)</f>
        <v>0</v>
      </c>
      <c r="H31" s="52"/>
      <c r="I31" s="91">
        <f>SUM(I29:I30)</f>
        <v>-27611039</v>
      </c>
      <c r="J31" s="52"/>
      <c r="K31" s="91">
        <f>SUM(K29:K30)</f>
        <v>0</v>
      </c>
      <c r="L31" s="85"/>
      <c r="M31" s="85"/>
      <c r="N31" s="85"/>
    </row>
    <row r="32" spans="1:14" ht="23.45" customHeight="1" x14ac:dyDescent="0.2">
      <c r="A32" s="56" t="s">
        <v>186</v>
      </c>
      <c r="B32" s="85"/>
      <c r="C32" s="86"/>
      <c r="D32" s="87"/>
      <c r="E32" s="88"/>
      <c r="F32" s="89"/>
      <c r="G32" s="88"/>
      <c r="H32" s="89"/>
      <c r="I32" s="88"/>
      <c r="J32" s="89"/>
      <c r="K32" s="88"/>
      <c r="L32" s="85"/>
      <c r="M32" s="85"/>
      <c r="N32" s="85"/>
    </row>
    <row r="33" spans="1:14" ht="23.45" customHeight="1" x14ac:dyDescent="0.2">
      <c r="A33" s="56" t="s">
        <v>147</v>
      </c>
      <c r="B33" s="85"/>
      <c r="C33" s="86"/>
      <c r="D33" s="87"/>
      <c r="E33" s="75">
        <v>21896851</v>
      </c>
      <c r="F33" s="89"/>
      <c r="G33" s="75">
        <v>11138272</v>
      </c>
      <c r="H33" s="89"/>
      <c r="I33" s="75">
        <v>21896851</v>
      </c>
      <c r="J33" s="13"/>
      <c r="K33" s="13">
        <v>11138272</v>
      </c>
      <c r="L33" s="85"/>
      <c r="M33" s="85"/>
      <c r="N33" s="85"/>
    </row>
    <row r="34" spans="1:14" ht="23.45" customHeight="1" x14ac:dyDescent="0.2">
      <c r="A34" s="44" t="s">
        <v>69</v>
      </c>
      <c r="B34" s="85"/>
      <c r="C34" s="51">
        <v>25</v>
      </c>
      <c r="D34" s="87"/>
      <c r="E34" s="76">
        <v>-4379370</v>
      </c>
      <c r="F34" s="89"/>
      <c r="G34" s="76">
        <v>-2227654</v>
      </c>
      <c r="H34" s="89"/>
      <c r="I34" s="76">
        <v>-4379370</v>
      </c>
      <c r="J34" s="89"/>
      <c r="K34" s="76">
        <v>-2227654</v>
      </c>
      <c r="L34" s="85"/>
      <c r="M34" s="85"/>
      <c r="N34" s="85"/>
    </row>
    <row r="35" spans="1:14" ht="23.45" customHeight="1" x14ac:dyDescent="0.2">
      <c r="A35" s="44"/>
      <c r="B35" s="85"/>
      <c r="C35" s="51"/>
      <c r="D35" s="87"/>
      <c r="E35" s="107">
        <f>SUM(E33:E34)</f>
        <v>17517481</v>
      </c>
      <c r="F35" s="89"/>
      <c r="G35" s="107">
        <f>SUM(G33:G34)</f>
        <v>8910618</v>
      </c>
      <c r="H35" s="89"/>
      <c r="I35" s="107">
        <f>SUM(I33:I34)</f>
        <v>17517481</v>
      </c>
      <c r="J35" s="89"/>
      <c r="K35" s="107">
        <f>SUM(K33:K34)</f>
        <v>8910618</v>
      </c>
      <c r="L35" s="85"/>
      <c r="M35" s="85"/>
      <c r="N35" s="85"/>
    </row>
    <row r="36" spans="1:14" ht="23.45" customHeight="1" x14ac:dyDescent="0.2">
      <c r="A36" s="92" t="s">
        <v>188</v>
      </c>
      <c r="B36" s="85"/>
      <c r="C36" s="51"/>
      <c r="D36" s="93"/>
      <c r="E36" s="108">
        <f>SUM(E31+E35)</f>
        <v>-10093558</v>
      </c>
      <c r="F36" s="91"/>
      <c r="G36" s="108">
        <f>SUM(G31+G35)</f>
        <v>8910618</v>
      </c>
      <c r="H36" s="91"/>
      <c r="I36" s="108">
        <f>SUM(I31+I35)</f>
        <v>-10093558</v>
      </c>
      <c r="J36" s="91"/>
      <c r="K36" s="108">
        <f>SUM(K31+K35)</f>
        <v>8910618</v>
      </c>
      <c r="L36" s="85"/>
      <c r="M36" s="85"/>
      <c r="N36" s="85"/>
    </row>
    <row r="37" spans="1:14" ht="23.45" customHeight="1" x14ac:dyDescent="0.2">
      <c r="A37" s="92"/>
      <c r="B37" s="85"/>
      <c r="C37" s="51"/>
      <c r="D37" s="93"/>
      <c r="E37" s="27"/>
      <c r="F37" s="91"/>
      <c r="G37" s="27"/>
      <c r="H37" s="91"/>
      <c r="I37" s="27"/>
      <c r="J37" s="91"/>
      <c r="K37" s="27"/>
      <c r="L37" s="85"/>
      <c r="M37" s="85"/>
      <c r="N37" s="85"/>
    </row>
    <row r="38" spans="1:14" ht="23.45" customHeight="1" x14ac:dyDescent="0.2">
      <c r="A38" s="109" t="s">
        <v>68</v>
      </c>
      <c r="B38" s="85"/>
      <c r="C38" s="110"/>
      <c r="D38" s="93"/>
      <c r="E38" s="89"/>
      <c r="F38" s="52"/>
      <c r="G38" s="89"/>
      <c r="H38" s="52"/>
      <c r="I38" s="89"/>
      <c r="J38" s="52"/>
      <c r="K38" s="89"/>
      <c r="L38" s="85"/>
      <c r="M38" s="85"/>
      <c r="N38" s="85"/>
    </row>
    <row r="39" spans="1:14" ht="23.45" customHeight="1" x14ac:dyDescent="0.2">
      <c r="A39" s="44" t="s">
        <v>187</v>
      </c>
      <c r="B39" s="85"/>
      <c r="C39" s="51">
        <v>19</v>
      </c>
      <c r="D39" s="93"/>
      <c r="E39" s="52">
        <v>667406</v>
      </c>
      <c r="F39" s="52"/>
      <c r="G39" s="52">
        <v>-2299523</v>
      </c>
      <c r="H39" s="52"/>
      <c r="I39" s="52">
        <v>667406</v>
      </c>
      <c r="J39" s="52"/>
      <c r="K39" s="52">
        <v>-2306105</v>
      </c>
      <c r="L39" s="85"/>
      <c r="M39" s="85"/>
      <c r="N39" s="85"/>
    </row>
    <row r="40" spans="1:14" ht="23.45" customHeight="1" x14ac:dyDescent="0.2">
      <c r="A40" s="44" t="s">
        <v>69</v>
      </c>
      <c r="B40" s="85"/>
      <c r="C40" s="51">
        <v>25</v>
      </c>
      <c r="D40" s="93"/>
      <c r="E40" s="15">
        <v>-133481</v>
      </c>
      <c r="F40" s="91"/>
      <c r="G40" s="15">
        <v>459905</v>
      </c>
      <c r="H40" s="91"/>
      <c r="I40" s="15">
        <v>-133481</v>
      </c>
      <c r="J40" s="91"/>
      <c r="K40" s="15">
        <v>461221</v>
      </c>
      <c r="L40" s="85"/>
      <c r="M40" s="85"/>
      <c r="N40" s="85"/>
    </row>
    <row r="41" spans="1:14" ht="23.45" customHeight="1" x14ac:dyDescent="0.2">
      <c r="A41" s="92" t="s">
        <v>189</v>
      </c>
      <c r="B41" s="85"/>
      <c r="C41" s="51"/>
      <c r="D41" s="93"/>
      <c r="E41" s="15">
        <f>SUM(E39:E40)</f>
        <v>533925</v>
      </c>
      <c r="F41" s="91"/>
      <c r="G41" s="15">
        <f>SUM(G39:G40)</f>
        <v>-1839618</v>
      </c>
      <c r="H41" s="91"/>
      <c r="I41" s="15">
        <f>SUM(I39:I40)</f>
        <v>533925</v>
      </c>
      <c r="J41" s="91"/>
      <c r="K41" s="15">
        <f>SUM(K39:K40)</f>
        <v>-1844884</v>
      </c>
      <c r="L41" s="85"/>
      <c r="M41" s="85"/>
      <c r="N41" s="85"/>
    </row>
    <row r="42" spans="1:14" ht="23.45" customHeight="1" x14ac:dyDescent="0.2">
      <c r="A42" s="84" t="s">
        <v>70</v>
      </c>
      <c r="B42" s="85"/>
      <c r="C42" s="94"/>
      <c r="D42" s="87"/>
      <c r="E42" s="59">
        <f>SUM(E36,E41)</f>
        <v>-9559633</v>
      </c>
      <c r="F42" s="52"/>
      <c r="G42" s="59">
        <f>SUM(G36,G41)</f>
        <v>7071000</v>
      </c>
      <c r="H42" s="52"/>
      <c r="I42" s="59">
        <f>SUM(I36,I41)</f>
        <v>-9559633</v>
      </c>
      <c r="J42" s="52"/>
      <c r="K42" s="59">
        <f>SUM(K36,K41)</f>
        <v>7065734</v>
      </c>
      <c r="L42" s="85"/>
      <c r="M42" s="7"/>
      <c r="N42" s="7"/>
    </row>
    <row r="43" spans="1:14" ht="15.95" customHeight="1" x14ac:dyDescent="0.2">
      <c r="A43" s="84"/>
      <c r="B43" s="85"/>
      <c r="C43" s="94"/>
      <c r="D43" s="87"/>
      <c r="E43" s="89"/>
      <c r="F43" s="52"/>
      <c r="G43" s="89"/>
      <c r="H43" s="52"/>
      <c r="I43" s="89"/>
      <c r="J43" s="52"/>
      <c r="K43" s="89"/>
      <c r="L43" s="85"/>
      <c r="M43" s="7"/>
      <c r="N43" s="7"/>
    </row>
    <row r="44" spans="1:14" ht="23.45" customHeight="1" x14ac:dyDescent="0.2">
      <c r="A44" s="84" t="s">
        <v>71</v>
      </c>
      <c r="B44" s="85"/>
      <c r="C44" s="94"/>
      <c r="D44" s="87"/>
      <c r="E44" s="95">
        <f>E24+E42</f>
        <v>-73940653</v>
      </c>
      <c r="F44" s="52"/>
      <c r="G44" s="95">
        <f>G24+G42</f>
        <v>-78189808</v>
      </c>
      <c r="H44" s="52"/>
      <c r="I44" s="95">
        <f>I24+I42</f>
        <v>-106384037</v>
      </c>
      <c r="J44" s="52"/>
      <c r="K44" s="95">
        <f>K24+K42</f>
        <v>-75898330</v>
      </c>
      <c r="L44" s="85"/>
      <c r="M44" s="7"/>
      <c r="N44" s="7"/>
    </row>
    <row r="45" spans="1:14" ht="17.25" customHeight="1" x14ac:dyDescent="0.2">
      <c r="A45" s="84"/>
      <c r="B45" s="85"/>
      <c r="C45" s="94"/>
      <c r="D45" s="87"/>
      <c r="E45" s="94"/>
      <c r="F45" s="14"/>
      <c r="G45" s="89"/>
      <c r="H45" s="88"/>
      <c r="I45" s="89"/>
      <c r="J45" s="96"/>
      <c r="K45" s="97"/>
      <c r="L45" s="85"/>
      <c r="M45" s="85"/>
      <c r="N45" s="85"/>
    </row>
    <row r="46" spans="1:14" ht="23.45" customHeight="1" x14ac:dyDescent="0.2">
      <c r="A46" s="8" t="s">
        <v>23</v>
      </c>
      <c r="B46" s="7"/>
      <c r="C46" s="42"/>
      <c r="D46" s="7"/>
      <c r="E46" s="67"/>
      <c r="F46" s="7"/>
      <c r="G46" s="67"/>
      <c r="H46" s="7"/>
      <c r="I46" s="67"/>
      <c r="J46" s="67"/>
      <c r="K46" s="67"/>
      <c r="L46" s="7"/>
      <c r="M46" s="7"/>
      <c r="N46" s="7"/>
    </row>
    <row r="47" spans="1:14" ht="23.45" customHeight="1" x14ac:dyDescent="0.2">
      <c r="A47" s="1" t="s">
        <v>0</v>
      </c>
      <c r="B47" s="2"/>
      <c r="C47" s="42"/>
      <c r="D47" s="2"/>
      <c r="E47" s="2"/>
      <c r="F47" s="2"/>
      <c r="G47" s="2"/>
      <c r="H47" s="2"/>
      <c r="I47" s="2"/>
      <c r="J47" s="2"/>
      <c r="K47" s="2"/>
      <c r="L47" s="43"/>
      <c r="M47" s="43"/>
      <c r="N47" s="43"/>
    </row>
    <row r="48" spans="1:14" ht="23.45" customHeight="1" x14ac:dyDescent="0.2">
      <c r="A48" s="1" t="s">
        <v>72</v>
      </c>
      <c r="B48" s="2"/>
      <c r="C48" s="42"/>
      <c r="D48" s="2"/>
      <c r="E48" s="2"/>
      <c r="F48" s="2"/>
      <c r="G48" s="2"/>
      <c r="H48" s="2"/>
      <c r="I48" s="2"/>
      <c r="J48" s="2"/>
      <c r="K48" s="2"/>
      <c r="L48" s="43"/>
      <c r="M48" s="43"/>
      <c r="N48" s="43"/>
    </row>
    <row r="49" spans="1:14" ht="23.45" customHeight="1" x14ac:dyDescent="0.2">
      <c r="A49" s="1" t="s">
        <v>155</v>
      </c>
      <c r="B49" s="2"/>
      <c r="C49" s="42"/>
      <c r="D49" s="2"/>
      <c r="E49" s="2"/>
      <c r="F49" s="2"/>
      <c r="G49" s="2"/>
      <c r="H49" s="2"/>
      <c r="I49" s="2"/>
      <c r="J49" s="2"/>
      <c r="K49" s="2"/>
      <c r="L49" s="43"/>
      <c r="M49" s="43"/>
      <c r="N49" s="43"/>
    </row>
    <row r="50" spans="1:14" ht="23.45" customHeight="1" x14ac:dyDescent="0.2">
      <c r="A50" s="43"/>
      <c r="B50" s="2"/>
      <c r="C50" s="42"/>
      <c r="D50" s="2"/>
      <c r="E50" s="2"/>
      <c r="F50" s="2"/>
      <c r="G50" s="2"/>
      <c r="H50" s="2"/>
      <c r="I50" s="2"/>
      <c r="J50" s="2"/>
      <c r="K50" s="45" t="s">
        <v>1</v>
      </c>
      <c r="L50" s="43"/>
      <c r="M50" s="43"/>
      <c r="N50" s="43"/>
    </row>
    <row r="51" spans="1:14" ht="24" customHeight="1" x14ac:dyDescent="0.2">
      <c r="A51" s="8"/>
      <c r="B51" s="7"/>
      <c r="C51" s="8"/>
      <c r="D51" s="7"/>
      <c r="E51" s="40"/>
      <c r="F51" s="40" t="s">
        <v>2</v>
      </c>
      <c r="G51" s="40"/>
      <c r="H51" s="9"/>
      <c r="I51" s="40"/>
      <c r="J51" s="40" t="s">
        <v>3</v>
      </c>
      <c r="K51" s="40"/>
      <c r="L51" s="7"/>
      <c r="M51" s="7"/>
      <c r="N51" s="7"/>
    </row>
    <row r="52" spans="1:14" ht="24" customHeight="1" x14ac:dyDescent="0.2">
      <c r="A52" s="8"/>
      <c r="B52" s="7"/>
      <c r="C52" s="79" t="s">
        <v>4</v>
      </c>
      <c r="D52" s="80"/>
      <c r="E52" s="79">
        <v>2568</v>
      </c>
      <c r="F52" s="81"/>
      <c r="G52" s="79">
        <v>2567</v>
      </c>
      <c r="H52" s="50"/>
      <c r="I52" s="79">
        <v>2568</v>
      </c>
      <c r="J52" s="81"/>
      <c r="K52" s="79">
        <v>2567</v>
      </c>
      <c r="L52" s="7"/>
      <c r="M52" s="7"/>
      <c r="N52" s="7"/>
    </row>
    <row r="53" spans="1:14" ht="23.45" customHeight="1" x14ac:dyDescent="0.2">
      <c r="A53" s="84" t="s">
        <v>73</v>
      </c>
      <c r="B53" s="85"/>
      <c r="C53" s="96"/>
      <c r="D53" s="93"/>
      <c r="E53" s="96"/>
      <c r="F53" s="14"/>
      <c r="G53" s="52"/>
      <c r="H53" s="91"/>
      <c r="I53" s="52"/>
      <c r="J53" s="96"/>
      <c r="K53" s="97"/>
      <c r="L53" s="85"/>
      <c r="M53" s="85"/>
      <c r="N53" s="85"/>
    </row>
    <row r="54" spans="1:14" ht="23.45" customHeight="1" x14ac:dyDescent="0.2">
      <c r="A54" s="8" t="s">
        <v>74</v>
      </c>
      <c r="B54" s="85"/>
      <c r="C54" s="96"/>
      <c r="D54" s="93"/>
      <c r="E54" s="67">
        <f>+E24-E55</f>
        <v>-64380372</v>
      </c>
      <c r="F54" s="7"/>
      <c r="G54" s="67">
        <f>+G24-G55</f>
        <v>-85260145</v>
      </c>
      <c r="H54" s="7"/>
      <c r="I54" s="68">
        <f>I24</f>
        <v>-96824404</v>
      </c>
      <c r="J54" s="67"/>
      <c r="K54" s="68">
        <f>K24</f>
        <v>-82964064</v>
      </c>
      <c r="L54" s="85"/>
      <c r="M54" s="7"/>
      <c r="N54" s="7"/>
    </row>
    <row r="55" spans="1:14" ht="23.45" customHeight="1" x14ac:dyDescent="0.2">
      <c r="A55" s="8" t="s">
        <v>75</v>
      </c>
      <c r="B55" s="85"/>
      <c r="C55" s="96"/>
      <c r="D55" s="93"/>
      <c r="E55" s="67">
        <f>BS!E70-BS!G70</f>
        <v>-648</v>
      </c>
      <c r="F55" s="7"/>
      <c r="G55" s="67">
        <v>-663</v>
      </c>
      <c r="H55" s="7"/>
      <c r="I55" s="67"/>
      <c r="J55" s="67"/>
      <c r="K55" s="67"/>
      <c r="L55" s="85"/>
      <c r="M55" s="7"/>
      <c r="N55" s="7"/>
    </row>
    <row r="56" spans="1:14" ht="23.45" customHeight="1" x14ac:dyDescent="0.2">
      <c r="A56" s="92"/>
      <c r="B56" s="85"/>
      <c r="C56" s="96"/>
      <c r="D56" s="93"/>
      <c r="E56" s="98">
        <f>SUM(E54:E55)</f>
        <v>-64381020</v>
      </c>
      <c r="F56" s="2"/>
      <c r="G56" s="98">
        <f>SUM(G54:G55)</f>
        <v>-85260808</v>
      </c>
      <c r="H56" s="2"/>
      <c r="I56" s="2"/>
      <c r="J56" s="2"/>
      <c r="K56" s="2"/>
      <c r="L56" s="85"/>
      <c r="M56" s="7"/>
      <c r="N56" s="7"/>
    </row>
    <row r="57" spans="1:14" ht="23.45" customHeight="1" x14ac:dyDescent="0.2">
      <c r="A57" s="92"/>
      <c r="B57" s="85"/>
      <c r="C57" s="96"/>
      <c r="D57" s="93"/>
      <c r="E57" s="2">
        <f>E56-E24</f>
        <v>0</v>
      </c>
      <c r="F57" s="2"/>
      <c r="G57" s="2">
        <f>G56-G24</f>
        <v>0</v>
      </c>
      <c r="H57" s="2"/>
      <c r="I57" s="2"/>
      <c r="J57" s="2"/>
      <c r="K57" s="2"/>
      <c r="L57" s="85"/>
      <c r="M57" s="7"/>
      <c r="N57" s="7"/>
    </row>
    <row r="58" spans="1:14" ht="24" customHeight="1" x14ac:dyDescent="0.2">
      <c r="A58" s="5" t="s">
        <v>76</v>
      </c>
      <c r="B58" s="7"/>
      <c r="C58" s="51"/>
      <c r="D58" s="7"/>
      <c r="E58" s="67"/>
      <c r="F58" s="7"/>
      <c r="G58" s="67"/>
      <c r="H58" s="7"/>
      <c r="I58" s="67"/>
      <c r="J58" s="67"/>
      <c r="K58" s="67"/>
      <c r="L58" s="7"/>
      <c r="M58" s="7"/>
      <c r="N58" s="7"/>
    </row>
    <row r="59" spans="1:14" ht="24" customHeight="1" x14ac:dyDescent="0.2">
      <c r="A59" s="8" t="s">
        <v>74</v>
      </c>
      <c r="B59" s="7"/>
      <c r="C59" s="51"/>
      <c r="D59" s="7"/>
      <c r="E59" s="67">
        <f>+E44-E60</f>
        <v>-73940005</v>
      </c>
      <c r="F59" s="7"/>
      <c r="G59" s="67">
        <f>+G44-G60</f>
        <v>-78189145</v>
      </c>
      <c r="H59" s="7"/>
      <c r="I59" s="68">
        <f>I44</f>
        <v>-106384037</v>
      </c>
      <c r="J59" s="67"/>
      <c r="K59" s="68">
        <f>K44</f>
        <v>-75898330</v>
      </c>
      <c r="L59" s="7"/>
      <c r="M59" s="7"/>
      <c r="N59" s="7"/>
    </row>
    <row r="60" spans="1:14" ht="24" customHeight="1" x14ac:dyDescent="0.2">
      <c r="A60" s="8" t="s">
        <v>75</v>
      </c>
      <c r="B60" s="7"/>
      <c r="C60" s="51"/>
      <c r="D60" s="7"/>
      <c r="E60" s="67">
        <f>E55</f>
        <v>-648</v>
      </c>
      <c r="F60" s="7"/>
      <c r="G60" s="67">
        <f>G55</f>
        <v>-663</v>
      </c>
      <c r="H60" s="7"/>
      <c r="I60" s="67"/>
      <c r="J60" s="67"/>
      <c r="K60" s="67"/>
      <c r="L60" s="7"/>
      <c r="M60" s="7"/>
      <c r="N60" s="7"/>
    </row>
    <row r="61" spans="1:14" ht="24" customHeight="1" x14ac:dyDescent="0.2">
      <c r="A61" s="8"/>
      <c r="B61" s="7"/>
      <c r="C61" s="8"/>
      <c r="D61" s="7"/>
      <c r="E61" s="98">
        <f>SUM(E59:E60)</f>
        <v>-73940653</v>
      </c>
      <c r="F61" s="2"/>
      <c r="G61" s="98">
        <f>SUM(G59:G60)</f>
        <v>-78189808</v>
      </c>
      <c r="H61" s="2"/>
      <c r="I61" s="2"/>
      <c r="J61" s="2"/>
      <c r="K61" s="2"/>
      <c r="L61" s="7"/>
      <c r="M61" s="7"/>
      <c r="N61" s="7"/>
    </row>
    <row r="62" spans="1:14" ht="24" customHeight="1" x14ac:dyDescent="0.2">
      <c r="A62" s="8"/>
      <c r="B62" s="7"/>
      <c r="C62" s="8"/>
      <c r="D62" s="7"/>
      <c r="E62" s="2">
        <f>E61-E44</f>
        <v>0</v>
      </c>
      <c r="F62" s="2"/>
      <c r="G62" s="2">
        <f>G61-G44</f>
        <v>0</v>
      </c>
      <c r="H62" s="2"/>
      <c r="I62" s="2"/>
      <c r="J62" s="2"/>
      <c r="K62" s="2"/>
      <c r="L62" s="7"/>
      <c r="M62" s="7"/>
      <c r="N62" s="7"/>
    </row>
    <row r="63" spans="1:14" ht="24" customHeight="1" x14ac:dyDescent="0.2">
      <c r="A63" s="5" t="s">
        <v>166</v>
      </c>
      <c r="B63" s="7"/>
      <c r="C63" s="51">
        <v>26</v>
      </c>
      <c r="D63" s="7"/>
      <c r="E63" s="67"/>
      <c r="F63" s="7"/>
      <c r="G63" s="67"/>
      <c r="H63" s="7"/>
      <c r="I63" s="67"/>
      <c r="J63" s="67"/>
      <c r="K63" s="67"/>
      <c r="L63" s="7"/>
      <c r="M63" s="7"/>
      <c r="N63" s="7"/>
    </row>
    <row r="64" spans="1:14" ht="24" customHeight="1" x14ac:dyDescent="0.2">
      <c r="A64" s="56" t="s">
        <v>77</v>
      </c>
      <c r="B64" s="43"/>
      <c r="C64" s="51"/>
      <c r="D64" s="7"/>
      <c r="E64" s="67"/>
      <c r="F64" s="7"/>
      <c r="G64" s="67"/>
      <c r="H64" s="67"/>
      <c r="I64" s="67"/>
      <c r="J64" s="67"/>
      <c r="K64" s="67"/>
      <c r="L64" s="7"/>
      <c r="M64" s="7"/>
      <c r="N64" s="7"/>
    </row>
    <row r="65" spans="1:14" ht="24" customHeight="1" x14ac:dyDescent="0.2">
      <c r="A65" s="56" t="s">
        <v>78</v>
      </c>
      <c r="B65" s="43"/>
      <c r="C65" s="51"/>
      <c r="D65" s="7"/>
      <c r="E65" s="99">
        <f>E54/1000000000</f>
        <v>-6.4380372000000005E-2</v>
      </c>
      <c r="F65" s="65"/>
      <c r="G65" s="99">
        <f>G54/1000000000</f>
        <v>-8.5260144999999996E-2</v>
      </c>
      <c r="H65" s="65"/>
      <c r="I65" s="99">
        <f>I54/1000000000</f>
        <v>-9.6824404000000003E-2</v>
      </c>
      <c r="J65" s="100"/>
      <c r="K65" s="99">
        <f>K54/1000000000</f>
        <v>-8.2964064000000004E-2</v>
      </c>
      <c r="L65" s="7"/>
      <c r="M65" s="7"/>
      <c r="N65" s="7"/>
    </row>
    <row r="66" spans="1:14" ht="23.45" customHeight="1" x14ac:dyDescent="0.2">
      <c r="A66" s="56"/>
      <c r="B66" s="43"/>
      <c r="C66" s="5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ht="23.45" customHeight="1" x14ac:dyDescent="0.2">
      <c r="A67" s="56"/>
      <c r="B67" s="43"/>
      <c r="C67" s="8"/>
      <c r="D67" s="7"/>
      <c r="E67" s="67"/>
      <c r="F67" s="7"/>
      <c r="G67" s="67"/>
      <c r="H67" s="7"/>
      <c r="I67" s="67"/>
      <c r="J67" s="67"/>
      <c r="K67" s="67"/>
      <c r="L67" s="7"/>
      <c r="M67" s="7"/>
      <c r="N67" s="7"/>
    </row>
    <row r="68" spans="1:14" ht="24" customHeight="1" x14ac:dyDescent="0.2">
      <c r="A68" s="8" t="s">
        <v>23</v>
      </c>
      <c r="B68" s="7"/>
      <c r="C68" s="42"/>
      <c r="D68" s="7"/>
      <c r="E68" s="67"/>
      <c r="F68" s="7"/>
      <c r="G68" s="67"/>
      <c r="H68" s="7"/>
      <c r="I68" s="67"/>
      <c r="J68" s="67"/>
      <c r="K68" s="67"/>
      <c r="L68" s="7"/>
      <c r="M68" s="7"/>
      <c r="N68" s="7"/>
    </row>
    <row r="69" spans="1:14" ht="24" customHeight="1" x14ac:dyDescent="0.2">
      <c r="A69" s="8"/>
      <c r="B69" s="7"/>
      <c r="C69" s="8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 ht="24" customHeight="1" x14ac:dyDescent="0.2">
      <c r="A70" s="8"/>
      <c r="B70" s="7"/>
      <c r="C70" s="8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ht="24" customHeight="1" x14ac:dyDescent="0.2">
      <c r="A71" s="8"/>
      <c r="B71" s="7"/>
      <c r="C71" s="8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ht="24" customHeight="1" x14ac:dyDescent="0.2">
      <c r="A72" s="8"/>
      <c r="B72" s="7"/>
      <c r="C72" s="8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ht="24" customHeight="1" x14ac:dyDescent="0.2">
      <c r="A73" s="8"/>
      <c r="B73" s="7"/>
      <c r="C73" s="8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ht="24" customHeight="1" x14ac:dyDescent="0.2">
      <c r="A74" s="8"/>
      <c r="B74" s="7"/>
      <c r="C74" s="8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ht="24" customHeight="1" x14ac:dyDescent="0.2">
      <c r="A75" s="8"/>
      <c r="B75" s="7"/>
      <c r="C75" s="8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ht="24" customHeight="1" x14ac:dyDescent="0.2">
      <c r="A76" s="8"/>
      <c r="B76" s="7"/>
      <c r="C76" s="8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ht="24" customHeight="1" x14ac:dyDescent="0.2">
      <c r="A77" s="8"/>
      <c r="B77" s="7"/>
      <c r="C77" s="8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 ht="24" customHeight="1" x14ac:dyDescent="0.2">
      <c r="A78" s="8"/>
      <c r="B78" s="7"/>
      <c r="C78" s="8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24" customHeight="1" x14ac:dyDescent="0.2">
      <c r="A79" s="8"/>
      <c r="B79" s="7"/>
      <c r="C79" s="8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ht="24" customHeight="1" x14ac:dyDescent="0.2">
      <c r="A80" s="8"/>
      <c r="B80" s="7"/>
      <c r="C80" s="8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ht="24" customHeight="1" x14ac:dyDescent="0.2">
      <c r="A81" s="8"/>
      <c r="B81" s="7"/>
      <c r="C81" s="8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ht="24" customHeight="1" x14ac:dyDescent="0.2">
      <c r="A82" s="8"/>
      <c r="B82" s="7"/>
      <c r="C82" s="8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ht="24" customHeight="1" x14ac:dyDescent="0.2">
      <c r="A83" s="8"/>
      <c r="B83" s="7"/>
      <c r="C83" s="8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ht="24" customHeight="1" x14ac:dyDescent="0.2">
      <c r="A84" s="8"/>
      <c r="B84" s="7"/>
      <c r="C84" s="8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ht="24" customHeight="1" x14ac:dyDescent="0.2">
      <c r="A85" s="8"/>
      <c r="B85" s="7"/>
      <c r="C85" s="8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ht="24" customHeight="1" x14ac:dyDescent="0.2">
      <c r="A86" s="8"/>
      <c r="B86" s="7"/>
      <c r="C86" s="8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 ht="24" customHeight="1" x14ac:dyDescent="0.2">
      <c r="A87" s="8"/>
      <c r="B87" s="7"/>
      <c r="C87" s="8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 ht="24" customHeight="1" x14ac:dyDescent="0.2">
      <c r="A88" s="8"/>
      <c r="B88" s="7"/>
      <c r="C88" s="8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ht="24" customHeight="1" x14ac:dyDescent="0.2">
      <c r="A89" s="8"/>
      <c r="B89" s="7"/>
      <c r="C89" s="8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ht="24" customHeight="1" x14ac:dyDescent="0.2">
      <c r="A90" s="8"/>
      <c r="B90" s="7"/>
      <c r="C90" s="8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ht="24" customHeight="1" x14ac:dyDescent="0.2">
      <c r="A91" s="8"/>
      <c r="B91" s="7"/>
      <c r="C91" s="8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ht="24" customHeight="1" x14ac:dyDescent="0.2">
      <c r="A92" s="8"/>
      <c r="B92" s="7"/>
      <c r="C92" s="8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ht="24" customHeight="1" x14ac:dyDescent="0.2">
      <c r="A93" s="8"/>
      <c r="B93" s="7"/>
      <c r="C93" s="8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ht="24" customHeight="1" x14ac:dyDescent="0.2">
      <c r="A94" s="8"/>
      <c r="B94" s="7"/>
      <c r="C94" s="8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ht="24" customHeight="1" x14ac:dyDescent="0.2">
      <c r="A95" s="8"/>
      <c r="B95" s="7"/>
      <c r="C95" s="8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ht="24" customHeight="1" x14ac:dyDescent="0.2">
      <c r="A96" s="8"/>
      <c r="B96" s="7"/>
      <c r="C96" s="8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ht="24" customHeight="1" x14ac:dyDescent="0.2">
      <c r="A97" s="8"/>
      <c r="B97" s="7"/>
      <c r="C97" s="8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ht="24" customHeight="1" x14ac:dyDescent="0.2">
      <c r="A98" s="8"/>
      <c r="B98" s="7"/>
      <c r="C98" s="8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ht="24" customHeight="1" x14ac:dyDescent="0.2">
      <c r="A99" s="8"/>
      <c r="B99" s="7"/>
      <c r="C99" s="8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ht="24" customHeight="1" x14ac:dyDescent="0.2">
      <c r="A100" s="8"/>
      <c r="B100" s="7"/>
      <c r="C100" s="8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ht="24" customHeight="1" x14ac:dyDescent="0.2">
      <c r="A101" s="8"/>
      <c r="B101" s="7"/>
      <c r="C101" s="8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ht="24" customHeight="1" x14ac:dyDescent="0.2">
      <c r="A102" s="8"/>
      <c r="B102" s="7"/>
      <c r="C102" s="8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ht="24" customHeight="1" x14ac:dyDescent="0.2">
      <c r="A103" s="8"/>
      <c r="B103" s="7"/>
      <c r="C103" s="8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ht="24" customHeight="1" x14ac:dyDescent="0.2">
      <c r="A104" s="8"/>
      <c r="B104" s="7"/>
      <c r="C104" s="8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ht="24" customHeight="1" x14ac:dyDescent="0.2">
      <c r="A105" s="8"/>
      <c r="B105" s="7"/>
      <c r="C105" s="8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4" ht="24" customHeight="1" x14ac:dyDescent="0.2">
      <c r="A106" s="8"/>
      <c r="B106" s="7"/>
      <c r="C106" s="8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ht="24" customHeight="1" x14ac:dyDescent="0.2">
      <c r="A107" s="8"/>
      <c r="B107" s="7"/>
      <c r="C107" s="8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ht="24" customHeight="1" x14ac:dyDescent="0.2">
      <c r="A108" s="8"/>
      <c r="B108" s="7"/>
      <c r="C108" s="8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ht="24" customHeight="1" x14ac:dyDescent="0.2">
      <c r="A109" s="8"/>
      <c r="B109" s="7"/>
      <c r="C109" s="8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</sheetData>
  <pageMargins left="0.78740157480314965" right="0.39370078740157483" top="0.78740157480314965" bottom="0.39370078740157483" header="0" footer="0"/>
  <pageSetup paperSize="9" scale="68" fitToHeight="0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56"/>
  <sheetViews>
    <sheetView showGridLines="0" view="pageBreakPreview" topLeftCell="A6" zoomScale="55" zoomScaleNormal="100" zoomScaleSheetLayoutView="55" workbookViewId="0">
      <selection activeCell="I68" sqref="I68"/>
    </sheetView>
  </sheetViews>
  <sheetFormatPr defaultColWidth="14.42578125" defaultRowHeight="15" customHeight="1" x14ac:dyDescent="0.2"/>
  <cols>
    <col min="1" max="1" width="12.85546875" customWidth="1"/>
    <col min="2" max="2" width="15.140625" customWidth="1"/>
    <col min="3" max="3" width="11.85546875" customWidth="1"/>
    <col min="4" max="4" width="1.140625" hidden="1" customWidth="1"/>
    <col min="5" max="5" width="19.7109375" customWidth="1"/>
    <col min="6" max="6" width="1.85546875" customWidth="1"/>
    <col min="7" max="7" width="19.7109375" customWidth="1"/>
    <col min="8" max="8" width="1.85546875" customWidth="1"/>
    <col min="9" max="9" width="19.7109375" customWidth="1"/>
    <col min="10" max="10" width="1.5703125" customWidth="1"/>
    <col min="11" max="11" width="19.7109375" customWidth="1"/>
    <col min="12" max="12" width="1.85546875" customWidth="1"/>
    <col min="13" max="13" width="25.42578125" customWidth="1"/>
    <col min="14" max="14" width="1.85546875" customWidth="1"/>
    <col min="15" max="15" width="19.7109375" customWidth="1"/>
    <col min="16" max="16" width="1.85546875" customWidth="1"/>
    <col min="17" max="17" width="19.7109375" customWidth="1"/>
    <col min="18" max="18" width="1.85546875" customWidth="1"/>
    <col min="19" max="19" width="19.7109375" customWidth="1"/>
    <col min="20" max="20" width="1.85546875" customWidth="1"/>
    <col min="21" max="21" width="19.7109375" customWidth="1"/>
  </cols>
  <sheetData>
    <row r="1" spans="1:21" ht="22.5" customHeight="1" x14ac:dyDescent="0.2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22.5" customHeight="1" x14ac:dyDescent="0.2">
      <c r="A2" s="4" t="s">
        <v>144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22.5" customHeight="1" x14ac:dyDescent="0.2">
      <c r="A3" s="4" t="s">
        <v>158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22.5" customHeight="1" x14ac:dyDescent="0.2">
      <c r="A4" s="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4"/>
      <c r="N4" s="16"/>
      <c r="O4" s="14"/>
      <c r="P4" s="16"/>
      <c r="Q4" s="14"/>
      <c r="R4" s="16"/>
      <c r="S4" s="16"/>
      <c r="T4" s="16"/>
      <c r="U4" s="14" t="s">
        <v>79</v>
      </c>
    </row>
    <row r="5" spans="1:21" ht="22.5" customHeight="1" x14ac:dyDescent="0.2">
      <c r="A5" s="2"/>
      <c r="B5" s="2"/>
      <c r="C5" s="2"/>
      <c r="D5" s="9"/>
      <c r="E5" s="111" t="s">
        <v>2</v>
      </c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</row>
    <row r="6" spans="1:21" ht="22.5" customHeight="1" x14ac:dyDescent="0.2">
      <c r="A6" s="2"/>
      <c r="B6" s="2"/>
      <c r="C6" s="2"/>
      <c r="D6" s="2"/>
      <c r="E6" s="113" t="s">
        <v>46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7"/>
      <c r="S6" s="2"/>
      <c r="T6" s="17"/>
      <c r="U6" s="17"/>
    </row>
    <row r="7" spans="1:21" ht="22.5" customHeight="1" x14ac:dyDescent="0.2">
      <c r="A7" s="2"/>
      <c r="B7" s="2"/>
      <c r="C7" s="2"/>
      <c r="D7" s="2"/>
      <c r="E7" s="18"/>
      <c r="F7" s="19"/>
      <c r="G7" s="19"/>
      <c r="H7" s="19"/>
      <c r="I7" s="19"/>
      <c r="J7" s="19"/>
      <c r="K7" s="19"/>
      <c r="L7" s="19"/>
      <c r="M7" s="118" t="s">
        <v>139</v>
      </c>
      <c r="N7" s="118"/>
      <c r="O7" s="118"/>
      <c r="P7" s="17"/>
      <c r="Q7" s="19"/>
      <c r="R7" s="17"/>
      <c r="S7" s="2"/>
      <c r="T7" s="17"/>
      <c r="U7" s="17"/>
    </row>
    <row r="8" spans="1:21" ht="22.5" customHeight="1" x14ac:dyDescent="0.2">
      <c r="A8" s="2"/>
      <c r="B8" s="2"/>
      <c r="C8" s="2"/>
      <c r="D8" s="2"/>
      <c r="E8" s="18"/>
      <c r="F8" s="19"/>
      <c r="G8" s="19"/>
      <c r="H8" s="19"/>
      <c r="I8" s="19"/>
      <c r="J8" s="19"/>
      <c r="K8" s="19"/>
      <c r="L8" s="19"/>
      <c r="M8" s="20" t="s">
        <v>135</v>
      </c>
      <c r="N8" s="19"/>
      <c r="O8" s="19"/>
      <c r="P8" s="17"/>
      <c r="Q8" s="19"/>
      <c r="R8" s="17"/>
      <c r="S8" s="2"/>
      <c r="T8" s="17"/>
      <c r="U8" s="17"/>
    </row>
    <row r="9" spans="1:21" ht="22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 t="s">
        <v>167</v>
      </c>
      <c r="N9" s="17"/>
      <c r="O9" s="2"/>
      <c r="P9" s="17"/>
      <c r="Q9" s="2"/>
      <c r="R9" s="17"/>
      <c r="S9" s="2" t="s">
        <v>80</v>
      </c>
      <c r="T9" s="17"/>
      <c r="U9" s="17"/>
    </row>
    <row r="10" spans="1:21" ht="22.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 t="s">
        <v>136</v>
      </c>
      <c r="N10" s="2"/>
      <c r="O10" s="2" t="s">
        <v>81</v>
      </c>
      <c r="P10" s="2"/>
      <c r="Q10" s="2" t="s">
        <v>81</v>
      </c>
      <c r="R10" s="2"/>
      <c r="S10" s="2" t="s">
        <v>82</v>
      </c>
      <c r="T10" s="2"/>
      <c r="U10" s="2" t="s">
        <v>81</v>
      </c>
    </row>
    <row r="11" spans="1:21" ht="22.5" customHeight="1" x14ac:dyDescent="0.2">
      <c r="A11" s="2"/>
      <c r="B11" s="2"/>
      <c r="C11" s="2"/>
      <c r="D11" s="115" t="s">
        <v>38</v>
      </c>
      <c r="E11" s="116"/>
      <c r="F11" s="2"/>
      <c r="G11" s="2" t="s">
        <v>83</v>
      </c>
      <c r="H11" s="2"/>
      <c r="I11" s="117" t="s">
        <v>43</v>
      </c>
      <c r="J11" s="112"/>
      <c r="K11" s="112"/>
      <c r="L11" s="2"/>
      <c r="M11" s="2" t="s">
        <v>137</v>
      </c>
      <c r="N11" s="2"/>
      <c r="O11" s="2" t="s">
        <v>140</v>
      </c>
      <c r="P11" s="2"/>
      <c r="Q11" s="2" t="s">
        <v>37</v>
      </c>
      <c r="R11" s="2"/>
      <c r="S11" s="2" t="s">
        <v>84</v>
      </c>
      <c r="T11" s="2"/>
      <c r="U11" s="2" t="s">
        <v>142</v>
      </c>
    </row>
    <row r="12" spans="1:21" ht="22.5" customHeight="1" x14ac:dyDescent="0.2">
      <c r="A12" s="2"/>
      <c r="B12" s="2"/>
      <c r="C12" s="2"/>
      <c r="D12" s="2"/>
      <c r="E12" s="12" t="s">
        <v>85</v>
      </c>
      <c r="F12" s="2"/>
      <c r="G12" s="12" t="s">
        <v>86</v>
      </c>
      <c r="H12" s="2"/>
      <c r="I12" s="12" t="s">
        <v>87</v>
      </c>
      <c r="J12" s="2"/>
      <c r="K12" s="12" t="s">
        <v>88</v>
      </c>
      <c r="L12" s="2"/>
      <c r="M12" s="20" t="s">
        <v>138</v>
      </c>
      <c r="N12" s="2"/>
      <c r="O12" s="20" t="s">
        <v>141</v>
      </c>
      <c r="P12" s="2"/>
      <c r="Q12" s="12" t="s">
        <v>89</v>
      </c>
      <c r="R12" s="2"/>
      <c r="S12" s="12" t="s">
        <v>90</v>
      </c>
      <c r="T12" s="2"/>
      <c r="U12" s="20" t="s">
        <v>143</v>
      </c>
    </row>
    <row r="13" spans="1:21" ht="22.5" customHeight="1" x14ac:dyDescent="0.2">
      <c r="A13" s="5" t="s">
        <v>130</v>
      </c>
      <c r="B13" s="7"/>
      <c r="C13" s="21"/>
      <c r="D13" s="21"/>
      <c r="E13" s="2">
        <v>500000000</v>
      </c>
      <c r="F13" s="13"/>
      <c r="G13" s="2">
        <v>806882974</v>
      </c>
      <c r="H13" s="13"/>
      <c r="I13" s="2">
        <v>26365802</v>
      </c>
      <c r="J13" s="13"/>
      <c r="K13" s="2">
        <v>-292589735</v>
      </c>
      <c r="L13" s="2"/>
      <c r="M13" s="13">
        <v>0</v>
      </c>
      <c r="N13" s="2"/>
      <c r="O13" s="13">
        <f>SUM(M13)</f>
        <v>0</v>
      </c>
      <c r="P13" s="2"/>
      <c r="Q13" s="2">
        <f>SUM(E13:K13,O13)</f>
        <v>1040659041</v>
      </c>
      <c r="R13" s="2"/>
      <c r="S13" s="2">
        <v>-8683</v>
      </c>
      <c r="T13" s="2"/>
      <c r="U13" s="2">
        <f>Q13+S13</f>
        <v>1040650358</v>
      </c>
    </row>
    <row r="14" spans="1:21" ht="22.5" customHeight="1" x14ac:dyDescent="0.2">
      <c r="A14" s="8" t="s">
        <v>66</v>
      </c>
      <c r="B14" s="7"/>
      <c r="C14" s="21"/>
      <c r="D14" s="21"/>
      <c r="E14" s="13">
        <v>0</v>
      </c>
      <c r="F14" s="2"/>
      <c r="G14" s="13">
        <v>0</v>
      </c>
      <c r="H14" s="2"/>
      <c r="I14" s="13">
        <v>0</v>
      </c>
      <c r="J14" s="2"/>
      <c r="K14" s="2">
        <f>PL!G54</f>
        <v>-85260145</v>
      </c>
      <c r="L14" s="2"/>
      <c r="M14" s="13">
        <v>0</v>
      </c>
      <c r="N14" s="2"/>
      <c r="O14" s="13">
        <f t="shared" ref="O14:O15" si="0">SUM(M14)</f>
        <v>0</v>
      </c>
      <c r="P14" s="2"/>
      <c r="Q14" s="2">
        <f>SUM(E14:K14,O14)</f>
        <v>-85260145</v>
      </c>
      <c r="R14" s="2"/>
      <c r="S14" s="2">
        <f>SUM(PL!G55)</f>
        <v>-663</v>
      </c>
      <c r="T14" s="2"/>
      <c r="U14" s="2">
        <f>Q14+S14</f>
        <v>-85260808</v>
      </c>
    </row>
    <row r="15" spans="1:21" ht="22.5" customHeight="1" x14ac:dyDescent="0.2">
      <c r="A15" s="22" t="s">
        <v>91</v>
      </c>
      <c r="B15" s="7"/>
      <c r="C15" s="23"/>
      <c r="D15" s="23"/>
      <c r="E15" s="24">
        <v>0</v>
      </c>
      <c r="F15" s="2"/>
      <c r="G15" s="24">
        <v>0</v>
      </c>
      <c r="H15" s="2"/>
      <c r="I15" s="24">
        <v>0</v>
      </c>
      <c r="J15" s="2"/>
      <c r="K15" s="24">
        <f>SUM(PL!G41)</f>
        <v>-1839618</v>
      </c>
      <c r="L15" s="2"/>
      <c r="M15" s="24">
        <f>SUM(PL!G36)</f>
        <v>8910618</v>
      </c>
      <c r="N15" s="2"/>
      <c r="O15" s="24">
        <f t="shared" si="0"/>
        <v>8910618</v>
      </c>
      <c r="P15" s="2"/>
      <c r="Q15" s="24">
        <f>SUM(E15:K15,O15)</f>
        <v>7071000</v>
      </c>
      <c r="R15" s="2"/>
      <c r="S15" s="24">
        <v>0</v>
      </c>
      <c r="T15" s="2"/>
      <c r="U15" s="24">
        <f>Q15+S15</f>
        <v>7071000</v>
      </c>
    </row>
    <row r="16" spans="1:21" ht="22.5" customHeight="1" x14ac:dyDescent="0.2">
      <c r="A16" s="8" t="s">
        <v>92</v>
      </c>
      <c r="B16" s="7"/>
      <c r="C16" s="23"/>
      <c r="D16" s="23"/>
      <c r="E16" s="13">
        <f>SUM(E14:E15)</f>
        <v>0</v>
      </c>
      <c r="F16" s="2"/>
      <c r="G16" s="13">
        <f>SUM(G14:G15)</f>
        <v>0</v>
      </c>
      <c r="H16" s="2"/>
      <c r="I16" s="13">
        <f>SUM(I14:I15)</f>
        <v>0</v>
      </c>
      <c r="J16" s="2"/>
      <c r="K16" s="13">
        <f>SUM(K14:K15)</f>
        <v>-87099763</v>
      </c>
      <c r="L16" s="2"/>
      <c r="M16" s="13">
        <f>SUM(M14:M15)</f>
        <v>8910618</v>
      </c>
      <c r="N16" s="2"/>
      <c r="O16" s="13">
        <f>SUM(O14:O15)</f>
        <v>8910618</v>
      </c>
      <c r="P16" s="2"/>
      <c r="Q16" s="13">
        <f>SUM(Q14:Q15)</f>
        <v>-78189145</v>
      </c>
      <c r="R16" s="2"/>
      <c r="S16" s="13">
        <f>SUM(S14:S15)</f>
        <v>-663</v>
      </c>
      <c r="T16" s="2"/>
      <c r="U16" s="13">
        <f>SUM(U14:U15)</f>
        <v>-78189808</v>
      </c>
    </row>
    <row r="17" spans="1:21" ht="22.5" customHeight="1" thickBot="1" x14ac:dyDescent="0.25">
      <c r="A17" s="5" t="s">
        <v>131</v>
      </c>
      <c r="B17" s="7"/>
      <c r="C17" s="7"/>
      <c r="D17" s="2"/>
      <c r="E17" s="25">
        <f>SUM(E13,E16:E16)</f>
        <v>500000000</v>
      </c>
      <c r="F17" s="2"/>
      <c r="G17" s="25">
        <f>SUM(G13,G16:G16)</f>
        <v>806882974</v>
      </c>
      <c r="H17" s="2"/>
      <c r="I17" s="25">
        <f>SUM(I13,I16:I16)</f>
        <v>26365802</v>
      </c>
      <c r="J17" s="2"/>
      <c r="K17" s="25">
        <f>SUM(K13,K16:K16)</f>
        <v>-379689498</v>
      </c>
      <c r="L17" s="2"/>
      <c r="M17" s="25">
        <f>SUM(M13,M16:M16)</f>
        <v>8910618</v>
      </c>
      <c r="N17" s="2"/>
      <c r="O17" s="25">
        <f>SUM(O13,O16:O16)</f>
        <v>8910618</v>
      </c>
      <c r="P17" s="2"/>
      <c r="Q17" s="25">
        <f>SUM(Q13,Q16:Q16)</f>
        <v>962469896</v>
      </c>
      <c r="R17" s="2"/>
      <c r="S17" s="25">
        <f>SUM(S13,S16:S16)</f>
        <v>-9346</v>
      </c>
      <c r="T17" s="2"/>
      <c r="U17" s="25">
        <f>SUM(U13,U16:U16)</f>
        <v>962460550</v>
      </c>
    </row>
    <row r="18" spans="1:21" ht="22.5" customHeight="1" thickTop="1" x14ac:dyDescent="0.2">
      <c r="A18" s="5"/>
      <c r="B18" s="7"/>
      <c r="C18" s="7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22.5" customHeight="1" x14ac:dyDescent="0.2">
      <c r="A19" s="5" t="s">
        <v>156</v>
      </c>
      <c r="B19" s="7"/>
      <c r="C19" s="7"/>
      <c r="D19" s="2"/>
      <c r="E19" s="2">
        <v>500000000</v>
      </c>
      <c r="F19" s="2"/>
      <c r="G19" s="2">
        <f>G17</f>
        <v>806882974</v>
      </c>
      <c r="H19" s="2"/>
      <c r="I19" s="2">
        <f>I17</f>
        <v>26365802</v>
      </c>
      <c r="J19" s="2"/>
      <c r="K19" s="2">
        <f>K17</f>
        <v>-379689498</v>
      </c>
      <c r="L19" s="2"/>
      <c r="M19" s="13">
        <v>8910618</v>
      </c>
      <c r="N19" s="2"/>
      <c r="O19" s="13">
        <f t="shared" ref="O19:O21" si="1">SUM(M19)</f>
        <v>8910618</v>
      </c>
      <c r="P19" s="2"/>
      <c r="Q19" s="2">
        <f t="shared" ref="Q19:Q21" si="2">SUM(E19:K19,O19)</f>
        <v>962469896</v>
      </c>
      <c r="R19" s="2"/>
      <c r="S19" s="2">
        <f>S17</f>
        <v>-9346</v>
      </c>
      <c r="T19" s="2"/>
      <c r="U19" s="26">
        <f>Q19+S19</f>
        <v>962460550</v>
      </c>
    </row>
    <row r="20" spans="1:21" ht="22.5" customHeight="1" x14ac:dyDescent="0.2">
      <c r="A20" s="8" t="s">
        <v>66</v>
      </c>
      <c r="B20" s="7"/>
      <c r="C20" s="21"/>
      <c r="D20" s="21"/>
      <c r="E20" s="13">
        <v>0</v>
      </c>
      <c r="F20" s="2"/>
      <c r="G20" s="13">
        <v>0</v>
      </c>
      <c r="H20" s="2"/>
      <c r="I20" s="13">
        <v>0</v>
      </c>
      <c r="J20" s="2"/>
      <c r="K20" s="13">
        <f>+PL!E54</f>
        <v>-64380372</v>
      </c>
      <c r="L20" s="2"/>
      <c r="M20" s="13">
        <f t="shared" ref="M20" si="3">SUM(C20:I20)</f>
        <v>0</v>
      </c>
      <c r="N20" s="2"/>
      <c r="O20" s="13">
        <f t="shared" si="1"/>
        <v>0</v>
      </c>
      <c r="P20" s="2"/>
      <c r="Q20" s="13">
        <f t="shared" si="2"/>
        <v>-64380372</v>
      </c>
      <c r="R20" s="2"/>
      <c r="S20" s="27">
        <f>+PL!E55</f>
        <v>-648</v>
      </c>
      <c r="T20" s="2"/>
      <c r="U20" s="27">
        <f>Q20+S20</f>
        <v>-64381020</v>
      </c>
    </row>
    <row r="21" spans="1:21" ht="22.5" customHeight="1" x14ac:dyDescent="0.2">
      <c r="A21" s="22" t="s">
        <v>93</v>
      </c>
      <c r="B21" s="7"/>
      <c r="C21" s="21"/>
      <c r="D21" s="21"/>
      <c r="E21" s="24">
        <v>0</v>
      </c>
      <c r="F21" s="2"/>
      <c r="G21" s="24">
        <v>0</v>
      </c>
      <c r="H21" s="2"/>
      <c r="I21" s="24">
        <v>0</v>
      </c>
      <c r="J21" s="2"/>
      <c r="K21" s="24">
        <f>SUM(PL!E41)</f>
        <v>533925</v>
      </c>
      <c r="L21" s="2"/>
      <c r="M21" s="28">
        <f>SUM(PL!E36)</f>
        <v>-10093558</v>
      </c>
      <c r="N21" s="2"/>
      <c r="O21" s="24">
        <f t="shared" si="1"/>
        <v>-10093558</v>
      </c>
      <c r="P21" s="2"/>
      <c r="Q21" s="24">
        <f t="shared" si="2"/>
        <v>-9559633</v>
      </c>
      <c r="R21" s="2"/>
      <c r="S21" s="15">
        <v>0</v>
      </c>
      <c r="T21" s="2"/>
      <c r="U21" s="15">
        <f>Q21+S21</f>
        <v>-9559633</v>
      </c>
    </row>
    <row r="22" spans="1:21" ht="22.5" customHeight="1" x14ac:dyDescent="0.2">
      <c r="A22" s="8" t="s">
        <v>92</v>
      </c>
      <c r="B22" s="7"/>
      <c r="C22" s="21"/>
      <c r="D22" s="21"/>
      <c r="E22" s="13">
        <f>SUM(E20:E21)</f>
        <v>0</v>
      </c>
      <c r="F22" s="2"/>
      <c r="G22" s="13">
        <f>SUM(G20:G21)</f>
        <v>0</v>
      </c>
      <c r="H22" s="2"/>
      <c r="I22" s="13">
        <f>SUM(I20:I21)</f>
        <v>0</v>
      </c>
      <c r="J22" s="2"/>
      <c r="K22" s="13">
        <f>SUM(K20:K21)</f>
        <v>-63846447</v>
      </c>
      <c r="L22" s="2"/>
      <c r="M22" s="13">
        <f>SUM(M20:M21)</f>
        <v>-10093558</v>
      </c>
      <c r="N22" s="2"/>
      <c r="O22" s="13">
        <f>SUM(O20:O21)</f>
        <v>-10093558</v>
      </c>
      <c r="P22" s="2"/>
      <c r="Q22" s="13">
        <f>SUM(Q20:Q21)</f>
        <v>-73940005</v>
      </c>
      <c r="R22" s="2"/>
      <c r="S22" s="13">
        <f>SUM(S20:S21)</f>
        <v>-648</v>
      </c>
      <c r="T22" s="2"/>
      <c r="U22" s="13">
        <f>SUM(U20:U21)</f>
        <v>-73940653</v>
      </c>
    </row>
    <row r="23" spans="1:21" ht="22.5" customHeight="1" thickBot="1" x14ac:dyDescent="0.25">
      <c r="A23" s="5" t="s">
        <v>157</v>
      </c>
      <c r="B23" s="7"/>
      <c r="C23" s="7"/>
      <c r="D23" s="2"/>
      <c r="E23" s="25">
        <f>SUM(E19,E22:E22)</f>
        <v>500000000</v>
      </c>
      <c r="F23" s="2"/>
      <c r="G23" s="25">
        <f>SUM(G19,G22:G22)</f>
        <v>806882974</v>
      </c>
      <c r="H23" s="2"/>
      <c r="I23" s="25">
        <f>SUM(I19,I22:I22)</f>
        <v>26365802</v>
      </c>
      <c r="J23" s="2"/>
      <c r="K23" s="25">
        <f>SUM(K19,K22:K22)</f>
        <v>-443535945</v>
      </c>
      <c r="L23" s="2"/>
      <c r="M23" s="25">
        <f>SUM(M19,M22:M22)</f>
        <v>-1182940</v>
      </c>
      <c r="N23" s="2"/>
      <c r="O23" s="25">
        <f>SUM(O19,O22:O22)</f>
        <v>-1182940</v>
      </c>
      <c r="P23" s="2"/>
      <c r="Q23" s="29">
        <f>SUM(Q19,Q22:Q22)</f>
        <v>888529891</v>
      </c>
      <c r="R23" s="2"/>
      <c r="S23" s="25">
        <f>SUM(S19,S22:S22)</f>
        <v>-9994</v>
      </c>
      <c r="T23" s="2"/>
      <c r="U23" s="25">
        <f>SUM(U19,U22:U22)</f>
        <v>888519897</v>
      </c>
    </row>
    <row r="24" spans="1:21" ht="22.5" customHeight="1" thickTop="1" x14ac:dyDescent="0.2">
      <c r="A24" s="5"/>
      <c r="B24" s="7"/>
      <c r="C24" s="7"/>
      <c r="D24" s="2"/>
      <c r="E24" s="2">
        <f>E23-BS!E63</f>
        <v>0</v>
      </c>
      <c r="F24" s="2"/>
      <c r="G24" s="2">
        <f>G23-BS!E64</f>
        <v>0</v>
      </c>
      <c r="H24" s="2"/>
      <c r="I24" s="2">
        <f>I23-BS!E66</f>
        <v>0</v>
      </c>
      <c r="J24" s="2"/>
      <c r="K24" s="2">
        <f>K23-BS!E67</f>
        <v>0</v>
      </c>
      <c r="L24" s="2"/>
      <c r="M24" s="30">
        <f>SUM(M23-BS!E68)</f>
        <v>0</v>
      </c>
      <c r="N24" s="2"/>
      <c r="O24" s="30">
        <f>O23-BS!E68</f>
        <v>0</v>
      </c>
      <c r="P24" s="2"/>
      <c r="Q24" s="31">
        <f>Q23-BS!E69</f>
        <v>0</v>
      </c>
      <c r="R24" s="2"/>
      <c r="S24" s="2">
        <f>S23-BS!E70</f>
        <v>0</v>
      </c>
      <c r="T24" s="2"/>
      <c r="U24" s="2">
        <f>U23-BS!E71</f>
        <v>0</v>
      </c>
    </row>
    <row r="25" spans="1:21" ht="22.5" customHeight="1" x14ac:dyDescent="0.2">
      <c r="B25" s="7"/>
      <c r="C25" s="7"/>
      <c r="D25" s="7"/>
      <c r="E25" s="7">
        <f>E17-BS!G63</f>
        <v>0</v>
      </c>
      <c r="F25" s="7"/>
      <c r="G25" s="7">
        <f>G17-BS!G64</f>
        <v>0</v>
      </c>
      <c r="H25" s="7"/>
      <c r="I25" s="7">
        <f>I17-BS!G66</f>
        <v>0</v>
      </c>
      <c r="J25" s="7"/>
      <c r="K25" s="7">
        <f>K17-BS!G67</f>
        <v>0</v>
      </c>
      <c r="L25" s="7"/>
      <c r="M25" s="7">
        <f>M17-BS!G68</f>
        <v>0</v>
      </c>
      <c r="N25" s="7"/>
      <c r="O25" s="7">
        <f>O17-BS!G68</f>
        <v>0</v>
      </c>
      <c r="P25" s="7"/>
      <c r="Q25" s="7">
        <f>Q17-BS!G69</f>
        <v>0</v>
      </c>
      <c r="R25" s="7"/>
      <c r="S25" s="7">
        <f>S17-BS!G70</f>
        <v>0</v>
      </c>
      <c r="T25" s="7"/>
      <c r="U25" s="7">
        <f>U17-BS!G71</f>
        <v>0</v>
      </c>
    </row>
    <row r="26" spans="1:21" ht="23.45" customHeight="1" x14ac:dyDescent="0.2">
      <c r="A26" s="8" t="s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ht="23.45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</row>
    <row r="28" spans="1:21" ht="23.45" customHeight="1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1:21" ht="23.45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1:21" ht="23.45" customHeight="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 ht="23.45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21" ht="23.4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spans="1:21" ht="23.45" customHeight="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  <row r="34" spans="1:21" ht="23.4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1:21" ht="23.4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spans="1:21" ht="23.4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  <row r="37" spans="1:21" ht="23.4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</row>
    <row r="38" spans="1:21" ht="23.45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spans="1:21" ht="23.4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1:21" ht="23.4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1" ht="23.45" customHeight="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21" ht="23.45" customHeight="1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21" ht="23.45" customHeight="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21" ht="23.45" customHeight="1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21" ht="23.45" customHeight="1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21" ht="23.45" customHeight="1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1:21" ht="23.45" customHeight="1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21" ht="23.45" customHeight="1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1:21" ht="23.45" customHeight="1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1:21" ht="23.45" customHeight="1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1" spans="1:21" ht="23.45" customHeight="1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</row>
    <row r="52" spans="1:21" ht="23.45" customHeight="1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  <row r="53" spans="1:21" ht="23.45" customHeight="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</row>
    <row r="54" spans="1:21" ht="23.45" customHeight="1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</row>
    <row r="55" spans="1:21" ht="23.45" customHeight="1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</row>
    <row r="56" spans="1:21" ht="23.45" customHeight="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</row>
  </sheetData>
  <mergeCells count="5">
    <mergeCell ref="E5:U5"/>
    <mergeCell ref="E6:Q6"/>
    <mergeCell ref="D11:E11"/>
    <mergeCell ref="I11:K11"/>
    <mergeCell ref="M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01"/>
  <sheetViews>
    <sheetView showGridLines="0" view="pageBreakPreview" zoomScale="55" zoomScaleNormal="100" zoomScaleSheetLayoutView="55" workbookViewId="0">
      <selection activeCell="I68" sqref="I68"/>
    </sheetView>
  </sheetViews>
  <sheetFormatPr defaultColWidth="14.42578125" defaultRowHeight="15" customHeight="1" x14ac:dyDescent="0.2"/>
  <cols>
    <col min="1" max="1" width="12.85546875" customWidth="1"/>
    <col min="2" max="2" width="15.140625" customWidth="1"/>
    <col min="3" max="3" width="14.85546875" customWidth="1"/>
    <col min="4" max="4" width="1.5703125" customWidth="1"/>
    <col min="5" max="5" width="19.7109375" customWidth="1"/>
    <col min="6" max="6" width="1.85546875" customWidth="1"/>
    <col min="7" max="7" width="19.7109375" customWidth="1"/>
    <col min="8" max="8" width="1.85546875" customWidth="1"/>
    <col min="9" max="9" width="19.7109375" customWidth="1"/>
    <col min="10" max="10" width="1.85546875" customWidth="1"/>
    <col min="11" max="11" width="19.7109375" customWidth="1"/>
    <col min="12" max="12" width="1.85546875" customWidth="1"/>
    <col min="13" max="13" width="25.5703125" customWidth="1"/>
    <col min="14" max="14" width="0.85546875" customWidth="1"/>
    <col min="15" max="15" width="19.7109375" customWidth="1"/>
    <col min="16" max="16" width="0.85546875" customWidth="1"/>
    <col min="17" max="17" width="19.7109375" customWidth="1"/>
    <col min="18" max="18" width="0.85546875" customWidth="1"/>
  </cols>
  <sheetData>
    <row r="1" spans="1:18" ht="22.5" customHeight="1" x14ac:dyDescent="0.2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7"/>
      <c r="O1" s="4"/>
      <c r="P1" s="7"/>
      <c r="Q1" s="4"/>
      <c r="R1" s="7"/>
    </row>
    <row r="2" spans="1:18" ht="22.5" customHeight="1" x14ac:dyDescent="0.2">
      <c r="A2" s="4" t="s">
        <v>145</v>
      </c>
      <c r="B2" s="32"/>
      <c r="C2" s="32"/>
      <c r="D2" s="4"/>
      <c r="E2" s="4"/>
      <c r="F2" s="4"/>
      <c r="G2" s="4"/>
      <c r="H2" s="4"/>
      <c r="I2" s="4"/>
      <c r="J2" s="4"/>
      <c r="K2" s="4"/>
      <c r="L2" s="4"/>
      <c r="M2" s="4"/>
      <c r="N2" s="7"/>
      <c r="O2" s="4"/>
      <c r="P2" s="7"/>
      <c r="Q2" s="4"/>
      <c r="R2" s="7"/>
    </row>
    <row r="3" spans="1:18" ht="22.5" customHeight="1" x14ac:dyDescent="0.2">
      <c r="A3" s="4" t="s">
        <v>155</v>
      </c>
      <c r="B3" s="32"/>
      <c r="C3" s="32"/>
      <c r="D3" s="4"/>
      <c r="E3" s="4"/>
      <c r="F3" s="4"/>
      <c r="G3" s="4"/>
      <c r="H3" s="4"/>
      <c r="I3" s="4"/>
      <c r="J3" s="4"/>
      <c r="K3" s="4"/>
      <c r="L3" s="4"/>
      <c r="M3" s="4"/>
      <c r="N3" s="7"/>
      <c r="O3" s="4"/>
      <c r="P3" s="7"/>
      <c r="Q3" s="4"/>
      <c r="R3" s="7"/>
    </row>
    <row r="4" spans="1:18" ht="22.5" customHeight="1" x14ac:dyDescent="0.2">
      <c r="A4" s="33"/>
      <c r="B4" s="34"/>
      <c r="C4" s="34"/>
      <c r="D4" s="16"/>
      <c r="E4" s="16"/>
      <c r="F4" s="16"/>
      <c r="G4" s="16"/>
      <c r="H4" s="16"/>
      <c r="I4" s="16"/>
      <c r="J4" s="16"/>
      <c r="K4" s="16"/>
      <c r="L4" s="16"/>
      <c r="M4" s="14"/>
      <c r="N4" s="7"/>
      <c r="O4" s="14"/>
      <c r="P4" s="7"/>
      <c r="Q4" s="14" t="s">
        <v>79</v>
      </c>
      <c r="R4" s="7"/>
    </row>
    <row r="5" spans="1:18" ht="22.5" customHeight="1" x14ac:dyDescent="0.2">
      <c r="A5" s="2"/>
      <c r="B5" s="2"/>
      <c r="C5" s="2"/>
      <c r="D5" s="9"/>
      <c r="E5" s="111" t="s">
        <v>3</v>
      </c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7"/>
    </row>
    <row r="6" spans="1:18" ht="22.5" customHeight="1" x14ac:dyDescent="0.2">
      <c r="A6" s="2"/>
      <c r="B6" s="2"/>
      <c r="C6" s="2"/>
      <c r="D6" s="9"/>
      <c r="E6" s="35"/>
      <c r="F6" s="19"/>
      <c r="G6" s="19"/>
      <c r="H6" s="19"/>
      <c r="I6" s="19"/>
      <c r="J6" s="19"/>
      <c r="K6" s="19"/>
      <c r="L6" s="19"/>
      <c r="M6" s="119" t="s">
        <v>139</v>
      </c>
      <c r="N6" s="119"/>
      <c r="O6" s="119"/>
      <c r="P6" s="19"/>
      <c r="Q6" s="19"/>
      <c r="R6" s="7"/>
    </row>
    <row r="7" spans="1:18" ht="22.5" customHeight="1" x14ac:dyDescent="0.2">
      <c r="A7" s="2"/>
      <c r="B7" s="2"/>
      <c r="C7" s="2"/>
      <c r="D7" s="9"/>
      <c r="E7" s="35"/>
      <c r="F7" s="19"/>
      <c r="G7" s="19"/>
      <c r="H7" s="19"/>
      <c r="I7" s="19"/>
      <c r="J7" s="19"/>
      <c r="K7" s="19"/>
      <c r="L7" s="19"/>
      <c r="M7" s="36" t="s">
        <v>135</v>
      </c>
      <c r="N7" s="17"/>
      <c r="O7" s="17"/>
      <c r="P7" s="19"/>
      <c r="Q7" s="19"/>
      <c r="R7" s="7"/>
    </row>
    <row r="8" spans="1:18" ht="22.5" customHeight="1" x14ac:dyDescent="0.2">
      <c r="A8" s="2"/>
      <c r="B8" s="2"/>
      <c r="C8" s="2"/>
      <c r="D8" s="9"/>
      <c r="E8" s="35"/>
      <c r="F8" s="19"/>
      <c r="G8" s="19"/>
      <c r="H8" s="19"/>
      <c r="I8" s="19"/>
      <c r="J8" s="19"/>
      <c r="K8" s="19"/>
      <c r="L8" s="19"/>
      <c r="M8" s="2" t="s">
        <v>167</v>
      </c>
      <c r="N8" s="19"/>
      <c r="O8" s="19"/>
      <c r="P8" s="19"/>
      <c r="Q8" s="19"/>
      <c r="R8" s="7"/>
    </row>
    <row r="9" spans="1:18" ht="22.5" customHeight="1" x14ac:dyDescent="0.2">
      <c r="A9" s="2"/>
      <c r="B9" s="2"/>
      <c r="C9" s="2"/>
      <c r="D9" s="9"/>
      <c r="E9" s="35"/>
      <c r="F9" s="19"/>
      <c r="G9" s="19"/>
      <c r="H9" s="19"/>
      <c r="I9" s="19"/>
      <c r="J9" s="19"/>
      <c r="K9" s="19"/>
      <c r="L9" s="19"/>
      <c r="M9" s="2" t="s">
        <v>136</v>
      </c>
      <c r="N9" s="19"/>
      <c r="O9" s="2" t="s">
        <v>81</v>
      </c>
      <c r="P9" s="19"/>
      <c r="Q9" s="19"/>
      <c r="R9" s="7"/>
    </row>
    <row r="10" spans="1:18" ht="22.5" customHeight="1" x14ac:dyDescent="0.2">
      <c r="A10" s="2"/>
      <c r="B10" s="2"/>
      <c r="C10" s="2"/>
      <c r="D10" s="2"/>
      <c r="E10" s="2" t="s">
        <v>38</v>
      </c>
      <c r="F10" s="2"/>
      <c r="G10" s="2" t="s">
        <v>83</v>
      </c>
      <c r="H10" s="2"/>
      <c r="I10" s="117" t="s">
        <v>43</v>
      </c>
      <c r="J10" s="112"/>
      <c r="K10" s="112"/>
      <c r="L10" s="2"/>
      <c r="M10" s="2" t="s">
        <v>137</v>
      </c>
      <c r="N10" s="2"/>
      <c r="O10" s="2" t="s">
        <v>140</v>
      </c>
      <c r="P10" s="2"/>
      <c r="Q10" s="2" t="s">
        <v>81</v>
      </c>
      <c r="R10" s="2"/>
    </row>
    <row r="11" spans="1:18" ht="22.5" customHeight="1" x14ac:dyDescent="0.2">
      <c r="A11" s="2"/>
      <c r="B11" s="2"/>
      <c r="C11" s="2"/>
      <c r="D11" s="2"/>
      <c r="E11" s="12" t="s">
        <v>85</v>
      </c>
      <c r="F11" s="2"/>
      <c r="G11" s="12" t="s">
        <v>86</v>
      </c>
      <c r="H11" s="2"/>
      <c r="I11" s="12" t="s">
        <v>87</v>
      </c>
      <c r="J11" s="2"/>
      <c r="K11" s="12" t="s">
        <v>88</v>
      </c>
      <c r="L11" s="2"/>
      <c r="M11" s="20" t="s">
        <v>138</v>
      </c>
      <c r="N11" s="2"/>
      <c r="O11" s="20" t="s">
        <v>141</v>
      </c>
      <c r="P11" s="2"/>
      <c r="Q11" s="12" t="s">
        <v>37</v>
      </c>
      <c r="R11" s="2"/>
    </row>
    <row r="12" spans="1:18" ht="22.5" customHeight="1" x14ac:dyDescent="0.2">
      <c r="A12" s="37" t="s">
        <v>130</v>
      </c>
      <c r="B12" s="33"/>
      <c r="C12" s="33"/>
      <c r="D12" s="2"/>
      <c r="E12" s="13">
        <v>500000000</v>
      </c>
      <c r="F12" s="13"/>
      <c r="G12" s="13">
        <v>806882974</v>
      </c>
      <c r="H12" s="13"/>
      <c r="I12" s="13">
        <v>26365802</v>
      </c>
      <c r="J12" s="13"/>
      <c r="K12" s="13">
        <v>-263719285</v>
      </c>
      <c r="L12" s="13"/>
      <c r="M12" s="13">
        <v>0</v>
      </c>
      <c r="N12" s="7"/>
      <c r="O12" s="13">
        <f>SUM(M12)</f>
        <v>0</v>
      </c>
      <c r="P12" s="7"/>
      <c r="Q12" s="13">
        <f>SUM(E12:K12,O12)</f>
        <v>1069529491</v>
      </c>
      <c r="R12" s="7"/>
    </row>
    <row r="13" spans="1:18" ht="22.5" customHeight="1" x14ac:dyDescent="0.2">
      <c r="A13" s="8" t="s">
        <v>66</v>
      </c>
      <c r="B13" s="33"/>
      <c r="C13" s="38"/>
      <c r="D13" s="21"/>
      <c r="E13" s="13">
        <v>0</v>
      </c>
      <c r="F13" s="13"/>
      <c r="G13" s="13">
        <v>0</v>
      </c>
      <c r="H13" s="13"/>
      <c r="I13" s="13">
        <v>0</v>
      </c>
      <c r="J13" s="13"/>
      <c r="K13" s="13">
        <f>PL!K54</f>
        <v>-82964064</v>
      </c>
      <c r="L13" s="13"/>
      <c r="M13" s="13">
        <v>0</v>
      </c>
      <c r="N13" s="2"/>
      <c r="O13" s="13">
        <f>SUM(M13)</f>
        <v>0</v>
      </c>
      <c r="P13" s="2"/>
      <c r="Q13" s="13">
        <f t="shared" ref="Q13:Q14" si="0">SUM(E13:K13,O13)</f>
        <v>-82964064</v>
      </c>
      <c r="R13" s="2"/>
    </row>
    <row r="14" spans="1:18" ht="22.5" customHeight="1" x14ac:dyDescent="0.2">
      <c r="A14" s="22" t="s">
        <v>94</v>
      </c>
      <c r="B14" s="7"/>
      <c r="C14" s="21"/>
      <c r="D14" s="21"/>
      <c r="E14" s="15">
        <v>0</v>
      </c>
      <c r="F14" s="13"/>
      <c r="G14" s="15">
        <v>0</v>
      </c>
      <c r="H14" s="13"/>
      <c r="I14" s="15">
        <v>0</v>
      </c>
      <c r="J14" s="13"/>
      <c r="K14" s="15">
        <f>SUM(PL!K41)</f>
        <v>-1844884</v>
      </c>
      <c r="L14" s="13"/>
      <c r="M14" s="15">
        <f>SUM(PL!K36)</f>
        <v>8910618</v>
      </c>
      <c r="N14" s="2"/>
      <c r="O14" s="15">
        <f>SUM(M14)</f>
        <v>8910618</v>
      </c>
      <c r="P14" s="2"/>
      <c r="Q14" s="15">
        <f t="shared" si="0"/>
        <v>7065734</v>
      </c>
      <c r="R14" s="2"/>
    </row>
    <row r="15" spans="1:18" ht="22.5" customHeight="1" x14ac:dyDescent="0.2">
      <c r="A15" s="8" t="s">
        <v>92</v>
      </c>
      <c r="B15" s="7"/>
      <c r="C15" s="21"/>
      <c r="D15" s="21"/>
      <c r="E15" s="13">
        <v>0</v>
      </c>
      <c r="F15" s="13"/>
      <c r="G15" s="13">
        <f>SUM(G13:G14)</f>
        <v>0</v>
      </c>
      <c r="H15" s="13"/>
      <c r="I15" s="13">
        <f>SUM(I13:I14)</f>
        <v>0</v>
      </c>
      <c r="J15" s="13"/>
      <c r="K15" s="13">
        <f>SUM(K13:K14)</f>
        <v>-84808948</v>
      </c>
      <c r="L15" s="13"/>
      <c r="M15" s="13">
        <f>SUM(M13:M14)</f>
        <v>8910618</v>
      </c>
      <c r="N15" s="2"/>
      <c r="O15" s="13">
        <f>SUM(O13:O14)</f>
        <v>8910618</v>
      </c>
      <c r="P15" s="2"/>
      <c r="Q15" s="13">
        <f>SUM(Q13:Q14)</f>
        <v>-75898330</v>
      </c>
      <c r="R15" s="2"/>
    </row>
    <row r="16" spans="1:18" ht="22.5" customHeight="1" thickBot="1" x14ac:dyDescent="0.25">
      <c r="A16" s="5" t="s">
        <v>131</v>
      </c>
      <c r="B16" s="7"/>
      <c r="C16" s="7"/>
      <c r="D16" s="2"/>
      <c r="E16" s="39">
        <f>SUM(E12,E15:E15)</f>
        <v>500000000</v>
      </c>
      <c r="F16" s="13"/>
      <c r="G16" s="39">
        <f>SUM(G12,G15:G15)</f>
        <v>806882974</v>
      </c>
      <c r="H16" s="13"/>
      <c r="I16" s="39">
        <f>SUM(I12,I15:I15)</f>
        <v>26365802</v>
      </c>
      <c r="J16" s="13"/>
      <c r="K16" s="39">
        <f>SUM(K12,K15:K15)</f>
        <v>-348528233</v>
      </c>
      <c r="L16" s="13"/>
      <c r="M16" s="39">
        <f>SUM(M12,M15:M15)</f>
        <v>8910618</v>
      </c>
      <c r="N16" s="7"/>
      <c r="O16" s="39">
        <f>SUM(O12,O15:O15)</f>
        <v>8910618</v>
      </c>
      <c r="P16" s="7"/>
      <c r="Q16" s="39">
        <f>SUM(Q12,Q15:Q15)</f>
        <v>993631161</v>
      </c>
      <c r="R16" s="7"/>
    </row>
    <row r="17" spans="1:18" ht="22.5" customHeight="1" thickTop="1" x14ac:dyDescent="0.2">
      <c r="A17" s="5"/>
      <c r="B17" s="7"/>
      <c r="C17" s="7"/>
      <c r="D17" s="2"/>
      <c r="E17" s="13"/>
      <c r="F17" s="13"/>
      <c r="G17" s="13"/>
      <c r="H17" s="13"/>
      <c r="I17" s="13"/>
      <c r="J17" s="13"/>
      <c r="K17" s="13"/>
      <c r="L17" s="13"/>
      <c r="M17" s="13"/>
      <c r="N17" s="7"/>
      <c r="O17" s="13"/>
      <c r="P17" s="7"/>
      <c r="Q17" s="13"/>
      <c r="R17" s="7"/>
    </row>
    <row r="18" spans="1:18" ht="22.5" customHeight="1" x14ac:dyDescent="0.2">
      <c r="A18" s="5" t="s">
        <v>156</v>
      </c>
      <c r="B18" s="33"/>
      <c r="C18" s="7"/>
      <c r="D18" s="2"/>
      <c r="E18" s="13">
        <v>500000000</v>
      </c>
      <c r="F18" s="13"/>
      <c r="G18" s="13">
        <f>G16</f>
        <v>806882974</v>
      </c>
      <c r="H18" s="13"/>
      <c r="I18" s="13">
        <f>I16</f>
        <v>26365802</v>
      </c>
      <c r="J18" s="13"/>
      <c r="K18" s="13">
        <f>K16</f>
        <v>-348528233</v>
      </c>
      <c r="L18" s="13"/>
      <c r="M18" s="13">
        <v>8910618</v>
      </c>
      <c r="N18" s="7"/>
      <c r="O18" s="13">
        <f>SUM(M18)</f>
        <v>8910618</v>
      </c>
      <c r="P18" s="7"/>
      <c r="Q18" s="13">
        <f>SUM(E18:K18,O18)</f>
        <v>993631161</v>
      </c>
      <c r="R18" s="7"/>
    </row>
    <row r="19" spans="1:18" ht="22.5" customHeight="1" x14ac:dyDescent="0.2">
      <c r="A19" s="8" t="s">
        <v>66</v>
      </c>
      <c r="B19" s="33"/>
      <c r="C19" s="21"/>
      <c r="D19" s="21"/>
      <c r="E19" s="13">
        <v>0</v>
      </c>
      <c r="F19" s="13"/>
      <c r="G19" s="13">
        <v>0</v>
      </c>
      <c r="H19" s="13"/>
      <c r="I19" s="13">
        <v>0</v>
      </c>
      <c r="J19" s="13"/>
      <c r="K19" s="13">
        <f>+PL!I54</f>
        <v>-96824404</v>
      </c>
      <c r="L19" s="13"/>
      <c r="M19" s="13">
        <f t="shared" ref="M19" si="1">SUM(A19:G19)</f>
        <v>0</v>
      </c>
      <c r="N19" s="2"/>
      <c r="O19" s="13">
        <f>SUM(M19)</f>
        <v>0</v>
      </c>
      <c r="P19" s="2"/>
      <c r="Q19" s="13">
        <f t="shared" ref="Q19" si="2">SUM(E19:K19,O19)</f>
        <v>-96824404</v>
      </c>
      <c r="R19" s="2"/>
    </row>
    <row r="20" spans="1:18" ht="22.5" customHeight="1" x14ac:dyDescent="0.2">
      <c r="A20" s="22" t="s">
        <v>95</v>
      </c>
      <c r="B20" s="7"/>
      <c r="C20" s="21"/>
      <c r="D20" s="21"/>
      <c r="E20" s="15">
        <v>0</v>
      </c>
      <c r="F20" s="13"/>
      <c r="G20" s="15">
        <v>0</v>
      </c>
      <c r="H20" s="13"/>
      <c r="I20" s="15">
        <v>0</v>
      </c>
      <c r="J20" s="13"/>
      <c r="K20" s="15">
        <f>SUM(PL!I41)</f>
        <v>533925</v>
      </c>
      <c r="L20" s="13"/>
      <c r="M20" s="15">
        <f>SUM(PL!I36)</f>
        <v>-10093558</v>
      </c>
      <c r="N20" s="2"/>
      <c r="O20" s="15">
        <f>SUM(M20)</f>
        <v>-10093558</v>
      </c>
      <c r="P20" s="2"/>
      <c r="Q20" s="15">
        <f>SUM(E20:K20,O20)</f>
        <v>-9559633</v>
      </c>
      <c r="R20" s="2"/>
    </row>
    <row r="21" spans="1:18" ht="21" customHeight="1" x14ac:dyDescent="0.2">
      <c r="A21" s="8" t="s">
        <v>92</v>
      </c>
      <c r="B21" s="7"/>
      <c r="C21" s="21"/>
      <c r="D21" s="21"/>
      <c r="E21" s="13">
        <f>SUM(E19:E20)</f>
        <v>0</v>
      </c>
      <c r="F21" s="13"/>
      <c r="G21" s="13">
        <f>SUM(G19:G20)</f>
        <v>0</v>
      </c>
      <c r="H21" s="13"/>
      <c r="I21" s="13">
        <f>SUM(I19:I20)</f>
        <v>0</v>
      </c>
      <c r="J21" s="13"/>
      <c r="K21" s="13">
        <f>SUM(K19:K20)</f>
        <v>-96290479</v>
      </c>
      <c r="L21" s="13"/>
      <c r="M21" s="13">
        <f>SUM(M19:M20)</f>
        <v>-10093558</v>
      </c>
      <c r="N21" s="13">
        <f t="shared" ref="N21:O21" si="3">SUM(N19:N20)</f>
        <v>0</v>
      </c>
      <c r="O21" s="13">
        <f t="shared" si="3"/>
        <v>-10093558</v>
      </c>
      <c r="P21" s="2"/>
      <c r="Q21" s="13">
        <f>SUM(Q19:Q20)</f>
        <v>-106384037</v>
      </c>
      <c r="R21" s="2"/>
    </row>
    <row r="22" spans="1:18" ht="22.5" customHeight="1" thickBot="1" x14ac:dyDescent="0.25">
      <c r="A22" s="5" t="s">
        <v>157</v>
      </c>
      <c r="B22" s="7"/>
      <c r="C22" s="7"/>
      <c r="D22" s="2"/>
      <c r="E22" s="39">
        <f>+E18+E21</f>
        <v>500000000</v>
      </c>
      <c r="F22" s="13"/>
      <c r="G22" s="39">
        <f>+G18+G21</f>
        <v>806882974</v>
      </c>
      <c r="H22" s="13"/>
      <c r="I22" s="39">
        <f>+I18+I21</f>
        <v>26365802</v>
      </c>
      <c r="J22" s="13"/>
      <c r="K22" s="39">
        <f>+K18+K21</f>
        <v>-444818712</v>
      </c>
      <c r="L22" s="13"/>
      <c r="M22" s="39">
        <f>+M18+M21</f>
        <v>-1182940</v>
      </c>
      <c r="N22" s="7"/>
      <c r="O22" s="39">
        <f>+O18+O21</f>
        <v>-1182940</v>
      </c>
      <c r="P22" s="7"/>
      <c r="Q22" s="39">
        <f>+Q18+Q21</f>
        <v>887247124</v>
      </c>
      <c r="R22" s="7"/>
    </row>
    <row r="23" spans="1:18" ht="22.5" customHeight="1" thickTop="1" x14ac:dyDescent="0.2">
      <c r="A23" s="5"/>
      <c r="B23" s="7"/>
      <c r="C23" s="7"/>
      <c r="D23" s="2"/>
      <c r="E23" s="13">
        <f>E16-BS!K63</f>
        <v>0</v>
      </c>
      <c r="F23" s="13"/>
      <c r="G23" s="13">
        <f>G16-BS!K64</f>
        <v>0</v>
      </c>
      <c r="H23" s="13"/>
      <c r="I23" s="13">
        <f>I16-BS!K66</f>
        <v>0</v>
      </c>
      <c r="J23" s="13"/>
      <c r="K23" s="13">
        <f>K16-BS!K67</f>
        <v>0</v>
      </c>
      <c r="L23" s="13"/>
      <c r="M23" s="13">
        <f>SUM(M22-BS!I68)</f>
        <v>0</v>
      </c>
      <c r="N23" s="7"/>
      <c r="O23" s="13">
        <f>O16-BS!K68</f>
        <v>0</v>
      </c>
      <c r="P23" s="7"/>
      <c r="Q23" s="13">
        <f>Q16-BS!K71</f>
        <v>0</v>
      </c>
      <c r="R23" s="7"/>
    </row>
    <row r="24" spans="1:18" ht="22.5" customHeight="1" x14ac:dyDescent="0.2">
      <c r="A24" s="5"/>
      <c r="B24" s="7"/>
      <c r="C24" s="7"/>
      <c r="D24" s="2"/>
      <c r="E24" s="13">
        <f>E22-BS!I63</f>
        <v>0</v>
      </c>
      <c r="F24" s="13"/>
      <c r="G24" s="13">
        <f>G22-BS!I64</f>
        <v>0</v>
      </c>
      <c r="H24" s="13"/>
      <c r="I24" s="13">
        <f>I22-BS!I66</f>
        <v>0</v>
      </c>
      <c r="J24" s="13"/>
      <c r="K24" s="13">
        <f>K22-BS!I67</f>
        <v>0</v>
      </c>
      <c r="L24" s="13"/>
      <c r="M24" s="13">
        <f>M16-BS!K68</f>
        <v>0</v>
      </c>
      <c r="N24" s="7"/>
      <c r="O24" s="13">
        <f>O22-BS!I68</f>
        <v>0</v>
      </c>
      <c r="P24" s="7"/>
      <c r="Q24" s="13">
        <f>Q22-BS!I71</f>
        <v>0</v>
      </c>
      <c r="R24" s="7"/>
    </row>
    <row r="25" spans="1:18" ht="22.5" customHeight="1" x14ac:dyDescent="0.2">
      <c r="A25" s="8" t="s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ht="23.45" customHeight="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ht="23.45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ht="23.45" customHeight="1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ht="23.45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 ht="23.45" customHeight="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 ht="23.45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ht="23.4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ht="23.45" customHeight="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 ht="23.4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 ht="23.4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ht="23.4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 ht="23.4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ht="23.45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ht="23.4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 ht="23.4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 ht="23.45" customHeight="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 ht="23.45" customHeight="1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ht="23.45" customHeight="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 ht="23.45" customHeight="1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 ht="23.45" customHeight="1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 ht="23.45" customHeight="1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 ht="23.45" customHeight="1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 ht="23.45" customHeight="1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 ht="23.45" customHeight="1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 ht="23.45" customHeight="1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ht="23.45" customHeight="1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ht="23.45" customHeight="1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ht="23.45" customHeight="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 ht="23.45" customHeight="1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ht="23.45" customHeight="1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 ht="23.45" customHeight="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ht="23.45" customHeight="1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 ht="23.45" customHeight="1" x14ac:dyDescent="0.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 ht="23.45" customHeight="1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 ht="23.45" customHeight="1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 ht="23.45" customHeight="1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 ht="23.45" customHeight="1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 ht="23.45" customHeight="1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ht="23.45" customHeight="1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 ht="23.45" customHeight="1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 ht="23.45" customHeight="1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 ht="23.45" customHeight="1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 ht="23.45" customHeight="1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ht="23.45" customHeight="1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ht="23.45" customHeight="1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ht="23.45" customHeight="1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 ht="23.45" customHeight="1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ht="23.45" customHeight="1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ht="23.45" customHeight="1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 ht="23.45" customHeight="1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 ht="23.45" customHeight="1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ht="23.45" customHeight="1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ht="23.45" customHeight="1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ht="23.45" customHeight="1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 ht="23.45" customHeight="1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 ht="23.45" customHeight="1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 ht="23.45" customHeight="1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 ht="23.45" customHeight="1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 ht="23.45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 ht="23.45" customHeight="1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 ht="23.45" customHeight="1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 ht="23.45" customHeight="1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 ht="23.45" customHeight="1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 ht="23.45" customHeight="1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 ht="23.45" customHeight="1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 ht="23.45" customHeight="1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 ht="23.45" customHeight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 ht="23.45" customHeight="1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 ht="23.45" customHeight="1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 ht="23.45" customHeight="1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ht="23.45" customHeight="1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ht="23.45" customHeight="1" x14ac:dyDescent="0.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 ht="23.45" customHeight="1" x14ac:dyDescent="0.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 ht="23.45" customHeight="1" x14ac:dyDescent="0.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 ht="23.45" customHeight="1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 ht="23.45" customHeight="1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</sheetData>
  <mergeCells count="3">
    <mergeCell ref="E5:Q5"/>
    <mergeCell ref="I10:K10"/>
    <mergeCell ref="M6:O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4"/>
  <sheetViews>
    <sheetView showGridLines="0" tabSelected="1" view="pageBreakPreview" topLeftCell="A46" zoomScale="70" zoomScaleNormal="100" zoomScaleSheetLayoutView="70" workbookViewId="0">
      <selection activeCell="A69" sqref="A69"/>
    </sheetView>
  </sheetViews>
  <sheetFormatPr defaultColWidth="14.42578125" defaultRowHeight="15" customHeight="1" x14ac:dyDescent="0.2"/>
  <cols>
    <col min="1" max="1" width="63.85546875" customWidth="1"/>
    <col min="2" max="2" width="1.42578125" hidden="1" customWidth="1"/>
    <col min="3" max="3" width="8.85546875" hidden="1" customWidth="1"/>
    <col min="4" max="4" width="1.42578125" customWidth="1"/>
    <col min="5" max="5" width="16.42578125" customWidth="1"/>
    <col min="6" max="6" width="1.42578125" customWidth="1"/>
    <col min="7" max="7" width="16.42578125" customWidth="1"/>
    <col min="8" max="8" width="1.42578125" customWidth="1"/>
    <col min="9" max="9" width="16.42578125" customWidth="1"/>
    <col min="10" max="10" width="1.42578125" customWidth="1"/>
    <col min="11" max="11" width="16.42578125" customWidth="1"/>
    <col min="12" max="12" width="1.42578125" customWidth="1"/>
  </cols>
  <sheetData>
    <row r="1" spans="1:12" ht="23.45" customHeight="1" x14ac:dyDescent="0.2">
      <c r="A1" s="1" t="s">
        <v>0</v>
      </c>
      <c r="B1" s="2"/>
      <c r="C1" s="42"/>
      <c r="D1" s="2"/>
      <c r="E1" s="2"/>
      <c r="F1" s="2"/>
      <c r="G1" s="2"/>
      <c r="H1" s="2"/>
      <c r="I1" s="2"/>
      <c r="J1" s="2"/>
      <c r="K1" s="2"/>
      <c r="L1" s="43"/>
    </row>
    <row r="2" spans="1:12" ht="23.45" customHeight="1" x14ac:dyDescent="0.2">
      <c r="A2" s="62" t="s">
        <v>96</v>
      </c>
      <c r="B2" s="2"/>
      <c r="C2" s="42"/>
      <c r="D2" s="2"/>
      <c r="E2" s="2"/>
      <c r="F2" s="2"/>
      <c r="G2" s="2"/>
      <c r="H2" s="2"/>
      <c r="I2" s="2"/>
      <c r="J2" s="2"/>
      <c r="K2" s="2"/>
      <c r="L2" s="43"/>
    </row>
    <row r="3" spans="1:12" ht="23.45" customHeight="1" x14ac:dyDescent="0.2">
      <c r="A3" s="1" t="s">
        <v>155</v>
      </c>
      <c r="B3" s="2"/>
      <c r="C3" s="42"/>
      <c r="D3" s="2"/>
      <c r="E3" s="2"/>
      <c r="F3" s="2"/>
      <c r="G3" s="2"/>
      <c r="H3" s="2"/>
      <c r="I3" s="2"/>
      <c r="J3" s="2"/>
      <c r="K3" s="2"/>
      <c r="L3" s="43"/>
    </row>
    <row r="4" spans="1:12" ht="23.45" customHeight="1" x14ac:dyDescent="0.2">
      <c r="A4" s="43"/>
      <c r="B4" s="2"/>
      <c r="C4" s="42"/>
      <c r="D4" s="2"/>
      <c r="E4" s="2"/>
      <c r="F4" s="2"/>
      <c r="G4" s="2"/>
      <c r="H4" s="2"/>
      <c r="I4" s="2"/>
      <c r="J4" s="2"/>
      <c r="K4" s="45" t="s">
        <v>1</v>
      </c>
      <c r="L4" s="43"/>
    </row>
    <row r="5" spans="1:12" ht="23.45" customHeight="1" x14ac:dyDescent="0.2">
      <c r="A5" s="8"/>
      <c r="B5" s="7"/>
      <c r="C5" s="8"/>
      <c r="D5" s="7"/>
      <c r="E5" s="40"/>
      <c r="F5" s="40" t="s">
        <v>2</v>
      </c>
      <c r="G5" s="40"/>
      <c r="H5" s="9"/>
      <c r="I5" s="40"/>
      <c r="J5" s="40" t="s">
        <v>3</v>
      </c>
      <c r="K5" s="40"/>
      <c r="L5" s="7"/>
    </row>
    <row r="6" spans="1:12" ht="23.45" customHeight="1" x14ac:dyDescent="0.2">
      <c r="A6" s="8"/>
      <c r="B6" s="7"/>
      <c r="C6" s="46"/>
      <c r="D6" s="47"/>
      <c r="E6" s="101">
        <v>2568</v>
      </c>
      <c r="F6" s="102"/>
      <c r="G6" s="101">
        <v>2567</v>
      </c>
      <c r="H6" s="50"/>
      <c r="I6" s="101">
        <v>2568</v>
      </c>
      <c r="J6" s="102"/>
      <c r="K6" s="101">
        <v>2567</v>
      </c>
      <c r="L6" s="7"/>
    </row>
    <row r="7" spans="1:12" ht="23.45" customHeight="1" x14ac:dyDescent="0.2">
      <c r="A7" s="5" t="s">
        <v>97</v>
      </c>
      <c r="B7" s="9"/>
      <c r="C7" s="42"/>
      <c r="D7" s="7"/>
      <c r="E7" s="2"/>
      <c r="F7" s="2"/>
      <c r="G7" s="2"/>
      <c r="H7" s="7"/>
      <c r="I7" s="2"/>
      <c r="J7" s="2"/>
      <c r="K7" s="2"/>
      <c r="L7" s="7"/>
    </row>
    <row r="8" spans="1:12" ht="23.45" customHeight="1" x14ac:dyDescent="0.2">
      <c r="A8" s="8" t="s">
        <v>65</v>
      </c>
      <c r="B8" s="9"/>
      <c r="C8" s="42"/>
      <c r="D8" s="7"/>
      <c r="E8" s="13">
        <f>PL!E22</f>
        <v>-24814077</v>
      </c>
      <c r="F8" s="13"/>
      <c r="G8" s="13">
        <f>PL!G22</f>
        <v>-56611276</v>
      </c>
      <c r="H8" s="91"/>
      <c r="I8" s="2">
        <f>PL!I22</f>
        <v>-57531782</v>
      </c>
      <c r="J8" s="13"/>
      <c r="K8" s="13">
        <f>PL!K22</f>
        <v>-54335801</v>
      </c>
      <c r="L8" s="7"/>
    </row>
    <row r="9" spans="1:12" ht="23.45" customHeight="1" x14ac:dyDescent="0.2">
      <c r="A9" s="8" t="s">
        <v>98</v>
      </c>
      <c r="B9" s="7"/>
      <c r="C9" s="42"/>
      <c r="D9" s="7"/>
      <c r="E9" s="13"/>
      <c r="F9" s="13"/>
      <c r="G9" s="13"/>
      <c r="H9" s="13"/>
      <c r="I9" s="2"/>
      <c r="J9" s="13"/>
      <c r="K9" s="13"/>
      <c r="L9" s="7"/>
    </row>
    <row r="10" spans="1:12" ht="23.45" customHeight="1" x14ac:dyDescent="0.2">
      <c r="A10" s="8" t="s">
        <v>99</v>
      </c>
      <c r="B10" s="7"/>
      <c r="C10" s="42"/>
      <c r="D10" s="7"/>
      <c r="E10" s="13"/>
      <c r="F10" s="13"/>
      <c r="G10" s="13"/>
      <c r="H10" s="13"/>
      <c r="I10" s="2"/>
      <c r="J10" s="13"/>
      <c r="K10" s="13"/>
      <c r="L10" s="7"/>
    </row>
    <row r="11" spans="1:12" ht="23.45" customHeight="1" x14ac:dyDescent="0.2">
      <c r="A11" s="56" t="s">
        <v>100</v>
      </c>
      <c r="B11" s="7"/>
      <c r="C11" s="42"/>
      <c r="D11" s="7"/>
      <c r="E11" s="13">
        <v>52179601</v>
      </c>
      <c r="F11" s="13"/>
      <c r="G11" s="13">
        <v>54976348</v>
      </c>
      <c r="H11" s="13"/>
      <c r="I11" s="13">
        <v>52142635</v>
      </c>
      <c r="J11" s="13"/>
      <c r="K11" s="13">
        <v>54914470</v>
      </c>
      <c r="L11" s="7"/>
    </row>
    <row r="12" spans="1:12" ht="23.45" customHeight="1" x14ac:dyDescent="0.2">
      <c r="A12" s="56" t="s">
        <v>168</v>
      </c>
      <c r="B12" s="7"/>
      <c r="C12" s="42"/>
      <c r="D12" s="7"/>
      <c r="E12" s="13">
        <v>1915852</v>
      </c>
      <c r="F12" s="13"/>
      <c r="G12" s="13">
        <v>-1327886</v>
      </c>
      <c r="H12" s="13"/>
      <c r="I12" s="13">
        <v>36307218</v>
      </c>
      <c r="J12" s="13"/>
      <c r="K12" s="13">
        <v>-1327886</v>
      </c>
      <c r="L12" s="7"/>
    </row>
    <row r="13" spans="1:12" ht="23.45" customHeight="1" x14ac:dyDescent="0.2">
      <c r="A13" s="56" t="s">
        <v>169</v>
      </c>
      <c r="B13" s="7"/>
      <c r="C13" s="42"/>
      <c r="D13" s="7"/>
      <c r="E13" s="13">
        <v>-33017719</v>
      </c>
      <c r="F13" s="13"/>
      <c r="G13" s="13">
        <v>-93081697</v>
      </c>
      <c r="H13" s="13"/>
      <c r="I13" s="13">
        <v>-33017719</v>
      </c>
      <c r="J13" s="13"/>
      <c r="K13" s="13">
        <v>-93081697</v>
      </c>
      <c r="L13" s="7"/>
    </row>
    <row r="14" spans="1:12" ht="23.45" customHeight="1" x14ac:dyDescent="0.2">
      <c r="A14" s="8" t="s">
        <v>170</v>
      </c>
      <c r="B14" s="7"/>
      <c r="C14" s="42"/>
      <c r="D14" s="7"/>
      <c r="E14" s="13">
        <v>424608</v>
      </c>
      <c r="F14" s="13"/>
      <c r="G14" s="13">
        <v>3522864</v>
      </c>
      <c r="H14" s="13"/>
      <c r="I14" s="13">
        <v>424608</v>
      </c>
      <c r="J14" s="13"/>
      <c r="K14" s="13">
        <v>3522864</v>
      </c>
      <c r="L14" s="7"/>
    </row>
    <row r="15" spans="1:12" s="53" customFormat="1" ht="23.45" customHeight="1" x14ac:dyDescent="0.2">
      <c r="A15" s="8" t="s">
        <v>171</v>
      </c>
      <c r="B15" s="7"/>
      <c r="C15" s="42"/>
      <c r="D15" s="7"/>
      <c r="E15" s="13">
        <v>-101012</v>
      </c>
      <c r="F15" s="13"/>
      <c r="G15" s="13">
        <v>13603</v>
      </c>
      <c r="H15" s="13"/>
      <c r="I15" s="13">
        <v>-101012</v>
      </c>
      <c r="J15" s="13"/>
      <c r="K15" s="13">
        <v>13603</v>
      </c>
      <c r="L15" s="7"/>
    </row>
    <row r="16" spans="1:12" ht="23.45" customHeight="1" x14ac:dyDescent="0.2">
      <c r="A16" s="8" t="s">
        <v>101</v>
      </c>
      <c r="B16" s="7"/>
      <c r="C16" s="42"/>
      <c r="D16" s="7"/>
      <c r="E16" s="13">
        <v>-34513798</v>
      </c>
      <c r="F16" s="13"/>
      <c r="G16" s="13">
        <v>-404357</v>
      </c>
      <c r="H16" s="13"/>
      <c r="I16" s="13">
        <v>-34513798</v>
      </c>
      <c r="J16" s="13"/>
      <c r="K16" s="13">
        <v>-404357</v>
      </c>
      <c r="L16" s="7"/>
    </row>
    <row r="17" spans="1:12" ht="23.45" customHeight="1" x14ac:dyDescent="0.2">
      <c r="A17" s="8" t="s">
        <v>126</v>
      </c>
      <c r="B17" s="7"/>
      <c r="C17" s="42"/>
      <c r="D17" s="7"/>
      <c r="E17" s="13">
        <v>584155</v>
      </c>
      <c r="F17" s="13"/>
      <c r="G17" s="13">
        <v>-17340</v>
      </c>
      <c r="H17" s="13"/>
      <c r="I17" s="13">
        <v>584155</v>
      </c>
      <c r="J17" s="13"/>
      <c r="K17" s="13">
        <v>-17340</v>
      </c>
      <c r="L17" s="7"/>
    </row>
    <row r="18" spans="1:12" ht="23.45" customHeight="1" x14ac:dyDescent="0.2">
      <c r="A18" s="8" t="s">
        <v>173</v>
      </c>
      <c r="B18" s="7"/>
      <c r="C18" s="42"/>
      <c r="D18" s="7"/>
      <c r="E18" s="13">
        <v>-1714776</v>
      </c>
      <c r="F18" s="13"/>
      <c r="G18" s="13">
        <v>0</v>
      </c>
      <c r="H18" s="13"/>
      <c r="I18" s="13">
        <v>-1714776</v>
      </c>
      <c r="J18" s="13"/>
      <c r="K18" s="13">
        <v>0</v>
      </c>
      <c r="L18" s="7"/>
    </row>
    <row r="19" spans="1:12" ht="23.45" customHeight="1" x14ac:dyDescent="0.2">
      <c r="A19" s="8" t="s">
        <v>172</v>
      </c>
      <c r="B19" s="7"/>
      <c r="C19" s="42"/>
      <c r="D19" s="7"/>
      <c r="E19" s="13">
        <v>-3463267</v>
      </c>
      <c r="F19" s="13"/>
      <c r="G19" s="13">
        <v>-1666002</v>
      </c>
      <c r="H19" s="13"/>
      <c r="I19" s="13">
        <v>-3463267</v>
      </c>
      <c r="J19" s="13"/>
      <c r="K19" s="13">
        <v>-1666002</v>
      </c>
      <c r="L19" s="7"/>
    </row>
    <row r="20" spans="1:12" ht="23.45" customHeight="1" x14ac:dyDescent="0.2">
      <c r="A20" s="8" t="s">
        <v>174</v>
      </c>
      <c r="B20" s="7"/>
      <c r="C20" s="42"/>
      <c r="D20" s="7"/>
      <c r="E20" s="13">
        <v>1411701</v>
      </c>
      <c r="F20" s="13"/>
      <c r="G20" s="13">
        <v>1139364</v>
      </c>
      <c r="H20" s="13"/>
      <c r="I20" s="13">
        <v>1417759</v>
      </c>
      <c r="J20" s="13"/>
      <c r="K20" s="13">
        <v>1134027</v>
      </c>
      <c r="L20" s="7"/>
    </row>
    <row r="21" spans="1:12" ht="23.45" customHeight="1" x14ac:dyDescent="0.2">
      <c r="A21" s="8" t="s">
        <v>197</v>
      </c>
      <c r="B21" s="7"/>
      <c r="C21" s="42"/>
      <c r="D21" s="7"/>
      <c r="E21" s="13">
        <v>-4015791</v>
      </c>
      <c r="F21" s="13"/>
      <c r="G21" s="13">
        <v>-1194521</v>
      </c>
      <c r="H21" s="13"/>
      <c r="I21" s="13">
        <v>-4015791</v>
      </c>
      <c r="J21" s="13"/>
      <c r="K21" s="13">
        <v>-1194521</v>
      </c>
      <c r="L21" s="7"/>
    </row>
    <row r="22" spans="1:12" ht="23.45" customHeight="1" x14ac:dyDescent="0.2">
      <c r="A22" s="8" t="s">
        <v>102</v>
      </c>
      <c r="B22" s="43"/>
      <c r="C22" s="42"/>
      <c r="D22" s="7"/>
      <c r="E22" s="13">
        <v>-107900</v>
      </c>
      <c r="F22" s="13"/>
      <c r="G22" s="13">
        <v>-769512</v>
      </c>
      <c r="H22" s="13"/>
      <c r="I22" s="13">
        <v>-1124538</v>
      </c>
      <c r="J22" s="13"/>
      <c r="K22" s="13">
        <v>-1910254</v>
      </c>
      <c r="L22" s="7"/>
    </row>
    <row r="23" spans="1:12" ht="23.45" customHeight="1" x14ac:dyDescent="0.2">
      <c r="A23" s="8" t="s">
        <v>103</v>
      </c>
      <c r="B23" s="43"/>
      <c r="C23" s="42"/>
      <c r="D23" s="7"/>
      <c r="E23" s="15">
        <v>5262000</v>
      </c>
      <c r="F23" s="13"/>
      <c r="G23" s="15">
        <v>5636725</v>
      </c>
      <c r="H23" s="13"/>
      <c r="I23" s="15">
        <v>5262000</v>
      </c>
      <c r="J23" s="13"/>
      <c r="K23" s="15">
        <v>5636725</v>
      </c>
      <c r="L23" s="7"/>
    </row>
    <row r="24" spans="1:12" ht="23.45" customHeight="1" x14ac:dyDescent="0.2">
      <c r="A24" s="8" t="s">
        <v>127</v>
      </c>
      <c r="B24" s="7"/>
      <c r="C24" s="42"/>
      <c r="D24" s="7"/>
      <c r="E24" s="13"/>
      <c r="F24" s="13"/>
      <c r="G24" s="13"/>
      <c r="H24" s="13"/>
      <c r="I24" s="13"/>
      <c r="J24" s="13"/>
      <c r="K24" s="13"/>
      <c r="L24" s="7"/>
    </row>
    <row r="25" spans="1:12" ht="23.45" customHeight="1" x14ac:dyDescent="0.2">
      <c r="A25" s="8" t="s">
        <v>104</v>
      </c>
      <c r="B25" s="7"/>
      <c r="C25" s="42"/>
      <c r="D25" s="7"/>
      <c r="E25" s="13">
        <f>SUM(E8:E23)</f>
        <v>-39970423</v>
      </c>
      <c r="F25" s="13"/>
      <c r="G25" s="13">
        <f>SUM(G8:G23)</f>
        <v>-89783687</v>
      </c>
      <c r="H25" s="13"/>
      <c r="I25" s="13">
        <f>SUM(I8:I23)</f>
        <v>-39344308</v>
      </c>
      <c r="J25" s="13"/>
      <c r="K25" s="13">
        <f>SUM(K8:K23)</f>
        <v>-88716169</v>
      </c>
      <c r="L25" s="7"/>
    </row>
    <row r="26" spans="1:12" ht="23.45" customHeight="1" x14ac:dyDescent="0.2">
      <c r="A26" s="8" t="s">
        <v>105</v>
      </c>
      <c r="B26" s="7"/>
      <c r="C26" s="42"/>
      <c r="D26" s="7"/>
      <c r="E26" s="13"/>
      <c r="F26" s="13"/>
      <c r="G26" s="13"/>
      <c r="H26" s="13"/>
      <c r="I26" s="13"/>
      <c r="J26" s="13"/>
      <c r="K26" s="13"/>
      <c r="L26" s="7"/>
    </row>
    <row r="27" spans="1:12" ht="23.45" customHeight="1" x14ac:dyDescent="0.2">
      <c r="A27" s="8" t="s">
        <v>175</v>
      </c>
      <c r="B27" s="7"/>
      <c r="C27" s="42"/>
      <c r="D27" s="7"/>
      <c r="E27" s="13">
        <v>1534342</v>
      </c>
      <c r="F27" s="13"/>
      <c r="G27" s="13">
        <v>692429</v>
      </c>
      <c r="H27" s="13"/>
      <c r="I27" s="13">
        <v>122990</v>
      </c>
      <c r="J27" s="13"/>
      <c r="K27" s="13">
        <v>-121727</v>
      </c>
      <c r="L27" s="7"/>
    </row>
    <row r="28" spans="1:12" ht="23.45" customHeight="1" x14ac:dyDescent="0.2">
      <c r="A28" s="8" t="s">
        <v>106</v>
      </c>
      <c r="B28" s="7"/>
      <c r="C28" s="42"/>
      <c r="D28" s="7"/>
      <c r="E28" s="13">
        <v>-29582393</v>
      </c>
      <c r="F28" s="13"/>
      <c r="G28" s="13">
        <v>115506857</v>
      </c>
      <c r="H28" s="13"/>
      <c r="I28" s="13">
        <v>-29578635</v>
      </c>
      <c r="J28" s="13"/>
      <c r="K28" s="13">
        <v>115041976</v>
      </c>
      <c r="L28" s="7"/>
    </row>
    <row r="29" spans="1:12" ht="23.45" customHeight="1" x14ac:dyDescent="0.2">
      <c r="A29" s="56" t="s">
        <v>107</v>
      </c>
      <c r="B29" s="43"/>
      <c r="C29" s="42"/>
      <c r="D29" s="7"/>
      <c r="E29" s="13">
        <v>-2860250</v>
      </c>
      <c r="F29" s="13"/>
      <c r="G29" s="13">
        <v>647888</v>
      </c>
      <c r="H29" s="13"/>
      <c r="I29" s="13">
        <v>-2850506</v>
      </c>
      <c r="J29" s="13"/>
      <c r="K29" s="13">
        <v>515021</v>
      </c>
      <c r="L29" s="7"/>
    </row>
    <row r="30" spans="1:12" ht="23.45" customHeight="1" x14ac:dyDescent="0.2">
      <c r="A30" s="8" t="s">
        <v>108</v>
      </c>
      <c r="B30" s="7"/>
      <c r="C30" s="42"/>
      <c r="D30" s="7"/>
      <c r="E30" s="13">
        <v>-2256647</v>
      </c>
      <c r="F30" s="13"/>
      <c r="G30" s="13">
        <v>-423603</v>
      </c>
      <c r="H30" s="13"/>
      <c r="I30" s="13">
        <v>-2256647</v>
      </c>
      <c r="J30" s="13"/>
      <c r="K30" s="13">
        <v>-468604</v>
      </c>
      <c r="L30" s="7"/>
    </row>
    <row r="31" spans="1:12" ht="23.45" customHeight="1" x14ac:dyDescent="0.2">
      <c r="A31" s="8" t="s">
        <v>109</v>
      </c>
      <c r="B31" s="7"/>
      <c r="C31" s="42"/>
      <c r="D31" s="7"/>
      <c r="E31" s="13"/>
      <c r="F31" s="13"/>
      <c r="G31" s="13"/>
      <c r="H31" s="13"/>
      <c r="I31" s="13"/>
      <c r="J31" s="13"/>
      <c r="K31" s="13"/>
      <c r="L31" s="7"/>
    </row>
    <row r="32" spans="1:12" ht="23.45" customHeight="1" x14ac:dyDescent="0.2">
      <c r="A32" s="56" t="s">
        <v>190</v>
      </c>
      <c r="B32" s="43"/>
      <c r="C32" s="42"/>
      <c r="D32" s="7"/>
      <c r="E32" s="13">
        <v>49644706</v>
      </c>
      <c r="F32" s="13"/>
      <c r="G32" s="13">
        <v>5784280</v>
      </c>
      <c r="H32" s="13"/>
      <c r="I32" s="13">
        <v>49772091</v>
      </c>
      <c r="J32" s="13"/>
      <c r="K32" s="13">
        <v>5786052</v>
      </c>
      <c r="L32" s="7"/>
    </row>
    <row r="33" spans="1:12" ht="23.45" customHeight="1" x14ac:dyDescent="0.2">
      <c r="A33" s="56" t="s">
        <v>110</v>
      </c>
      <c r="B33" s="43"/>
      <c r="C33" s="42"/>
      <c r="D33" s="7"/>
      <c r="E33" s="13">
        <v>-1335980</v>
      </c>
      <c r="F33" s="13"/>
      <c r="G33" s="13">
        <v>-1450543</v>
      </c>
      <c r="H33" s="13"/>
      <c r="I33" s="13">
        <v>-1335270</v>
      </c>
      <c r="J33" s="13"/>
      <c r="K33" s="13">
        <v>-1427177</v>
      </c>
      <c r="L33" s="7"/>
    </row>
    <row r="34" spans="1:12" ht="23.45" customHeight="1" x14ac:dyDescent="0.2">
      <c r="A34" s="8" t="s">
        <v>111</v>
      </c>
      <c r="B34" s="43"/>
      <c r="C34" s="42"/>
      <c r="D34" s="7"/>
      <c r="E34" s="13">
        <v>-919854</v>
      </c>
      <c r="F34" s="13"/>
      <c r="G34" s="13">
        <v>-1772128</v>
      </c>
      <c r="H34" s="13"/>
      <c r="I34" s="13">
        <v>-919854</v>
      </c>
      <c r="J34" s="13"/>
      <c r="K34" s="13">
        <v>-1727128</v>
      </c>
      <c r="L34" s="7"/>
    </row>
    <row r="35" spans="1:12" ht="23.45" customHeight="1" x14ac:dyDescent="0.2">
      <c r="A35" s="8" t="s">
        <v>125</v>
      </c>
      <c r="B35" s="43"/>
      <c r="C35" s="42"/>
      <c r="D35" s="7"/>
      <c r="E35" s="15">
        <v>-192000</v>
      </c>
      <c r="F35" s="13"/>
      <c r="G35" s="15">
        <v>-84720</v>
      </c>
      <c r="H35" s="13"/>
      <c r="I35" s="15">
        <v>-192000</v>
      </c>
      <c r="J35" s="13"/>
      <c r="K35" s="15">
        <v>-84720</v>
      </c>
      <c r="L35" s="7"/>
    </row>
    <row r="36" spans="1:12" ht="23.45" customHeight="1" x14ac:dyDescent="0.2">
      <c r="A36" s="56" t="s">
        <v>194</v>
      </c>
      <c r="B36" s="43"/>
      <c r="C36" s="42"/>
      <c r="D36" s="7"/>
      <c r="E36" s="13">
        <f>SUM(E25:E35)</f>
        <v>-25938499</v>
      </c>
      <c r="F36" s="13"/>
      <c r="G36" s="13">
        <f>SUM(G25:G35)</f>
        <v>29116773</v>
      </c>
      <c r="H36" s="13"/>
      <c r="I36" s="13">
        <f>SUM(I25:I35)</f>
        <v>-26582139</v>
      </c>
      <c r="J36" s="13"/>
      <c r="K36" s="13">
        <f>SUM(K25:K35)</f>
        <v>28797524</v>
      </c>
      <c r="L36" s="7"/>
    </row>
    <row r="37" spans="1:12" ht="23.45" customHeight="1" x14ac:dyDescent="0.2">
      <c r="A37" s="56" t="s">
        <v>123</v>
      </c>
      <c r="B37" s="43"/>
      <c r="C37" s="42"/>
      <c r="D37" s="7"/>
      <c r="E37" s="13">
        <v>2962524</v>
      </c>
      <c r="F37" s="13"/>
      <c r="G37" s="13">
        <v>260823</v>
      </c>
      <c r="H37" s="13"/>
      <c r="I37" s="13">
        <v>2962524</v>
      </c>
      <c r="J37" s="13"/>
      <c r="K37" s="13">
        <v>0</v>
      </c>
      <c r="L37" s="7"/>
    </row>
    <row r="38" spans="1:12" ht="23.45" customHeight="1" x14ac:dyDescent="0.2">
      <c r="A38" s="56" t="s">
        <v>124</v>
      </c>
      <c r="B38" s="7"/>
      <c r="C38" s="42"/>
      <c r="D38" s="7"/>
      <c r="E38" s="15">
        <v>-587517</v>
      </c>
      <c r="F38" s="13"/>
      <c r="G38" s="15">
        <v>-909307</v>
      </c>
      <c r="H38" s="13"/>
      <c r="I38" s="15">
        <v>-587449</v>
      </c>
      <c r="J38" s="13"/>
      <c r="K38" s="15">
        <v>-909217</v>
      </c>
      <c r="L38" s="7"/>
    </row>
    <row r="39" spans="1:12" ht="23.45" customHeight="1" x14ac:dyDescent="0.2">
      <c r="A39" s="62" t="s">
        <v>191</v>
      </c>
      <c r="B39" s="43"/>
      <c r="C39" s="42"/>
      <c r="D39" s="7"/>
      <c r="E39" s="15">
        <f>SUM(E36:E38)</f>
        <v>-23563492</v>
      </c>
      <c r="F39" s="13"/>
      <c r="G39" s="15">
        <f>SUM(G36:G38)</f>
        <v>28468289</v>
      </c>
      <c r="H39" s="13"/>
      <c r="I39" s="15">
        <f>SUM(I36:I38)</f>
        <v>-24207064</v>
      </c>
      <c r="J39" s="13"/>
      <c r="K39" s="15">
        <f>SUM(K36:K38)</f>
        <v>27888307</v>
      </c>
      <c r="L39" s="7"/>
    </row>
    <row r="40" spans="1:12" ht="23.45" customHeight="1" x14ac:dyDescent="0.2">
      <c r="A40" s="8"/>
      <c r="B40" s="7"/>
      <c r="C40" s="42"/>
      <c r="D40" s="7"/>
      <c r="E40" s="67"/>
      <c r="F40" s="67"/>
      <c r="G40" s="67"/>
      <c r="H40" s="7"/>
      <c r="I40" s="67"/>
      <c r="J40" s="67"/>
      <c r="K40" s="67"/>
      <c r="L40" s="7"/>
    </row>
    <row r="41" spans="1:12" ht="23.45" customHeight="1" x14ac:dyDescent="0.2">
      <c r="A41" s="57" t="s">
        <v>23</v>
      </c>
      <c r="B41" s="43"/>
      <c r="C41" s="42"/>
      <c r="D41" s="7"/>
      <c r="E41" s="7"/>
      <c r="F41" s="67"/>
      <c r="G41" s="7"/>
      <c r="H41" s="7"/>
      <c r="I41" s="7"/>
      <c r="J41" s="7"/>
      <c r="K41" s="7"/>
      <c r="L41" s="7"/>
    </row>
    <row r="42" spans="1:12" ht="23.45" customHeight="1" x14ac:dyDescent="0.2">
      <c r="A42" s="1" t="s">
        <v>0</v>
      </c>
      <c r="B42" s="2"/>
      <c r="C42" s="42"/>
      <c r="D42" s="2"/>
      <c r="E42" s="2"/>
      <c r="F42" s="2"/>
      <c r="G42" s="2"/>
      <c r="H42" s="2"/>
      <c r="I42" s="2"/>
      <c r="J42" s="2"/>
      <c r="K42" s="2"/>
      <c r="L42" s="43"/>
    </row>
    <row r="43" spans="1:12" ht="23.45" customHeight="1" x14ac:dyDescent="0.2">
      <c r="A43" s="62" t="s">
        <v>112</v>
      </c>
      <c r="B43" s="2"/>
      <c r="C43" s="42"/>
      <c r="D43" s="2"/>
      <c r="E43" s="2"/>
      <c r="F43" s="2"/>
      <c r="G43" s="2"/>
      <c r="H43" s="2"/>
      <c r="I43" s="2"/>
      <c r="J43" s="2"/>
      <c r="K43" s="2"/>
      <c r="L43" s="43"/>
    </row>
    <row r="44" spans="1:12" ht="23.45" customHeight="1" x14ac:dyDescent="0.2">
      <c r="A44" s="1" t="s">
        <v>155</v>
      </c>
      <c r="B44" s="2"/>
      <c r="C44" s="42"/>
      <c r="D44" s="2"/>
      <c r="E44" s="2"/>
      <c r="F44" s="2"/>
      <c r="G44" s="2"/>
      <c r="H44" s="2"/>
      <c r="I44" s="2"/>
      <c r="J44" s="2"/>
      <c r="K44" s="2"/>
      <c r="L44" s="43"/>
    </row>
    <row r="45" spans="1:12" ht="23.45" customHeight="1" x14ac:dyDescent="0.2">
      <c r="A45" s="43"/>
      <c r="B45" s="2"/>
      <c r="C45" s="42"/>
      <c r="D45" s="2"/>
      <c r="E45" s="2"/>
      <c r="F45" s="2"/>
      <c r="G45" s="2"/>
      <c r="H45" s="2"/>
      <c r="I45" s="2"/>
      <c r="J45" s="2"/>
      <c r="K45" s="45" t="s">
        <v>1</v>
      </c>
      <c r="L45" s="43"/>
    </row>
    <row r="46" spans="1:12" ht="23.45" customHeight="1" x14ac:dyDescent="0.2">
      <c r="A46" s="8"/>
      <c r="B46" s="7"/>
      <c r="C46" s="8"/>
      <c r="D46" s="7"/>
      <c r="E46" s="40"/>
      <c r="F46" s="40" t="s">
        <v>2</v>
      </c>
      <c r="G46" s="40"/>
      <c r="H46" s="9"/>
      <c r="I46" s="40"/>
      <c r="J46" s="40" t="s">
        <v>3</v>
      </c>
      <c r="K46" s="40"/>
      <c r="L46" s="7"/>
    </row>
    <row r="47" spans="1:12" ht="23.45" customHeight="1" x14ac:dyDescent="0.2">
      <c r="A47" s="8"/>
      <c r="B47" s="7"/>
      <c r="C47" s="46"/>
      <c r="D47" s="47"/>
      <c r="E47" s="101">
        <v>2568</v>
      </c>
      <c r="F47" s="102"/>
      <c r="G47" s="101">
        <v>2567</v>
      </c>
      <c r="H47" s="50"/>
      <c r="I47" s="101">
        <v>2568</v>
      </c>
      <c r="J47" s="102"/>
      <c r="K47" s="101">
        <v>2567</v>
      </c>
      <c r="L47" s="7"/>
    </row>
    <row r="48" spans="1:12" ht="23.45" customHeight="1" x14ac:dyDescent="0.2">
      <c r="A48" s="5" t="s">
        <v>113</v>
      </c>
      <c r="B48" s="9"/>
      <c r="C48" s="42"/>
      <c r="D48" s="7"/>
      <c r="E48" s="52"/>
      <c r="F48" s="52"/>
      <c r="G48" s="52"/>
      <c r="H48" s="91"/>
      <c r="I48" s="67"/>
      <c r="J48" s="52"/>
      <c r="K48" s="52"/>
      <c r="L48" s="7"/>
    </row>
    <row r="49" spans="1:12" ht="23.45" customHeight="1" x14ac:dyDescent="0.2">
      <c r="A49" s="8" t="s">
        <v>178</v>
      </c>
      <c r="B49" s="7"/>
      <c r="C49" s="42"/>
      <c r="D49" s="7"/>
      <c r="E49" s="13">
        <v>-1318132</v>
      </c>
      <c r="F49" s="13"/>
      <c r="G49" s="13">
        <v>0</v>
      </c>
      <c r="H49" s="13"/>
      <c r="I49" s="13">
        <v>-1318132</v>
      </c>
      <c r="J49" s="13"/>
      <c r="K49" s="13">
        <v>0</v>
      </c>
      <c r="L49" s="7"/>
    </row>
    <row r="50" spans="1:12" ht="23.45" customHeight="1" x14ac:dyDescent="0.2">
      <c r="A50" s="8" t="s">
        <v>152</v>
      </c>
      <c r="B50" s="7"/>
      <c r="C50" s="42"/>
      <c r="D50" s="7"/>
      <c r="E50" s="13">
        <v>-137121903</v>
      </c>
      <c r="F50" s="13"/>
      <c r="G50" s="13">
        <v>-164765730</v>
      </c>
      <c r="H50" s="13"/>
      <c r="I50" s="13">
        <v>-137121903</v>
      </c>
      <c r="J50" s="13"/>
      <c r="K50" s="13">
        <v>-164765730</v>
      </c>
      <c r="L50" s="7"/>
    </row>
    <row r="51" spans="1:12" ht="23.45" customHeight="1" x14ac:dyDescent="0.2">
      <c r="A51" s="8" t="s">
        <v>148</v>
      </c>
      <c r="B51" s="7"/>
      <c r="C51" s="42"/>
      <c r="D51" s="7"/>
      <c r="E51" s="13">
        <v>168300813</v>
      </c>
      <c r="F51" s="13"/>
      <c r="G51" s="13">
        <v>71145376</v>
      </c>
      <c r="H51" s="13"/>
      <c r="I51" s="13">
        <v>168300813</v>
      </c>
      <c r="J51" s="13"/>
      <c r="K51" s="13">
        <v>71145376</v>
      </c>
      <c r="L51" s="7"/>
    </row>
    <row r="52" spans="1:12" ht="24" customHeight="1" x14ac:dyDescent="0.2">
      <c r="A52" s="8" t="s">
        <v>198</v>
      </c>
      <c r="B52" s="7"/>
      <c r="C52" s="42"/>
      <c r="D52" s="7"/>
      <c r="E52" s="13">
        <v>-11543223</v>
      </c>
      <c r="F52" s="13"/>
      <c r="G52" s="13">
        <v>-9935209</v>
      </c>
      <c r="H52" s="13"/>
      <c r="I52" s="13">
        <v>-11543223</v>
      </c>
      <c r="J52" s="13"/>
      <c r="K52" s="13">
        <v>-9935209</v>
      </c>
      <c r="L52" s="7"/>
    </row>
    <row r="53" spans="1:12" ht="24" customHeight="1" x14ac:dyDescent="0.2">
      <c r="A53" s="8" t="s">
        <v>149</v>
      </c>
      <c r="B53" s="7"/>
      <c r="C53" s="42"/>
      <c r="D53" s="7"/>
      <c r="E53" s="13">
        <v>-255000</v>
      </c>
      <c r="F53" s="13"/>
      <c r="G53" s="13">
        <v>-150000</v>
      </c>
      <c r="H53" s="13"/>
      <c r="I53" s="13">
        <v>-255000</v>
      </c>
      <c r="J53" s="13"/>
      <c r="K53" s="13">
        <v>-150000</v>
      </c>
      <c r="L53" s="7"/>
    </row>
    <row r="54" spans="1:12" ht="24" customHeight="1" x14ac:dyDescent="0.2">
      <c r="A54" s="8" t="s">
        <v>114</v>
      </c>
      <c r="B54" s="7"/>
      <c r="C54" s="42"/>
      <c r="D54" s="7"/>
      <c r="E54" s="13">
        <v>0</v>
      </c>
      <c r="F54" s="13"/>
      <c r="G54" s="13">
        <v>21028</v>
      </c>
      <c r="H54" s="13"/>
      <c r="I54" s="13">
        <v>0</v>
      </c>
      <c r="J54" s="13"/>
      <c r="K54" s="13">
        <v>21028</v>
      </c>
      <c r="L54" s="7"/>
    </row>
    <row r="55" spans="1:12" ht="24" customHeight="1" x14ac:dyDescent="0.2">
      <c r="A55" s="8" t="s">
        <v>115</v>
      </c>
      <c r="B55" s="7"/>
      <c r="C55" s="42"/>
      <c r="D55" s="7"/>
      <c r="E55" s="13">
        <v>114704</v>
      </c>
      <c r="F55" s="13"/>
      <c r="G55" s="13">
        <v>689373</v>
      </c>
      <c r="H55" s="13"/>
      <c r="I55" s="13">
        <v>107820</v>
      </c>
      <c r="J55" s="13"/>
      <c r="K55" s="13">
        <v>2304405</v>
      </c>
      <c r="L55" s="7"/>
    </row>
    <row r="56" spans="1:12" ht="24" customHeight="1" x14ac:dyDescent="0.2">
      <c r="A56" s="8" t="s">
        <v>176</v>
      </c>
      <c r="B56" s="7"/>
      <c r="C56" s="42"/>
      <c r="D56" s="7"/>
      <c r="E56" s="13">
        <v>4317235</v>
      </c>
      <c r="F56" s="13"/>
      <c r="G56" s="13">
        <v>2078815</v>
      </c>
      <c r="H56" s="13"/>
      <c r="I56" s="13">
        <v>4317235</v>
      </c>
      <c r="J56" s="13"/>
      <c r="K56" s="13">
        <v>2078815</v>
      </c>
      <c r="L56" s="7"/>
    </row>
    <row r="57" spans="1:12" ht="24" customHeight="1" x14ac:dyDescent="0.2">
      <c r="A57" s="5" t="s">
        <v>192</v>
      </c>
      <c r="B57" s="7"/>
      <c r="C57" s="42"/>
      <c r="D57" s="7"/>
      <c r="E57" s="82">
        <f>SUM(E49:E56)</f>
        <v>22494494</v>
      </c>
      <c r="F57" s="13"/>
      <c r="G57" s="82">
        <f>SUM(G49:G56)</f>
        <v>-100916347</v>
      </c>
      <c r="H57" s="13"/>
      <c r="I57" s="82">
        <f>SUM(I49:I56)</f>
        <v>22487610</v>
      </c>
      <c r="J57" s="13"/>
      <c r="K57" s="82">
        <f>SUM(K49:K56)</f>
        <v>-99301315</v>
      </c>
      <c r="L57" s="7"/>
    </row>
    <row r="58" spans="1:12" ht="24" customHeight="1" x14ac:dyDescent="0.2">
      <c r="A58" s="5" t="s">
        <v>116</v>
      </c>
      <c r="B58" s="9"/>
      <c r="C58" s="42"/>
      <c r="D58" s="7"/>
      <c r="E58" s="13"/>
      <c r="F58" s="13"/>
      <c r="G58" s="13"/>
      <c r="H58" s="13"/>
      <c r="I58" s="13"/>
      <c r="J58" s="13"/>
      <c r="K58" s="13"/>
      <c r="L58" s="7"/>
    </row>
    <row r="59" spans="1:12" ht="24" customHeight="1" x14ac:dyDescent="0.2">
      <c r="A59" s="103" t="s">
        <v>177</v>
      </c>
      <c r="B59" s="7"/>
      <c r="C59" s="42"/>
      <c r="D59" s="7"/>
      <c r="E59" s="13">
        <v>30997904</v>
      </c>
      <c r="F59" s="13"/>
      <c r="G59" s="13">
        <v>0</v>
      </c>
      <c r="H59" s="13"/>
      <c r="I59" s="13">
        <v>30997904</v>
      </c>
      <c r="J59" s="13"/>
      <c r="K59" s="13">
        <v>0</v>
      </c>
      <c r="L59" s="7"/>
    </row>
    <row r="60" spans="1:12" ht="24" customHeight="1" x14ac:dyDescent="0.2">
      <c r="A60" s="103" t="s">
        <v>117</v>
      </c>
      <c r="B60" s="7"/>
      <c r="C60" s="42"/>
      <c r="D60" s="7"/>
      <c r="E60" s="91">
        <v>-12213869</v>
      </c>
      <c r="F60" s="13"/>
      <c r="G60" s="91">
        <v>-15845107</v>
      </c>
      <c r="H60" s="13"/>
      <c r="I60" s="91">
        <v>-12213869</v>
      </c>
      <c r="J60" s="13"/>
      <c r="K60" s="91">
        <v>-15845107</v>
      </c>
      <c r="L60" s="7"/>
    </row>
    <row r="61" spans="1:12" ht="24" customHeight="1" x14ac:dyDescent="0.2">
      <c r="A61" s="103" t="s">
        <v>151</v>
      </c>
      <c r="B61" s="7"/>
      <c r="C61" s="42"/>
      <c r="D61" s="7"/>
      <c r="E61" s="91">
        <v>0</v>
      </c>
      <c r="F61" s="13"/>
      <c r="G61" s="91">
        <v>-233</v>
      </c>
      <c r="H61" s="13"/>
      <c r="I61" s="91">
        <v>0</v>
      </c>
      <c r="J61" s="13"/>
      <c r="K61" s="91">
        <v>-233</v>
      </c>
      <c r="L61" s="7"/>
    </row>
    <row r="62" spans="1:12" ht="24" customHeight="1" x14ac:dyDescent="0.2">
      <c r="A62" s="103" t="s">
        <v>118</v>
      </c>
      <c r="B62" s="7"/>
      <c r="C62" s="42"/>
      <c r="D62" s="7"/>
      <c r="E62" s="13">
        <v>-494095</v>
      </c>
      <c r="F62" s="13"/>
      <c r="G62" s="13">
        <v>0</v>
      </c>
      <c r="H62" s="13"/>
      <c r="I62" s="13">
        <v>-494095</v>
      </c>
      <c r="J62" s="13"/>
      <c r="K62" s="13">
        <v>0</v>
      </c>
      <c r="L62" s="7"/>
    </row>
    <row r="63" spans="1:12" ht="24" customHeight="1" x14ac:dyDescent="0.2">
      <c r="A63" s="5" t="s">
        <v>193</v>
      </c>
      <c r="B63" s="7"/>
      <c r="C63" s="42"/>
      <c r="D63" s="7"/>
      <c r="E63" s="82">
        <f>SUM(E59:E62)</f>
        <v>18289940</v>
      </c>
      <c r="F63" s="13"/>
      <c r="G63" s="82">
        <f>SUM(G59:G62)</f>
        <v>-15845340</v>
      </c>
      <c r="H63" s="13"/>
      <c r="I63" s="82">
        <f>SUM(I59:I62)</f>
        <v>18289940</v>
      </c>
      <c r="J63" s="13"/>
      <c r="K63" s="82">
        <f>SUM(K59:K62)</f>
        <v>-15845340</v>
      </c>
      <c r="L63" s="7"/>
    </row>
    <row r="64" spans="1:12" ht="24" customHeight="1" x14ac:dyDescent="0.2">
      <c r="A64" s="5" t="s">
        <v>195</v>
      </c>
      <c r="B64" s="7"/>
      <c r="C64" s="42"/>
      <c r="D64" s="7"/>
      <c r="E64" s="13">
        <f>E39+E57+E63</f>
        <v>17220942</v>
      </c>
      <c r="F64" s="13"/>
      <c r="G64" s="13">
        <f>G39+G57+G63</f>
        <v>-88293398</v>
      </c>
      <c r="H64" s="13"/>
      <c r="I64" s="13">
        <f>I39+I57+I63</f>
        <v>16570486</v>
      </c>
      <c r="J64" s="13"/>
      <c r="K64" s="13">
        <f>K39+K57+K63</f>
        <v>-87258348</v>
      </c>
      <c r="L64" s="7"/>
    </row>
    <row r="65" spans="1:14" ht="24" customHeight="1" x14ac:dyDescent="0.2">
      <c r="A65" s="56" t="s">
        <v>119</v>
      </c>
      <c r="B65" s="43"/>
      <c r="C65" s="42"/>
      <c r="D65" s="7"/>
      <c r="E65" s="15">
        <v>21995811</v>
      </c>
      <c r="F65" s="13"/>
      <c r="G65" s="15">
        <v>110289209</v>
      </c>
      <c r="H65" s="13"/>
      <c r="I65" s="15">
        <v>18144577</v>
      </c>
      <c r="J65" s="13"/>
      <c r="K65" s="15">
        <v>105402925</v>
      </c>
      <c r="L65" s="7"/>
    </row>
    <row r="66" spans="1:14" ht="24" customHeight="1" x14ac:dyDescent="0.2">
      <c r="A66" s="1" t="s">
        <v>120</v>
      </c>
      <c r="B66" s="43"/>
      <c r="C66" s="42"/>
      <c r="D66" s="7"/>
      <c r="E66" s="104">
        <f>SUM(E64:E65)</f>
        <v>39216753</v>
      </c>
      <c r="F66" s="13"/>
      <c r="G66" s="104">
        <f>SUM(G64:G65)</f>
        <v>21995811</v>
      </c>
      <c r="H66" s="13"/>
      <c r="I66" s="104">
        <f>SUM(I64:I65)</f>
        <v>34715063</v>
      </c>
      <c r="J66" s="13"/>
      <c r="K66" s="104">
        <f>SUM(K64:K65)</f>
        <v>18144577</v>
      </c>
      <c r="L66" s="7"/>
      <c r="N66" s="54"/>
    </row>
    <row r="67" spans="1:14" ht="24" customHeight="1" x14ac:dyDescent="0.2">
      <c r="A67" s="8"/>
      <c r="B67" s="7"/>
      <c r="C67" s="42"/>
      <c r="D67" s="2"/>
      <c r="E67" s="13">
        <f>+E66-BS!E9</f>
        <v>0</v>
      </c>
      <c r="F67" s="13"/>
      <c r="G67" s="13">
        <f>+G66-BS!G9</f>
        <v>0</v>
      </c>
      <c r="H67" s="13"/>
      <c r="I67" s="13">
        <f>+I66-BS!I9</f>
        <v>0</v>
      </c>
      <c r="J67" s="13"/>
      <c r="K67" s="13">
        <f>K66-BS!K9</f>
        <v>0</v>
      </c>
      <c r="L67" s="7"/>
    </row>
    <row r="68" spans="1:14" ht="24" customHeight="1" x14ac:dyDescent="0.2">
      <c r="A68" s="1" t="s">
        <v>121</v>
      </c>
      <c r="B68" s="43"/>
      <c r="C68" s="42"/>
      <c r="D68" s="7"/>
      <c r="E68" s="13"/>
      <c r="F68" s="13"/>
      <c r="G68" s="13"/>
      <c r="H68" s="13"/>
      <c r="I68" s="13"/>
      <c r="J68" s="13"/>
      <c r="K68" s="13"/>
      <c r="L68" s="7"/>
    </row>
    <row r="69" spans="1:14" ht="24" customHeight="1" x14ac:dyDescent="0.2">
      <c r="A69" s="57" t="s">
        <v>122</v>
      </c>
      <c r="B69" s="43"/>
      <c r="C69" s="42"/>
      <c r="D69" s="7"/>
      <c r="E69" s="13"/>
      <c r="F69" s="13"/>
      <c r="G69" s="13"/>
      <c r="H69" s="13"/>
      <c r="I69" s="13"/>
      <c r="J69" s="13"/>
      <c r="K69" s="13"/>
      <c r="L69" s="7"/>
    </row>
    <row r="70" spans="1:14" ht="24" customHeight="1" x14ac:dyDescent="0.2">
      <c r="A70" s="57" t="s">
        <v>196</v>
      </c>
      <c r="B70" s="43"/>
      <c r="C70" s="42"/>
      <c r="D70" s="7"/>
      <c r="E70" s="13"/>
      <c r="F70" s="13"/>
      <c r="G70" s="13"/>
      <c r="H70" s="13"/>
      <c r="I70" s="13"/>
      <c r="J70" s="13"/>
      <c r="K70" s="13"/>
      <c r="L70" s="7"/>
    </row>
    <row r="71" spans="1:14" ht="24" customHeight="1" x14ac:dyDescent="0.2">
      <c r="A71" s="57" t="s">
        <v>150</v>
      </c>
      <c r="B71" s="43"/>
      <c r="C71" s="42"/>
      <c r="D71" s="7"/>
      <c r="E71" s="13">
        <v>-10093558</v>
      </c>
      <c r="F71" s="13"/>
      <c r="G71" s="13">
        <v>8910618</v>
      </c>
      <c r="H71" s="13"/>
      <c r="I71" s="13">
        <v>-10093558</v>
      </c>
      <c r="J71" s="13"/>
      <c r="K71" s="13">
        <v>8910618</v>
      </c>
      <c r="L71" s="7"/>
    </row>
    <row r="72" spans="1:14" ht="24" customHeight="1" x14ac:dyDescent="0.2">
      <c r="A72" s="57" t="s">
        <v>181</v>
      </c>
      <c r="B72" s="43"/>
      <c r="C72" s="42"/>
      <c r="D72" s="7"/>
      <c r="E72" s="13">
        <v>-10907619</v>
      </c>
      <c r="F72" s="13"/>
      <c r="G72" s="13">
        <v>-16790945</v>
      </c>
      <c r="H72" s="13"/>
      <c r="I72" s="13">
        <v>-10907619</v>
      </c>
      <c r="J72" s="13"/>
      <c r="K72" s="13">
        <v>-16790945</v>
      </c>
      <c r="L72" s="7"/>
    </row>
    <row r="73" spans="1:14" ht="24" customHeight="1" x14ac:dyDescent="0.2">
      <c r="A73" s="57" t="s">
        <v>182</v>
      </c>
      <c r="B73" s="7"/>
      <c r="C73" s="42"/>
      <c r="D73" s="2"/>
      <c r="E73" s="13">
        <v>-14370888</v>
      </c>
      <c r="F73" s="13"/>
      <c r="G73" s="13">
        <v>-18412428</v>
      </c>
      <c r="H73" s="13"/>
      <c r="I73" s="13">
        <v>-14370888</v>
      </c>
      <c r="J73" s="13"/>
      <c r="K73" s="13">
        <v>-18412428</v>
      </c>
      <c r="L73" s="7"/>
    </row>
    <row r="74" spans="1:14" ht="24" customHeight="1" x14ac:dyDescent="0.2">
      <c r="A74" s="57" t="s">
        <v>199</v>
      </c>
      <c r="B74" s="7"/>
      <c r="C74" s="42"/>
      <c r="D74" s="2"/>
      <c r="E74" s="13">
        <v>29100</v>
      </c>
      <c r="F74" s="13"/>
      <c r="G74" s="13">
        <v>298764</v>
      </c>
      <c r="H74" s="13"/>
      <c r="I74" s="13">
        <v>29100</v>
      </c>
      <c r="J74" s="13"/>
      <c r="K74" s="13">
        <v>298764</v>
      </c>
      <c r="L74" s="7"/>
    </row>
    <row r="75" spans="1:14" ht="24" customHeight="1" x14ac:dyDescent="0.2">
      <c r="A75" s="8"/>
      <c r="B75" s="43"/>
      <c r="C75" s="42"/>
      <c r="D75" s="7"/>
      <c r="E75" s="13"/>
      <c r="F75" s="13"/>
      <c r="G75" s="13"/>
      <c r="H75" s="13"/>
      <c r="I75" s="13"/>
      <c r="J75" s="13"/>
      <c r="K75" s="13"/>
      <c r="L75" s="7"/>
    </row>
    <row r="76" spans="1:14" ht="24" customHeight="1" x14ac:dyDescent="0.2">
      <c r="A76" s="57" t="s">
        <v>23</v>
      </c>
      <c r="B76" s="43"/>
      <c r="C76" s="42"/>
      <c r="D76" s="7"/>
      <c r="E76" s="13"/>
      <c r="F76" s="13"/>
      <c r="G76" s="13"/>
      <c r="H76" s="13"/>
      <c r="I76" s="2"/>
      <c r="J76" s="13"/>
      <c r="K76" s="13"/>
      <c r="L76" s="7"/>
    </row>
    <row r="77" spans="1:14" ht="24" customHeight="1" x14ac:dyDescent="0.2">
      <c r="B77" s="43"/>
      <c r="C77" s="42"/>
      <c r="D77" s="7"/>
      <c r="E77" s="67"/>
      <c r="F77" s="67"/>
      <c r="G77" s="67"/>
      <c r="H77" s="7"/>
      <c r="I77" s="7"/>
      <c r="J77" s="7"/>
      <c r="K77" s="7"/>
      <c r="L77" s="7"/>
    </row>
    <row r="78" spans="1:14" ht="24" customHeight="1" x14ac:dyDescent="0.2">
      <c r="A78" s="8"/>
      <c r="B78" s="7"/>
      <c r="C78" s="8"/>
      <c r="D78" s="7"/>
      <c r="E78" s="7"/>
      <c r="F78" s="7"/>
      <c r="G78" s="7"/>
      <c r="H78" s="7"/>
      <c r="I78" s="7"/>
      <c r="J78" s="7"/>
      <c r="K78" s="7"/>
      <c r="L78" s="7"/>
    </row>
    <row r="79" spans="1:14" ht="24" customHeight="1" x14ac:dyDescent="0.2">
      <c r="A79" s="8"/>
      <c r="B79" s="7"/>
      <c r="C79" s="8"/>
      <c r="D79" s="7"/>
      <c r="E79" s="7"/>
      <c r="F79" s="7"/>
      <c r="G79" s="7"/>
      <c r="H79" s="7"/>
      <c r="I79" s="7"/>
      <c r="J79" s="7"/>
      <c r="K79" s="7"/>
      <c r="L79" s="7"/>
    </row>
    <row r="80" spans="1:14" ht="24" customHeight="1" x14ac:dyDescent="0.2">
      <c r="A80" s="8"/>
      <c r="B80" s="7"/>
      <c r="C80" s="8"/>
      <c r="D80" s="7"/>
      <c r="E80" s="7"/>
      <c r="F80" s="7"/>
      <c r="G80" s="7"/>
      <c r="H80" s="7"/>
      <c r="I80" s="7"/>
      <c r="J80" s="7"/>
      <c r="K80" s="7"/>
      <c r="L80" s="7"/>
    </row>
    <row r="81" spans="1:12" ht="24" customHeight="1" x14ac:dyDescent="0.2">
      <c r="A81" s="8"/>
      <c r="B81" s="7"/>
      <c r="C81" s="8"/>
      <c r="D81" s="7"/>
      <c r="E81" s="7"/>
      <c r="F81" s="7"/>
      <c r="G81" s="7"/>
      <c r="H81" s="7"/>
      <c r="I81" s="7"/>
      <c r="J81" s="7"/>
      <c r="K81" s="7"/>
      <c r="L81" s="7"/>
    </row>
    <row r="82" spans="1:12" ht="24" customHeight="1" x14ac:dyDescent="0.2">
      <c r="A82" s="8"/>
      <c r="B82" s="7"/>
      <c r="C82" s="8"/>
      <c r="D82" s="7"/>
      <c r="E82" s="7"/>
      <c r="F82" s="7"/>
      <c r="G82" s="7"/>
      <c r="H82" s="7"/>
      <c r="I82" s="7"/>
      <c r="J82" s="7"/>
      <c r="K82" s="7"/>
      <c r="L82" s="7"/>
    </row>
    <row r="83" spans="1:12" ht="24" customHeight="1" x14ac:dyDescent="0.2">
      <c r="A83" s="8"/>
      <c r="B83" s="7"/>
      <c r="C83" s="8"/>
      <c r="D83" s="7"/>
      <c r="E83" s="7"/>
      <c r="F83" s="7"/>
      <c r="G83" s="7"/>
      <c r="H83" s="7"/>
      <c r="I83" s="7"/>
      <c r="J83" s="7"/>
      <c r="K83" s="7"/>
      <c r="L83" s="7"/>
    </row>
    <row r="84" spans="1:12" ht="24" customHeight="1" x14ac:dyDescent="0.2">
      <c r="A84" s="8"/>
      <c r="B84" s="7"/>
      <c r="C84" s="8"/>
      <c r="D84" s="7"/>
      <c r="E84" s="7"/>
      <c r="F84" s="7"/>
      <c r="G84" s="7"/>
      <c r="H84" s="7"/>
      <c r="I84" s="7"/>
      <c r="J84" s="7"/>
      <c r="K84" s="7"/>
      <c r="L84" s="7"/>
    </row>
    <row r="85" spans="1:12" ht="24" customHeight="1" x14ac:dyDescent="0.2">
      <c r="A85" s="8"/>
      <c r="B85" s="7"/>
      <c r="C85" s="8"/>
      <c r="D85" s="7"/>
      <c r="E85" s="7"/>
      <c r="F85" s="7"/>
      <c r="G85" s="7"/>
      <c r="H85" s="7"/>
      <c r="I85" s="7"/>
      <c r="J85" s="7"/>
      <c r="K85" s="7"/>
      <c r="L85" s="7"/>
    </row>
    <row r="86" spans="1:12" ht="24" customHeight="1" x14ac:dyDescent="0.2">
      <c r="A86" s="8"/>
      <c r="B86" s="7"/>
      <c r="C86" s="8"/>
      <c r="D86" s="7"/>
      <c r="E86" s="7"/>
      <c r="F86" s="7"/>
      <c r="G86" s="7"/>
      <c r="H86" s="7"/>
      <c r="I86" s="7"/>
      <c r="J86" s="7"/>
      <c r="K86" s="7"/>
      <c r="L86" s="7"/>
    </row>
    <row r="87" spans="1:12" ht="24" customHeight="1" x14ac:dyDescent="0.2">
      <c r="A87" s="8"/>
      <c r="B87" s="7"/>
      <c r="C87" s="8"/>
      <c r="D87" s="7"/>
      <c r="E87" s="7"/>
      <c r="F87" s="7"/>
      <c r="G87" s="7"/>
      <c r="H87" s="7"/>
      <c r="I87" s="7"/>
      <c r="J87" s="7"/>
      <c r="K87" s="7"/>
      <c r="L87" s="7"/>
    </row>
    <row r="88" spans="1:12" ht="24" customHeight="1" x14ac:dyDescent="0.2">
      <c r="A88" s="8"/>
      <c r="B88" s="7"/>
      <c r="C88" s="8"/>
      <c r="D88" s="7"/>
      <c r="E88" s="7"/>
      <c r="F88" s="7"/>
      <c r="G88" s="7"/>
      <c r="H88" s="7"/>
      <c r="I88" s="7"/>
      <c r="J88" s="7"/>
      <c r="K88" s="7"/>
      <c r="L88" s="7"/>
    </row>
    <row r="89" spans="1:12" ht="24" customHeight="1" x14ac:dyDescent="0.2">
      <c r="A89" s="8"/>
      <c r="B89" s="7"/>
      <c r="C89" s="8"/>
      <c r="D89" s="7"/>
      <c r="E89" s="7"/>
      <c r="F89" s="7"/>
      <c r="G89" s="7"/>
      <c r="H89" s="7"/>
      <c r="I89" s="7"/>
      <c r="J89" s="7"/>
      <c r="K89" s="7"/>
      <c r="L89" s="7"/>
    </row>
    <row r="90" spans="1:12" ht="24" customHeight="1" x14ac:dyDescent="0.2">
      <c r="A90" s="8"/>
      <c r="B90" s="7"/>
      <c r="C90" s="8"/>
      <c r="D90" s="7"/>
      <c r="E90" s="7"/>
      <c r="F90" s="7"/>
      <c r="G90" s="7"/>
      <c r="H90" s="7"/>
      <c r="I90" s="7"/>
      <c r="J90" s="7"/>
      <c r="K90" s="7"/>
      <c r="L90" s="7"/>
    </row>
    <row r="91" spans="1:12" ht="24" customHeight="1" x14ac:dyDescent="0.2">
      <c r="A91" s="8"/>
      <c r="B91" s="7"/>
      <c r="C91" s="8"/>
      <c r="D91" s="7"/>
      <c r="E91" s="7"/>
      <c r="F91" s="7"/>
      <c r="G91" s="7"/>
      <c r="H91" s="7"/>
      <c r="I91" s="7"/>
      <c r="J91" s="7"/>
      <c r="K91" s="7"/>
      <c r="L91" s="7"/>
    </row>
    <row r="92" spans="1:12" ht="24" customHeight="1" x14ac:dyDescent="0.2">
      <c r="A92" s="8"/>
      <c r="B92" s="7"/>
      <c r="C92" s="8"/>
      <c r="D92" s="7"/>
      <c r="E92" s="7"/>
      <c r="F92" s="7"/>
      <c r="G92" s="7"/>
      <c r="H92" s="7"/>
      <c r="I92" s="7"/>
      <c r="J92" s="7"/>
      <c r="K92" s="7"/>
      <c r="L92" s="7"/>
    </row>
    <row r="93" spans="1:12" ht="24" customHeight="1" x14ac:dyDescent="0.2">
      <c r="A93" s="8"/>
      <c r="B93" s="7"/>
      <c r="C93" s="8"/>
      <c r="D93" s="7"/>
      <c r="E93" s="7"/>
      <c r="F93" s="7"/>
      <c r="G93" s="7"/>
      <c r="H93" s="7"/>
      <c r="I93" s="7"/>
      <c r="J93" s="7"/>
      <c r="K93" s="7"/>
      <c r="L93" s="7"/>
    </row>
    <row r="94" spans="1:12" ht="24" customHeight="1" x14ac:dyDescent="0.2">
      <c r="A94" s="8"/>
      <c r="B94" s="7"/>
      <c r="C94" s="8"/>
      <c r="D94" s="7"/>
      <c r="E94" s="7"/>
      <c r="F94" s="7"/>
      <c r="G94" s="7"/>
      <c r="H94" s="7"/>
      <c r="I94" s="7"/>
      <c r="J94" s="7"/>
      <c r="K94" s="7"/>
      <c r="L94" s="7"/>
    </row>
    <row r="95" spans="1:12" ht="24" customHeight="1" x14ac:dyDescent="0.2">
      <c r="A95" s="8"/>
      <c r="B95" s="7"/>
      <c r="C95" s="8"/>
      <c r="D95" s="7"/>
      <c r="E95" s="7"/>
      <c r="F95" s="7"/>
      <c r="G95" s="7"/>
      <c r="H95" s="7"/>
      <c r="I95" s="7"/>
      <c r="J95" s="7"/>
      <c r="K95" s="7"/>
      <c r="L95" s="7"/>
    </row>
    <row r="96" spans="1:12" ht="24" customHeight="1" x14ac:dyDescent="0.2">
      <c r="A96" s="8"/>
      <c r="B96" s="7"/>
      <c r="C96" s="8"/>
      <c r="D96" s="7"/>
      <c r="E96" s="7"/>
      <c r="F96" s="7"/>
      <c r="G96" s="7"/>
      <c r="H96" s="7"/>
      <c r="I96" s="7"/>
      <c r="J96" s="7"/>
      <c r="K96" s="7"/>
      <c r="L96" s="7"/>
    </row>
    <row r="97" spans="1:12" ht="24" customHeight="1" x14ac:dyDescent="0.2">
      <c r="A97" s="8"/>
      <c r="B97" s="7"/>
      <c r="C97" s="8"/>
      <c r="D97" s="7"/>
      <c r="E97" s="7"/>
      <c r="F97" s="7"/>
      <c r="G97" s="7"/>
      <c r="H97" s="7"/>
      <c r="I97" s="7"/>
      <c r="J97" s="7"/>
      <c r="K97" s="7"/>
      <c r="L97" s="7"/>
    </row>
    <row r="98" spans="1:12" ht="24" customHeight="1" x14ac:dyDescent="0.2">
      <c r="A98" s="8"/>
      <c r="B98" s="7"/>
      <c r="C98" s="8"/>
      <c r="D98" s="7"/>
      <c r="E98" s="7"/>
      <c r="F98" s="7"/>
      <c r="G98" s="7"/>
      <c r="H98" s="7"/>
      <c r="I98" s="7"/>
      <c r="J98" s="7"/>
      <c r="K98" s="7"/>
      <c r="L98" s="7"/>
    </row>
    <row r="99" spans="1:12" ht="24" customHeight="1" x14ac:dyDescent="0.2">
      <c r="A99" s="8"/>
      <c r="B99" s="7"/>
      <c r="C99" s="8"/>
      <c r="D99" s="7"/>
      <c r="E99" s="7"/>
      <c r="F99" s="7"/>
      <c r="G99" s="7"/>
      <c r="H99" s="7"/>
      <c r="I99" s="7"/>
      <c r="J99" s="7"/>
      <c r="K99" s="7"/>
      <c r="L99" s="7"/>
    </row>
    <row r="100" spans="1:12" ht="24" customHeight="1" x14ac:dyDescent="0.2">
      <c r="A100" s="8"/>
      <c r="B100" s="7"/>
      <c r="C100" s="8"/>
      <c r="D100" s="7"/>
      <c r="E100" s="7"/>
      <c r="F100" s="7"/>
      <c r="G100" s="7"/>
      <c r="H100" s="7"/>
      <c r="I100" s="7"/>
      <c r="J100" s="7"/>
      <c r="K100" s="7"/>
      <c r="L100" s="7"/>
    </row>
    <row r="101" spans="1:12" ht="24" customHeight="1" x14ac:dyDescent="0.2">
      <c r="A101" s="8"/>
      <c r="B101" s="7"/>
      <c r="C101" s="8"/>
      <c r="D101" s="7"/>
      <c r="E101" s="7"/>
      <c r="F101" s="7"/>
      <c r="G101" s="7"/>
      <c r="H101" s="7"/>
      <c r="I101" s="7"/>
      <c r="J101" s="7"/>
      <c r="K101" s="7"/>
      <c r="L101" s="7"/>
    </row>
    <row r="102" spans="1:12" ht="24" customHeight="1" x14ac:dyDescent="0.2">
      <c r="A102" s="8"/>
      <c r="B102" s="7"/>
      <c r="C102" s="8"/>
      <c r="D102" s="7"/>
      <c r="E102" s="7"/>
      <c r="F102" s="7"/>
      <c r="G102" s="7"/>
      <c r="H102" s="7"/>
      <c r="I102" s="7"/>
      <c r="J102" s="7"/>
      <c r="K102" s="7"/>
      <c r="L102" s="7"/>
    </row>
    <row r="103" spans="1:12" ht="24" customHeight="1" x14ac:dyDescent="0.2">
      <c r="A103" s="8"/>
      <c r="B103" s="7"/>
      <c r="C103" s="8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24" customHeight="1" x14ac:dyDescent="0.2">
      <c r="A104" s="8"/>
      <c r="B104" s="7"/>
      <c r="C104" s="8"/>
      <c r="D104" s="7"/>
      <c r="E104" s="7"/>
      <c r="F104" s="7"/>
      <c r="G104" s="7"/>
      <c r="H104" s="7"/>
      <c r="I104" s="7"/>
      <c r="J104" s="7"/>
      <c r="K104" s="7"/>
      <c r="L104" s="7"/>
    </row>
    <row r="105" spans="1:12" ht="24" customHeight="1" x14ac:dyDescent="0.2">
      <c r="A105" s="8"/>
      <c r="B105" s="7"/>
      <c r="C105" s="8"/>
      <c r="D105" s="7"/>
      <c r="E105" s="7"/>
      <c r="F105" s="7"/>
      <c r="G105" s="7"/>
      <c r="H105" s="7"/>
      <c r="I105" s="7"/>
      <c r="J105" s="7"/>
      <c r="K105" s="7"/>
      <c r="L105" s="7"/>
    </row>
    <row r="106" spans="1:12" ht="24" customHeight="1" x14ac:dyDescent="0.2">
      <c r="A106" s="8"/>
      <c r="B106" s="7"/>
      <c r="C106" s="8"/>
      <c r="D106" s="7"/>
      <c r="E106" s="7"/>
      <c r="F106" s="7"/>
      <c r="G106" s="7"/>
      <c r="H106" s="7"/>
      <c r="I106" s="7"/>
      <c r="J106" s="7"/>
      <c r="K106" s="7"/>
      <c r="L106" s="7"/>
    </row>
    <row r="107" spans="1:12" ht="24" customHeight="1" x14ac:dyDescent="0.2">
      <c r="A107" s="8"/>
      <c r="B107" s="7"/>
      <c r="C107" s="8"/>
      <c r="D107" s="7"/>
      <c r="E107" s="7"/>
      <c r="F107" s="7"/>
      <c r="G107" s="7"/>
      <c r="H107" s="7"/>
      <c r="I107" s="7"/>
      <c r="J107" s="7"/>
      <c r="K107" s="7"/>
      <c r="L107" s="7"/>
    </row>
    <row r="108" spans="1:12" ht="24" customHeight="1" x14ac:dyDescent="0.2">
      <c r="A108" s="8"/>
      <c r="B108" s="7"/>
      <c r="C108" s="8"/>
      <c r="D108" s="7"/>
      <c r="E108" s="7"/>
      <c r="F108" s="7"/>
      <c r="G108" s="7"/>
      <c r="H108" s="7"/>
      <c r="I108" s="7"/>
      <c r="J108" s="7"/>
      <c r="K108" s="7"/>
      <c r="L108" s="7"/>
    </row>
    <row r="109" spans="1:12" ht="24" customHeight="1" x14ac:dyDescent="0.2">
      <c r="A109" s="8"/>
      <c r="B109" s="7"/>
      <c r="C109" s="8"/>
      <c r="D109" s="7"/>
      <c r="E109" s="7"/>
      <c r="F109" s="7"/>
      <c r="G109" s="7"/>
      <c r="H109" s="7"/>
      <c r="I109" s="7"/>
      <c r="J109" s="7"/>
      <c r="K109" s="7"/>
      <c r="L109" s="7"/>
    </row>
    <row r="110" spans="1:12" ht="24" customHeight="1" x14ac:dyDescent="0.2">
      <c r="A110" s="8"/>
      <c r="B110" s="7"/>
      <c r="C110" s="8"/>
      <c r="D110" s="7"/>
      <c r="E110" s="7"/>
      <c r="F110" s="7"/>
      <c r="G110" s="7"/>
      <c r="H110" s="7"/>
      <c r="I110" s="7"/>
      <c r="J110" s="7"/>
      <c r="K110" s="7"/>
      <c r="L110" s="7"/>
    </row>
    <row r="111" spans="1:12" ht="24" customHeight="1" x14ac:dyDescent="0.2">
      <c r="A111" s="8"/>
      <c r="B111" s="7"/>
      <c r="C111" s="8"/>
      <c r="D111" s="7"/>
      <c r="E111" s="7"/>
      <c r="F111" s="7"/>
      <c r="G111" s="7"/>
      <c r="H111" s="7"/>
      <c r="I111" s="7"/>
      <c r="J111" s="7"/>
      <c r="K111" s="7"/>
      <c r="L111" s="7"/>
    </row>
    <row r="112" spans="1:12" ht="24" customHeight="1" x14ac:dyDescent="0.2">
      <c r="A112" s="8"/>
      <c r="B112" s="7"/>
      <c r="C112" s="8"/>
      <c r="D112" s="7"/>
      <c r="E112" s="7"/>
      <c r="F112" s="7"/>
      <c r="G112" s="7"/>
      <c r="H112" s="7"/>
      <c r="I112" s="7"/>
      <c r="J112" s="7"/>
      <c r="K112" s="7"/>
      <c r="L112" s="7"/>
    </row>
    <row r="113" spans="1:12" ht="24" customHeight="1" x14ac:dyDescent="0.2">
      <c r="A113" s="8"/>
      <c r="B113" s="7"/>
      <c r="C113" s="8"/>
      <c r="D113" s="7"/>
      <c r="E113" s="7"/>
      <c r="F113" s="7"/>
      <c r="G113" s="7"/>
      <c r="H113" s="7"/>
      <c r="I113" s="7"/>
      <c r="J113" s="7"/>
      <c r="K113" s="7"/>
      <c r="L113" s="7"/>
    </row>
    <row r="114" spans="1:12" ht="24" customHeight="1" x14ac:dyDescent="0.2">
      <c r="A114" s="8"/>
      <c r="B114" s="7"/>
      <c r="C114" s="8"/>
      <c r="D114" s="7"/>
      <c r="E114" s="7"/>
      <c r="F114" s="7"/>
      <c r="G114" s="7"/>
      <c r="H114" s="7"/>
      <c r="I114" s="7"/>
      <c r="J114" s="7"/>
      <c r="K114" s="7"/>
      <c r="L114" s="7"/>
    </row>
    <row r="115" spans="1:12" ht="24" customHeight="1" x14ac:dyDescent="0.2">
      <c r="A115" s="8"/>
      <c r="B115" s="7"/>
      <c r="C115" s="8"/>
      <c r="D115" s="7"/>
      <c r="E115" s="7"/>
      <c r="F115" s="7"/>
      <c r="G115" s="7"/>
      <c r="H115" s="7"/>
      <c r="I115" s="7"/>
      <c r="J115" s="7"/>
      <c r="K115" s="7"/>
      <c r="L115" s="7"/>
    </row>
    <row r="116" spans="1:12" ht="24" customHeight="1" x14ac:dyDescent="0.2">
      <c r="A116" s="8"/>
      <c r="B116" s="7"/>
      <c r="C116" s="8"/>
      <c r="D116" s="7"/>
      <c r="E116" s="7"/>
      <c r="F116" s="7"/>
      <c r="G116" s="7"/>
      <c r="H116" s="7"/>
      <c r="I116" s="7"/>
      <c r="J116" s="7"/>
      <c r="K116" s="7"/>
      <c r="L116" s="7"/>
    </row>
    <row r="117" spans="1:12" ht="24" customHeight="1" x14ac:dyDescent="0.2">
      <c r="A117" s="8"/>
      <c r="B117" s="7"/>
      <c r="C117" s="8"/>
      <c r="D117" s="7"/>
      <c r="E117" s="7"/>
      <c r="F117" s="7"/>
      <c r="G117" s="7"/>
      <c r="H117" s="7"/>
      <c r="I117" s="7"/>
      <c r="J117" s="7"/>
      <c r="K117" s="7"/>
      <c r="L117" s="7"/>
    </row>
    <row r="118" spans="1:12" ht="24" customHeight="1" x14ac:dyDescent="0.2">
      <c r="A118" s="8"/>
      <c r="B118" s="7"/>
      <c r="C118" s="8"/>
      <c r="D118" s="7"/>
      <c r="E118" s="7"/>
      <c r="F118" s="7"/>
      <c r="G118" s="7"/>
      <c r="H118" s="7"/>
      <c r="I118" s="7"/>
      <c r="J118" s="7"/>
      <c r="K118" s="7"/>
      <c r="L118" s="7"/>
    </row>
    <row r="119" spans="1:12" ht="24" customHeight="1" x14ac:dyDescent="0.2">
      <c r="A119" s="8"/>
      <c r="B119" s="7"/>
      <c r="C119" s="8"/>
      <c r="D119" s="7"/>
      <c r="E119" s="7"/>
      <c r="F119" s="7"/>
      <c r="G119" s="7"/>
      <c r="H119" s="7"/>
      <c r="I119" s="7"/>
      <c r="J119" s="7"/>
      <c r="K119" s="7"/>
      <c r="L119" s="7"/>
    </row>
    <row r="120" spans="1:12" ht="24" customHeight="1" x14ac:dyDescent="0.2">
      <c r="A120" s="8"/>
      <c r="B120" s="7"/>
      <c r="C120" s="8"/>
      <c r="D120" s="7"/>
      <c r="E120" s="7"/>
      <c r="F120" s="7"/>
      <c r="G120" s="7"/>
      <c r="H120" s="7"/>
      <c r="I120" s="7"/>
      <c r="J120" s="7"/>
      <c r="K120" s="7"/>
      <c r="L120" s="7"/>
    </row>
    <row r="121" spans="1:12" ht="24" customHeight="1" x14ac:dyDescent="0.2">
      <c r="A121" s="8"/>
      <c r="B121" s="7"/>
      <c r="C121" s="8"/>
      <c r="D121" s="7"/>
      <c r="E121" s="7"/>
      <c r="F121" s="7"/>
      <c r="G121" s="7"/>
      <c r="H121" s="7"/>
      <c r="I121" s="7"/>
      <c r="J121" s="7"/>
      <c r="K121" s="7"/>
      <c r="L121" s="7"/>
    </row>
    <row r="122" spans="1:12" ht="24" customHeight="1" x14ac:dyDescent="0.2">
      <c r="A122" s="8"/>
      <c r="B122" s="7"/>
      <c r="C122" s="8"/>
      <c r="D122" s="7"/>
      <c r="E122" s="7"/>
      <c r="F122" s="7"/>
      <c r="G122" s="7"/>
      <c r="H122" s="7"/>
      <c r="I122" s="7"/>
      <c r="J122" s="7"/>
      <c r="K122" s="7"/>
      <c r="L122" s="7"/>
    </row>
    <row r="123" spans="1:12" ht="24" customHeight="1" x14ac:dyDescent="0.2">
      <c r="A123" s="8"/>
      <c r="B123" s="7"/>
      <c r="C123" s="8"/>
      <c r="D123" s="7"/>
      <c r="E123" s="7"/>
      <c r="F123" s="7"/>
      <c r="G123" s="7"/>
      <c r="H123" s="7"/>
      <c r="I123" s="7"/>
      <c r="J123" s="7"/>
      <c r="K123" s="7"/>
      <c r="L123" s="7"/>
    </row>
    <row r="124" spans="1:12" ht="24" customHeight="1" x14ac:dyDescent="0.2">
      <c r="A124" s="8"/>
      <c r="B124" s="7"/>
      <c r="C124" s="8"/>
      <c r="D124" s="7"/>
      <c r="E124" s="7"/>
      <c r="F124" s="7"/>
      <c r="G124" s="7"/>
      <c r="H124" s="7"/>
      <c r="I124" s="7"/>
      <c r="J124" s="7"/>
      <c r="K124" s="7"/>
      <c r="L124" s="7"/>
    </row>
    <row r="125" spans="1:12" ht="24" customHeight="1" x14ac:dyDescent="0.2">
      <c r="A125" s="8"/>
      <c r="B125" s="7"/>
      <c r="C125" s="8"/>
      <c r="D125" s="7"/>
      <c r="E125" s="7"/>
      <c r="F125" s="7"/>
      <c r="G125" s="7"/>
      <c r="H125" s="7"/>
      <c r="I125" s="7"/>
      <c r="J125" s="7"/>
      <c r="K125" s="7"/>
      <c r="L125" s="7"/>
    </row>
    <row r="126" spans="1:12" ht="24" customHeight="1" x14ac:dyDescent="0.2">
      <c r="A126" s="8"/>
      <c r="B126" s="7"/>
      <c r="C126" s="8"/>
      <c r="D126" s="7"/>
      <c r="E126" s="7"/>
      <c r="F126" s="7"/>
      <c r="G126" s="7"/>
      <c r="H126" s="7"/>
      <c r="I126" s="7"/>
      <c r="J126" s="7"/>
      <c r="K126" s="7"/>
      <c r="L126" s="7"/>
    </row>
    <row r="127" spans="1:12" ht="24" customHeight="1" x14ac:dyDescent="0.2">
      <c r="A127" s="8"/>
      <c r="B127" s="7"/>
      <c r="C127" s="8"/>
      <c r="D127" s="7"/>
      <c r="E127" s="7"/>
      <c r="F127" s="7"/>
      <c r="G127" s="7"/>
      <c r="H127" s="7"/>
      <c r="I127" s="7"/>
      <c r="J127" s="7"/>
      <c r="K127" s="7"/>
      <c r="L127" s="7"/>
    </row>
    <row r="128" spans="1:12" ht="24" customHeight="1" x14ac:dyDescent="0.2">
      <c r="A128" s="8"/>
      <c r="B128" s="7"/>
      <c r="C128" s="8"/>
      <c r="D128" s="7"/>
      <c r="E128" s="7"/>
      <c r="F128" s="7"/>
      <c r="G128" s="7"/>
      <c r="H128" s="7"/>
      <c r="I128" s="7"/>
      <c r="J128" s="7"/>
      <c r="K128" s="7"/>
      <c r="L128" s="7"/>
    </row>
    <row r="129" spans="1:12" ht="24" customHeight="1" x14ac:dyDescent="0.2">
      <c r="A129" s="8"/>
      <c r="B129" s="7"/>
      <c r="C129" s="8"/>
      <c r="D129" s="7"/>
      <c r="E129" s="7"/>
      <c r="F129" s="7"/>
      <c r="G129" s="7"/>
      <c r="H129" s="7"/>
      <c r="I129" s="7"/>
      <c r="J129" s="7"/>
      <c r="K129" s="7"/>
      <c r="L129" s="7"/>
    </row>
    <row r="130" spans="1:12" ht="24" customHeight="1" x14ac:dyDescent="0.2">
      <c r="A130" s="8"/>
      <c r="B130" s="7"/>
      <c r="C130" s="8"/>
      <c r="D130" s="7"/>
      <c r="E130" s="7"/>
      <c r="F130" s="7"/>
      <c r="G130" s="7"/>
      <c r="H130" s="7"/>
      <c r="I130" s="7"/>
      <c r="J130" s="7"/>
      <c r="K130" s="7"/>
      <c r="L130" s="7"/>
    </row>
    <row r="131" spans="1:12" ht="24" customHeight="1" x14ac:dyDescent="0.2">
      <c r="A131" s="8"/>
      <c r="B131" s="7"/>
      <c r="C131" s="8"/>
      <c r="D131" s="7"/>
      <c r="E131" s="7"/>
      <c r="F131" s="7"/>
      <c r="G131" s="7"/>
      <c r="H131" s="7"/>
      <c r="I131" s="7"/>
      <c r="J131" s="7"/>
      <c r="K131" s="7"/>
      <c r="L131" s="7"/>
    </row>
    <row r="132" spans="1:12" ht="24" customHeight="1" x14ac:dyDescent="0.2">
      <c r="A132" s="8"/>
      <c r="B132" s="7"/>
      <c r="C132" s="8"/>
      <c r="D132" s="7"/>
      <c r="E132" s="7"/>
      <c r="F132" s="7"/>
      <c r="G132" s="7"/>
      <c r="H132" s="7"/>
      <c r="I132" s="7"/>
      <c r="J132" s="7"/>
      <c r="K132" s="7"/>
      <c r="L132" s="7"/>
    </row>
    <row r="133" spans="1:12" ht="24" customHeight="1" x14ac:dyDescent="0.2">
      <c r="A133" s="8"/>
      <c r="B133" s="7"/>
      <c r="C133" s="8"/>
      <c r="D133" s="7"/>
      <c r="E133" s="7"/>
      <c r="F133" s="7"/>
      <c r="G133" s="7"/>
      <c r="H133" s="7"/>
      <c r="I133" s="7"/>
      <c r="J133" s="7"/>
      <c r="K133" s="7"/>
      <c r="L133" s="7"/>
    </row>
    <row r="134" spans="1:12" ht="24" customHeight="1" x14ac:dyDescent="0.2">
      <c r="A134" s="8"/>
      <c r="B134" s="7"/>
      <c r="C134" s="8"/>
      <c r="D134" s="7"/>
      <c r="E134" s="7"/>
      <c r="F134" s="7"/>
      <c r="G134" s="7"/>
      <c r="H134" s="7"/>
      <c r="I134" s="7"/>
      <c r="J134" s="7"/>
      <c r="K134" s="7"/>
      <c r="L134" s="7"/>
    </row>
  </sheetData>
  <pageMargins left="0.78740157480314965" right="0.39370078740157483" top="0.78740157480314965" bottom="0.19685039370078741" header="0" footer="0"/>
  <pageSetup paperSize="9" scale="74" orientation="portrait" r:id="rId1"/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7" ma:contentTypeDescription="สร้างเอกสารใหม่" ma:contentTypeScope="" ma:versionID="f503176252743cea22408da5df528659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41419b230a02d13484526bd484fc4296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F0158D-1B24-4905-A1C8-FDE85972B4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A83C4F-DF57-42D3-B726-AFDCB7060FD4}">
  <ds:schemaRefs>
    <ds:schemaRef ds:uri="http://purl.org/dc/elements/1.1/"/>
    <ds:schemaRef ds:uri="http://www.w3.org/XML/1998/namespace"/>
    <ds:schemaRef ds:uri="c6b06fc1-5fc6-4ffd-b812-5ff85025795e"/>
    <ds:schemaRef ds:uri="http://schemas.microsoft.com/office/2006/metadata/properties"/>
    <ds:schemaRef ds:uri="http://schemas.microsoft.com/office/2006/documentManagement/types"/>
    <ds:schemaRef ds:uri="b139dc3d-21d2-487a-abd5-d5d065c686d9"/>
    <ds:schemaRef ds:uri="http://purl.org/dc/dcmitype/"/>
    <ds:schemaRef ds:uri="50c908b1-f277-4340-90a9-4611d0b0f078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CC46B35-557A-452A-802A-B3722B633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2026-02-19T15:48:14Z</cp:lastPrinted>
  <dcterms:created xsi:type="dcterms:W3CDTF">2011-03-08T09:02:15Z</dcterms:created>
  <dcterms:modified xsi:type="dcterms:W3CDTF">2026-02-19T15:48:30Z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