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na.Meemitgit\AppData\Local\Microsoft\Windows\INetCache\Content.Outlook\5WX428OH\"/>
    </mc:Choice>
  </mc:AlternateContent>
  <xr:revisionPtr revIDLastSave="0" documentId="13_ncr:1_{3B27A7E0-A6B5-4C3B-9817-2E142D05FE9F}" xr6:coauthVersionLast="47" xr6:coauthVersionMax="47" xr10:uidLastSave="{00000000-0000-0000-0000-000000000000}"/>
  <bookViews>
    <workbookView xWindow="-28920" yWindow="-120" windowWidth="29040" windowHeight="15720" tabRatio="786" xr2:uid="{00000000-000D-0000-FFFF-FFFF00000000}"/>
  </bookViews>
  <sheets>
    <sheet name="BS" sheetId="1" r:id="rId1"/>
    <sheet name="PL" sheetId="4" r:id="rId2"/>
    <sheet name="Consolidated" sheetId="6" r:id="rId3"/>
    <sheet name="The Company" sheetId="8" r:id="rId4"/>
    <sheet name="CF" sheetId="7" r:id="rId5"/>
  </sheets>
  <definedNames>
    <definedName name="_xlnm.Print_Area" localSheetId="0">BS!$A$1:$L$71</definedName>
    <definedName name="_xlnm.Print_Area" localSheetId="4">CF!$A$1:$L$79</definedName>
    <definedName name="_xlnm.Print_Area" localSheetId="2">Consolidated!$A$1:$U$26</definedName>
    <definedName name="_xlnm.Print_Area" localSheetId="1">PL!$A$1:$L$71</definedName>
    <definedName name="_xlnm.Print_Area" localSheetId="3">'The Company'!$A$1:$R$24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9" i="4" l="1"/>
  <c r="E59" i="4"/>
  <c r="K64" i="7"/>
  <c r="I64" i="7"/>
  <c r="G64" i="7"/>
  <c r="E64" i="7"/>
  <c r="I23" i="8" l="1"/>
  <c r="O22" i="8"/>
  <c r="O21" i="8"/>
  <c r="M21" i="8"/>
  <c r="M22" i="8" s="1"/>
  <c r="I21" i="8"/>
  <c r="I22" i="8" s="1"/>
  <c r="G21" i="8"/>
  <c r="G22" i="8" s="1"/>
  <c r="G23" i="8" s="1"/>
  <c r="E23" i="8"/>
  <c r="E22" i="8"/>
  <c r="E21" i="8"/>
  <c r="S22" i="6"/>
  <c r="S23" i="6" s="1"/>
  <c r="O23" i="6"/>
  <c r="O22" i="6"/>
  <c r="M22" i="6"/>
  <c r="M23" i="6" s="1"/>
  <c r="I22" i="6"/>
  <c r="I23" i="6" s="1"/>
  <c r="G22" i="6"/>
  <c r="G23" i="6" s="1"/>
  <c r="G24" i="6" s="1"/>
  <c r="E23" i="6"/>
  <c r="E22" i="6"/>
  <c r="K38" i="4"/>
  <c r="G38" i="4"/>
  <c r="K36" i="4"/>
  <c r="I36" i="4"/>
  <c r="I38" i="4" s="1"/>
  <c r="G36" i="4"/>
  <c r="E36" i="4"/>
  <c r="E38" i="4" s="1"/>
  <c r="K32" i="4"/>
  <c r="I32" i="4"/>
  <c r="G32" i="4"/>
  <c r="E32" i="4"/>
  <c r="K57" i="7" l="1"/>
  <c r="I57" i="7"/>
  <c r="E57" i="7"/>
  <c r="G57" i="7"/>
  <c r="Q12" i="8"/>
  <c r="I18" i="8"/>
  <c r="G18" i="8"/>
  <c r="E18" i="8"/>
  <c r="K42" i="1"/>
  <c r="I42" i="1"/>
  <c r="E42" i="1"/>
  <c r="G42" i="1"/>
  <c r="E25" i="1"/>
  <c r="G25" i="1"/>
  <c r="I25" i="1"/>
  <c r="I26" i="1" s="1"/>
  <c r="K25" i="1"/>
  <c r="G12" i="4"/>
  <c r="I12" i="4"/>
  <c r="K12" i="4"/>
  <c r="G18" i="4"/>
  <c r="I18" i="4"/>
  <c r="K18" i="4"/>
  <c r="G47" i="1"/>
  <c r="G48" i="1" s="1"/>
  <c r="I47" i="1"/>
  <c r="K47" i="1"/>
  <c r="G60" i="1"/>
  <c r="G62" i="1" s="1"/>
  <c r="I60" i="1"/>
  <c r="I62" i="1" s="1"/>
  <c r="K60" i="1"/>
  <c r="K62" i="1" s="1"/>
  <c r="G15" i="1"/>
  <c r="I15" i="1"/>
  <c r="K15" i="1"/>
  <c r="K26" i="1" s="1"/>
  <c r="I48" i="1" l="1"/>
  <c r="I63" i="1" s="1"/>
  <c r="I19" i="4"/>
  <c r="K19" i="4"/>
  <c r="K22" i="4" s="1"/>
  <c r="K24" i="4" s="1"/>
  <c r="G19" i="4"/>
  <c r="G22" i="4" s="1"/>
  <c r="G24" i="4" s="1"/>
  <c r="K48" i="1"/>
  <c r="K63" i="1" s="1"/>
  <c r="G26" i="1"/>
  <c r="G63" i="1"/>
  <c r="O19" i="8"/>
  <c r="O13" i="8"/>
  <c r="O12" i="8"/>
  <c r="E24" i="6"/>
  <c r="E15" i="8"/>
  <c r="S14" i="6"/>
  <c r="O13" i="6"/>
  <c r="I16" i="8"/>
  <c r="G16" i="8"/>
  <c r="E16" i="8"/>
  <c r="M19" i="8"/>
  <c r="M20" i="6"/>
  <c r="O20" i="6" s="1"/>
  <c r="M14" i="6"/>
  <c r="M14" i="8"/>
  <c r="M15" i="8" s="1"/>
  <c r="M16" i="8" s="1"/>
  <c r="M18" i="8" s="1"/>
  <c r="M20" i="8"/>
  <c r="O20" i="8" s="1"/>
  <c r="M15" i="6"/>
  <c r="M21" i="6"/>
  <c r="O21" i="6" s="1"/>
  <c r="E60" i="1"/>
  <c r="I22" i="4" l="1"/>
  <c r="I24" i="4" s="1"/>
  <c r="O14" i="8"/>
  <c r="O15" i="8" s="1"/>
  <c r="O16" i="8" s="1"/>
  <c r="O14" i="6"/>
  <c r="O15" i="6"/>
  <c r="O16" i="6" s="1"/>
  <c r="O17" i="6" s="1"/>
  <c r="Q13" i="6"/>
  <c r="M16" i="6"/>
  <c r="O23" i="8" l="1"/>
  <c r="O18" i="8"/>
  <c r="M17" i="6"/>
  <c r="M19" i="6" s="1"/>
  <c r="O19" i="6" s="1"/>
  <c r="G44" i="4"/>
  <c r="I44" i="4"/>
  <c r="K44" i="4"/>
  <c r="K45" i="4" s="1"/>
  <c r="G45" i="4" l="1"/>
  <c r="K15" i="6"/>
  <c r="I45" i="4"/>
  <c r="I47" i="4" s="1"/>
  <c r="K20" i="8"/>
  <c r="Q20" i="8" s="1"/>
  <c r="K14" i="8"/>
  <c r="Q14" i="8" s="1"/>
  <c r="K47" i="4"/>
  <c r="G47" i="4"/>
  <c r="G63" i="4"/>
  <c r="Q15" i="6" l="1"/>
  <c r="E63" i="4"/>
  <c r="S20" i="6" l="1"/>
  <c r="E12" i="4" l="1"/>
  <c r="E62" i="1"/>
  <c r="E44" i="4" l="1"/>
  <c r="E45" i="4" s="1"/>
  <c r="K21" i="6" l="1"/>
  <c r="Q21" i="6" s="1"/>
  <c r="G57" i="4"/>
  <c r="K14" i="6" s="1"/>
  <c r="Q14" i="6" l="1"/>
  <c r="K64" i="1"/>
  <c r="G64" i="1"/>
  <c r="G68" i="4"/>
  <c r="U21" i="6" l="1"/>
  <c r="U15" i="6" l="1"/>
  <c r="U14" i="6"/>
  <c r="K16" i="6"/>
  <c r="I16" i="6"/>
  <c r="G16" i="6"/>
  <c r="E16" i="6"/>
  <c r="K17" i="6" l="1"/>
  <c r="U16" i="6"/>
  <c r="Q16" i="6"/>
  <c r="K19" i="6" l="1"/>
  <c r="I17" i="6"/>
  <c r="G17" i="6"/>
  <c r="E17" i="6"/>
  <c r="G19" i="6" l="1"/>
  <c r="M24" i="6"/>
  <c r="Q19" i="6"/>
  <c r="I19" i="6"/>
  <c r="O24" i="6" l="1"/>
  <c r="I24" i="6"/>
  <c r="E18" i="4"/>
  <c r="I15" i="8"/>
  <c r="G15" i="8"/>
  <c r="M23" i="8" l="1"/>
  <c r="E19" i="4"/>
  <c r="E22" i="4" s="1"/>
  <c r="G62" i="4"/>
  <c r="G64" i="4" s="1"/>
  <c r="I8" i="7"/>
  <c r="G8" i="7"/>
  <c r="G25" i="7" l="1"/>
  <c r="G36" i="7" s="1"/>
  <c r="G39" i="7" s="1"/>
  <c r="G65" i="7" s="1"/>
  <c r="G67" i="7" s="1"/>
  <c r="I25" i="7"/>
  <c r="I36" i="7" s="1"/>
  <c r="I39" i="7" s="1"/>
  <c r="I65" i="7" s="1"/>
  <c r="I67" i="7" s="1"/>
  <c r="S16" i="6"/>
  <c r="U13" i="6"/>
  <c r="Q17" i="6"/>
  <c r="K8" i="7"/>
  <c r="I62" i="4"/>
  <c r="I57" i="4"/>
  <c r="E24" i="4" l="1"/>
  <c r="E47" i="4" s="1"/>
  <c r="E62" i="4" s="1"/>
  <c r="E64" i="4" s="1"/>
  <c r="E8" i="7"/>
  <c r="E25" i="7" s="1"/>
  <c r="K25" i="7"/>
  <c r="K36" i="7" s="1"/>
  <c r="K39" i="7" s="1"/>
  <c r="K65" i="7" s="1"/>
  <c r="K67" i="7" s="1"/>
  <c r="S17" i="6"/>
  <c r="U17" i="6"/>
  <c r="U19" i="6" s="1"/>
  <c r="K19" i="8"/>
  <c r="I68" i="4"/>
  <c r="K57" i="4"/>
  <c r="K62" i="4"/>
  <c r="Q19" i="8" l="1"/>
  <c r="Q21" i="8" s="1"/>
  <c r="Q22" i="8" s="1"/>
  <c r="K21" i="8"/>
  <c r="K22" i="8" s="1"/>
  <c r="E57" i="4"/>
  <c r="E68" i="4" s="1"/>
  <c r="E36" i="7"/>
  <c r="S19" i="6"/>
  <c r="K68" i="4"/>
  <c r="K13" i="8"/>
  <c r="Q13" i="8" s="1"/>
  <c r="K20" i="6" l="1"/>
  <c r="E39" i="7"/>
  <c r="S24" i="6"/>
  <c r="Q15" i="8"/>
  <c r="Q16" i="8" s="1"/>
  <c r="Q18" i="8" s="1"/>
  <c r="Q23" i="8" s="1"/>
  <c r="K15" i="8"/>
  <c r="K16" i="8" s="1"/>
  <c r="K18" i="8" s="1"/>
  <c r="E47" i="1"/>
  <c r="Q20" i="6" l="1"/>
  <c r="K22" i="6"/>
  <c r="K23" i="6" s="1"/>
  <c r="K24" i="6"/>
  <c r="E65" i="7"/>
  <c r="K23" i="8"/>
  <c r="E48" i="1"/>
  <c r="E63" i="1" s="1"/>
  <c r="U20" i="6" l="1"/>
  <c r="U22" i="6" s="1"/>
  <c r="U23" i="6" s="1"/>
  <c r="U24" i="6" s="1"/>
  <c r="Q22" i="6"/>
  <c r="Q23" i="6" s="1"/>
  <c r="Q24" i="6" s="1"/>
  <c r="I68" i="7"/>
  <c r="E67" i="7"/>
  <c r="G68" i="7"/>
  <c r="E15" i="1"/>
  <c r="K68" i="7" l="1"/>
  <c r="E68" i="7"/>
  <c r="E26" i="1"/>
  <c r="E64" i="1" s="1"/>
  <c r="I64" i="1"/>
</calcChain>
</file>

<file path=xl/sharedStrings.xml><?xml version="1.0" encoding="utf-8"?>
<sst xmlns="http://schemas.openxmlformats.org/spreadsheetml/2006/main" count="298" uniqueCount="203">
  <si>
    <t>Assets</t>
  </si>
  <si>
    <t>Current assets</t>
  </si>
  <si>
    <t>Cash and cash equivalents</t>
  </si>
  <si>
    <t>Short-term loan to subsidiary and accrued interest</t>
  </si>
  <si>
    <t xml:space="preserve">Inventories </t>
  </si>
  <si>
    <t>Other current assets</t>
  </si>
  <si>
    <t>Total current assets</t>
  </si>
  <si>
    <t>Non-current assets</t>
  </si>
  <si>
    <t>Investment in subsidiary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</si>
  <si>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</si>
  <si>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</si>
  <si>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</si>
  <si>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</si>
  <si>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</si>
  <si>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</si>
  <si>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FN Factory Outlet Public Company Limited and its subsidiary</t>
  </si>
  <si>
    <t>Statements of financial position</t>
  </si>
  <si>
    <t>Note</t>
  </si>
  <si>
    <t>Consolidated financial statements</t>
  </si>
  <si>
    <t>Separate financial statements</t>
  </si>
  <si>
    <t>(Unit:  Baht)</t>
  </si>
  <si>
    <t>Statements of financial position (continued)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</si>
  <si>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</si>
  <si>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</si>
  <si>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</si>
  <si>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</si>
  <si>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</si>
  <si>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</si>
  <si>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</si>
  <si>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</si>
  <si>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</si>
  <si>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</si>
  <si>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</si>
  <si>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</si>
  <si>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</si>
  <si>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</si>
  <si>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</si>
  <si>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</si>
  <si>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</si>
  <si>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</si>
  <si>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</si>
  <si>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</si>
  <si>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</si>
  <si>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</si>
  <si>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</si>
  <si>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</si>
  <si>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</si>
  <si>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</si>
  <si>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</si>
  <si>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</si>
  <si>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</si>
  <si>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</si>
  <si>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</si>
  <si>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Other comprehensive income:</t>
  </si>
  <si>
    <t>Other comprehensive income for the year</t>
  </si>
  <si>
    <t>Total comprehensive income for the year</t>
  </si>
  <si>
    <t>Statement of comprehensive income (continued)</t>
  </si>
  <si>
    <t>Equity holders of the Company</t>
  </si>
  <si>
    <t>Total comprehensive income attributable to:</t>
  </si>
  <si>
    <t>Cash flow statement</t>
  </si>
  <si>
    <t>(Unit: Baht)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</si>
  <si>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</si>
  <si>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</si>
  <si>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</si>
  <si>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</si>
  <si>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</si>
  <si>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</si>
  <si>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</si>
  <si>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</si>
  <si>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</si>
  <si>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</si>
  <si>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</si>
  <si>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</si>
  <si>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 statement (continued)</t>
  </si>
  <si>
    <t>Cash paid for acquisition of intangible assets</t>
  </si>
  <si>
    <t>Cash received from interest income</t>
  </si>
  <si>
    <t>Cash flows from financing activities</t>
  </si>
  <si>
    <t>Cash paid for interest expenses</t>
  </si>
  <si>
    <t>Supplemental cash flows information:</t>
  </si>
  <si>
    <t>Non-cash items</t>
  </si>
  <si>
    <t xml:space="preserve">The accompanying notes are an integral part of the financial statements. </t>
  </si>
  <si>
    <t>Statement of changes in shareholders' equity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</si>
  <si>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</si>
  <si>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</si>
  <si>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</si>
  <si>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</si>
  <si>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</si>
  <si>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</si>
  <si>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</si>
  <si>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</si>
  <si>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</si>
  <si>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</si>
  <si>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</si>
  <si>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</si>
  <si>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</si>
  <si>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</si>
  <si>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</si>
  <si>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</si>
  <si>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Statement of changes in shareholders' equity (continued)</t>
  </si>
  <si>
    <t>Premium on ordinary shares</t>
  </si>
  <si>
    <t>Cash flows from investing activities</t>
  </si>
  <si>
    <t>Other comprehensive income not to be reclassified</t>
  </si>
  <si>
    <t xml:space="preserve">   to profit or loss in subsequent periods - net of income tax</t>
  </si>
  <si>
    <t>Less: Income tax effect</t>
  </si>
  <si>
    <t xml:space="preserve">Other comprehensive income not to be reclassified </t>
  </si>
  <si>
    <t xml:space="preserve">     to profit or loss in subsequent periods</t>
  </si>
  <si>
    <t>Selling and distribution expenses</t>
  </si>
  <si>
    <t>Cash and cash equivalents at beginning of year</t>
  </si>
  <si>
    <t>Cash and cash equivalents at end of year</t>
  </si>
  <si>
    <t>Other current financial assets</t>
  </si>
  <si>
    <t>Right-of-use assets</t>
  </si>
  <si>
    <t>Current portion of lease liabilities</t>
  </si>
  <si>
    <t>Lease liabilities, net of current portion</t>
  </si>
  <si>
    <t>Revenue from sales</t>
  </si>
  <si>
    <t>Finance income</t>
  </si>
  <si>
    <t>Loss for the year</t>
  </si>
  <si>
    <t xml:space="preserve">   Finance income</t>
  </si>
  <si>
    <t xml:space="preserve">   Finance cost</t>
  </si>
  <si>
    <t xml:space="preserve">   Gain on sales of investment in debt instruments</t>
  </si>
  <si>
    <t>Cash paid for dividend</t>
  </si>
  <si>
    <t>Cash paid for lease liabilities</t>
  </si>
  <si>
    <t>6, 8</t>
  </si>
  <si>
    <t>Loss before income tax expenses</t>
  </si>
  <si>
    <t xml:space="preserve">   Loss attributable to equity holders of the Company</t>
  </si>
  <si>
    <t>Basic loss per share</t>
  </si>
  <si>
    <t>Operating loss</t>
  </si>
  <si>
    <t>Loss attributable to:</t>
  </si>
  <si>
    <t xml:space="preserve">Adjustments to reconcile loss before tax to </t>
  </si>
  <si>
    <t xml:space="preserve">   Cash received from refund of corporate income tax</t>
  </si>
  <si>
    <t xml:space="preserve">   Payment of long-term employee benefits</t>
  </si>
  <si>
    <t xml:space="preserve">Loss from operating activities before  </t>
  </si>
  <si>
    <t>6, 9</t>
  </si>
  <si>
    <t>Loss before tax income</t>
  </si>
  <si>
    <t>2024</t>
  </si>
  <si>
    <t>Balance as at 1 January 2024</t>
  </si>
  <si>
    <t>Balance as at 31 December 2024</t>
  </si>
  <si>
    <t>Other non-current financial assets</t>
  </si>
  <si>
    <t>Other components of shareholders' equity</t>
  </si>
  <si>
    <t xml:space="preserve">Other comprehensive income to be reclassified </t>
  </si>
  <si>
    <t xml:space="preserve">   to profit or loss in subsequent periods:</t>
  </si>
  <si>
    <t xml:space="preserve">   at fair value through other comprehensive income </t>
  </si>
  <si>
    <t>Other components of equity</t>
  </si>
  <si>
    <t>Other comprehensive income</t>
  </si>
  <si>
    <t>Total other</t>
  </si>
  <si>
    <t>value of debt instruments</t>
  </si>
  <si>
    <t>components of</t>
  </si>
  <si>
    <t xml:space="preserve">   at fair value through</t>
  </si>
  <si>
    <t xml:space="preserve">other comprehensive income </t>
  </si>
  <si>
    <t>Gain on changes in value of debt instruments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</si>
  <si>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</si>
  <si>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</si>
  <si>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</si>
  <si>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</si>
  <si>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</si>
  <si>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 xml:space="preserve">Balance as at 1 January 2024 </t>
  </si>
  <si>
    <t>6, 18</t>
  </si>
  <si>
    <t>6, 21</t>
  </si>
  <si>
    <t>Gain on sales of investment in debt securities</t>
  </si>
  <si>
    <t>Expected credit losses (reversal)</t>
  </si>
  <si>
    <t>Loss per share</t>
  </si>
  <si>
    <t>Change in</t>
  </si>
  <si>
    <t>Increase in restricted bank deposits</t>
  </si>
  <si>
    <t xml:space="preserve">   Decrease in right-of-use assets from lease modification</t>
  </si>
  <si>
    <t xml:space="preserve">      and/or lease cancellation</t>
  </si>
  <si>
    <t xml:space="preserve">   Decrease in lease liabilities from lease modification </t>
  </si>
  <si>
    <t>Restricted bank deposits</t>
  </si>
  <si>
    <t xml:space="preserve">Bank overdrafts and short-term loans from </t>
  </si>
  <si>
    <t xml:space="preserve">   financial institutions</t>
  </si>
  <si>
    <t xml:space="preserve">   Expected credit losses (reversal)</t>
  </si>
  <si>
    <t xml:space="preserve">   Reversal of diminution in value of inventories</t>
  </si>
  <si>
    <t xml:space="preserve">   Loss from inventories counting and damaged inventories</t>
  </si>
  <si>
    <t xml:space="preserve">   Unrealised loss (gain) on exchange rate</t>
  </si>
  <si>
    <t xml:space="preserve">   Loss (gain) on disposal and write-off of assets</t>
  </si>
  <si>
    <t xml:space="preserve">   Reversal allowance for impairment of assets</t>
  </si>
  <si>
    <t xml:space="preserve">   Gain on lease modification and cancellation</t>
  </si>
  <si>
    <t xml:space="preserve">   Employee benefits expenses</t>
  </si>
  <si>
    <t xml:space="preserve">   Trade and other current receivables</t>
  </si>
  <si>
    <t xml:space="preserve">   Trade and other current payables</t>
  </si>
  <si>
    <t>Cash flows from (used in) operating activities</t>
  </si>
  <si>
    <t>Net cash flows from (used in) operating activities</t>
  </si>
  <si>
    <t>Cash received from disposal of equipment</t>
  </si>
  <si>
    <t xml:space="preserve">Increase in bank overdrafts and </t>
  </si>
  <si>
    <t xml:space="preserve">   short-term loans from financial institutions </t>
  </si>
  <si>
    <t>Retained earnings (deficits)</t>
  </si>
  <si>
    <t>Remeasurement gain (loss) on defined benefit plans</t>
  </si>
  <si>
    <t>Trade and other current receivables</t>
  </si>
  <si>
    <t>Trade and other current payables</t>
  </si>
  <si>
    <t>Income tax expenses</t>
  </si>
  <si>
    <t>Net cash flows from (used in) investing activities</t>
  </si>
  <si>
    <t>Net cash flows from (used in) financing activities</t>
  </si>
  <si>
    <t>Net increase (decrease) in cash and cash equivalents</t>
  </si>
  <si>
    <t>Gain on sales of debt instruments at fair value through</t>
  </si>
  <si>
    <t xml:space="preserve">    other comprehensive income recycled to profit or loss</t>
  </si>
  <si>
    <t xml:space="preserve">Property, buildings and equipment </t>
  </si>
  <si>
    <t>Non-current provision for employee benefits</t>
  </si>
  <si>
    <t xml:space="preserve">   Interest on investments in debt instruments</t>
  </si>
  <si>
    <t>Cash paid for acquisition of investments in debt instruments</t>
  </si>
  <si>
    <t>Cash received from sales of investments in debt instruments</t>
  </si>
  <si>
    <t>Cash paid for acquisition of buildings and equipment</t>
  </si>
  <si>
    <t>Cash received from interest on investments in debt instruments</t>
  </si>
  <si>
    <t xml:space="preserve">   Increase in liabilities from acquisition of buildings and equipment </t>
  </si>
  <si>
    <t xml:space="preserve">   Decrease (increase) in value of investments measured </t>
  </si>
  <si>
    <t xml:space="preserve">      at fair value through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</si>
</sst>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[$€-2]\ * #,##0.00_);_([$€-2]\ * \(#,##0.00\);_([$€-2]\ * &quot;-&quot;??_);_(@_)"/>
    <numFmt numFmtId="171" formatCode="_(* #,##0.0_);_(* \(#,##0.0\);_(* &quot;-&quot;??_);_(@_)"/>
    <numFmt numFmtId="172" formatCode="_-&quot;Dfl.&quot;\ * #,##0.00_-;_-&quot;Dfl.&quot;\ * #,##0.00\-;_-&quot;Dfl.&quot;\ * &quot;-&quot;??_-;_-@_-"/>
    <numFmt numFmtId="173" formatCode="_-* #,##0.00_-;\-* #,##0.00_-;_-* &quot;0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£&quot;* #,##0_-;\-&quot;£&quot;* #,##0_-;_-&quot;£&quot;* &quot;-&quot;_-;_-@_-"/>
    <numFmt numFmtId="179" formatCode="_-&quot;£&quot;* #,##0.00_-;\-&quot;£&quot;* #,##0.00_-;_-&quot;£&quot;* &quot;-&quot;??_-;_-@_-"/>
    <numFmt numFmtId="180" formatCode="_-* #,##0_-;\-* #,##0_-;_-* \-_-;_-@_-"/>
    <numFmt numFmtId="181" formatCode="_ * #,##0_)\ _฿_ ;_ * \(#,##0\)\ _฿_ ;_ * &quot;-&quot;_)\ _฿_ ;_ @_ "/>
    <numFmt numFmtId="182" formatCode="_ * #,##0_)\ _฿_ ;_ * \(#,##0&quot;) &quot;_฿_ ;_ * \-_)\ _฿_ ;_ @_ "/>
    <numFmt numFmtId="183" formatCode="&quot;\&quot;#,##0;[Red]&quot;\&quot;\-#,##0"/>
    <numFmt numFmtId="184" formatCode="&quot;\&quot;#,##0.00;[Red]&quot;\&quot;\-#,##0.00"/>
    <numFmt numFmtId="185" formatCode="#,##0.0%;[Red]\(#,##0.0%\)"/>
    <numFmt numFmtId="186" formatCode="#.\ \ "/>
    <numFmt numFmtId="187" formatCode="##.\ \ "/>
    <numFmt numFmtId="188" formatCode="###0_);[Red]\(###0\)"/>
    <numFmt numFmtId="189" formatCode="#,##0.0_);\(#,##0.0\)"/>
    <numFmt numFmtId="190" formatCode="_(* #,##0.0000_);_(* \(#,##0.0000\);_(* &quot;-&quot;??_);_(@_)"/>
    <numFmt numFmtId="191" formatCode="_-&quot;$&quot;* #,##0.00_-;\-&quot;$&quot;* #,##0.00_-;_-&quot;$&quot;* &quot;-&quot;??_-;_-@_-"/>
    <numFmt numFmtId="192" formatCode="0.0%;\(0.0%\)"/>
    <numFmt numFmtId="193" formatCode="&quot;ฃ&quot;#,##0;\-&quot;ฃ&quot;#,##0"/>
    <numFmt numFmtId="194" formatCode="General_)"/>
    <numFmt numFmtId="195" formatCode="_(* #,##0.000_);_(* \(#,##0.000\);_(* &quot;-&quot;??_);_(@_)"/>
    <numFmt numFmtId="196" formatCode="[$-1010409]d\ mmm\ yy;@"/>
    <numFmt numFmtId="197" formatCode="0&quot;  &quot;"/>
    <numFmt numFmtId="198" formatCode="_(* #,##0.00_);_(* \(#,##0.00\);_(* \-??_);_(@_)"/>
    <numFmt numFmtId="199" formatCode="_-&quot;$&quot;* #,##0_-;\-&quot;$&quot;* #,##0_-;_-&quot;$&quot;* &quot;-&quot;_-;_-@_-"/>
    <numFmt numFmtId="200" formatCode="&quot;$&quot;#,##0_);\(&quot;$&quot;#,##0.0\)"/>
    <numFmt numFmtId="201" formatCode="\ว\ \ด\ด\ด\ด\ &quot;ค.ศ.&quot;\ \ค\ค\ค\ค"/>
    <numFmt numFmtId="202" formatCode="#,##0\ &quot;FB&quot;;[Red]\-#,##0\ &quot;FB&quot;"/>
    <numFmt numFmtId="203" formatCode="#,##0.00\ &quot;FB&quot;;[Red]\-#,##0.00\ &quot;FB&quot;"/>
    <numFmt numFmtId="204" formatCode="#,##0\ \ ;\(#,##0\)\ ;\—\ \ \ \ "/>
    <numFmt numFmtId="205" formatCode="0."/>
    <numFmt numFmtId="206" formatCode="[$-409]d\-mmm\-yy;@"/>
    <numFmt numFmtId="207" formatCode="&quot;฿&quot;\t#,##0_);[Red]\(&quot;฿&quot;\t#,##0\)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.00;[Red]\(#,##0.00\)"/>
    <numFmt numFmtId="211" formatCode="#,##0.00_ ;[Red]\(#,##0.00\)"/>
    <numFmt numFmtId="212" formatCode="#,##0&quot;£&quot;_);[Red]\(#,##0&quot;£&quot;\)"/>
    <numFmt numFmtId="213" formatCode="[$-409]dd\-mmm\-yy;@"/>
    <numFmt numFmtId="214" formatCode="#,##0;[Red]\(#,##0\)"/>
    <numFmt numFmtId="215" formatCode="0;[Red]\-0"/>
    <numFmt numFmtId="216" formatCode="[$-1010000]d/m/yy;@"/>
    <numFmt numFmtId="217" formatCode="[$USD]\ #,##0"/>
    <numFmt numFmtId="218" formatCode="#.&quot;  &quot;"/>
    <numFmt numFmtId="219" formatCode="##.&quot;  &quot;"/>
    <numFmt numFmtId="220" formatCode="\$#,##0_);&quot;($&quot;#,##0\)"/>
    <numFmt numFmtId="221" formatCode="_(* #,##0.0_);_(* \(#,##0.0\);_(* &quot;-&quot;?_);@_)"/>
    <numFmt numFmtId="222" formatCode="0.0%"/>
    <numFmt numFmtId="223" formatCode="_-&quot;Dfl.&quot;\ * #,##0_-;_-&quot;Dfl.&quot;\ * #,##0\-;_-&quot;Dfl.&quot;\ * &quot;-&quot;_-;_-@_-"/>
    <numFmt numFmtId="224" formatCode="_-* #,##0.00_-;\-* #,##0.00_-;_-* \-??_-;_-@_-"/>
    <numFmt numFmtId="225" formatCode="d\ mmm\ yy;@"/>
    <numFmt numFmtId="226" formatCode="_(* #,##0.00_);_(* \(\ #,##0.00\ \);_(* &quot;-&quot;??_);_(\ @_ \)"/>
    <numFmt numFmtId="227" formatCode="#,##0.00\ &quot;F&quot;;\-#,##0.00\ &quot;F&quot;"/>
    <numFmt numFmtId="228" formatCode="&quot;ว ดดดด ค.ศ. คคคค&quot;"/>
    <numFmt numFmtId="229" formatCode="#,##0&quot; FB&quot;;[Red]\-#,##0&quot; FB&quot;"/>
    <numFmt numFmtId="230" formatCode="dd\-mmm\-yy_)"/>
    <numFmt numFmtId="231" formatCode="#,##0.00&quot; FB&quot;;[Red]\-#,##0.00&quot; FB&quot;"/>
    <numFmt numFmtId="232" formatCode="#,##0&quot;  &quot;;\(#,##0&quot;) &quot;;&quot;—    &quot;"/>
    <numFmt numFmtId="233" formatCode="#,##0.00;\(#,##0.00\)"/>
    <numFmt numFmtId="234" formatCode="#,###,##0.00;\(#,###,##0.00\)"/>
    <numFmt numFmtId="235" formatCode="\$#,###,##0.00;\(\$#,###,##0.00\)"/>
    <numFmt numFmtId="236" formatCode="#,###.00%;\(#,##0.00%\)"/>
    <numFmt numFmtId="237" formatCode="&quot;฿t&quot;#,##0_);[Red]&quot;(฿t&quot;#,##0\)"/>
    <numFmt numFmtId="238" formatCode="0.00_)"/>
  </numFmts>
  <fonts count="20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pFont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theme="1"/>
      <name val="แบบอักษรของเนื้อความ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แบบอักษรของเนื้อความ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4"/>
      <name val="AngsanaUPC"/>
      <family val="1"/>
      <charset val="22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9.9499999999999993"/>
      <color indexed="8"/>
      <name val="Tahoma"/>
      <family val="2"/>
    </font>
    <font>
      <b/>
      <sz val="11.05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0"/>
      <name val="楲污omp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AngsanaUPC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Courier New"/>
      <family val="3"/>
    </font>
    <font>
      <sz val="12"/>
      <name val="Helv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Microsoft YaHei"/>
      <family val="2"/>
      <charset val="222"/>
    </font>
    <font>
      <sz val="8"/>
      <name val="Tahoma"/>
      <family val="2"/>
    </font>
    <font>
      <sz val="10"/>
      <name val="Segoe UI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CordiaUPC"/>
      <family val="2"/>
    </font>
    <font>
      <sz val="12"/>
      <name val="Arial"/>
      <family val="2"/>
    </font>
    <font>
      <sz val="12"/>
      <name val="Tms Rmn"/>
      <charset val="222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4"/>
      <color indexed="0"/>
      <name val="EucrosiaUPC"/>
      <family val="1"/>
    </font>
    <font>
      <b/>
      <sz val="12"/>
      <name val="Arial"/>
      <family val="2"/>
      <charset val="222"/>
    </font>
    <font>
      <b/>
      <i/>
      <sz val="16"/>
      <name val="Helv"/>
    </font>
    <font>
      <b/>
      <sz val="14"/>
      <name val="Angsana New"/>
      <family val="1"/>
    </font>
    <font>
      <sz val="11"/>
      <color theme="1"/>
      <name val="Calibri"/>
      <family val="2"/>
      <charset val="222"/>
    </font>
    <font>
      <sz val="10"/>
      <color indexed="8"/>
      <name val="Times New Roman"/>
      <family val="1"/>
    </font>
    <font>
      <b/>
      <sz val="14"/>
      <color rgb="FF000000"/>
      <name val="EucrosiaUPC"/>
      <family val="1"/>
      <charset val="222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i/>
      <sz val="18"/>
      <color indexed="0"/>
      <name val="JasmineUPC"/>
      <family val="1"/>
    </font>
    <font>
      <b/>
      <sz val="16"/>
      <color indexed="0"/>
      <name val="EucrosiaUPC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b/>
      <sz val="16"/>
      <color rgb="FF000000"/>
      <name val="EucrosiaUPC"/>
      <family val="1"/>
      <charset val="222"/>
    </font>
    <font>
      <sz val="14"/>
      <color rgb="FF000000"/>
      <name val="EucrosiaUPC"/>
      <family val="1"/>
    </font>
    <font>
      <sz val="10"/>
      <color rgb="FF000000"/>
      <name val="Times New Roman"/>
      <family val="1"/>
    </font>
    <font>
      <sz val="14"/>
      <color rgb="FF000000"/>
      <name val="EucrosiaUPC"/>
      <family val="1"/>
      <charset val="222"/>
    </font>
    <font>
      <sz val="10"/>
      <color rgb="FF000000"/>
      <name val="Tahoma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0"/>
      <color indexed="8"/>
      <name val="MS Sans Serif"/>
      <family val="2"/>
    </font>
    <font>
      <sz val="8"/>
      <name val="EYInterstate Light"/>
    </font>
    <font>
      <sz val="10"/>
      <color theme="1"/>
      <name val="EYInterstate"/>
      <family val="2"/>
    </font>
    <font>
      <strike/>
      <sz val="1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C0C0C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2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rgb="FF000000"/>
      </bottom>
      <diagonal/>
    </border>
  </borders>
  <cellStyleXfs count="7282">
    <xf numFmtId="0" fontId="0" fillId="0" borderId="0"/>
    <xf numFmtId="0" fontId="6" fillId="0" borderId="0"/>
    <xf numFmtId="0" fontId="4" fillId="0" borderId="0"/>
    <xf numFmtId="0" fontId="3" fillId="0" borderId="0"/>
    <xf numFmtId="43" fontId="7" fillId="0" borderId="0" applyFont="0" applyFill="0" applyBorder="0" applyAlignment="0" applyProtection="0"/>
    <xf numFmtId="0" fontId="10" fillId="0" borderId="0"/>
    <xf numFmtId="0" fontId="6" fillId="0" borderId="0"/>
    <xf numFmtId="0" fontId="2" fillId="0" borderId="0"/>
    <xf numFmtId="0" fontId="2" fillId="0" borderId="0"/>
    <xf numFmtId="168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0" fontId="18" fillId="0" borderId="0"/>
    <xf numFmtId="168" fontId="21" fillId="0" borderId="0" applyFont="0" applyFill="0" applyBorder="0" applyAlignment="0" applyProtection="0"/>
    <xf numFmtId="39" fontId="23" fillId="0" borderId="0"/>
    <xf numFmtId="168" fontId="16" fillId="0" borderId="0" applyFont="0" applyFill="0" applyBorder="0" applyAlignment="0" applyProtection="0"/>
    <xf numFmtId="0" fontId="16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37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172" fontId="20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26" fillId="0" borderId="0"/>
    <xf numFmtId="174" fontId="20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166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9" fillId="0" borderId="0"/>
    <xf numFmtId="166" fontId="1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30" fillId="0" borderId="0"/>
    <xf numFmtId="0" fontId="30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0" fontId="7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0" fontId="20" fillId="0" borderId="0"/>
    <xf numFmtId="0" fontId="20" fillId="0" borderId="0"/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0" fontId="31" fillId="0" borderId="0"/>
    <xf numFmtId="0" fontId="17" fillId="0" borderId="0" applyFont="0" applyFill="0" applyBorder="0" applyAlignment="0" applyProtection="0"/>
    <xf numFmtId="0" fontId="20" fillId="0" borderId="0" applyFill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38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85" fontId="20" fillId="0" borderId="0" applyProtection="0">
      <protection locked="0"/>
    </xf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4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6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43" fontId="34" fillId="0" borderId="21">
      <alignment horizontal="right" vertical="center"/>
    </xf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2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49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9" fontId="30" fillId="0" borderId="0"/>
    <xf numFmtId="0" fontId="37" fillId="0" borderId="0" applyFont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38" fillId="0" borderId="16">
      <alignment horizontal="center"/>
    </xf>
    <xf numFmtId="0" fontId="39" fillId="0" borderId="0"/>
    <xf numFmtId="0" fontId="39" fillId="0" borderId="20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51" borderId="0"/>
    <xf numFmtId="0" fontId="38" fillId="0" borderId="0">
      <protection locked="0"/>
    </xf>
    <xf numFmtId="0" fontId="38" fillId="0" borderId="0"/>
    <xf numFmtId="186" fontId="38" fillId="0" borderId="0"/>
    <xf numFmtId="187" fontId="38" fillId="0" borderId="0"/>
    <xf numFmtId="0" fontId="39" fillId="52" borderId="0">
      <alignment horizontal="right"/>
    </xf>
    <xf numFmtId="0" fontId="38" fillId="0" borderId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55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1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40" fillId="59" borderId="0" applyNumberFormat="0" applyBorder="0" applyAlignment="0" applyProtection="0"/>
    <xf numFmtId="0" fontId="40" fillId="60" borderId="0" applyNumberFormat="0" applyBorder="0" applyAlignment="0" applyProtection="0"/>
    <xf numFmtId="0" fontId="41" fillId="60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53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40" fillId="61" borderId="0" applyNumberFormat="0" applyBorder="0" applyAlignment="0" applyProtection="0"/>
    <xf numFmtId="0" fontId="40" fillId="55" borderId="0" applyNumberFormat="0" applyBorder="0" applyAlignment="0" applyProtection="0"/>
    <xf numFmtId="0" fontId="41" fillId="62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42" fillId="41" borderId="23">
      <alignment horizontal="center" vertical="center"/>
    </xf>
    <xf numFmtId="0" fontId="43" fillId="0" borderId="0">
      <alignment horizontal="center" wrapText="1"/>
      <protection locked="0"/>
    </xf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37" fontId="45" fillId="0" borderId="0"/>
    <xf numFmtId="0" fontId="46" fillId="0" borderId="0" applyNumberFormat="0" applyFill="0" applyBorder="0" applyAlignment="0" applyProtection="0"/>
    <xf numFmtId="37" fontId="47" fillId="0" borderId="0"/>
    <xf numFmtId="37" fontId="47" fillId="0" borderId="0"/>
    <xf numFmtId="5" fontId="48" fillId="0" borderId="15" applyAlignment="0" applyProtection="0"/>
    <xf numFmtId="188" fontId="20" fillId="0" borderId="0" applyFill="0" applyBorder="0" applyAlignment="0"/>
    <xf numFmtId="189" fontId="49" fillId="0" borderId="0" applyFill="0" applyBorder="0" applyAlignment="0"/>
    <xf numFmtId="190" fontId="49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191" fontId="49" fillId="0" borderId="0" applyFill="0" applyBorder="0" applyAlignment="0"/>
    <xf numFmtId="192" fontId="49" fillId="0" borderId="0" applyFill="0" applyBorder="0" applyAlignment="0"/>
    <xf numFmtId="189" fontId="49" fillId="0" borderId="0" applyFill="0" applyBorder="0" applyAlignment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193" fontId="30" fillId="0" borderId="0" applyFont="0" applyFill="0" applyBorder="0" applyAlignment="0" applyProtection="0"/>
    <xf numFmtId="194" fontId="52" fillId="0" borderId="0"/>
    <xf numFmtId="194" fontId="52" fillId="0" borderId="0"/>
    <xf numFmtId="194" fontId="52" fillId="0" borderId="0"/>
    <xf numFmtId="194" fontId="52" fillId="0" borderId="0"/>
    <xf numFmtId="194" fontId="52" fillId="0" borderId="0"/>
    <xf numFmtId="194" fontId="52" fillId="0" borderId="0"/>
    <xf numFmtId="194" fontId="52" fillId="0" borderId="0"/>
    <xf numFmtId="194" fontId="52" fillId="0" borderId="0"/>
    <xf numFmtId="166" fontId="16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54" fillId="0" borderId="0" applyFont="0" applyFill="0" applyBorder="0" applyAlignment="0" applyProtection="0"/>
    <xf numFmtId="195" fontId="18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8" fontId="20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30" fillId="0" borderId="0"/>
    <xf numFmtId="3" fontId="20" fillId="0" borderId="0" applyFont="0" applyFill="0" applyBorder="0" applyAlignment="0" applyProtection="0"/>
    <xf numFmtId="0" fontId="60" fillId="0" borderId="0" applyNumberFormat="0" applyAlignment="0">
      <alignment horizontal="left"/>
    </xf>
    <xf numFmtId="0" fontId="61" fillId="0" borderId="0"/>
    <xf numFmtId="0" fontId="61" fillId="0" borderId="0"/>
    <xf numFmtId="199" fontId="62" fillId="0" borderId="26" applyBorder="0"/>
    <xf numFmtId="189" fontId="49" fillId="0" borderId="0" applyFont="0" applyFill="0" applyBorder="0" applyAlignment="0" applyProtection="0"/>
    <xf numFmtId="200" fontId="20" fillId="0" borderId="0">
      <protection locked="0"/>
    </xf>
    <xf numFmtId="201" fontId="6" fillId="0" borderId="0" applyFont="0" applyFill="0" applyBorder="0" applyAlignment="0" applyProtection="0"/>
    <xf numFmtId="202" fontId="30" fillId="0" borderId="0"/>
    <xf numFmtId="0" fontId="22" fillId="65" borderId="0" applyNumberFormat="0" applyFont="0" applyFill="0" applyBorder="0" applyProtection="0">
      <alignment horizontal="left"/>
    </xf>
    <xf numFmtId="0" fontId="20" fillId="0" borderId="0" applyFont="0" applyFill="0" applyBorder="0" applyAlignment="0" applyProtection="0"/>
    <xf numFmtId="14" fontId="19" fillId="0" borderId="0" applyFill="0" applyBorder="0" applyAlignment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3" fontId="30" fillId="0" borderId="0"/>
    <xf numFmtId="0" fontId="63" fillId="66" borderId="0" applyNumberFormat="0" applyBorder="0" applyAlignment="0" applyProtection="0"/>
    <xf numFmtId="0" fontId="63" fillId="67" borderId="0" applyNumberFormat="0" applyBorder="0" applyAlignment="0" applyProtection="0"/>
    <xf numFmtId="0" fontId="63" fillId="68" borderId="0" applyNumberFormat="0" applyBorder="0" applyAlignment="0" applyProtection="0"/>
    <xf numFmtId="191" fontId="49" fillId="0" borderId="0" applyFill="0" applyBorder="0" applyAlignment="0"/>
    <xf numFmtId="189" fontId="49" fillId="0" borderId="0" applyFill="0" applyBorder="0" applyAlignment="0"/>
    <xf numFmtId="191" fontId="49" fillId="0" borderId="0" applyFill="0" applyBorder="0" applyAlignment="0"/>
    <xf numFmtId="192" fontId="49" fillId="0" borderId="0" applyFill="0" applyBorder="0" applyAlignment="0"/>
    <xf numFmtId="189" fontId="49" fillId="0" borderId="0" applyFill="0" applyBorder="0" applyAlignment="0"/>
    <xf numFmtId="0" fontId="64" fillId="0" borderId="0" applyNumberFormat="0" applyAlignment="0">
      <alignment horizontal="left"/>
    </xf>
    <xf numFmtId="198" fontId="20" fillId="0" borderId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" fontId="20" fillId="0" borderId="0" applyFont="0" applyFill="0" applyBorder="0" applyAlignment="0" applyProtection="0"/>
    <xf numFmtId="204" fontId="66" fillId="0" borderId="0">
      <alignment horizontal="right"/>
    </xf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8" fontId="68" fillId="69" borderId="0" applyNumberFormat="0" applyBorder="0" applyAlignment="0" applyProtection="0"/>
    <xf numFmtId="0" fontId="20" fillId="0" borderId="0"/>
    <xf numFmtId="0" fontId="69" fillId="51" borderId="0"/>
    <xf numFmtId="0" fontId="70" fillId="0" borderId="0" applyNumberFormat="0" applyFill="0" applyBorder="0" applyAlignment="0" applyProtection="0"/>
    <xf numFmtId="0" fontId="71" fillId="0" borderId="27" applyNumberFormat="0" applyAlignment="0" applyProtection="0">
      <alignment horizontal="left" vertical="center"/>
    </xf>
    <xf numFmtId="0" fontId="71" fillId="0" borderId="2">
      <alignment horizontal="left" vertical="center"/>
    </xf>
    <xf numFmtId="205" fontId="72" fillId="70" borderId="0">
      <alignment horizontal="left" vertical="top"/>
    </xf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Protection="0"/>
    <xf numFmtId="0" fontId="71" fillId="0" borderId="0" applyProtection="0"/>
    <xf numFmtId="0" fontId="77" fillId="0" borderId="20">
      <alignment horizontal="center"/>
    </xf>
    <xf numFmtId="0" fontId="77" fillId="0" borderId="0">
      <alignment horizontal="center"/>
    </xf>
    <xf numFmtId="0" fontId="78" fillId="0" borderId="31" applyNumberFormat="0" applyFill="0" applyAlignment="0" applyProtection="0"/>
    <xf numFmtId="206" fontId="79" fillId="0" borderId="0" applyNumberFormat="0" applyFill="0" applyBorder="0" applyAlignment="0" applyProtection="0">
      <alignment vertical="top"/>
      <protection locked="0"/>
    </xf>
    <xf numFmtId="0" fontId="58" fillId="70" borderId="0">
      <alignment horizontal="left" wrapText="1" indent="2"/>
    </xf>
    <xf numFmtId="10" fontId="68" fillId="69" borderId="16" applyNumberFormat="0" applyBorder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38" fontId="81" fillId="0" borderId="0"/>
    <xf numFmtId="38" fontId="82" fillId="0" borderId="0"/>
    <xf numFmtId="38" fontId="83" fillId="0" borderId="0"/>
    <xf numFmtId="38" fontId="84" fillId="0" borderId="0"/>
    <xf numFmtId="0" fontId="66" fillId="0" borderId="0"/>
    <xf numFmtId="0" fontId="66" fillId="0" borderId="0"/>
    <xf numFmtId="0" fontId="24" fillId="0" borderId="0" applyNumberFormat="0" applyFont="0" applyFill="0" applyBorder="0" applyProtection="0">
      <alignment horizontal="left" vertical="center"/>
    </xf>
    <xf numFmtId="191" fontId="49" fillId="0" borderId="0" applyFill="0" applyBorder="0" applyAlignment="0"/>
    <xf numFmtId="189" fontId="49" fillId="0" borderId="0" applyFill="0" applyBorder="0" applyAlignment="0"/>
    <xf numFmtId="191" fontId="49" fillId="0" borderId="0" applyFill="0" applyBorder="0" applyAlignment="0"/>
    <xf numFmtId="192" fontId="49" fillId="0" borderId="0" applyFill="0" applyBorder="0" applyAlignment="0"/>
    <xf numFmtId="189" fontId="49" fillId="0" borderId="0" applyFill="0" applyBorder="0" applyAlignment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6" fillId="0" borderId="0"/>
    <xf numFmtId="0" fontId="87" fillId="0" borderId="0"/>
    <xf numFmtId="0" fontId="86" fillId="0" borderId="0"/>
    <xf numFmtId="0" fontId="87" fillId="0" borderId="0"/>
    <xf numFmtId="0" fontId="88" fillId="0" borderId="0"/>
    <xf numFmtId="207" fontId="6" fillId="0" borderId="0" applyFont="0" applyFill="0" applyBorder="0" applyAlignment="0" applyProtection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208" fontId="90" fillId="0" borderId="0" applyFont="0" applyFill="0" applyBorder="0" applyAlignment="0" applyProtection="0"/>
    <xf numFmtId="209" fontId="90" fillId="0" borderId="0" applyFont="0" applyFill="0" applyBorder="0" applyAlignment="0" applyProtection="0"/>
    <xf numFmtId="14" fontId="20" fillId="0" borderId="0" applyFill="0" applyBorder="0" applyProtection="0"/>
    <xf numFmtId="210" fontId="20" fillId="0" borderId="0" applyFill="0" applyBorder="0"/>
    <xf numFmtId="211" fontId="20" fillId="0" borderId="0" applyFill="0" applyBorder="0"/>
    <xf numFmtId="210" fontId="20" fillId="0" borderId="0" applyFill="0" applyBorder="0"/>
    <xf numFmtId="10" fontId="20" fillId="0" borderId="0" applyFill="0" applyBorder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37" fontId="92" fillId="0" borderId="0"/>
    <xf numFmtId="0" fontId="86" fillId="0" borderId="0"/>
    <xf numFmtId="0" fontId="87" fillId="0" borderId="0"/>
    <xf numFmtId="0" fontId="87" fillId="0" borderId="0"/>
    <xf numFmtId="0" fontId="93" fillId="0" borderId="0"/>
    <xf numFmtId="0" fontId="61" fillId="0" borderId="0"/>
    <xf numFmtId="0" fontId="16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16" fillId="0" borderId="0"/>
    <xf numFmtId="0" fontId="53" fillId="0" borderId="0"/>
    <xf numFmtId="0" fontId="1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20" fillId="0" borderId="0"/>
    <xf numFmtId="0" fontId="53" fillId="0" borderId="0"/>
    <xf numFmtId="0" fontId="53" fillId="0" borderId="0"/>
    <xf numFmtId="0" fontId="53" fillId="0" borderId="0"/>
    <xf numFmtId="0" fontId="58" fillId="0" borderId="0"/>
    <xf numFmtId="0" fontId="53" fillId="0" borderId="0"/>
    <xf numFmtId="0" fontId="1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20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53" fillId="0" borderId="0"/>
    <xf numFmtId="0" fontId="1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42" fillId="0" borderId="0"/>
    <xf numFmtId="0" fontId="42" fillId="0" borderId="0"/>
    <xf numFmtId="0" fontId="20" fillId="0" borderId="0"/>
    <xf numFmtId="0" fontId="53" fillId="0" borderId="0"/>
    <xf numFmtId="0" fontId="53" fillId="0" borderId="0"/>
    <xf numFmtId="0" fontId="53" fillId="0" borderId="0"/>
    <xf numFmtId="0" fontId="5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16" fillId="0" borderId="0"/>
    <xf numFmtId="0" fontId="42" fillId="0" borderId="0"/>
    <xf numFmtId="0" fontId="7" fillId="0" borderId="0"/>
    <xf numFmtId="0" fontId="18" fillId="0" borderId="0"/>
    <xf numFmtId="0" fontId="20" fillId="0" borderId="0"/>
    <xf numFmtId="0" fontId="42" fillId="0" borderId="0"/>
    <xf numFmtId="0" fontId="21" fillId="0" borderId="0"/>
    <xf numFmtId="0" fontId="7" fillId="0" borderId="0"/>
    <xf numFmtId="0" fontId="42" fillId="0" borderId="0"/>
    <xf numFmtId="0" fontId="20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" fillId="0" borderId="0"/>
    <xf numFmtId="0" fontId="16" fillId="0" borderId="0"/>
    <xf numFmtId="206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30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6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0" fillId="0" borderId="0"/>
    <xf numFmtId="0" fontId="16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5" fillId="0" borderId="0"/>
    <xf numFmtId="0" fontId="9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6" fillId="0" borderId="0"/>
    <xf numFmtId="0" fontId="18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97" fillId="0" borderId="0"/>
    <xf numFmtId="0" fontId="97" fillId="0" borderId="0"/>
    <xf numFmtId="0" fontId="16" fillId="0" borderId="0"/>
    <xf numFmtId="0" fontId="20" fillId="0" borderId="0"/>
    <xf numFmtId="206" fontId="20" fillId="0" borderId="0"/>
    <xf numFmtId="0" fontId="42" fillId="0" borderId="0"/>
    <xf numFmtId="0" fontId="42" fillId="0" borderId="0"/>
    <xf numFmtId="0" fontId="42" fillId="0" borderId="0"/>
    <xf numFmtId="0" fontId="16" fillId="0" borderId="0"/>
    <xf numFmtId="0" fontId="16" fillId="0" borderId="0"/>
    <xf numFmtId="0" fontId="98" fillId="0" borderId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181" fontId="17" fillId="0" borderId="0" applyFont="0" applyFill="0" applyBorder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40" fontId="100" fillId="69" borderId="0">
      <alignment horizontal="right"/>
    </xf>
    <xf numFmtId="0" fontId="101" fillId="69" borderId="18"/>
    <xf numFmtId="14" fontId="43" fillId="0" borderId="0">
      <alignment horizontal="center" wrapText="1"/>
      <protection locked="0"/>
    </xf>
    <xf numFmtId="0" fontId="20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9" fillId="0" borderId="19" applyNumberFormat="0" applyBorder="0"/>
    <xf numFmtId="3" fontId="102" fillId="0" borderId="0" applyNumberFormat="0" applyFill="0" applyBorder="0" applyAlignment="0" applyProtection="0"/>
    <xf numFmtId="191" fontId="49" fillId="0" borderId="0" applyFill="0" applyBorder="0" applyAlignment="0"/>
    <xf numFmtId="189" fontId="49" fillId="0" borderId="0" applyFill="0" applyBorder="0" applyAlignment="0"/>
    <xf numFmtId="191" fontId="49" fillId="0" borderId="0" applyFill="0" applyBorder="0" applyAlignment="0"/>
    <xf numFmtId="192" fontId="49" fillId="0" borderId="0" applyFill="0" applyBorder="0" applyAlignment="0"/>
    <xf numFmtId="189" fontId="49" fillId="0" borderId="0" applyFill="0" applyBorder="0" applyAlignment="0"/>
    <xf numFmtId="0" fontId="24" fillId="0" borderId="0" applyNumberFormat="0" applyFill="0" applyBorder="0" applyAlignment="0" applyProtection="0">
      <alignment horizontal="left"/>
    </xf>
    <xf numFmtId="0" fontId="62" fillId="0" borderId="20" applyBorder="0">
      <alignment horizontal="center"/>
    </xf>
    <xf numFmtId="37" fontId="103" fillId="0" borderId="0"/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7" fillId="0" borderId="0" applyFont="0" applyFill="0" applyBorder="0" applyAlignment="0" applyProtection="0"/>
    <xf numFmtId="1" fontId="20" fillId="0" borderId="17" applyNumberFormat="0" applyFill="0" applyAlignment="0" applyProtection="0">
      <alignment horizontal="center" vertical="center"/>
    </xf>
    <xf numFmtId="0" fontId="104" fillId="73" borderId="0" applyNumberFormat="0" applyFont="0" applyBorder="0" applyAlignment="0">
      <alignment horizontal="center"/>
    </xf>
    <xf numFmtId="212" fontId="20" fillId="0" borderId="0" applyNumberFormat="0" applyFill="0" applyBorder="0" applyAlignment="0" applyProtection="0">
      <alignment horizontal="left"/>
    </xf>
    <xf numFmtId="38" fontId="24" fillId="0" borderId="0" applyNumberFormat="0" applyFont="0" applyFill="0" applyBorder="0" applyAlignment="0"/>
    <xf numFmtId="0" fontId="104" fillId="1" borderId="2" applyNumberFormat="0" applyFont="0" applyAlignment="0">
      <alignment horizontal="center"/>
    </xf>
    <xf numFmtId="0" fontId="105" fillId="0" borderId="0" applyNumberFormat="0" applyFill="0" applyBorder="0" applyAlignment="0" applyProtection="0"/>
    <xf numFmtId="0" fontId="24" fillId="0" borderId="22" applyAlignment="0">
      <alignment horizontal="centerContinuous"/>
    </xf>
    <xf numFmtId="0" fontId="106" fillId="0" borderId="0" applyNumberFormat="0" applyFill="0" applyBorder="0" applyAlignment="0">
      <alignment horizontal="center"/>
    </xf>
    <xf numFmtId="12" fontId="107" fillId="0" borderId="16">
      <alignment horizontal="center"/>
    </xf>
    <xf numFmtId="166" fontId="20" fillId="0" borderId="0" applyFont="0" applyFill="0" applyBorder="0" applyAlignment="0" applyProtection="0"/>
    <xf numFmtId="0" fontId="7" fillId="0" borderId="0" applyNumberFormat="0" applyBorder="0">
      <alignment vertical="center"/>
    </xf>
    <xf numFmtId="0" fontId="108" fillId="70" borderId="0">
      <alignment wrapText="1"/>
    </xf>
    <xf numFmtId="40" fontId="109" fillId="0" borderId="0" applyBorder="0">
      <alignment horizontal="right"/>
    </xf>
    <xf numFmtId="49" fontId="19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37" fontId="68" fillId="71" borderId="0" applyNumberFormat="0" applyBorder="0" applyAlignment="0" applyProtection="0"/>
    <xf numFmtId="37" fontId="68" fillId="0" borderId="0"/>
    <xf numFmtId="37" fontId="68" fillId="74" borderId="0" applyNumberFormat="0" applyBorder="0" applyAlignment="0" applyProtection="0"/>
    <xf numFmtId="3" fontId="112" fillId="0" borderId="31" applyProtection="0"/>
    <xf numFmtId="6" fontId="113" fillId="0" borderId="0" applyFont="0" applyFill="0" applyBorder="0" applyAlignment="0" applyProtection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15" fillId="40" borderId="24" applyNumberFormat="0" applyAlignment="0" applyProtection="0"/>
    <xf numFmtId="0" fontId="115" fillId="40" borderId="24" applyNumberFormat="0" applyAlignment="0" applyProtection="0"/>
    <xf numFmtId="0" fontId="115" fillId="40" borderId="24" applyNumberFormat="0" applyAlignment="0" applyProtection="0"/>
    <xf numFmtId="0" fontId="115" fillId="40" borderId="24" applyNumberFormat="0" applyAlignment="0" applyProtection="0"/>
    <xf numFmtId="0" fontId="115" fillId="40" borderId="24" applyNumberFormat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0" fillId="0" borderId="0" applyFont="0" applyFill="0" applyBorder="0" applyAlignment="0" applyProtection="0"/>
    <xf numFmtId="21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53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68" fontId="53" fillId="0" borderId="0" applyFont="0" applyFill="0" applyBorder="0" applyAlignment="0" applyProtection="0"/>
    <xf numFmtId="21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19" fillId="64" borderId="25" applyNumberFormat="0" applyAlignment="0" applyProtection="0"/>
    <xf numFmtId="0" fontId="119" fillId="64" borderId="25" applyNumberFormat="0" applyAlignment="0" applyProtection="0"/>
    <xf numFmtId="0" fontId="119" fillId="64" borderId="25" applyNumberFormat="0" applyAlignment="0" applyProtection="0"/>
    <xf numFmtId="0" fontId="119" fillId="64" borderId="25" applyNumberFormat="0" applyAlignment="0" applyProtection="0"/>
    <xf numFmtId="0" fontId="119" fillId="64" borderId="25" applyNumberFormat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191" fontId="121" fillId="0" borderId="0" applyFont="0" applyFill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20" fillId="0" borderId="0"/>
    <xf numFmtId="0" fontId="20" fillId="0" borderId="0"/>
    <xf numFmtId="0" fontId="16" fillId="0" borderId="0"/>
    <xf numFmtId="0" fontId="16" fillId="0" borderId="0"/>
    <xf numFmtId="0" fontId="94" fillId="0" borderId="0"/>
    <xf numFmtId="0" fontId="20" fillId="0" borderId="0"/>
    <xf numFmtId="0" fontId="94" fillId="0" borderId="0"/>
    <xf numFmtId="0" fontId="95" fillId="0" borderId="0"/>
    <xf numFmtId="0" fontId="124" fillId="0" borderId="0"/>
    <xf numFmtId="0" fontId="20" fillId="0" borderId="0"/>
    <xf numFmtId="0" fontId="20" fillId="0" borderId="0"/>
    <xf numFmtId="0" fontId="125" fillId="38" borderId="24" applyNumberFormat="0" applyAlignment="0" applyProtection="0"/>
    <xf numFmtId="0" fontId="125" fillId="38" borderId="24" applyNumberFormat="0" applyAlignment="0" applyProtection="0"/>
    <xf numFmtId="0" fontId="125" fillId="38" borderId="24" applyNumberFormat="0" applyAlignment="0" applyProtection="0"/>
    <xf numFmtId="0" fontId="125" fillId="38" borderId="24" applyNumberFormat="0" applyAlignment="0" applyProtection="0"/>
    <xf numFmtId="0" fontId="125" fillId="38" borderId="24" applyNumberFormat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7" fillId="0" borderId="35" applyNumberFormat="0" applyFill="0" applyAlignment="0" applyProtection="0"/>
    <xf numFmtId="0" fontId="127" fillId="0" borderId="36" applyNumberFormat="0" applyFill="0" applyAlignment="0" applyProtection="0"/>
    <xf numFmtId="0" fontId="127" fillId="0" borderId="36" applyNumberFormat="0" applyFill="0" applyAlignment="0" applyProtection="0"/>
    <xf numFmtId="0" fontId="127" fillId="0" borderId="36" applyNumberFormat="0" applyFill="0" applyAlignment="0" applyProtection="0"/>
    <xf numFmtId="0" fontId="127" fillId="0" borderId="36" applyNumberFormat="0" applyFill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37" fillId="0" borderId="0"/>
    <xf numFmtId="0" fontId="36" fillId="54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8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47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48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6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29" fillId="40" borderId="34" applyNumberFormat="0" applyAlignment="0" applyProtection="0"/>
    <xf numFmtId="0" fontId="129" fillId="40" borderId="34" applyNumberFormat="0" applyAlignment="0" applyProtection="0"/>
    <xf numFmtId="0" fontId="129" fillId="40" borderId="34" applyNumberFormat="0" applyAlignment="0" applyProtection="0"/>
    <xf numFmtId="0" fontId="129" fillId="40" borderId="34" applyNumberFormat="0" applyAlignment="0" applyProtection="0"/>
    <xf numFmtId="0" fontId="129" fillId="40" borderId="34" applyNumberFormat="0" applyAlignment="0" applyProtection="0"/>
    <xf numFmtId="0" fontId="20" fillId="72" borderId="33" applyNumberFormat="0" applyFont="0" applyAlignment="0" applyProtection="0"/>
    <xf numFmtId="0" fontId="130" fillId="0" borderId="28" applyNumberFormat="0" applyFill="0" applyAlignment="0" applyProtection="0"/>
    <xf numFmtId="0" fontId="131" fillId="0" borderId="29" applyNumberFormat="0" applyFill="0" applyAlignment="0" applyProtection="0"/>
    <xf numFmtId="0" fontId="132" fillId="0" borderId="30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3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0" fontId="17" fillId="0" borderId="0" applyFont="0" applyFill="0" applyBorder="0" applyAlignment="0" applyProtection="0"/>
    <xf numFmtId="199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49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0" fontId="20" fillId="0" borderId="0"/>
    <xf numFmtId="0" fontId="134" fillId="0" borderId="0"/>
    <xf numFmtId="40" fontId="135" fillId="0" borderId="0" applyFont="0" applyFill="0" applyBorder="0" applyAlignment="0" applyProtection="0"/>
    <xf numFmtId="38" fontId="135" fillId="0" borderId="0" applyFont="0" applyFill="0" applyBorder="0" applyAlignment="0" applyProtection="0"/>
    <xf numFmtId="0" fontId="136" fillId="0" borderId="0"/>
    <xf numFmtId="199" fontId="137" fillId="0" borderId="0" applyFont="0" applyFill="0" applyBorder="0" applyAlignment="0" applyProtection="0"/>
    <xf numFmtId="199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84" fontId="135" fillId="0" borderId="0" applyFont="0" applyFill="0" applyBorder="0" applyAlignment="0" applyProtection="0"/>
    <xf numFmtId="18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25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9" fontId="155" fillId="0" borderId="0"/>
    <xf numFmtId="39" fontId="155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39" fontId="155" fillId="0" borderId="0"/>
    <xf numFmtId="39" fontId="155" fillId="0" borderId="0"/>
    <xf numFmtId="217" fontId="30" fillId="0" borderId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1" fontId="17" fillId="0" borderId="0" applyFont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1" fontId="17" fillId="0" borderId="0" applyFont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1" fontId="17" fillId="0" borderId="0" applyFont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1" fontId="17" fillId="0" borderId="0" applyFont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1" fontId="17" fillId="0" borderId="0" applyFont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1" fontId="17" fillId="0" borderId="0" applyFont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1" fontId="17" fillId="0" borderId="0" applyFont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3" fillId="33" borderId="0" applyNumberFormat="0" applyBorder="0" applyAlignment="0" applyProtection="0"/>
    <xf numFmtId="0" fontId="16" fillId="10" borderId="0" applyNumberFormat="0" applyBorder="0" applyAlignment="0" applyProtection="0"/>
    <xf numFmtId="0" fontId="33" fillId="33" borderId="0" applyNumberFormat="0" applyBorder="0" applyAlignment="0" applyProtection="0"/>
    <xf numFmtId="0" fontId="16" fillId="10" borderId="0" applyNumberFormat="0" applyBorder="0" applyAlignment="0" applyProtection="0"/>
    <xf numFmtId="0" fontId="33" fillId="33" borderId="0" applyNumberFormat="0" applyBorder="0" applyAlignment="0" applyProtection="0"/>
    <xf numFmtId="0" fontId="16" fillId="10" borderId="0" applyNumberFormat="0" applyBorder="0" applyAlignment="0" applyProtection="0"/>
    <xf numFmtId="0" fontId="33" fillId="3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6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3" fillId="34" borderId="0" applyNumberFormat="0" applyBorder="0" applyAlignment="0" applyProtection="0"/>
    <xf numFmtId="0" fontId="16" fillId="14" borderId="0" applyNumberFormat="0" applyBorder="0" applyAlignment="0" applyProtection="0"/>
    <xf numFmtId="0" fontId="33" fillId="34" borderId="0" applyNumberFormat="0" applyBorder="0" applyAlignment="0" applyProtection="0"/>
    <xf numFmtId="0" fontId="16" fillId="14" borderId="0" applyNumberFormat="0" applyBorder="0" applyAlignment="0" applyProtection="0"/>
    <xf numFmtId="0" fontId="33" fillId="34" borderId="0" applyNumberFormat="0" applyBorder="0" applyAlignment="0" applyProtection="0"/>
    <xf numFmtId="0" fontId="16" fillId="14" borderId="0" applyNumberFormat="0" applyBorder="0" applyAlignment="0" applyProtection="0"/>
    <xf numFmtId="0" fontId="33" fillId="3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6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33" fillId="35" borderId="0" applyNumberFormat="0" applyBorder="0" applyAlignment="0" applyProtection="0"/>
    <xf numFmtId="0" fontId="16" fillId="18" borderId="0" applyNumberFormat="0" applyBorder="0" applyAlignment="0" applyProtection="0"/>
    <xf numFmtId="0" fontId="33" fillId="35" borderId="0" applyNumberFormat="0" applyBorder="0" applyAlignment="0" applyProtection="0"/>
    <xf numFmtId="0" fontId="16" fillId="18" borderId="0" applyNumberFormat="0" applyBorder="0" applyAlignment="0" applyProtection="0"/>
    <xf numFmtId="0" fontId="33" fillId="35" borderId="0" applyNumberFormat="0" applyBorder="0" applyAlignment="0" applyProtection="0"/>
    <xf numFmtId="0" fontId="16" fillId="18" borderId="0" applyNumberFormat="0" applyBorder="0" applyAlignment="0" applyProtection="0"/>
    <xf numFmtId="0" fontId="33" fillId="3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6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3" fillId="36" borderId="0" applyNumberFormat="0" applyBorder="0" applyAlignment="0" applyProtection="0"/>
    <xf numFmtId="0" fontId="16" fillId="22" borderId="0" applyNumberFormat="0" applyBorder="0" applyAlignment="0" applyProtection="0"/>
    <xf numFmtId="0" fontId="33" fillId="36" borderId="0" applyNumberFormat="0" applyBorder="0" applyAlignment="0" applyProtection="0"/>
    <xf numFmtId="0" fontId="16" fillId="22" borderId="0" applyNumberFormat="0" applyBorder="0" applyAlignment="0" applyProtection="0"/>
    <xf numFmtId="0" fontId="33" fillId="36" borderId="0" applyNumberFormat="0" applyBorder="0" applyAlignment="0" applyProtection="0"/>
    <xf numFmtId="0" fontId="16" fillId="22" borderId="0" applyNumberFormat="0" applyBorder="0" applyAlignment="0" applyProtection="0"/>
    <xf numFmtId="0" fontId="33" fillId="3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6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33" fillId="37" borderId="0" applyNumberFormat="0" applyBorder="0" applyAlignment="0" applyProtection="0"/>
    <xf numFmtId="0" fontId="16" fillId="26" borderId="0" applyNumberFormat="0" applyBorder="0" applyAlignment="0" applyProtection="0"/>
    <xf numFmtId="0" fontId="33" fillId="37" borderId="0" applyNumberFormat="0" applyBorder="0" applyAlignment="0" applyProtection="0"/>
    <xf numFmtId="0" fontId="16" fillId="26" borderId="0" applyNumberFormat="0" applyBorder="0" applyAlignment="0" applyProtection="0"/>
    <xf numFmtId="0" fontId="33" fillId="37" borderId="0" applyNumberFormat="0" applyBorder="0" applyAlignment="0" applyProtection="0"/>
    <xf numFmtId="0" fontId="16" fillId="26" borderId="0" applyNumberFormat="0" applyBorder="0" applyAlignment="0" applyProtection="0"/>
    <xf numFmtId="0" fontId="33" fillId="37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6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33" fillId="38" borderId="0" applyNumberFormat="0" applyBorder="0" applyAlignment="0" applyProtection="0"/>
    <xf numFmtId="0" fontId="16" fillId="30" borderId="0" applyNumberFormat="0" applyBorder="0" applyAlignment="0" applyProtection="0"/>
    <xf numFmtId="0" fontId="33" fillId="38" borderId="0" applyNumberFormat="0" applyBorder="0" applyAlignment="0" applyProtection="0"/>
    <xf numFmtId="0" fontId="16" fillId="30" borderId="0" applyNumberFormat="0" applyBorder="0" applyAlignment="0" applyProtection="0"/>
    <xf numFmtId="0" fontId="33" fillId="38" borderId="0" applyNumberFormat="0" applyBorder="0" applyAlignment="0" applyProtection="0"/>
    <xf numFmtId="0" fontId="16" fillId="30" borderId="0" applyNumberFormat="0" applyBorder="0" applyAlignment="0" applyProtection="0"/>
    <xf numFmtId="0" fontId="33" fillId="3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33" fillId="37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34" borderId="0" applyNumberFormat="0" applyBorder="0" applyAlignment="0" applyProtection="0"/>
    <xf numFmtId="185" fontId="20" fillId="0" borderId="0" applyProtection="0">
      <protection locked="0"/>
    </xf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6" fillId="1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3" fillId="41" borderId="0" applyNumberFormat="0" applyBorder="0" applyAlignment="0" applyProtection="0"/>
    <xf numFmtId="0" fontId="16" fillId="11" borderId="0" applyNumberFormat="0" applyBorder="0" applyAlignment="0" applyProtection="0"/>
    <xf numFmtId="0" fontId="33" fillId="41" borderId="0" applyNumberFormat="0" applyBorder="0" applyAlignment="0" applyProtection="0"/>
    <xf numFmtId="0" fontId="16" fillId="11" borderId="0" applyNumberFormat="0" applyBorder="0" applyAlignment="0" applyProtection="0"/>
    <xf numFmtId="0" fontId="33" fillId="41" borderId="0" applyNumberFormat="0" applyBorder="0" applyAlignment="0" applyProtection="0"/>
    <xf numFmtId="0" fontId="16" fillId="11" borderId="0" applyNumberFormat="0" applyBorder="0" applyAlignment="0" applyProtection="0"/>
    <xf numFmtId="0" fontId="33" fillId="4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6" fillId="1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33" fillId="42" borderId="0" applyNumberFormat="0" applyBorder="0" applyAlignment="0" applyProtection="0"/>
    <xf numFmtId="0" fontId="16" fillId="15" borderId="0" applyNumberFormat="0" applyBorder="0" applyAlignment="0" applyProtection="0"/>
    <xf numFmtId="0" fontId="33" fillId="42" borderId="0" applyNumberFormat="0" applyBorder="0" applyAlignment="0" applyProtection="0"/>
    <xf numFmtId="0" fontId="16" fillId="15" borderId="0" applyNumberFormat="0" applyBorder="0" applyAlignment="0" applyProtection="0"/>
    <xf numFmtId="0" fontId="33" fillId="42" borderId="0" applyNumberFormat="0" applyBorder="0" applyAlignment="0" applyProtection="0"/>
    <xf numFmtId="0" fontId="16" fillId="15" borderId="0" applyNumberFormat="0" applyBorder="0" applyAlignment="0" applyProtection="0"/>
    <xf numFmtId="0" fontId="33" fillId="4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6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33" fillId="43" borderId="0" applyNumberFormat="0" applyBorder="0" applyAlignment="0" applyProtection="0"/>
    <xf numFmtId="0" fontId="16" fillId="19" borderId="0" applyNumberFormat="0" applyBorder="0" applyAlignment="0" applyProtection="0"/>
    <xf numFmtId="0" fontId="33" fillId="43" borderId="0" applyNumberFormat="0" applyBorder="0" applyAlignment="0" applyProtection="0"/>
    <xf numFmtId="0" fontId="16" fillId="19" borderId="0" applyNumberFormat="0" applyBorder="0" applyAlignment="0" applyProtection="0"/>
    <xf numFmtId="0" fontId="33" fillId="43" borderId="0" applyNumberFormat="0" applyBorder="0" applyAlignment="0" applyProtection="0"/>
    <xf numFmtId="0" fontId="16" fillId="19" borderId="0" applyNumberFormat="0" applyBorder="0" applyAlignment="0" applyProtection="0"/>
    <xf numFmtId="0" fontId="33" fillId="4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6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33" fillId="36" borderId="0" applyNumberFormat="0" applyBorder="0" applyAlignment="0" applyProtection="0"/>
    <xf numFmtId="0" fontId="16" fillId="23" borderId="0" applyNumberFormat="0" applyBorder="0" applyAlignment="0" applyProtection="0"/>
    <xf numFmtId="0" fontId="33" fillId="36" borderId="0" applyNumberFormat="0" applyBorder="0" applyAlignment="0" applyProtection="0"/>
    <xf numFmtId="0" fontId="16" fillId="23" borderId="0" applyNumberFormat="0" applyBorder="0" applyAlignment="0" applyProtection="0"/>
    <xf numFmtId="0" fontId="33" fillId="36" borderId="0" applyNumberFormat="0" applyBorder="0" applyAlignment="0" applyProtection="0"/>
    <xf numFmtId="0" fontId="16" fillId="23" borderId="0" applyNumberFormat="0" applyBorder="0" applyAlignment="0" applyProtection="0"/>
    <xf numFmtId="0" fontId="33" fillId="3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6" fillId="2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3" fillId="41" borderId="0" applyNumberFormat="0" applyBorder="0" applyAlignment="0" applyProtection="0"/>
    <xf numFmtId="0" fontId="16" fillId="27" borderId="0" applyNumberFormat="0" applyBorder="0" applyAlignment="0" applyProtection="0"/>
    <xf numFmtId="0" fontId="33" fillId="41" borderId="0" applyNumberFormat="0" applyBorder="0" applyAlignment="0" applyProtection="0"/>
    <xf numFmtId="0" fontId="16" fillId="27" borderId="0" applyNumberFormat="0" applyBorder="0" applyAlignment="0" applyProtection="0"/>
    <xf numFmtId="0" fontId="33" fillId="41" borderId="0" applyNumberFormat="0" applyBorder="0" applyAlignment="0" applyProtection="0"/>
    <xf numFmtId="0" fontId="16" fillId="27" borderId="0" applyNumberFormat="0" applyBorder="0" applyAlignment="0" applyProtection="0"/>
    <xf numFmtId="0" fontId="33" fillId="41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33" fillId="44" borderId="0" applyNumberFormat="0" applyBorder="0" applyAlignment="0" applyProtection="0"/>
    <xf numFmtId="0" fontId="16" fillId="31" borderId="0" applyNumberFormat="0" applyBorder="0" applyAlignment="0" applyProtection="0"/>
    <xf numFmtId="0" fontId="33" fillId="44" borderId="0" applyNumberFormat="0" applyBorder="0" applyAlignment="0" applyProtection="0"/>
    <xf numFmtId="0" fontId="16" fillId="31" borderId="0" applyNumberFormat="0" applyBorder="0" applyAlignment="0" applyProtection="0"/>
    <xf numFmtId="0" fontId="33" fillId="44" borderId="0" applyNumberFormat="0" applyBorder="0" applyAlignment="0" applyProtection="0"/>
    <xf numFmtId="0" fontId="16" fillId="31" borderId="0" applyNumberFormat="0" applyBorder="0" applyAlignment="0" applyProtection="0"/>
    <xf numFmtId="0" fontId="33" fillId="44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33" fillId="41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5" borderId="0" applyNumberFormat="0" applyBorder="0" applyAlignment="0" applyProtection="0"/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43" fontId="34" fillId="0" borderId="21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53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36" fillId="46" borderId="0" applyNumberFormat="0" applyBorder="0" applyAlignment="0" applyProtection="0"/>
    <xf numFmtId="0" fontId="153" fillId="12" borderId="0" applyNumberFormat="0" applyBorder="0" applyAlignment="0" applyProtection="0"/>
    <xf numFmtId="0" fontId="36" fillId="46" borderId="0" applyNumberFormat="0" applyBorder="0" applyAlignment="0" applyProtection="0"/>
    <xf numFmtId="0" fontId="153" fillId="12" borderId="0" applyNumberFormat="0" applyBorder="0" applyAlignment="0" applyProtection="0"/>
    <xf numFmtId="0" fontId="36" fillId="46" borderId="0" applyNumberFormat="0" applyBorder="0" applyAlignment="0" applyProtection="0"/>
    <xf numFmtId="0" fontId="153" fillId="12" borderId="0" applyNumberFormat="0" applyBorder="0" applyAlignment="0" applyProtection="0"/>
    <xf numFmtId="0" fontId="36" fillId="46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53" fillId="16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36" fillId="42" borderId="0" applyNumberFormat="0" applyBorder="0" applyAlignment="0" applyProtection="0"/>
    <xf numFmtId="0" fontId="153" fillId="16" borderId="0" applyNumberFormat="0" applyBorder="0" applyAlignment="0" applyProtection="0"/>
    <xf numFmtId="0" fontId="36" fillId="42" borderId="0" applyNumberFormat="0" applyBorder="0" applyAlignment="0" applyProtection="0"/>
    <xf numFmtId="0" fontId="153" fillId="16" borderId="0" applyNumberFormat="0" applyBorder="0" applyAlignment="0" applyProtection="0"/>
    <xf numFmtId="0" fontId="36" fillId="42" borderId="0" applyNumberFormat="0" applyBorder="0" applyAlignment="0" applyProtection="0"/>
    <xf numFmtId="0" fontId="153" fillId="16" borderId="0" applyNumberFormat="0" applyBorder="0" applyAlignment="0" applyProtection="0"/>
    <xf numFmtId="0" fontId="36" fillId="42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53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36" fillId="43" borderId="0" applyNumberFormat="0" applyBorder="0" applyAlignment="0" applyProtection="0"/>
    <xf numFmtId="0" fontId="153" fillId="20" borderId="0" applyNumberFormat="0" applyBorder="0" applyAlignment="0" applyProtection="0"/>
    <xf numFmtId="0" fontId="36" fillId="43" borderId="0" applyNumberFormat="0" applyBorder="0" applyAlignment="0" applyProtection="0"/>
    <xf numFmtId="0" fontId="153" fillId="20" borderId="0" applyNumberFormat="0" applyBorder="0" applyAlignment="0" applyProtection="0"/>
    <xf numFmtId="0" fontId="36" fillId="43" borderId="0" applyNumberFormat="0" applyBorder="0" applyAlignment="0" applyProtection="0"/>
    <xf numFmtId="0" fontId="153" fillId="20" borderId="0" applyNumberFormat="0" applyBorder="0" applyAlignment="0" applyProtection="0"/>
    <xf numFmtId="0" fontId="36" fillId="43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53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36" fillId="47" borderId="0" applyNumberFormat="0" applyBorder="0" applyAlignment="0" applyProtection="0"/>
    <xf numFmtId="0" fontId="153" fillId="24" borderId="0" applyNumberFormat="0" applyBorder="0" applyAlignment="0" applyProtection="0"/>
    <xf numFmtId="0" fontId="36" fillId="47" borderId="0" applyNumberFormat="0" applyBorder="0" applyAlignment="0" applyProtection="0"/>
    <xf numFmtId="0" fontId="153" fillId="24" borderId="0" applyNumberFormat="0" applyBorder="0" applyAlignment="0" applyProtection="0"/>
    <xf numFmtId="0" fontId="36" fillId="47" borderId="0" applyNumberFormat="0" applyBorder="0" applyAlignment="0" applyProtection="0"/>
    <xf numFmtId="0" fontId="153" fillId="24" borderId="0" applyNumberFormat="0" applyBorder="0" applyAlignment="0" applyProtection="0"/>
    <xf numFmtId="0" fontId="36" fillId="47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53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36" fillId="48" borderId="0" applyNumberFormat="0" applyBorder="0" applyAlignment="0" applyProtection="0"/>
    <xf numFmtId="0" fontId="153" fillId="28" borderId="0" applyNumberFormat="0" applyBorder="0" applyAlignment="0" applyProtection="0"/>
    <xf numFmtId="0" fontId="36" fillId="48" borderId="0" applyNumberFormat="0" applyBorder="0" applyAlignment="0" applyProtection="0"/>
    <xf numFmtId="0" fontId="153" fillId="28" borderId="0" applyNumberFormat="0" applyBorder="0" applyAlignment="0" applyProtection="0"/>
    <xf numFmtId="0" fontId="36" fillId="48" borderId="0" applyNumberFormat="0" applyBorder="0" applyAlignment="0" applyProtection="0"/>
    <xf numFmtId="0" fontId="153" fillId="28" borderId="0" applyNumberFormat="0" applyBorder="0" applyAlignment="0" applyProtection="0"/>
    <xf numFmtId="0" fontId="36" fillId="4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32" borderId="0" applyNumberFormat="0" applyBorder="0" applyAlignment="0" applyProtection="0"/>
    <xf numFmtId="0" fontId="153" fillId="32" borderId="0" applyNumberFormat="0" applyBorder="0" applyAlignment="0" applyProtection="0"/>
    <xf numFmtId="0" fontId="153" fillId="32" borderId="0" applyNumberFormat="0" applyBorder="0" applyAlignment="0" applyProtection="0"/>
    <xf numFmtId="0" fontId="153" fillId="32" borderId="0" applyNumberFormat="0" applyBorder="0" applyAlignment="0" applyProtection="0"/>
    <xf numFmtId="0" fontId="153" fillId="32" borderId="0" applyNumberFormat="0" applyBorder="0" applyAlignment="0" applyProtection="0"/>
    <xf numFmtId="0" fontId="153" fillId="32" borderId="0" applyNumberFormat="0" applyBorder="0" applyAlignment="0" applyProtection="0"/>
    <xf numFmtId="0" fontId="153" fillId="32" borderId="0" applyNumberFormat="0" applyBorder="0" applyAlignment="0" applyProtection="0"/>
    <xf numFmtId="0" fontId="153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53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53" fillId="32" borderId="0" applyNumberFormat="0" applyBorder="0" applyAlignment="0" applyProtection="0"/>
    <xf numFmtId="0" fontId="153" fillId="32" borderId="0" applyNumberFormat="0" applyBorder="0" applyAlignment="0" applyProtection="0"/>
    <xf numFmtId="0" fontId="36" fillId="49" borderId="0" applyNumberFormat="0" applyBorder="0" applyAlignment="0" applyProtection="0"/>
    <xf numFmtId="0" fontId="153" fillId="32" borderId="0" applyNumberFormat="0" applyBorder="0" applyAlignment="0" applyProtection="0"/>
    <xf numFmtId="0" fontId="36" fillId="49" borderId="0" applyNumberFormat="0" applyBorder="0" applyAlignment="0" applyProtection="0"/>
    <xf numFmtId="0" fontId="153" fillId="32" borderId="0" applyNumberFormat="0" applyBorder="0" applyAlignment="0" applyProtection="0"/>
    <xf numFmtId="0" fontId="36" fillId="49" borderId="0" applyNumberFormat="0" applyBorder="0" applyAlignment="0" applyProtection="0"/>
    <xf numFmtId="0" fontId="153" fillId="32" borderId="0" applyNumberFormat="0" applyBorder="0" applyAlignment="0" applyProtection="0"/>
    <xf numFmtId="0" fontId="36" fillId="49" borderId="0" applyNumberFormat="0" applyBorder="0" applyAlignment="0" applyProtection="0"/>
    <xf numFmtId="0" fontId="153" fillId="32" borderId="0" applyNumberFormat="0" applyBorder="0" applyAlignment="0" applyProtection="0"/>
    <xf numFmtId="0" fontId="153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34" borderId="0" applyNumberFormat="0" applyBorder="0" applyAlignment="0" applyProtection="0"/>
    <xf numFmtId="0" fontId="36" fillId="42" borderId="0" applyNumberFormat="0" applyBorder="0" applyAlignment="0" applyProtection="0"/>
    <xf numFmtId="0" fontId="36" fillId="48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9" fontId="17" fillId="0" borderId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38" fillId="0" borderId="16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39" fillId="0" borderId="20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75" borderId="0"/>
    <xf numFmtId="0" fontId="156" fillId="75" borderId="0"/>
    <xf numFmtId="0" fontId="156" fillId="75" borderId="0"/>
    <xf numFmtId="0" fontId="156" fillId="75" borderId="0"/>
    <xf numFmtId="0" fontId="156" fillId="75" borderId="0"/>
    <xf numFmtId="0" fontId="156" fillId="75" borderId="0"/>
    <xf numFmtId="0" fontId="156" fillId="75" borderId="0"/>
    <xf numFmtId="0" fontId="38" fillId="51" borderId="0"/>
    <xf numFmtId="0" fontId="156" fillId="75" borderId="0"/>
    <xf numFmtId="0" fontId="156" fillId="75" borderId="0"/>
    <xf numFmtId="0" fontId="156" fillId="75" borderId="0"/>
    <xf numFmtId="0" fontId="156" fillId="75" borderId="0"/>
    <xf numFmtId="0" fontId="156" fillId="75" borderId="0"/>
    <xf numFmtId="0" fontId="156" fillId="75" borderId="0"/>
    <xf numFmtId="0" fontId="156" fillId="75" borderId="0"/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218" fontId="156" fillId="0" borderId="0"/>
    <xf numFmtId="218" fontId="156" fillId="0" borderId="0"/>
    <xf numFmtId="218" fontId="156" fillId="0" borderId="0"/>
    <xf numFmtId="218" fontId="156" fillId="0" borderId="0"/>
    <xf numFmtId="218" fontId="156" fillId="0" borderId="0"/>
    <xf numFmtId="218" fontId="156" fillId="0" borderId="0"/>
    <xf numFmtId="218" fontId="156" fillId="0" borderId="0"/>
    <xf numFmtId="186" fontId="38" fillId="0" borderId="0"/>
    <xf numFmtId="218" fontId="156" fillId="0" borderId="0"/>
    <xf numFmtId="218" fontId="156" fillId="0" borderId="0"/>
    <xf numFmtId="218" fontId="156" fillId="0" borderId="0"/>
    <xf numFmtId="218" fontId="156" fillId="0" borderId="0"/>
    <xf numFmtId="218" fontId="156" fillId="0" borderId="0"/>
    <xf numFmtId="218" fontId="156" fillId="0" borderId="0"/>
    <xf numFmtId="218" fontId="156" fillId="0" borderId="0"/>
    <xf numFmtId="219" fontId="156" fillId="0" borderId="0"/>
    <xf numFmtId="219" fontId="156" fillId="0" borderId="0"/>
    <xf numFmtId="219" fontId="156" fillId="0" borderId="0"/>
    <xf numFmtId="219" fontId="156" fillId="0" borderId="0"/>
    <xf numFmtId="219" fontId="156" fillId="0" borderId="0"/>
    <xf numFmtId="219" fontId="156" fillId="0" borderId="0"/>
    <xf numFmtId="219" fontId="156" fillId="0" borderId="0"/>
    <xf numFmtId="187" fontId="38" fillId="0" borderId="0"/>
    <xf numFmtId="219" fontId="156" fillId="0" borderId="0"/>
    <xf numFmtId="219" fontId="156" fillId="0" borderId="0"/>
    <xf numFmtId="219" fontId="156" fillId="0" borderId="0"/>
    <xf numFmtId="219" fontId="156" fillId="0" borderId="0"/>
    <xf numFmtId="219" fontId="156" fillId="0" borderId="0"/>
    <xf numFmtId="219" fontId="156" fillId="0" borderId="0"/>
    <xf numFmtId="219" fontId="156" fillId="0" borderId="0"/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39" fillId="52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53" fillId="9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6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6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36" fillId="54" borderId="0" applyNumberFormat="0" applyBorder="0" applyAlignment="0" applyProtection="0"/>
    <xf numFmtId="0" fontId="153" fillId="9" borderId="0" applyNumberFormat="0" applyBorder="0" applyAlignment="0" applyProtection="0"/>
    <xf numFmtId="0" fontId="36" fillId="54" borderId="0" applyNumberFormat="0" applyBorder="0" applyAlignment="0" applyProtection="0"/>
    <xf numFmtId="0" fontId="153" fillId="9" borderId="0" applyNumberFormat="0" applyBorder="0" applyAlignment="0" applyProtection="0"/>
    <xf numFmtId="0" fontId="36" fillId="54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53" fillId="13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36" fillId="56" borderId="0" applyNumberFormat="0" applyBorder="0" applyAlignment="0" applyProtection="0"/>
    <xf numFmtId="0" fontId="153" fillId="13" borderId="0" applyNumberFormat="0" applyBorder="0" applyAlignment="0" applyProtection="0"/>
    <xf numFmtId="0" fontId="36" fillId="56" borderId="0" applyNumberFormat="0" applyBorder="0" applyAlignment="0" applyProtection="0"/>
    <xf numFmtId="0" fontId="153" fillId="13" borderId="0" applyNumberFormat="0" applyBorder="0" applyAlignment="0" applyProtection="0"/>
    <xf numFmtId="0" fontId="36" fillId="5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53" fillId="17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36" fillId="58" borderId="0" applyNumberFormat="0" applyBorder="0" applyAlignment="0" applyProtection="0"/>
    <xf numFmtId="0" fontId="153" fillId="17" borderId="0" applyNumberFormat="0" applyBorder="0" applyAlignment="0" applyProtection="0"/>
    <xf numFmtId="0" fontId="36" fillId="58" borderId="0" applyNumberFormat="0" applyBorder="0" applyAlignment="0" applyProtection="0"/>
    <xf numFmtId="0" fontId="153" fillId="17" borderId="0" applyNumberFormat="0" applyBorder="0" applyAlignment="0" applyProtection="0"/>
    <xf numFmtId="0" fontId="36" fillId="58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53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36" fillId="47" borderId="0" applyNumberFormat="0" applyBorder="0" applyAlignment="0" applyProtection="0"/>
    <xf numFmtId="0" fontId="153" fillId="21" borderId="0" applyNumberFormat="0" applyBorder="0" applyAlignment="0" applyProtection="0"/>
    <xf numFmtId="0" fontId="36" fillId="47" borderId="0" applyNumberFormat="0" applyBorder="0" applyAlignment="0" applyProtection="0"/>
    <xf numFmtId="0" fontId="153" fillId="21" borderId="0" applyNumberFormat="0" applyBorder="0" applyAlignment="0" applyProtection="0"/>
    <xf numFmtId="0" fontId="36" fillId="47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53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36" fillId="48" borderId="0" applyNumberFormat="0" applyBorder="0" applyAlignment="0" applyProtection="0"/>
    <xf numFmtId="0" fontId="153" fillId="25" borderId="0" applyNumberFormat="0" applyBorder="0" applyAlignment="0" applyProtection="0"/>
    <xf numFmtId="0" fontId="36" fillId="48" borderId="0" applyNumberFormat="0" applyBorder="0" applyAlignment="0" applyProtection="0"/>
    <xf numFmtId="0" fontId="153" fillId="25" borderId="0" applyNumberFormat="0" applyBorder="0" applyAlignment="0" applyProtection="0"/>
    <xf numFmtId="0" fontId="36" fillId="48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153" fillId="29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36" fillId="63" borderId="0" applyNumberFormat="0" applyBorder="0" applyAlignment="0" applyProtection="0"/>
    <xf numFmtId="0" fontId="153" fillId="29" borderId="0" applyNumberFormat="0" applyBorder="0" applyAlignment="0" applyProtection="0"/>
    <xf numFmtId="0" fontId="36" fillId="63" borderId="0" applyNumberFormat="0" applyBorder="0" applyAlignment="0" applyProtection="0"/>
    <xf numFmtId="0" fontId="153" fillId="29" borderId="0" applyNumberFormat="0" applyBorder="0" applyAlignment="0" applyProtection="0"/>
    <xf numFmtId="0" fontId="36" fillId="63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145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128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128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28" fillId="34" borderId="0" applyNumberFormat="0" applyBorder="0" applyAlignment="0" applyProtection="0"/>
    <xf numFmtId="0" fontId="145" fillId="3" borderId="0" applyNumberFormat="0" applyBorder="0" applyAlignment="0" applyProtection="0"/>
    <xf numFmtId="0" fontId="128" fillId="34" borderId="0" applyNumberFormat="0" applyBorder="0" applyAlignment="0" applyProtection="0"/>
    <xf numFmtId="0" fontId="145" fillId="3" borderId="0" applyNumberFormat="0" applyBorder="0" applyAlignment="0" applyProtection="0"/>
    <xf numFmtId="0" fontId="128" fillId="34" borderId="0" applyNumberFormat="0" applyBorder="0" applyAlignment="0" applyProtection="0"/>
    <xf numFmtId="0" fontId="145" fillId="3" borderId="0" applyNumberFormat="0" applyBorder="0" applyAlignment="0" applyProtection="0"/>
    <xf numFmtId="0" fontId="128" fillId="34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5" fontId="48" fillId="0" borderId="15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49" fontId="158" fillId="0" borderId="0" applyFont="0" applyFill="0" applyBorder="0" applyAlignment="0" applyProtection="0">
      <alignment horizontal="left"/>
    </xf>
    <xf numFmtId="221" fontId="15" fillId="0" borderId="0" applyAlignment="0" applyProtection="0"/>
    <xf numFmtId="222" fontId="68" fillId="0" borderId="0" applyFill="0" applyBorder="0" applyAlignment="0" applyProtection="0"/>
    <xf numFmtId="49" fontId="68" fillId="0" borderId="0" applyNumberFormat="0" applyAlignment="0" applyProtection="0">
      <alignment horizontal="left"/>
    </xf>
    <xf numFmtId="49" fontId="159" fillId="0" borderId="43" applyNumberFormat="0" applyAlignment="0" applyProtection="0">
      <alignment horizontal="left" wrapText="1"/>
    </xf>
    <xf numFmtId="49" fontId="159" fillId="0" borderId="0" applyNumberFormat="0" applyAlignment="0" applyProtection="0">
      <alignment horizontal="left" wrapText="1"/>
    </xf>
    <xf numFmtId="49" fontId="160" fillId="0" borderId="0" applyAlignment="0" applyProtection="0">
      <alignment horizontal="left"/>
    </xf>
    <xf numFmtId="188" fontId="20" fillId="0" borderId="0" applyFill="0" applyBorder="0" applyAlignment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149" fillId="6" borderId="9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115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115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15" fillId="40" borderId="24" applyNumberFormat="0" applyAlignment="0" applyProtection="0"/>
    <xf numFmtId="0" fontId="149" fillId="6" borderId="9" applyNumberFormat="0" applyAlignment="0" applyProtection="0"/>
    <xf numFmtId="0" fontId="115" fillId="40" borderId="24" applyNumberFormat="0" applyAlignment="0" applyProtection="0"/>
    <xf numFmtId="0" fontId="149" fillId="6" borderId="9" applyNumberFormat="0" applyAlignment="0" applyProtection="0"/>
    <xf numFmtId="0" fontId="115" fillId="40" borderId="24" applyNumberFormat="0" applyAlignment="0" applyProtection="0"/>
    <xf numFmtId="0" fontId="149" fillId="6" borderId="9" applyNumberFormat="0" applyAlignment="0" applyProtection="0"/>
    <xf numFmtId="0" fontId="115" fillId="40" borderId="24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51" fillId="7" borderId="12" applyNumberFormat="0" applyAlignment="0" applyProtection="0"/>
    <xf numFmtId="0" fontId="151" fillId="7" borderId="12" applyNumberFormat="0" applyAlignment="0" applyProtection="0"/>
    <xf numFmtId="0" fontId="151" fillId="7" borderId="12" applyNumberFormat="0" applyAlignment="0" applyProtection="0"/>
    <xf numFmtId="0" fontId="151" fillId="7" borderId="12" applyNumberFormat="0" applyAlignment="0" applyProtection="0"/>
    <xf numFmtId="0" fontId="151" fillId="7" borderId="12" applyNumberFormat="0" applyAlignment="0" applyProtection="0"/>
    <xf numFmtId="0" fontId="151" fillId="7" borderId="12" applyNumberFormat="0" applyAlignment="0" applyProtection="0"/>
    <xf numFmtId="0" fontId="151" fillId="7" borderId="12" applyNumberFormat="0" applyAlignment="0" applyProtection="0"/>
    <xf numFmtId="0" fontId="151" fillId="7" borderId="12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151" fillId="7" borderId="12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119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119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151" fillId="7" borderId="12" applyNumberFormat="0" applyAlignment="0" applyProtection="0"/>
    <xf numFmtId="0" fontId="151" fillId="7" borderId="12" applyNumberFormat="0" applyAlignment="0" applyProtection="0"/>
    <xf numFmtId="0" fontId="119" fillId="64" borderId="25" applyNumberFormat="0" applyAlignment="0" applyProtection="0"/>
    <xf numFmtId="0" fontId="151" fillId="7" borderId="12" applyNumberFormat="0" applyAlignment="0" applyProtection="0"/>
    <xf numFmtId="0" fontId="119" fillId="64" borderId="25" applyNumberFormat="0" applyAlignment="0" applyProtection="0"/>
    <xf numFmtId="0" fontId="151" fillId="7" borderId="12" applyNumberFormat="0" applyAlignment="0" applyProtection="0"/>
    <xf numFmtId="0" fontId="119" fillId="64" borderId="25" applyNumberFormat="0" applyAlignment="0" applyProtection="0"/>
    <xf numFmtId="0" fontId="151" fillId="7" borderId="12" applyNumberFormat="0" applyAlignment="0" applyProtection="0"/>
    <xf numFmtId="0" fontId="119" fillId="64" borderId="25" applyNumberFormat="0" applyAlignment="0" applyProtection="0"/>
    <xf numFmtId="0" fontId="151" fillId="7" borderId="12" applyNumberFormat="0" applyAlignment="0" applyProtection="0"/>
    <xf numFmtId="0" fontId="151" fillId="7" borderId="12" applyNumberFormat="0" applyAlignment="0" applyProtection="0"/>
    <xf numFmtId="194" fontId="52" fillId="0" borderId="0"/>
    <xf numFmtId="194" fontId="52" fillId="0" borderId="0"/>
    <xf numFmtId="194" fontId="52" fillId="0" borderId="0"/>
    <xf numFmtId="194" fontId="52" fillId="0" borderId="0"/>
    <xf numFmtId="194" fontId="52" fillId="0" borderId="0"/>
    <xf numFmtId="194" fontId="52" fillId="0" borderId="0"/>
    <xf numFmtId="39" fontId="155" fillId="0" borderId="0"/>
    <xf numFmtId="39" fontId="155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6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18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24" fontId="162" fillId="0" borderId="0" applyFill="0" applyBorder="0" applyAlignment="0" applyProtection="0"/>
    <xf numFmtId="224" fontId="162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53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4" fontId="161" fillId="0" borderId="0" applyFont="0" applyFill="0" applyBorder="0" applyAlignment="0" applyProtection="0"/>
    <xf numFmtId="171" fontId="124" fillId="0" borderId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57" fillId="0" borderId="0" applyFill="0" applyBorder="0" applyAlignment="0" applyProtection="0"/>
    <xf numFmtId="225" fontId="57" fillId="0" borderId="0" applyFill="0" applyBorder="0" applyAlignment="0" applyProtection="0"/>
    <xf numFmtId="225" fontId="57" fillId="0" borderId="0" applyFill="0" applyBorder="0" applyAlignment="0" applyProtection="0"/>
    <xf numFmtId="225" fontId="57" fillId="0" borderId="0" applyFill="0" applyBorder="0" applyAlignment="0" applyProtection="0"/>
    <xf numFmtId="225" fontId="57" fillId="0" borderId="0" applyFill="0" applyBorder="0" applyAlignment="0" applyProtection="0"/>
    <xf numFmtId="225" fontId="57" fillId="0" borderId="0" applyFill="0" applyBorder="0" applyAlignment="0" applyProtection="0"/>
    <xf numFmtId="225" fontId="57" fillId="0" borderId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8" fontId="55" fillId="0" borderId="0" applyFont="0" applyFill="0" applyBorder="0" applyAlignment="0" applyProtection="0"/>
    <xf numFmtId="225" fontId="57" fillId="0" borderId="0" applyFill="0" applyBorder="0" applyAlignment="0" applyProtection="0"/>
    <xf numFmtId="225" fontId="57" fillId="0" borderId="0" applyFill="0" applyBorder="0" applyAlignment="0" applyProtection="0"/>
    <xf numFmtId="225" fontId="57" fillId="0" borderId="0" applyFill="0" applyBorder="0" applyAlignment="0" applyProtection="0"/>
    <xf numFmtId="225" fontId="57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24" fontId="162" fillId="0" borderId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224" fontId="162" fillId="0" borderId="0" applyFill="0" applyBorder="0" applyAlignment="0" applyProtection="0"/>
    <xf numFmtId="224" fontId="162" fillId="0" borderId="0" applyFill="0" applyBorder="0" applyAlignment="0" applyProtection="0"/>
    <xf numFmtId="224" fontId="162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80" fontId="3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44" applyFont="0" applyFill="0" applyAlignment="0" applyProtection="0"/>
    <xf numFmtId="168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30" fillId="0" borderId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>
      <alignment horizontal="left"/>
    </xf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00" fontId="20" fillId="0" borderId="0">
      <protection locked="0"/>
    </xf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01" fontId="167" fillId="0" borderId="0" applyFont="0" applyFill="0" applyBorder="0" applyAlignment="0" applyProtection="0"/>
    <xf numFmtId="201" fontId="167" fillId="0" borderId="0" applyFont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9" fontId="17" fillId="0" borderId="0"/>
    <xf numFmtId="229" fontId="17" fillId="0" borderId="0"/>
    <xf numFmtId="229" fontId="17" fillId="0" borderId="0"/>
    <xf numFmtId="229" fontId="17" fillId="0" borderId="0"/>
    <xf numFmtId="229" fontId="17" fillId="0" borderId="0"/>
    <xf numFmtId="229" fontId="17" fillId="0" borderId="0"/>
    <xf numFmtId="229" fontId="17" fillId="0" borderId="0"/>
    <xf numFmtId="230" fontId="30" fillId="0" borderId="0"/>
    <xf numFmtId="202" fontId="17" fillId="0" borderId="0"/>
    <xf numFmtId="229" fontId="17" fillId="0" borderId="0"/>
    <xf numFmtId="229" fontId="17" fillId="0" borderId="0"/>
    <xf numFmtId="229" fontId="17" fillId="0" borderId="0"/>
    <xf numFmtId="229" fontId="17" fillId="0" borderId="0"/>
    <xf numFmtId="229" fontId="17" fillId="0" borderId="0"/>
    <xf numFmtId="229" fontId="17" fillId="0" borderId="0"/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22" fillId="65" borderId="0" applyNumberFormat="0" applyFon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168" fillId="0" borderId="0" applyProtection="0"/>
    <xf numFmtId="0" fontId="20" fillId="0" borderId="0" applyFont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22" fontId="30" fillId="0" borderId="0"/>
    <xf numFmtId="203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0" fontId="169" fillId="0" borderId="0" applyNumberFormat="0" applyFill="0" applyBorder="0" applyAlignment="0" applyProtection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>
      <alignment horizontal="left"/>
    </xf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32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168" fillId="0" borderId="0" applyProtection="0"/>
    <xf numFmtId="2" fontId="20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04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3" fontId="170" fillId="0" borderId="0"/>
    <xf numFmtId="234" fontId="171" fillId="0" borderId="0"/>
    <xf numFmtId="234" fontId="171" fillId="0" borderId="0"/>
    <xf numFmtId="234" fontId="172" fillId="0" borderId="0"/>
    <xf numFmtId="234" fontId="172" fillId="0" borderId="0"/>
    <xf numFmtId="235" fontId="171" fillId="0" borderId="0"/>
    <xf numFmtId="235" fontId="172" fillId="0" borderId="0"/>
    <xf numFmtId="235" fontId="172" fillId="0" borderId="0"/>
    <xf numFmtId="235" fontId="172" fillId="0" borderId="0"/>
    <xf numFmtId="235" fontId="172" fillId="0" borderId="0"/>
    <xf numFmtId="236" fontId="171" fillId="0" borderId="0"/>
    <xf numFmtId="236" fontId="172" fillId="0" borderId="0"/>
    <xf numFmtId="236" fontId="172" fillId="0" borderId="0"/>
    <xf numFmtId="236" fontId="172" fillId="0" borderId="0"/>
    <xf numFmtId="236" fontId="172" fillId="0" borderId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44" fillId="2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22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22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122" fillId="35" borderId="0" applyNumberFormat="0" applyBorder="0" applyAlignment="0" applyProtection="0"/>
    <xf numFmtId="0" fontId="144" fillId="2" borderId="0" applyNumberFormat="0" applyBorder="0" applyAlignment="0" applyProtection="0"/>
    <xf numFmtId="0" fontId="122" fillId="35" borderId="0" applyNumberFormat="0" applyBorder="0" applyAlignment="0" applyProtection="0"/>
    <xf numFmtId="0" fontId="144" fillId="2" borderId="0" applyNumberFormat="0" applyBorder="0" applyAlignment="0" applyProtection="0"/>
    <xf numFmtId="0" fontId="122" fillId="35" borderId="0" applyNumberFormat="0" applyBorder="0" applyAlignment="0" applyProtection="0"/>
    <xf numFmtId="0" fontId="144" fillId="2" borderId="0" applyNumberFormat="0" applyBorder="0" applyAlignment="0" applyProtection="0"/>
    <xf numFmtId="0" fontId="122" fillId="35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38" fontId="68" fillId="69" borderId="0" applyNumberFormat="0" applyBorder="0" applyAlignment="0" applyProtection="0"/>
    <xf numFmtId="38" fontId="68" fillId="69" borderId="0" applyNumberFormat="0" applyBorder="0" applyAlignment="0" applyProtection="0"/>
    <xf numFmtId="38" fontId="68" fillId="69" borderId="0" applyNumberFormat="0" applyBorder="0" applyAlignment="0" applyProtection="0"/>
    <xf numFmtId="38" fontId="68" fillId="65" borderId="0" applyNumberFormat="0" applyBorder="0" applyAlignment="0" applyProtection="0"/>
    <xf numFmtId="38" fontId="68" fillId="69" borderId="0" applyNumberFormat="0" applyBorder="0" applyAlignment="0" applyProtection="0"/>
    <xf numFmtId="38" fontId="68" fillId="69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20" fillId="0" borderId="0"/>
    <xf numFmtId="0" fontId="47" fillId="77" borderId="45"/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6" applyNumberFormat="0" applyAlignment="0" applyProtection="0"/>
    <xf numFmtId="0" fontId="173" fillId="0" borderId="27" applyNumberFormat="0" applyAlignment="0" applyProtection="0">
      <alignment horizontal="left" vertical="center"/>
    </xf>
    <xf numFmtId="0" fontId="71" fillId="0" borderId="27" applyNumberFormat="0" applyAlignment="0" applyProtection="0">
      <alignment horizontal="left" vertical="center"/>
    </xf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7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173" fillId="0" borderId="2">
      <alignment horizontal="left" vertical="center"/>
    </xf>
    <xf numFmtId="0" fontId="71" fillId="0" borderId="2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141" fillId="0" borderId="6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130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130" fillId="0" borderId="28" applyNumberFormat="0" applyFill="0" applyAlignment="0" applyProtection="0"/>
    <xf numFmtId="0" fontId="73" fillId="0" borderId="28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30" fillId="0" borderId="28" applyNumberFormat="0" applyFill="0" applyAlignment="0" applyProtection="0"/>
    <xf numFmtId="0" fontId="141" fillId="0" borderId="6" applyNumberFormat="0" applyFill="0" applyAlignment="0" applyProtection="0"/>
    <xf numFmtId="0" fontId="130" fillId="0" borderId="28" applyNumberFormat="0" applyFill="0" applyAlignment="0" applyProtection="0"/>
    <xf numFmtId="0" fontId="141" fillId="0" borderId="6" applyNumberFormat="0" applyFill="0" applyAlignment="0" applyProtection="0"/>
    <xf numFmtId="0" fontId="130" fillId="0" borderId="28" applyNumberFormat="0" applyFill="0" applyAlignment="0" applyProtection="0"/>
    <xf numFmtId="0" fontId="141" fillId="0" borderId="6" applyNumberFormat="0" applyFill="0" applyAlignment="0" applyProtection="0"/>
    <xf numFmtId="0" fontId="130" fillId="0" borderId="28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142" fillId="0" borderId="7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131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131" fillId="0" borderId="29" applyNumberFormat="0" applyFill="0" applyAlignment="0" applyProtection="0"/>
    <xf numFmtId="0" fontId="74" fillId="0" borderId="29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31" fillId="0" borderId="29" applyNumberFormat="0" applyFill="0" applyAlignment="0" applyProtection="0"/>
    <xf numFmtId="0" fontId="142" fillId="0" borderId="7" applyNumberFormat="0" applyFill="0" applyAlignment="0" applyProtection="0"/>
    <xf numFmtId="0" fontId="131" fillId="0" borderId="29" applyNumberFormat="0" applyFill="0" applyAlignment="0" applyProtection="0"/>
    <xf numFmtId="0" fontId="142" fillId="0" borderId="7" applyNumberFormat="0" applyFill="0" applyAlignment="0" applyProtection="0"/>
    <xf numFmtId="0" fontId="131" fillId="0" borderId="29" applyNumberFormat="0" applyFill="0" applyAlignment="0" applyProtection="0"/>
    <xf numFmtId="0" fontId="142" fillId="0" borderId="7" applyNumberFormat="0" applyFill="0" applyAlignment="0" applyProtection="0"/>
    <xf numFmtId="0" fontId="131" fillId="0" borderId="29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143" fillId="0" borderId="8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132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132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32" fillId="0" borderId="30" applyNumberFormat="0" applyFill="0" applyAlignment="0" applyProtection="0"/>
    <xf numFmtId="0" fontId="143" fillId="0" borderId="8" applyNumberFormat="0" applyFill="0" applyAlignment="0" applyProtection="0"/>
    <xf numFmtId="0" fontId="132" fillId="0" borderId="30" applyNumberFormat="0" applyFill="0" applyAlignment="0" applyProtection="0"/>
    <xf numFmtId="0" fontId="143" fillId="0" borderId="8" applyNumberFormat="0" applyFill="0" applyAlignment="0" applyProtection="0"/>
    <xf numFmtId="0" fontId="132" fillId="0" borderId="30" applyNumberFormat="0" applyFill="0" applyAlignment="0" applyProtection="0"/>
    <xf numFmtId="0" fontId="143" fillId="0" borderId="8" applyNumberFormat="0" applyFill="0" applyAlignment="0" applyProtection="0"/>
    <xf numFmtId="0" fontId="132" fillId="0" borderId="30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2" fillId="74" borderId="38">
      <alignment vertical="center" wrapText="1"/>
    </xf>
    <xf numFmtId="0" fontId="76" fillId="0" borderId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0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10" fontId="68" fillId="69" borderId="16" applyNumberFormat="0" applyBorder="0" applyAlignment="0" applyProtection="0"/>
    <xf numFmtId="10" fontId="68" fillId="69" borderId="16" applyNumberFormat="0" applyBorder="0" applyAlignment="0" applyProtection="0"/>
    <xf numFmtId="10" fontId="68" fillId="69" borderId="16" applyNumberFormat="0" applyBorder="0" applyAlignment="0" applyProtection="0"/>
    <xf numFmtId="10" fontId="68" fillId="70" borderId="16" applyNumberFormat="0" applyBorder="0" applyAlignment="0" applyProtection="0"/>
    <xf numFmtId="10" fontId="68" fillId="69" borderId="16" applyNumberFormat="0" applyBorder="0" applyAlignment="0" applyProtection="0"/>
    <xf numFmtId="10" fontId="68" fillId="69" borderId="16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147" fillId="5" borderId="9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125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125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125" fillId="38" borderId="24" applyNumberFormat="0" applyAlignment="0" applyProtection="0"/>
    <xf numFmtId="0" fontId="147" fillId="5" borderId="9" applyNumberFormat="0" applyAlignment="0" applyProtection="0"/>
    <xf numFmtId="0" fontId="125" fillId="38" borderId="24" applyNumberFormat="0" applyAlignment="0" applyProtection="0"/>
    <xf numFmtId="0" fontId="147" fillId="5" borderId="9" applyNumberFormat="0" applyAlignment="0" applyProtection="0"/>
    <xf numFmtId="0" fontId="125" fillId="38" borderId="24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66" fillId="0" borderId="0"/>
    <xf numFmtId="0" fontId="66" fillId="0" borderId="0"/>
    <xf numFmtId="0" fontId="66" fillId="0" borderId="0"/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24" fillId="0" borderId="0" applyNumberFormat="0" applyFon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150" fillId="0" borderId="11" applyNumberFormat="0" applyFill="0" applyAlignment="0" applyProtection="0"/>
    <xf numFmtId="0" fontId="150" fillId="0" borderId="11" applyNumberFormat="0" applyFill="0" applyAlignment="0" applyProtection="0"/>
    <xf numFmtId="0" fontId="150" fillId="0" borderId="11" applyNumberFormat="0" applyFill="0" applyAlignment="0" applyProtection="0"/>
    <xf numFmtId="0" fontId="150" fillId="0" borderId="11" applyNumberFormat="0" applyFill="0" applyAlignment="0" applyProtection="0"/>
    <xf numFmtId="0" fontId="150" fillId="0" borderId="11" applyNumberFormat="0" applyFill="0" applyAlignment="0" applyProtection="0"/>
    <xf numFmtId="0" fontId="150" fillId="0" borderId="11" applyNumberFormat="0" applyFill="0" applyAlignment="0" applyProtection="0"/>
    <xf numFmtId="0" fontId="150" fillId="0" borderId="11" applyNumberFormat="0" applyFill="0" applyAlignment="0" applyProtection="0"/>
    <xf numFmtId="0" fontId="150" fillId="0" borderId="11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150" fillId="0" borderId="11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120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120" fillId="0" borderId="32" applyNumberFormat="0" applyFill="0" applyAlignment="0" applyProtection="0"/>
    <xf numFmtId="0" fontId="85" fillId="0" borderId="32" applyNumberFormat="0" applyFill="0" applyAlignment="0" applyProtection="0"/>
    <xf numFmtId="0" fontId="150" fillId="0" borderId="11" applyNumberFormat="0" applyFill="0" applyAlignment="0" applyProtection="0"/>
    <xf numFmtId="0" fontId="150" fillId="0" borderId="11" applyNumberFormat="0" applyFill="0" applyAlignment="0" applyProtection="0"/>
    <xf numFmtId="0" fontId="120" fillId="0" borderId="32" applyNumberFormat="0" applyFill="0" applyAlignment="0" applyProtection="0"/>
    <xf numFmtId="0" fontId="150" fillId="0" borderId="11" applyNumberFormat="0" applyFill="0" applyAlignment="0" applyProtection="0"/>
    <xf numFmtId="0" fontId="120" fillId="0" borderId="32" applyNumberFormat="0" applyFill="0" applyAlignment="0" applyProtection="0"/>
    <xf numFmtId="0" fontId="150" fillId="0" borderId="11" applyNumberFormat="0" applyFill="0" applyAlignment="0" applyProtection="0"/>
    <xf numFmtId="0" fontId="120" fillId="0" borderId="32" applyNumberFormat="0" applyFill="0" applyAlignment="0" applyProtection="0"/>
    <xf numFmtId="0" fontId="150" fillId="0" borderId="11" applyNumberFormat="0" applyFill="0" applyAlignment="0" applyProtection="0"/>
    <xf numFmtId="0" fontId="120" fillId="0" borderId="32" applyNumberFormat="0" applyFill="0" applyAlignment="0" applyProtection="0"/>
    <xf numFmtId="0" fontId="150" fillId="0" borderId="11" applyNumberFormat="0" applyFill="0" applyAlignment="0" applyProtection="0"/>
    <xf numFmtId="0" fontId="150" fillId="0" borderId="11" applyNumberFormat="0" applyFill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07" fontId="167" fillId="0" borderId="0" applyFont="0" applyFill="0" applyBorder="0" applyAlignment="0" applyProtection="0"/>
    <xf numFmtId="207" fontId="167" fillId="0" borderId="0" applyFont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146" fillId="4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126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126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26" fillId="71" borderId="0" applyNumberFormat="0" applyBorder="0" applyAlignment="0" applyProtection="0"/>
    <xf numFmtId="0" fontId="146" fillId="4" borderId="0" applyNumberFormat="0" applyBorder="0" applyAlignment="0" applyProtection="0"/>
    <xf numFmtId="0" fontId="126" fillId="71" borderId="0" applyNumberFormat="0" applyBorder="0" applyAlignment="0" applyProtection="0"/>
    <xf numFmtId="0" fontId="146" fillId="4" borderId="0" applyNumberFormat="0" applyBorder="0" applyAlignment="0" applyProtection="0"/>
    <xf numFmtId="0" fontId="126" fillId="71" borderId="0" applyNumberFormat="0" applyBorder="0" applyAlignment="0" applyProtection="0"/>
    <xf numFmtId="0" fontId="146" fillId="4" borderId="0" applyNumberFormat="0" applyBorder="0" applyAlignment="0" applyProtection="0"/>
    <xf numFmtId="0" fontId="126" fillId="71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238" fontId="17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216" fontId="20" fillId="0" borderId="0"/>
    <xf numFmtId="0" fontId="16" fillId="0" borderId="0"/>
    <xf numFmtId="0" fontId="16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5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16" fillId="0" borderId="0"/>
    <xf numFmtId="0" fontId="16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216" fontId="20" fillId="0" borderId="0"/>
    <xf numFmtId="0" fontId="19" fillId="0" borderId="0">
      <alignment vertical="top"/>
    </xf>
    <xf numFmtId="0" fontId="42" fillId="0" borderId="0"/>
    <xf numFmtId="0" fontId="19" fillId="0" borderId="0">
      <alignment vertical="top"/>
    </xf>
    <xf numFmtId="0" fontId="42" fillId="0" borderId="0"/>
    <xf numFmtId="0" fontId="19" fillId="0" borderId="0">
      <alignment vertical="top"/>
    </xf>
    <xf numFmtId="0" fontId="20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42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9" fillId="0" borderId="0">
      <alignment vertical="top"/>
    </xf>
    <xf numFmtId="216" fontId="7" fillId="0" borderId="0"/>
    <xf numFmtId="0" fontId="166" fillId="0" borderId="0"/>
    <xf numFmtId="0" fontId="20" fillId="0" borderId="0"/>
    <xf numFmtId="216" fontId="20" fillId="0" borderId="0"/>
    <xf numFmtId="0" fontId="42" fillId="0" borderId="0"/>
    <xf numFmtId="0" fontId="42" fillId="0" borderId="0"/>
    <xf numFmtId="0" fontId="42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3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2" fillId="0" borderId="0"/>
    <xf numFmtId="0" fontId="20" fillId="0" borderId="0"/>
    <xf numFmtId="0" fontId="16" fillId="0" borderId="0"/>
    <xf numFmtId="216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1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5" fillId="0" borderId="0"/>
    <xf numFmtId="216" fontId="20" fillId="0" borderId="0"/>
    <xf numFmtId="21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5" fillId="0" borderId="0"/>
    <xf numFmtId="0" fontId="16" fillId="0" borderId="0"/>
    <xf numFmtId="21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206" fontId="20" fillId="0" borderId="0"/>
    <xf numFmtId="0" fontId="20" fillId="0" borderId="0"/>
    <xf numFmtId="0" fontId="20" fillId="0" borderId="0"/>
    <xf numFmtId="216" fontId="32" fillId="0" borderId="0"/>
    <xf numFmtId="0" fontId="3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8" fillId="0" borderId="0"/>
    <xf numFmtId="0" fontId="20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175" fillId="0" borderId="0"/>
    <xf numFmtId="216" fontId="20" fillId="0" borderId="0"/>
    <xf numFmtId="0" fontId="16" fillId="0" borderId="0"/>
    <xf numFmtId="0" fontId="20" fillId="0" borderId="0"/>
    <xf numFmtId="0" fontId="2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0" fillId="0" borderId="0"/>
    <xf numFmtId="0" fontId="16" fillId="0" borderId="0"/>
    <xf numFmtId="0" fontId="17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7" fillId="8" borderId="1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3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3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16" fillId="8" borderId="13" applyNumberFormat="0" applyFont="0" applyAlignment="0" applyProtection="0"/>
    <xf numFmtId="0" fontId="16" fillId="8" borderId="13" applyNumberFormat="0" applyFont="0" applyAlignment="0" applyProtection="0"/>
    <xf numFmtId="0" fontId="33" fillId="72" borderId="33" applyNumberFormat="0" applyFont="0" applyAlignment="0" applyProtection="0"/>
    <xf numFmtId="0" fontId="57" fillId="8" borderId="13" applyNumberFormat="0" applyFont="0" applyAlignment="0" applyProtection="0"/>
    <xf numFmtId="0" fontId="33" fillId="72" borderId="33" applyNumberFormat="0" applyFont="0" applyAlignment="0" applyProtection="0"/>
    <xf numFmtId="0" fontId="57" fillId="8" borderId="13" applyNumberFormat="0" applyFont="0" applyAlignment="0" applyProtection="0"/>
    <xf numFmtId="0" fontId="33" fillId="72" borderId="33" applyNumberFormat="0" applyFont="0" applyAlignment="0" applyProtection="0"/>
    <xf numFmtId="0" fontId="57" fillId="8" borderId="13" applyNumberFormat="0" applyFont="0" applyAlignment="0" applyProtection="0"/>
    <xf numFmtId="0" fontId="33" fillId="72" borderId="3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1" fontId="1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48" fillId="6" borderId="10" applyNumberFormat="0" applyAlignment="0" applyProtection="0"/>
    <xf numFmtId="0" fontId="148" fillId="6" borderId="10" applyNumberFormat="0" applyAlignment="0" applyProtection="0"/>
    <xf numFmtId="0" fontId="148" fillId="6" borderId="10" applyNumberFormat="0" applyAlignment="0" applyProtection="0"/>
    <xf numFmtId="0" fontId="148" fillId="6" borderId="10" applyNumberFormat="0" applyAlignment="0" applyProtection="0"/>
    <xf numFmtId="0" fontId="148" fillId="6" borderId="10" applyNumberFormat="0" applyAlignment="0" applyProtection="0"/>
    <xf numFmtId="0" fontId="148" fillId="6" borderId="10" applyNumberFormat="0" applyAlignment="0" applyProtection="0"/>
    <xf numFmtId="0" fontId="148" fillId="6" borderId="10" applyNumberFormat="0" applyAlignment="0" applyProtection="0"/>
    <xf numFmtId="0" fontId="148" fillId="6" borderId="10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148" fillId="6" borderId="10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12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12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148" fillId="6" borderId="10" applyNumberFormat="0" applyAlignment="0" applyProtection="0"/>
    <xf numFmtId="0" fontId="148" fillId="6" borderId="10" applyNumberFormat="0" applyAlignment="0" applyProtection="0"/>
    <xf numFmtId="0" fontId="129" fillId="40" borderId="34" applyNumberFormat="0" applyAlignment="0" applyProtection="0"/>
    <xf numFmtId="0" fontId="148" fillId="6" borderId="10" applyNumberFormat="0" applyAlignment="0" applyProtection="0"/>
    <xf numFmtId="0" fontId="129" fillId="40" borderId="34" applyNumberFormat="0" applyAlignment="0" applyProtection="0"/>
    <xf numFmtId="0" fontId="148" fillId="6" borderId="10" applyNumberFormat="0" applyAlignment="0" applyProtection="0"/>
    <xf numFmtId="0" fontId="129" fillId="40" borderId="34" applyNumberFormat="0" applyAlignment="0" applyProtection="0"/>
    <xf numFmtId="0" fontId="148" fillId="6" borderId="10" applyNumberFormat="0" applyAlignment="0" applyProtection="0"/>
    <xf numFmtId="0" fontId="129" fillId="40" borderId="34" applyNumberFormat="0" applyAlignment="0" applyProtection="0"/>
    <xf numFmtId="0" fontId="148" fillId="6" borderId="10" applyNumberFormat="0" applyAlignment="0" applyProtection="0"/>
    <xf numFmtId="0" fontId="148" fillId="6" borderId="10" applyNumberForma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0" fontId="100" fillId="69" borderId="0">
      <alignment horizontal="right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1" fillId="69" borderId="18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20" fillId="0" borderId="0" applyFont="0" applyFill="0" applyBorder="0" applyAlignment="0" applyProtection="0"/>
    <xf numFmtId="9" fontId="162" fillId="0" borderId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4" fillId="0" borderId="0" applyNumberForma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0" fontId="62" fillId="0" borderId="20" applyBorder="0">
      <alignment horizont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vertical="justify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vertical="justify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216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vertical="justify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vertical="justify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vertical="justify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vertical="justify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vertical="justify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2" fontId="20" fillId="0" borderId="0" applyNumberFormat="0" applyFill="0" applyBorder="0" applyAlignment="0" applyProtection="0">
      <alignment horizontal="left"/>
    </xf>
    <xf numFmtId="212" fontId="20" fillId="0" borderId="0" applyNumberFormat="0" applyFill="0" applyBorder="0" applyAlignment="0" applyProtection="0">
      <alignment horizontal="left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22" applyAlignment="0">
      <alignment horizontal="centerContinuous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2" fontId="107" fillId="0" borderId="16">
      <alignment horizont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3" fontId="177" fillId="74" borderId="16">
      <alignment horizontal="left" vertical="top" wrapText="1"/>
      <protection locked="0"/>
    </xf>
    <xf numFmtId="166" fontId="20" fillId="0" borderId="0" applyFont="0" applyFill="0" applyBorder="0" applyAlignment="0" applyProtection="0"/>
    <xf numFmtId="0" fontId="7" fillId="0" borderId="0" applyNumberFormat="0" applyBorder="0">
      <alignment vertical="center"/>
    </xf>
    <xf numFmtId="0" fontId="178" fillId="0" borderId="0" applyNumberFormat="0" applyBorder="0" applyAlignment="0"/>
    <xf numFmtId="0" fontId="172" fillId="0" borderId="0"/>
    <xf numFmtId="0" fontId="172" fillId="0" borderId="0"/>
    <xf numFmtId="0" fontId="7" fillId="0" borderId="0" applyNumberFormat="0" applyBorder="0">
      <alignment vertical="center"/>
    </xf>
    <xf numFmtId="0" fontId="7" fillId="0" borderId="0" applyNumberFormat="0" applyBorder="0">
      <alignment vertical="center"/>
    </xf>
    <xf numFmtId="0" fontId="179" fillId="0" borderId="0" applyNumberFormat="0" applyBorder="0" applyAlignment="0"/>
    <xf numFmtId="0" fontId="180" fillId="0" borderId="0" applyNumberFormat="0" applyBorder="0" applyAlignment="0"/>
    <xf numFmtId="0" fontId="181" fillId="0" borderId="0"/>
    <xf numFmtId="0" fontId="181" fillId="0" borderId="0"/>
    <xf numFmtId="0" fontId="182" fillId="0" borderId="0"/>
    <xf numFmtId="0" fontId="183" fillId="0" borderId="0" applyNumberFormat="0" applyBorder="0" applyAlignment="0"/>
    <xf numFmtId="0" fontId="184" fillId="0" borderId="0" applyNumberFormat="0" applyBorder="0" applyAlignment="0"/>
    <xf numFmtId="0" fontId="182" fillId="0" borderId="0"/>
    <xf numFmtId="0" fontId="182" fillId="0" borderId="0"/>
    <xf numFmtId="0" fontId="185" fillId="0" borderId="0" applyNumberFormat="0" applyBorder="0" applyAlignment="0"/>
    <xf numFmtId="0" fontId="186" fillId="79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85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83" fillId="0" borderId="0" applyNumberFormat="0" applyBorder="0" applyAlignment="0"/>
    <xf numFmtId="0" fontId="192" fillId="0" borderId="0" applyNumberFormat="0" applyBorder="0" applyAlignment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8" fillId="70" borderId="0">
      <alignment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0" fontId="109" fillId="0" borderId="0" applyBorder="0">
      <alignment horizontal="right"/>
    </xf>
    <xf numFmtId="3" fontId="20" fillId="0" borderId="16" applyNumberFormat="0" applyFont="0" applyFill="0" applyAlignment="0" applyProtection="0">
      <alignment vertical="center"/>
    </xf>
    <xf numFmtId="0" fontId="193" fillId="0" borderId="0">
      <alignment vertical="top"/>
    </xf>
    <xf numFmtId="40" fontId="194" fillId="0" borderId="0"/>
    <xf numFmtId="0" fontId="11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38" fillId="0" borderId="14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3" fontId="195" fillId="0" borderId="48">
      <alignment horizontal="center"/>
    </xf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27" fillId="0" borderId="35" applyNumberFormat="0" applyFill="0" applyAlignment="0" applyProtection="0"/>
    <xf numFmtId="0" fontId="111" fillId="0" borderId="35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27" fillId="0" borderId="35" applyNumberFormat="0" applyFill="0" applyAlignment="0" applyProtection="0"/>
    <xf numFmtId="0" fontId="138" fillId="0" borderId="14" applyNumberFormat="0" applyFill="0" applyAlignment="0" applyProtection="0"/>
    <xf numFmtId="0" fontId="127" fillId="0" borderId="35" applyNumberFormat="0" applyFill="0" applyAlignment="0" applyProtection="0"/>
    <xf numFmtId="0" fontId="138" fillId="0" borderId="14" applyNumberFormat="0" applyFill="0" applyAlignment="0" applyProtection="0"/>
    <xf numFmtId="0" fontId="127" fillId="0" borderId="35" applyNumberFormat="0" applyFill="0" applyAlignment="0" applyProtection="0"/>
    <xf numFmtId="0" fontId="138" fillId="0" borderId="14" applyNumberFormat="0" applyFill="0" applyAlignment="0" applyProtection="0"/>
    <xf numFmtId="0" fontId="127" fillId="0" borderId="35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40" fontId="89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6" fontId="113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4" fontId="196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216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7" fillId="0" borderId="49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0" fillId="0" borderId="0" applyNumberFormat="0" applyFont="0" applyFill="0" applyBorder="0" applyProtection="0">
      <alignment horizontal="center" vertical="center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5" fillId="40" borderId="24" applyNumberFormat="0" applyAlignment="0" applyProtection="0"/>
    <xf numFmtId="38" fontId="168" fillId="0" borderId="0" applyFont="0" applyFill="0" applyBorder="0" applyAlignment="0" applyProtection="0">
      <alignment vertical="center"/>
    </xf>
    <xf numFmtId="166" fontId="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3" fontId="53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3" fontId="53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6" fontId="20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19" fillId="64" borderId="25" applyNumberFormat="0" applyAlignment="0" applyProtection="0"/>
    <xf numFmtId="0" fontId="122" fillId="35" borderId="0" applyNumberFormat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16" fillId="0" borderId="0"/>
    <xf numFmtId="216" fontId="20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216" fontId="20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216" fontId="20" fillId="0" borderId="0"/>
    <xf numFmtId="0" fontId="20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125" fillId="38" borderId="24" applyNumberFormat="0" applyAlignment="0" applyProtection="0"/>
    <xf numFmtId="0" fontId="126" fillId="71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162" fillId="0" borderId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7" fillId="0" borderId="36" applyNumberFormat="0" applyFill="0" applyAlignment="0" applyProtection="0"/>
    <xf numFmtId="0" fontId="128" fillId="34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6" fillId="48" borderId="0" applyNumberFormat="0" applyBorder="0" applyAlignment="0" applyProtection="0"/>
    <xf numFmtId="0" fontId="36" fillId="45" borderId="0" applyNumberFormat="0" applyBorder="0" applyAlignment="0" applyProtection="0"/>
    <xf numFmtId="0" fontId="36" fillId="63" borderId="0" applyNumberFormat="0" applyBorder="0" applyAlignment="0" applyProtection="0"/>
    <xf numFmtId="0" fontId="36" fillId="5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129" fillId="40" borderId="34" applyNumberFormat="0" applyAlignment="0" applyProtection="0"/>
    <xf numFmtId="0" fontId="162" fillId="78" borderId="33" applyNumberFormat="0" applyAlignment="0" applyProtection="0"/>
    <xf numFmtId="0" fontId="20" fillId="72" borderId="33" applyNumberFormat="0" applyFont="0" applyAlignment="0" applyProtection="0"/>
    <xf numFmtId="0" fontId="200" fillId="0" borderId="50" applyNumberFormat="0" applyFill="0" applyAlignment="0" applyProtection="0"/>
    <xf numFmtId="0" fontId="201" fillId="0" borderId="50" applyNumberFormat="0" applyFill="0" applyAlignment="0" applyProtection="0"/>
    <xf numFmtId="0" fontId="129" fillId="0" borderId="37" applyNumberFormat="0" applyFill="0" applyAlignment="0" applyProtection="0"/>
    <xf numFmtId="0" fontId="129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2" fillId="0" borderId="0"/>
    <xf numFmtId="168" fontId="16" fillId="0" borderId="0" applyFont="0" applyFill="0" applyBorder="0" applyAlignment="0" applyProtection="0"/>
    <xf numFmtId="0" fontId="42" fillId="0" borderId="0"/>
    <xf numFmtId="168" fontId="55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1" fillId="0" borderId="0"/>
    <xf numFmtId="0" fontId="163" fillId="0" borderId="0"/>
    <xf numFmtId="0" fontId="20" fillId="0" borderId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46" fillId="0" borderId="0" applyNumberFormat="0" applyFill="0" applyBorder="0" applyAlignment="0" applyProtection="0"/>
    <xf numFmtId="0" fontId="14" fillId="0" borderId="0"/>
    <xf numFmtId="0" fontId="2" fillId="0" borderId="0"/>
    <xf numFmtId="216" fontId="20" fillId="0" borderId="0"/>
    <xf numFmtId="0" fontId="16" fillId="0" borderId="0"/>
    <xf numFmtId="168" fontId="32" fillId="0" borderId="0" applyFont="0" applyFill="0" applyBorder="0" applyAlignment="0" applyProtection="0"/>
    <xf numFmtId="0" fontId="17" fillId="0" borderId="0"/>
    <xf numFmtId="168" fontId="20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20" fillId="0" borderId="0"/>
    <xf numFmtId="0" fontId="2" fillId="0" borderId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3" fillId="0" borderId="0">
      <alignment vertical="center"/>
    </xf>
    <xf numFmtId="0" fontId="16" fillId="0" borderId="0"/>
    <xf numFmtId="168" fontId="16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16" fillId="0" borderId="0"/>
    <xf numFmtId="0" fontId="20" fillId="0" borderId="0"/>
    <xf numFmtId="0" fontId="204" fillId="0" borderId="0"/>
    <xf numFmtId="43" fontId="204" fillId="0" borderId="0" applyFon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9" fontId="20" fillId="0" borderId="0" applyFont="0" applyFill="0" applyBorder="0" applyAlignment="0" applyProtection="0"/>
    <xf numFmtId="0" fontId="16" fillId="0" borderId="0"/>
    <xf numFmtId="0" fontId="16" fillId="0" borderId="0"/>
    <xf numFmtId="168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1" fillId="0" borderId="0" applyFont="0" applyFill="0" applyBorder="0" applyAlignment="0" applyProtection="0"/>
    <xf numFmtId="0" fontId="1" fillId="0" borderId="0"/>
    <xf numFmtId="0" fontId="161" fillId="0" borderId="0"/>
    <xf numFmtId="0" fontId="20" fillId="72" borderId="33" applyNumberFormat="0" applyFont="0" applyAlignment="0" applyProtection="0"/>
  </cellStyleXfs>
  <cellXfs count="122">
    <xf numFmtId="0" fontId="0" fillId="0" borderId="0" xfId="0"/>
    <xf numFmtId="43" fontId="9" fillId="0" borderId="0" xfId="7274" applyFont="1" applyFill="1" applyAlignment="1">
      <alignment vertical="center"/>
    </xf>
    <xf numFmtId="169" fontId="206" fillId="0" borderId="0" xfId="7274" applyNumberFormat="1" applyFont="1" applyFill="1" applyBorder="1" applyAlignment="1">
      <alignment vertical="top"/>
    </xf>
    <xf numFmtId="0" fontId="8" fillId="0" borderId="0" xfId="0" applyFont="1" applyAlignment="1">
      <alignment vertical="center"/>
    </xf>
    <xf numFmtId="169" fontId="9" fillId="0" borderId="0" xfId="0" quotePrefix="1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69" fontId="9" fillId="0" borderId="0" xfId="0" applyNumberFormat="1" applyFont="1" applyAlignment="1">
      <alignment horizontal="centerContinuous" vertical="center"/>
    </xf>
    <xf numFmtId="169" fontId="9" fillId="0" borderId="0" xfId="0" applyNumberFormat="1" applyFont="1" applyAlignment="1">
      <alignment horizontal="left" vertical="center"/>
    </xf>
    <xf numFmtId="37" fontId="8" fillId="0" borderId="0" xfId="5" applyNumberFormat="1" applyFont="1" applyAlignment="1">
      <alignment horizontal="left" vertical="center"/>
    </xf>
    <xf numFmtId="37" fontId="9" fillId="0" borderId="0" xfId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9" fontId="8" fillId="0" borderId="0" xfId="0" applyNumberFormat="1" applyFont="1" applyAlignment="1">
      <alignment vertical="center"/>
    </xf>
    <xf numFmtId="169" fontId="9" fillId="0" borderId="1" xfId="0" applyNumberFormat="1" applyFont="1" applyBorder="1" applyAlignment="1">
      <alignment horizontal="center" vertical="center"/>
    </xf>
    <xf numFmtId="169" fontId="9" fillId="0" borderId="1" xfId="0" quotePrefix="1" applyNumberFormat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169" fontId="11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169" fontId="12" fillId="0" borderId="0" xfId="0" applyNumberFormat="1" applyFont="1" applyAlignment="1">
      <alignment horizontal="center" vertical="center"/>
    </xf>
    <xf numFmtId="169" fontId="9" fillId="0" borderId="0" xfId="0" quotePrefix="1" applyNumberFormat="1" applyFont="1" applyAlignment="1">
      <alignment horizontal="left" vertical="center"/>
    </xf>
    <xf numFmtId="41" fontId="9" fillId="0" borderId="2" xfId="0" applyNumberFormat="1" applyFont="1" applyBorder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169" fontId="9" fillId="0" borderId="0" xfId="0" applyNumberFormat="1" applyFont="1" applyAlignment="1">
      <alignment horizontal="center" vertical="center"/>
    </xf>
    <xf numFmtId="169" fontId="9" fillId="0" borderId="2" xfId="0" applyNumberFormat="1" applyFont="1" applyBorder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69" fontId="9" fillId="0" borderId="4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169" fontId="9" fillId="0" borderId="1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37" fontId="9" fillId="0" borderId="0" xfId="6" applyNumberFormat="1" applyFont="1" applyAlignment="1">
      <alignment horizontal="right" vertical="center"/>
    </xf>
    <xf numFmtId="169" fontId="206" fillId="0" borderId="0" xfId="0" applyNumberFormat="1" applyFont="1" applyAlignment="1">
      <alignment horizontal="center" vertical="top"/>
    </xf>
    <xf numFmtId="169" fontId="13" fillId="0" borderId="0" xfId="0" quotePrefix="1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37" fontId="206" fillId="0" borderId="0" xfId="0" applyNumberFormat="1" applyFont="1" applyAlignment="1">
      <alignment horizontal="right" vertical="top"/>
    </xf>
    <xf numFmtId="169" fontId="207" fillId="0" borderId="0" xfId="0" applyNumberFormat="1" applyFont="1" applyAlignment="1">
      <alignment horizontal="center" vertical="top"/>
    </xf>
    <xf numFmtId="169" fontId="207" fillId="0" borderId="0" xfId="0" applyNumberFormat="1" applyFont="1" applyAlignment="1">
      <alignment vertical="top"/>
    </xf>
    <xf numFmtId="0" fontId="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206" fillId="0" borderId="0" xfId="0" applyFont="1" applyAlignment="1">
      <alignment horizontal="center" vertical="top"/>
    </xf>
    <xf numFmtId="1" fontId="208" fillId="0" borderId="0" xfId="0" applyNumberFormat="1" applyFont="1" applyAlignment="1">
      <alignment horizontal="center" vertical="top"/>
    </xf>
    <xf numFmtId="1" fontId="206" fillId="0" borderId="0" xfId="0" applyNumberFormat="1" applyFont="1" applyAlignment="1">
      <alignment vertical="top"/>
    </xf>
    <xf numFmtId="39" fontId="8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9" fontId="11" fillId="0" borderId="0" xfId="0" applyNumberFormat="1" applyFont="1" applyAlignment="1">
      <alignment horizontal="right" vertical="center"/>
    </xf>
    <xf numFmtId="1" fontId="11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vertical="center"/>
    </xf>
    <xf numFmtId="0" fontId="208" fillId="0" borderId="0" xfId="0" applyFont="1" applyAlignment="1">
      <alignment horizontal="center" vertical="top"/>
    </xf>
    <xf numFmtId="169" fontId="206" fillId="0" borderId="0" xfId="0" applyNumberFormat="1" applyFont="1" applyAlignment="1">
      <alignment vertical="top"/>
    </xf>
    <xf numFmtId="41" fontId="206" fillId="0" borderId="0" xfId="0" applyNumberFormat="1" applyFont="1" applyAlignment="1">
      <alignment horizontal="right" vertical="top"/>
    </xf>
    <xf numFmtId="41" fontId="9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70" fontId="13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170" fontId="207" fillId="0" borderId="0" xfId="0" applyNumberFormat="1" applyFont="1" applyAlignment="1">
      <alignment vertical="top"/>
    </xf>
    <xf numFmtId="170" fontId="207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vertical="center"/>
    </xf>
    <xf numFmtId="41" fontId="9" fillId="0" borderId="1" xfId="23" applyNumberFormat="1" applyFont="1" applyBorder="1" applyAlignment="1">
      <alignment horizontal="center" vertical="center"/>
    </xf>
    <xf numFmtId="37" fontId="9" fillId="0" borderId="0" xfId="7083" applyNumberFormat="1" applyFont="1" applyAlignment="1">
      <alignment vertical="center"/>
    </xf>
    <xf numFmtId="41" fontId="206" fillId="0" borderId="0" xfId="0" applyNumberFormat="1" applyFont="1" applyAlignment="1">
      <alignment horizontal="center" vertical="top"/>
    </xf>
    <xf numFmtId="170" fontId="206" fillId="0" borderId="0" xfId="0" applyNumberFormat="1" applyFont="1" applyAlignment="1">
      <alignment vertical="top"/>
    </xf>
    <xf numFmtId="0" fontId="206" fillId="0" borderId="0" xfId="0" applyFont="1" applyAlignment="1">
      <alignment horizontal="right" vertical="top"/>
    </xf>
    <xf numFmtId="41" fontId="9" fillId="0" borderId="1" xfId="2" applyNumberFormat="1" applyFont="1" applyBorder="1" applyAlignment="1">
      <alignment horizontal="center" vertical="center"/>
    </xf>
    <xf numFmtId="37" fontId="9" fillId="0" borderId="0" xfId="2" applyNumberFormat="1" applyFont="1" applyAlignment="1">
      <alignment vertical="center"/>
    </xf>
    <xf numFmtId="37" fontId="206" fillId="0" borderId="0" xfId="0" applyNumberFormat="1" applyFont="1" applyAlignment="1">
      <alignment vertical="top"/>
    </xf>
    <xf numFmtId="170" fontId="12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41" fontId="207" fillId="0" borderId="0" xfId="0" applyNumberFormat="1" applyFont="1" applyAlignment="1">
      <alignment horizontal="right" vertical="top"/>
    </xf>
    <xf numFmtId="41" fontId="9" fillId="0" borderId="4" xfId="0" applyNumberFormat="1" applyFont="1" applyBorder="1" applyAlignment="1">
      <alignment horizontal="right" vertical="center"/>
    </xf>
    <xf numFmtId="170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206" fillId="0" borderId="0" xfId="0" applyNumberFormat="1" applyFont="1" applyAlignment="1">
      <alignment vertical="top"/>
    </xf>
    <xf numFmtId="170" fontId="15" fillId="0" borderId="0" xfId="0" applyNumberFormat="1" applyFont="1" applyAlignment="1">
      <alignment vertical="top"/>
    </xf>
    <xf numFmtId="169" fontId="206" fillId="0" borderId="0" xfId="0" applyNumberFormat="1" applyFont="1" applyAlignment="1">
      <alignment horizontal="right" vertical="top"/>
    </xf>
    <xf numFmtId="169" fontId="9" fillId="0" borderId="3" xfId="0" applyNumberFormat="1" applyFont="1" applyBorder="1" applyAlignment="1">
      <alignment horizontal="center" vertical="center"/>
    </xf>
    <xf numFmtId="43" fontId="9" fillId="0" borderId="4" xfId="0" applyNumberFormat="1" applyFont="1" applyBorder="1" applyAlignment="1">
      <alignment horizontal="right" vertical="center"/>
    </xf>
    <xf numFmtId="43" fontId="9" fillId="0" borderId="0" xfId="0" applyNumberFormat="1" applyFont="1" applyAlignment="1">
      <alignment vertical="center"/>
    </xf>
    <xf numFmtId="43" fontId="9" fillId="0" borderId="0" xfId="0" applyNumberFormat="1" applyFont="1" applyAlignment="1">
      <alignment horizontal="right" vertical="center"/>
    </xf>
    <xf numFmtId="43" fontId="206" fillId="0" borderId="0" xfId="0" applyNumberFormat="1" applyFont="1" applyAlignment="1">
      <alignment horizontal="right" vertical="top"/>
    </xf>
    <xf numFmtId="43" fontId="206" fillId="0" borderId="0" xfId="0" applyNumberFormat="1" applyFont="1" applyAlignment="1">
      <alignment vertical="top"/>
    </xf>
    <xf numFmtId="37" fontId="9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centerContinuous" vertical="center"/>
    </xf>
    <xf numFmtId="169" fontId="8" fillId="0" borderId="0" xfId="0" applyNumberFormat="1" applyFont="1" applyAlignment="1">
      <alignment horizontal="center" vertical="center"/>
    </xf>
    <xf numFmtId="169" fontId="9" fillId="0" borderId="15" xfId="0" applyNumberFormat="1" applyFont="1" applyBorder="1" applyAlignment="1">
      <alignment horizontal="center" vertical="center"/>
    </xf>
    <xf numFmtId="169" fontId="13" fillId="0" borderId="0" xfId="0" applyNumberFormat="1" applyFont="1" applyAlignment="1">
      <alignment vertical="center"/>
    </xf>
    <xf numFmtId="41" fontId="9" fillId="0" borderId="0" xfId="3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horizontal="center" vertical="center"/>
    </xf>
    <xf numFmtId="41" fontId="9" fillId="0" borderId="3" xfId="2" applyNumberFormat="1" applyFont="1" applyBorder="1" applyAlignment="1">
      <alignment horizontal="right" vertical="center"/>
    </xf>
    <xf numFmtId="41" fontId="9" fillId="0" borderId="0" xfId="2" applyNumberFormat="1" applyFont="1" applyAlignment="1">
      <alignment horizontal="right" vertical="center"/>
    </xf>
    <xf numFmtId="43" fontId="9" fillId="0" borderId="0" xfId="7274" applyFont="1" applyFill="1" applyAlignment="1">
      <alignment horizontal="right" vertical="center"/>
    </xf>
    <xf numFmtId="41" fontId="9" fillId="0" borderId="1" xfId="3" applyNumberFormat="1" applyFont="1" applyBorder="1" applyAlignment="1">
      <alignment horizontal="center" vertical="center"/>
    </xf>
    <xf numFmtId="41" fontId="9" fillId="0" borderId="3" xfId="3" applyNumberFormat="1" applyFont="1" applyBorder="1" applyAlignment="1">
      <alignment horizontal="center" vertical="center"/>
    </xf>
    <xf numFmtId="41" fontId="9" fillId="0" borderId="1" xfId="7083" applyNumberFormat="1" applyFont="1" applyBorder="1" applyAlignment="1">
      <alignment horizontal="center" vertical="center"/>
    </xf>
    <xf numFmtId="41" fontId="9" fillId="0" borderId="2" xfId="23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9" fillId="0" borderId="0" xfId="7083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9" fontId="205" fillId="0" borderId="0" xfId="0" applyNumberFormat="1" applyFont="1" applyAlignment="1">
      <alignment vertical="center"/>
    </xf>
    <xf numFmtId="41" fontId="9" fillId="0" borderId="2" xfId="0" applyNumberFormat="1" applyFont="1" applyBorder="1" applyAlignment="1">
      <alignment horizontal="center" vertical="center"/>
    </xf>
    <xf numFmtId="41" fontId="9" fillId="0" borderId="4" xfId="0" applyNumberFormat="1" applyFont="1" applyBorder="1" applyAlignment="1">
      <alignment horizontal="center" vertical="center"/>
    </xf>
    <xf numFmtId="41" fontId="9" fillId="0" borderId="51" xfId="0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169" fontId="9" fillId="0" borderId="1" xfId="0" applyNumberFormat="1" applyFont="1" applyBorder="1" applyAlignment="1">
      <alignment horizontal="center" vertical="center"/>
    </xf>
    <xf numFmtId="169" fontId="9" fillId="0" borderId="2" xfId="0" applyNumberFormat="1" applyFont="1" applyBorder="1" applyAlignment="1">
      <alignment horizontal="center" vertical="center"/>
    </xf>
  </cellXfs>
  <cellStyles count="7282">
    <cellStyle name="_x0007_" xfId="21" xr:uid="{4ECB85C8-B886-48C9-97B9-DC932D108CAB}"/>
    <cellStyle name="_x0007_ 2" xfId="22" xr:uid="{B9889E80-A2C7-450E-B6FC-B0F9104D0F2E}"/>
    <cellStyle name="､@ｯ・AP" xfId="23" xr:uid="{CE49EF12-0D26-4995-87C1-5EB0D31418F5}"/>
    <cellStyle name="､@ｯ・AR" xfId="24" xr:uid="{7BC8A996-FDA0-4DF1-B20D-893BD545146C}"/>
    <cellStyle name="､@ｯ・FROM-11" xfId="25" xr:uid="{E1E6DBE7-A9F8-4701-9B0F-F03F5A34C89A}"/>
    <cellStyle name="､@ｯ・FROM-11 10" xfId="1839" xr:uid="{AAF2A64D-2327-41B8-A291-DB3EEFB1EB5C}"/>
    <cellStyle name="､@ｯ・FROM-11 11" xfId="1840" xr:uid="{68E64F59-DF73-45F2-A371-D8DD42089A3C}"/>
    <cellStyle name="､@ｯ・FROM-11 12" xfId="1841" xr:uid="{2E1C429E-08AE-427F-A034-62611D02F61F}"/>
    <cellStyle name="､@ｯ・FROM-11 13" xfId="1842" xr:uid="{9DCA85D2-73AC-487E-9673-3EDCE238F6EB}"/>
    <cellStyle name="､@ｯ・FROM-11 14" xfId="1843" xr:uid="{DCDA55AA-1D5B-4AE6-9CC5-9B3D470740BA}"/>
    <cellStyle name="､@ｯ・FROM-11 15" xfId="1844" xr:uid="{F6D64D67-5F66-439F-A4AF-F1157C936D1D}"/>
    <cellStyle name="､@ｯ・FROM-11 16" xfId="1845" xr:uid="{51429688-CC83-411F-A675-931A5CA57F2E}"/>
    <cellStyle name="､@ｯ・FROM-11 2" xfId="1846" xr:uid="{B4D9BE13-15A6-4825-BA01-424EA0D8E894}"/>
    <cellStyle name="､@ｯ・FROM-11 3" xfId="1847" xr:uid="{0EFDD8F3-0047-41F9-9557-080EB82237AC}"/>
    <cellStyle name="､@ｯ・FROM-11 4" xfId="1848" xr:uid="{2AEB48A4-AE9F-4F6A-83DC-670B0D56B532}"/>
    <cellStyle name="､@ｯ・FROM-11 5" xfId="1849" xr:uid="{95E2BDEF-C2EE-42BE-B570-9337CA1DE677}"/>
    <cellStyle name="､@ｯ・FROM-11 6" xfId="1850" xr:uid="{D921BAE5-B666-4B65-A855-CDD870C7174B}"/>
    <cellStyle name="､@ｯ・FROM-11 7" xfId="1851" xr:uid="{B98AE45C-F2C6-4C17-A788-1ED73D9F5AD7}"/>
    <cellStyle name="､@ｯ・FROM-11 8" xfId="1852" xr:uid="{66AB7CDC-0B00-49BD-91D9-89CD5132782D}"/>
    <cellStyle name="､@ｯ・FROM-11 9" xfId="1853" xr:uid="{FE986595-992B-4598-9814-C20C7B65C5F9}"/>
    <cellStyle name="､@ｯ・GROUP" xfId="26" xr:uid="{260951A2-AE10-4823-BD99-74F5C226145F}"/>
    <cellStyle name="､@ｯ・INVESTMENT" xfId="27" xr:uid="{E10BFC90-14E3-4680-AF57-268A55E28B67}"/>
    <cellStyle name="､@ｯ・LAND &amp; BLDG" xfId="28" xr:uid="{BA3B585F-A1A0-43D9-8B36-09CB2890DA83}"/>
    <cellStyle name="､@ｯ・MACHINERY &amp; EQUIPMENT" xfId="29" xr:uid="{B32E59F3-AD7D-41E3-B445-7E0AEC2A6D37}"/>
    <cellStyle name="､@ｯ・OTHER ASSETS" xfId="30" xr:uid="{D229A71E-31A4-4841-9A56-3C7B7D77E2F5}"/>
    <cellStyle name="､@ｯ・OTHER LIABILITIES" xfId="31" xr:uid="{C7E969D3-DAA0-41A1-AC5B-A929897149D7}"/>
    <cellStyle name="??" xfId="32" xr:uid="{8B79EFA3-514E-4E01-A179-147CFD1EC304}"/>
    <cellStyle name="?? - Style1" xfId="1854" xr:uid="{1A58D391-2297-4B9F-A75C-C19FBBE65F5F}"/>
    <cellStyle name="?? [0.00]_ADMAG" xfId="33" xr:uid="{F35BCB5A-D8CF-47A5-A314-BC3F363964ED}"/>
    <cellStyle name="?? [0] - Style2" xfId="1855" xr:uid="{179315D2-830D-4F84-AED4-DC43B6195D24}"/>
    <cellStyle name="?? [0]_??" xfId="34" xr:uid="{88E6FA90-9E03-4AD1-8D21-B36E0A48CACA}"/>
    <cellStyle name="?? 2" xfId="1856" xr:uid="{AD098117-2634-4135-AEAD-FEA5A752F45F}"/>
    <cellStyle name="?? 3" xfId="1857" xr:uid="{87C28A05-E1E8-4B91-8C83-340F6D4B0A7C}"/>
    <cellStyle name="?? 4" xfId="1858" xr:uid="{0758FAD3-B955-40C7-B63A-45B2C67C2B8E}"/>
    <cellStyle name="???" xfId="35" xr:uid="{C517BE31-985C-43A6-B2E0-4B411829A1C3}"/>
    <cellStyle name="???? [0.00]_ADMAG" xfId="36" xr:uid="{E45B3A3D-A6A4-4AE7-A4E0-19B3D1A2512F}"/>
    <cellStyle name="?????? - Style3" xfId="1859" xr:uid="{B64896B8-A0FD-4A52-8C49-EFAB34001BF0}"/>
    <cellStyle name="?????? - Style4" xfId="1860" xr:uid="{497A8730-6BBD-41BD-8D78-1BFE8D8C36EE}"/>
    <cellStyle name="?????????????????" xfId="37" xr:uid="{1B217E90-DD85-422C-9B14-9BA3019AF05A}"/>
    <cellStyle name="????????????????? [0]_MOGAS97" xfId="38" xr:uid="{E26A6D32-BF3D-47CA-89B7-E478D8F1B7A2}"/>
    <cellStyle name="??????????????????? [0]_MOGAS97" xfId="39" xr:uid="{F121B0E9-34DE-42DD-B8D7-82C20DCA3738}"/>
    <cellStyle name="???????????????????_MOGAS97" xfId="40" xr:uid="{9981B7ED-EEF0-45EC-BB75-B7181CBCEF67}"/>
    <cellStyle name="?????????????????_MOGAS97" xfId="41" xr:uid="{2DA7F6C8-4000-48B6-96E1-3BDF4DF44AFA}"/>
    <cellStyle name="????_ADMAG" xfId="42" xr:uid="{3340D414-AA51-4D6A-A441-DA8E3E772033}"/>
    <cellStyle name="???[0]_liz-ss" xfId="43" xr:uid="{8E779CA5-52AD-4E57-953B-DE935725A8CA}"/>
    <cellStyle name="???_liz-ss" xfId="44" xr:uid="{FA894A3D-8E07-4FB1-B507-D63614078D11}"/>
    <cellStyle name="??_?.????" xfId="45" xr:uid="{29FA0BA0-29F9-4B02-862D-15EAC25C02B9}"/>
    <cellStyle name="_________________ [0]_TAX" xfId="46" xr:uid="{20A0294F-873A-4513-BF84-B83DF4E1CE29}"/>
    <cellStyle name="_________________ [0]_TAX 2" xfId="47" xr:uid="{EDBAA463-C30F-4ECE-9F9B-FA4FBC6A0FC3}"/>
    <cellStyle name="_________________ [0]_TAX_SiamRath_WP2007_final" xfId="48" xr:uid="{B3255242-8399-45E8-AAD3-1D4F53D02439}"/>
    <cellStyle name="_________________ [0]_TAX_Top cpico YE07" xfId="49" xr:uid="{635B326F-54A2-4894-8043-D6029ABC48F4}"/>
    <cellStyle name="_________________ [0]_TAX_Top_PL2008 Q2" xfId="50" xr:uid="{0453FCD8-F69F-4E68-9981-E4E656211208}"/>
    <cellStyle name="_________________ [0]_TAX_Top31122007" xfId="51" xr:uid="{ECE2D8E2-8AB5-48FA-A753-1108442E739E}"/>
    <cellStyle name="_________________ [0]_TAX_Vouch_U_PL 2006" xfId="52" xr:uid="{7D1C6DB1-C822-4A90-B6C7-4CB1938F0696}"/>
    <cellStyle name="_________________ [0]_TAX_WP_Siam Rath 2006" xfId="53" xr:uid="{595530AC-5622-483C-B008-50D4389C1946}"/>
    <cellStyle name="___________________ [0]_TAX" xfId="54" xr:uid="{7676EE93-FC06-435B-A662-ED5A63F22410}"/>
    <cellStyle name="___________________ [0]_TAX 2" xfId="55" xr:uid="{D043E8D5-A457-4C58-83D8-FA2D26989732}"/>
    <cellStyle name="___________________ [0]_TAX_SiamRath_WP2007_final" xfId="56" xr:uid="{0E509A0C-E011-49F7-893E-A7ECDA7BD5E4}"/>
    <cellStyle name="___________________ [0]_TAX_Top cpico YE07" xfId="57" xr:uid="{60C85D88-CE8A-487C-A11C-2C540C62C75E}"/>
    <cellStyle name="___________________ [0]_TAX_Top_PL2008 Q2" xfId="58" xr:uid="{BB500463-1D9D-4511-9B8E-E9427CA9D727}"/>
    <cellStyle name="___________________ [0]_TAX_Top31122007" xfId="59" xr:uid="{828C39EB-F95E-44E2-AA5A-F99AA85BB743}"/>
    <cellStyle name="___________________ [0]_TAX_Vouch_U_PL 2006" xfId="60" xr:uid="{23C05FA2-8AD0-4DBA-A123-B9557C0A38F2}"/>
    <cellStyle name="___________________ [0]_TAX_WP_Siam Rath 2006" xfId="61" xr:uid="{3AE7B40D-FAEB-431B-A720-89D0630C95ED}"/>
    <cellStyle name="____________________TAX" xfId="62" xr:uid="{26EAD650-3D5D-46BA-B3A6-93C6C6FA6704}"/>
    <cellStyle name="____________________TAX 2" xfId="63" xr:uid="{84ECA956-FF51-47DD-A05A-9AE754878749}"/>
    <cellStyle name="____________________TAX_SiamRath_WP2007_final" xfId="64" xr:uid="{350F0E01-4201-4F14-BD74-5794D19B7B19}"/>
    <cellStyle name="____________________TAX_Top cpico YE07" xfId="65" xr:uid="{D942A858-C034-4F52-BF3F-E9E670EFDA60}"/>
    <cellStyle name="____________________TAX_Top_PL2008 Q2" xfId="66" xr:uid="{DD86A38E-B0BA-45FD-875D-4C8890649B16}"/>
    <cellStyle name="____________________TAX_Top31122007" xfId="67" xr:uid="{09B8E503-8FC3-4A77-821E-B1863A980E82}"/>
    <cellStyle name="____________________TAX_Vouch_U_PL 2006" xfId="68" xr:uid="{BE6C44F8-6E51-457D-B924-4BC6E6867528}"/>
    <cellStyle name="____________________TAX_WP_Siam Rath 2006" xfId="69" xr:uid="{8357C1F9-D868-48F1-970E-032556C2D558}"/>
    <cellStyle name="__________________TAX" xfId="70" xr:uid="{9B87CDC0-72FF-442C-B3B5-4247AD7CCC34}"/>
    <cellStyle name="__________________TAX 2" xfId="71" xr:uid="{E47CE765-E542-4747-A81B-BA30BF3B9695}"/>
    <cellStyle name="__________________TAX_SiamRath_WP2007_final" xfId="72" xr:uid="{990BB0BF-6497-43AD-96E2-CF02D6C28327}"/>
    <cellStyle name="__________________TAX_Top cpico YE07" xfId="73" xr:uid="{0394061F-AE58-431D-BA55-57E0EBFA3652}"/>
    <cellStyle name="__________________TAX_Top_PL2008 Q2" xfId="74" xr:uid="{E2E33302-824B-4D3C-91E2-3963974A8685}"/>
    <cellStyle name="__________________TAX_Top31122007" xfId="75" xr:uid="{355E41CD-693A-4D0E-8880-9CAE4AA45EDF}"/>
    <cellStyle name="__________________TAX_Vouch_U_PL 2006" xfId="76" xr:uid="{17AB2EC7-76D2-4A91-B114-5219E8E268EC}"/>
    <cellStyle name="__________________TAX_WP_Siam Rath 2006" xfId="77" xr:uid="{37B64469-29A0-4671-8035-060DF074D83E}"/>
    <cellStyle name="_____TAX" xfId="78" xr:uid="{D5304308-12C8-418F-973D-EC07ED622494}"/>
    <cellStyle name="_____TAX 2" xfId="79" xr:uid="{81047DD7-E7F2-4A5A-8FCC-B442835353A5}"/>
    <cellStyle name="_____TAX_3CTV Doll_Top YE2007_Final_for client" xfId="1861" xr:uid="{2609FB69-9B35-42D8-9416-1B2672E37020}"/>
    <cellStyle name="_____TAX_Top31122007 natt" xfId="80" xr:uid="{B19975B9-5624-4184-B126-5F09390B9196}"/>
    <cellStyle name="_90" xfId="81" xr:uid="{533846DC-7335-4252-9592-9F254405D15E}"/>
    <cellStyle name="_90 10" xfId="1862" xr:uid="{6F6A0F61-1B9A-4C1A-AAD7-8349AC17C09A}"/>
    <cellStyle name="_90 11" xfId="1863" xr:uid="{8D6BCEBA-F051-4DF4-8A82-E56B18195B4A}"/>
    <cellStyle name="_90 12" xfId="1864" xr:uid="{6097AA45-4A3F-4729-877B-2B77E6D49E86}"/>
    <cellStyle name="_90 13" xfId="1865" xr:uid="{3BBBF11E-2244-4226-A1B3-C63DBB939F2F}"/>
    <cellStyle name="_90 14" xfId="1866" xr:uid="{BDCB647B-679C-4A27-81FC-F73DA6391CCD}"/>
    <cellStyle name="_90 15" xfId="1867" xr:uid="{73F0E886-FD72-4382-B222-67FA899EFCEA}"/>
    <cellStyle name="_90 16" xfId="1868" xr:uid="{4C29EDC2-50CF-46D3-B80C-1C28879E49FD}"/>
    <cellStyle name="_90 2" xfId="1869" xr:uid="{1B9AA02F-04F6-4A22-8B25-47A163A40637}"/>
    <cellStyle name="_90 3" xfId="1870" xr:uid="{026BF31D-5748-4754-99CE-1199CB26D0C0}"/>
    <cellStyle name="_90 4" xfId="1871" xr:uid="{6E30C239-B1FF-4991-BD6E-BC49A596D24A}"/>
    <cellStyle name="_90 5" xfId="1872" xr:uid="{32707631-1A33-4A14-ACB8-BF22B2A1B212}"/>
    <cellStyle name="_90 6" xfId="1873" xr:uid="{DA5DD6DC-0537-4CE4-8188-F70EDC11EAB3}"/>
    <cellStyle name="_90 7" xfId="1874" xr:uid="{CFF6D55F-8019-489E-80C6-725BE708F4A9}"/>
    <cellStyle name="_90 8" xfId="1875" xr:uid="{35909070-54BB-483B-BF2A-D802B8D748DD}"/>
    <cellStyle name="_90 9" xfId="1876" xr:uid="{96589F2E-6994-405A-93A8-D0CAAF027AF1}"/>
    <cellStyle name="_90_Adjust_TAX_Q151" xfId="82" xr:uid="{6DA6F9DB-BF26-4D91-ADBE-0FBD349250EE}"/>
    <cellStyle name="_90_Adjust_TAX_Q151 2" xfId="1877" xr:uid="{E1EE4309-D024-4A09-B108-521365624407}"/>
    <cellStyle name="_90_Global_Q1'08_Pow" xfId="83" xr:uid="{E4C38444-859A-47F1-A562-2E7A68A5BAF6}"/>
    <cellStyle name="_90_Global_Q1'08_Pow 2" xfId="1878" xr:uid="{8A71463B-E276-40CA-B037-5B4A60C07FD5}"/>
    <cellStyle name="_90_Global_Q2'08_Pow" xfId="84" xr:uid="{FCF6233D-1212-4C54-87D1-A14746DC4931}"/>
    <cellStyle name="_90_Global_Q2'08_Pow 2" xfId="1879" xr:uid="{42701EA6-5AD6-4690-9DF2-3BB03806A711}"/>
    <cellStyle name="_90_เอกสารของนก" xfId="85" xr:uid="{218F67C1-AAC4-44BD-B0B2-1FC251E160FC}"/>
    <cellStyle name="_90_เอกสารของนก 2" xfId="1880" xr:uid="{22A4B0D4-C0B5-4171-82FA-E85463B5100A}"/>
    <cellStyle name="_Anol_PCC_06.30.05" xfId="86" xr:uid="{011ECA98-586D-4055-9FFA-7DCE7756E70F}"/>
    <cellStyle name="_Anol_PCC_06.30.05 10" xfId="1881" xr:uid="{B6732593-0A97-4D6A-BE2F-0BBEF193DD51}"/>
    <cellStyle name="_Anol_PCC_06.30.05 11" xfId="1882" xr:uid="{E3C6537B-4BC9-47B7-9F8C-7D19F9C5416F}"/>
    <cellStyle name="_Anol_PCC_06.30.05 12" xfId="1883" xr:uid="{54863126-7089-4F45-89E3-79EE7F4616C2}"/>
    <cellStyle name="_Anol_PCC_06.30.05 13" xfId="1884" xr:uid="{EF0E9703-88A3-477C-A10F-1D79D0E5A9BD}"/>
    <cellStyle name="_Anol_PCC_06.30.05 14" xfId="1885" xr:uid="{8368AEEE-CD86-491B-AF5C-BD2F00BADB17}"/>
    <cellStyle name="_Anol_PCC_06.30.05 15" xfId="1886" xr:uid="{C4BC9D75-5F18-4C17-978C-85D146B53AC6}"/>
    <cellStyle name="_Anol_PCC_06.30.05 16" xfId="1887" xr:uid="{CB555FFF-49C8-4CE3-AD1E-CEABA4121F00}"/>
    <cellStyle name="_Anol_PCC_06.30.05 2" xfId="1888" xr:uid="{6A1FBAF2-2846-445C-9D78-0E118DD3C169}"/>
    <cellStyle name="_Anol_PCC_06.30.05 3" xfId="1889" xr:uid="{1667ED16-9E3F-46C4-9636-5C707233CF34}"/>
    <cellStyle name="_Anol_PCC_06.30.05 4" xfId="1890" xr:uid="{4E6D916B-727E-4895-A414-23B69ED8DBC7}"/>
    <cellStyle name="_Anol_PCC_06.30.05 5" xfId="1891" xr:uid="{FCF714BB-3C4A-4859-AC33-5A35B00311EE}"/>
    <cellStyle name="_Anol_PCC_06.30.05 6" xfId="1892" xr:uid="{819DDFB9-367A-42D8-8A32-F0471C3C27D5}"/>
    <cellStyle name="_Anol_PCC_06.30.05 7" xfId="1893" xr:uid="{2938C293-1CDC-45B4-BE78-26B8A222EE13}"/>
    <cellStyle name="_Anol_PCC_06.30.05 8" xfId="1894" xr:uid="{4FE2EA3D-EF86-4F65-BE1F-F323816EB837}"/>
    <cellStyle name="_Anol_PCC_06.30.05 9" xfId="1895" xr:uid="{A6B31B29-A2B1-4C90-A229-666901891E06}"/>
    <cellStyle name="_Anol_PCC_06.30.05_Adjust_TAX_Q151" xfId="87" xr:uid="{81723E0C-A759-472C-8ABD-A365E7AA3981}"/>
    <cellStyle name="_Anol_PCC_06.30.05_Adjust_TAX_Q151 2" xfId="1896" xr:uid="{AB07A4EB-80DC-4768-BD49-07252E4CBFE5}"/>
    <cellStyle name="_Anol_PCC_06.30.05_Global_Q1'08_Pow" xfId="88" xr:uid="{71102DEF-B5D0-4A54-951A-D8135542C31F}"/>
    <cellStyle name="_Anol_PCC_06.30.05_Global_Q1'08_Pow 2" xfId="1897" xr:uid="{7BDFCD35-68E5-45CC-9647-CF2EF47CCF3F}"/>
    <cellStyle name="_Anol_PCC_06.30.05_Global_Q2'08_Pow" xfId="89" xr:uid="{AD15BDF2-F487-47B0-AB24-5495F29F5D8E}"/>
    <cellStyle name="_Anol_PCC_06.30.05_Global_Q2'08_Pow 2" xfId="1898" xr:uid="{626300B9-1991-4A86-9D69-B671BF292C32}"/>
    <cellStyle name="_Anol_PCC_06.30.05_เอกสารของนก" xfId="90" xr:uid="{3D2E05AB-E75B-428B-993A-9232699873B5}"/>
    <cellStyle name="_Anol_PCC_06.30.05_เอกสารของนก 2" xfId="1899" xr:uid="{D3A71B43-071C-4D9D-B828-3AF6191F0C35}"/>
    <cellStyle name="_F1" xfId="91" xr:uid="{D7DDEB1D-4C8B-4FF4-89D3-34FF47F46E2D}"/>
    <cellStyle name="_F1 10" xfId="1900" xr:uid="{DA94FD0D-BE50-42CD-9D35-CF5069947888}"/>
    <cellStyle name="_F1 11" xfId="1901" xr:uid="{518455D1-1467-429F-B204-7D2761FBB75D}"/>
    <cellStyle name="_F1 12" xfId="1902" xr:uid="{552CEF6A-B17E-4CE0-9DFB-234A2E5E4CE5}"/>
    <cellStyle name="_F1 13" xfId="1903" xr:uid="{85A60DC1-1E22-4515-9CBB-849436DAA570}"/>
    <cellStyle name="_F1 14" xfId="1904" xr:uid="{F141BC23-E3F0-4508-80E4-CB94F40FEA22}"/>
    <cellStyle name="_F1 15" xfId="1905" xr:uid="{A7A537E1-F389-4A4F-ADAC-B2D2AA1FD90F}"/>
    <cellStyle name="_F1 16" xfId="1906" xr:uid="{2CD0CDB7-57D2-43F6-BB7D-7D08F0BBD8B4}"/>
    <cellStyle name="_F1 2" xfId="1907" xr:uid="{2E69693A-7EE1-42EB-A6DF-6C4920D97DA8}"/>
    <cellStyle name="_F1 3" xfId="1908" xr:uid="{E6353BED-FBFD-4786-BF9E-E87F68197A82}"/>
    <cellStyle name="_F1 4" xfId="1909" xr:uid="{4B7C4505-938C-48E3-B000-B2A5DFA6DA4E}"/>
    <cellStyle name="_F1 5" xfId="1910" xr:uid="{EB6B4D7D-D9EE-4816-BF8F-15E97D910552}"/>
    <cellStyle name="_F1 6" xfId="1911" xr:uid="{861E5B81-B91A-4055-8759-6839FAA6D8AC}"/>
    <cellStyle name="_F1 7" xfId="1912" xr:uid="{A94EE63A-3840-4D4E-A5ED-726911FA7CE1}"/>
    <cellStyle name="_F1 8" xfId="1913" xr:uid="{A57F3371-4226-4EBE-BF8A-807BA8E03BEA}"/>
    <cellStyle name="_F1 9" xfId="1914" xr:uid="{944A480A-7C83-415D-AFB1-3B4584E61398}"/>
    <cellStyle name="_F1_Adjust_TAX_Q151" xfId="92" xr:uid="{3FC4D47F-2039-4744-BB79-E701FA1E1F65}"/>
    <cellStyle name="_F1_Adjust_TAX_Q151 2" xfId="1915" xr:uid="{12ECA505-DEDD-4727-AA64-89AEC7480E9F}"/>
    <cellStyle name="_F1_Global_Q1'08_Pow" xfId="93" xr:uid="{FA3C9F4A-5C1C-42E9-B99B-1129968ECFA3}"/>
    <cellStyle name="_F1_Global_Q1'08_Pow 2" xfId="1916" xr:uid="{09191EF9-F75C-480B-B300-A980491E72CF}"/>
    <cellStyle name="_F1_Global_Q2'08_Pow" xfId="94" xr:uid="{24593A09-DC75-48F3-AF26-5F5E95490A0B}"/>
    <cellStyle name="_F1_Global_Q2'08_Pow 2" xfId="1917" xr:uid="{B82F7FCA-346C-40F9-9535-E6AAE313D509}"/>
    <cellStyle name="_F1_เอกสารของนก" xfId="95" xr:uid="{63979CF4-75AE-4AE2-A895-AB2D94578643}"/>
    <cellStyle name="_F1_เอกสารของนก 2" xfId="1918" xr:uid="{A1D7B2F8-123E-420D-82A6-CE88671901AE}"/>
    <cellStyle name="_F2" xfId="96" xr:uid="{BAAC6489-92AF-4FF1-98E7-F43E8948692A}"/>
    <cellStyle name="_F2 10" xfId="1919" xr:uid="{96CDA846-8437-42BF-AC19-6DE61AF8E512}"/>
    <cellStyle name="_F2 11" xfId="1920" xr:uid="{C9AA435C-B3FD-4EB2-BB72-01304A63ED7F}"/>
    <cellStyle name="_F2 12" xfId="1921" xr:uid="{F4CD5914-00E5-48F3-966F-7F7F210D4B19}"/>
    <cellStyle name="_F2 13" xfId="1922" xr:uid="{15CDFCA6-A080-42CB-9FFE-A5344BC9FFDC}"/>
    <cellStyle name="_F2 14" xfId="1923" xr:uid="{F1C6439D-0A84-44D1-A188-69C76DC4CDF4}"/>
    <cellStyle name="_F2 15" xfId="1924" xr:uid="{F91A7699-228F-4489-8728-9D171EEFDA8A}"/>
    <cellStyle name="_F2 16" xfId="1925" xr:uid="{8987D946-5CEC-4060-B0D2-E1D6BD67A9E9}"/>
    <cellStyle name="_F2 2" xfId="1926" xr:uid="{58C51015-1163-4C7C-AAFA-E26727F20EEB}"/>
    <cellStyle name="_F2 3" xfId="1927" xr:uid="{FE399C09-4FCD-44E3-903D-096331CA96AA}"/>
    <cellStyle name="_F2 4" xfId="1928" xr:uid="{628BCBFA-B9BA-4EBE-A216-EC24FE3AC065}"/>
    <cellStyle name="_F2 5" xfId="1929" xr:uid="{844B0C02-2E2C-437C-AF10-E0CD2A91C89C}"/>
    <cellStyle name="_F2 6" xfId="1930" xr:uid="{6C1CF042-5F34-4B7A-A715-0611AAB0AAAF}"/>
    <cellStyle name="_F2 7" xfId="1931" xr:uid="{8FF9C499-B99F-4621-9FF7-2E3E1253474D}"/>
    <cellStyle name="_F2 8" xfId="1932" xr:uid="{BD922858-72A8-4D95-A4CD-164E3DE0ED21}"/>
    <cellStyle name="_F2 9" xfId="1933" xr:uid="{8AD7972F-D041-4631-B658-ACAB149BA426}"/>
    <cellStyle name="_F2_Adjust_TAX_Q151" xfId="97" xr:uid="{1B40D3B8-9CEA-4C98-8831-3AF9538DE36E}"/>
    <cellStyle name="_F2_Adjust_TAX_Q151 2" xfId="1934" xr:uid="{26D3D03C-0A72-42A8-86CB-F04FD7D5BE5F}"/>
    <cellStyle name="_F2_Global_Q1'08_Pow" xfId="98" xr:uid="{001FAB39-EBBD-4768-A100-336BD69779E8}"/>
    <cellStyle name="_F2_Global_Q1'08_Pow 2" xfId="1935" xr:uid="{764FD81E-FFE7-4A59-979B-028D6C610C7C}"/>
    <cellStyle name="_F2_Global_Q2'08_Pow" xfId="99" xr:uid="{B0653A15-6119-428A-A9B2-F473027FAFFF}"/>
    <cellStyle name="_F2_Global_Q2'08_Pow 2" xfId="1936" xr:uid="{E3D9EEC8-BA9D-4CAE-927F-6BA9A0788476}"/>
    <cellStyle name="_F2_เอกสารของนก" xfId="100" xr:uid="{4B8BCE60-566F-425A-9F3B-20967D8EE889}"/>
    <cellStyle name="_F2_เอกสารของนก 2" xfId="1937" xr:uid="{179F287F-493D-4603-8EBB-3CF2B064D24C}"/>
    <cellStyle name="_F3" xfId="101" xr:uid="{08372E7A-6556-42FD-AA86-9CE0EF802402}"/>
    <cellStyle name="_F3 10" xfId="1938" xr:uid="{493B3CAC-7D85-4FD7-BE1B-E4C2EDE510F3}"/>
    <cellStyle name="_F3 11" xfId="1939" xr:uid="{190E5C9E-E422-41BE-B41B-D7E81B6AC852}"/>
    <cellStyle name="_F3 12" xfId="1940" xr:uid="{8F9E80F1-979B-4A44-97EB-21A330FBB0C7}"/>
    <cellStyle name="_F3 13" xfId="1941" xr:uid="{FE78AF23-0F9C-4DCB-873A-F1E5109DD22B}"/>
    <cellStyle name="_F3 14" xfId="1942" xr:uid="{07297E96-F14D-4A83-BB6B-E3CD5636F3B1}"/>
    <cellStyle name="_F3 15" xfId="1943" xr:uid="{AC035F70-C64E-4115-8181-9EFC263EADE6}"/>
    <cellStyle name="_F3 16" xfId="1944" xr:uid="{59F88F95-D263-4EE5-8EA6-3A525C0EF16F}"/>
    <cellStyle name="_F3 2" xfId="1945" xr:uid="{9E8F12BC-63BB-4A79-93EF-9F90AF78819B}"/>
    <cellStyle name="_F3 3" xfId="1946" xr:uid="{96086C1C-C689-42FF-8629-6A82B7B6087B}"/>
    <cellStyle name="_F3 4" xfId="1947" xr:uid="{EA87E9CE-4047-4FCF-AB38-B31DD713B5F7}"/>
    <cellStyle name="_F3 5" xfId="1948" xr:uid="{DC345628-CC70-48D8-9DDC-C9D96B3CD864}"/>
    <cellStyle name="_F3 6" xfId="1949" xr:uid="{B7859BA6-FFAF-4BAD-97F3-B341C7BB2893}"/>
    <cellStyle name="_F3 7" xfId="1950" xr:uid="{AD490CA0-2DEC-4674-98B3-83200D4E24B0}"/>
    <cellStyle name="_F3 8" xfId="1951" xr:uid="{9FFA5387-3C56-4658-973F-2D41C66FF178}"/>
    <cellStyle name="_F3 9" xfId="1952" xr:uid="{7295DAE6-3E7D-49DB-B59C-D18BA77E4349}"/>
    <cellStyle name="_F3_Adjust_TAX_Q151" xfId="102" xr:uid="{9A449FFE-5937-4B7B-AB7F-F25DE92F8D6A}"/>
    <cellStyle name="_F3_Adjust_TAX_Q151 2" xfId="1953" xr:uid="{B4062A4F-AFA2-4F16-BF30-EC5E2EB4ADA0}"/>
    <cellStyle name="_F3_Global_Q1'08_Pow" xfId="103" xr:uid="{E917E7D0-E3EC-42FA-A68C-D29B87991A90}"/>
    <cellStyle name="_F3_Global_Q1'08_Pow 2" xfId="1954" xr:uid="{6C8FCA38-E3BD-4C7D-8B59-FD1F4E194498}"/>
    <cellStyle name="_F3_Global_Q2'08_Pow" xfId="104" xr:uid="{CE1754A8-6BBF-47C4-AF9F-367A1A7110D1}"/>
    <cellStyle name="_F3_Global_Q2'08_Pow 2" xfId="1955" xr:uid="{66687132-C10C-4A0D-A257-31F0403ED337}"/>
    <cellStyle name="_F3_เอกสารของนก" xfId="105" xr:uid="{347ACC38-B31E-4E24-8768-0E2DD055F2DB}"/>
    <cellStyle name="_F3_เอกสารของนก 2" xfId="1956" xr:uid="{42305A86-9E94-4CD4-B7EF-F807502466AC}"/>
    <cellStyle name="_Fully depre" xfId="106" xr:uid="{DD9C028A-6FEE-4DF0-B2E5-521D544CDB63}"/>
    <cellStyle name="_Fully depre 10" xfId="1957" xr:uid="{57DEB4BE-979D-40C8-ACED-811EB43188CC}"/>
    <cellStyle name="_Fully depre 11" xfId="1958" xr:uid="{89A73849-94B1-4DE9-8965-28FDFE1EB553}"/>
    <cellStyle name="_Fully depre 12" xfId="1959" xr:uid="{52C8F9AD-6278-48A1-A851-D1CF3FABDE3E}"/>
    <cellStyle name="_Fully depre 13" xfId="1960" xr:uid="{6FA98447-7368-444B-A974-EB4ABDB141B8}"/>
    <cellStyle name="_Fully depre 14" xfId="1961" xr:uid="{4AA5ED24-AE66-4461-BC67-F0EE5466E12C}"/>
    <cellStyle name="_Fully depre 15" xfId="1962" xr:uid="{0817BAE6-1EBF-498F-AA57-D160F7613E0A}"/>
    <cellStyle name="_Fully depre 16" xfId="1963" xr:uid="{4CFB6476-32E0-4D5B-87B2-864746AE0AD4}"/>
    <cellStyle name="_Fully depre 2" xfId="1964" xr:uid="{13F6764C-01AD-431C-B24D-7A5D9CD0745F}"/>
    <cellStyle name="_Fully depre 3" xfId="1965" xr:uid="{EF780C0D-9A6C-46EC-92D6-2F65A34962DC}"/>
    <cellStyle name="_Fully depre 4" xfId="1966" xr:uid="{D3FE5515-30EE-4AF7-BB25-314DB1964A3F}"/>
    <cellStyle name="_Fully depre 5" xfId="1967" xr:uid="{F18650CB-5882-4EE3-97BF-22B6F58704AC}"/>
    <cellStyle name="_Fully depre 6" xfId="1968" xr:uid="{F4322967-D507-4D24-B95C-043351846C70}"/>
    <cellStyle name="_Fully depre 7" xfId="1969" xr:uid="{3F73D3AE-9FF8-4578-BC95-EFE245A2EE99}"/>
    <cellStyle name="_Fully depre 8" xfId="1970" xr:uid="{25AF75D3-96C2-4F61-A7B8-92A03467369B}"/>
    <cellStyle name="_Fully depre 9" xfId="1971" xr:uid="{86DE341F-049D-42FB-8680-328B57B96129}"/>
    <cellStyle name="_Fully depre_Adjust_TAX_Q151" xfId="107" xr:uid="{28BFBF9D-C3CC-40A8-AAF1-A61C97D01230}"/>
    <cellStyle name="_Fully depre_Adjust_TAX_Q151 2" xfId="1972" xr:uid="{3EEE8992-3A40-42B3-96ED-312297CEA5FA}"/>
    <cellStyle name="_Fully depre_Global_Q1'08_Pow" xfId="108" xr:uid="{4A5F0722-78F9-43C5-9CEB-E3EA9911A5D9}"/>
    <cellStyle name="_Fully depre_Global_Q1'08_Pow 2" xfId="1973" xr:uid="{2247E4D9-C073-48DA-990E-E96B6BDFD82F}"/>
    <cellStyle name="_Fully depre_Global_Q2'08_Pow" xfId="109" xr:uid="{4DB7CB5C-3072-4008-BC6F-254D5765AE20}"/>
    <cellStyle name="_Fully depre_Global_Q2'08_Pow 2" xfId="1974" xr:uid="{369A5F4A-2EB5-455C-B826-AEB2EB5F5019}"/>
    <cellStyle name="_Fully depre_เอกสารของนก" xfId="110" xr:uid="{92379AE3-FC8E-4890-9510-187B7F481B5D}"/>
    <cellStyle name="_Fully depre_เอกสารของนก 2" xfId="1975" xr:uid="{A31400CD-FD0D-4237-9B6F-B4920CFDB698}"/>
    <cellStyle name="_L2" xfId="111" xr:uid="{10D359CA-76A1-4139-B1DF-BB45BA77E3C5}"/>
    <cellStyle name="_L2 10" xfId="1976" xr:uid="{9667A1F4-55B2-4458-8503-F54331EF3CC0}"/>
    <cellStyle name="_L2 11" xfId="1977" xr:uid="{3A46F5B9-E511-484B-9D4A-A8D42D8B8A53}"/>
    <cellStyle name="_L2 12" xfId="1978" xr:uid="{33B947B8-3805-4697-8545-CF00F10CE7D8}"/>
    <cellStyle name="_L2 13" xfId="1979" xr:uid="{747A6420-64DD-4427-B4D5-A2F30219BE2E}"/>
    <cellStyle name="_L2 14" xfId="1980" xr:uid="{DD0FDDA9-119F-49CA-90D3-173AA630CEA0}"/>
    <cellStyle name="_L2 15" xfId="1981" xr:uid="{DD349E36-52A4-4C60-9819-2E5FF4D29B0B}"/>
    <cellStyle name="_L2 16" xfId="1982" xr:uid="{39B9444D-D225-4C2E-9D09-FF075FD2F61F}"/>
    <cellStyle name="_L2 2" xfId="1983" xr:uid="{9E49A210-E8AE-4411-AE46-245A78697F3E}"/>
    <cellStyle name="_L2 3" xfId="1984" xr:uid="{9C0CF736-CA1A-4C27-B6E7-D6D47D3053B5}"/>
    <cellStyle name="_L2 4" xfId="1985" xr:uid="{12333922-D1FD-46B2-99B1-DDC6BAF8E16A}"/>
    <cellStyle name="_L2 5" xfId="1986" xr:uid="{C0F0840E-77E5-4357-8B6B-976DA2D8C1B4}"/>
    <cellStyle name="_L2 6" xfId="1987" xr:uid="{664EAE24-648C-4123-AD66-7D159B7DA142}"/>
    <cellStyle name="_L2 7" xfId="1988" xr:uid="{9FB438DB-7BFD-466F-9CB1-786882ECFD63}"/>
    <cellStyle name="_L2 8" xfId="1989" xr:uid="{B9FAA41C-280F-4022-B4F5-6D4E908E84E6}"/>
    <cellStyle name="_L2 9" xfId="1990" xr:uid="{6AED5CFB-9B03-4AF8-B793-3DA0712B2AFD}"/>
    <cellStyle name="_L2_Adjust_TAX_Q151" xfId="112" xr:uid="{7E10E5B5-3D60-4CD3-8666-8123A7D63544}"/>
    <cellStyle name="_L2_Adjust_TAX_Q151 2" xfId="1991" xr:uid="{F62ADA5D-77E2-4502-9E4D-415EF1D62137}"/>
    <cellStyle name="_L2_Global_Q1'08_Pow" xfId="113" xr:uid="{F129FF44-E970-425E-85C2-6934146100E5}"/>
    <cellStyle name="_L2_Global_Q1'08_Pow 2" xfId="1992" xr:uid="{638AE258-AD75-4046-8CF6-BFBA29308E4F}"/>
    <cellStyle name="_L2_Global_Q2'08_Pow" xfId="114" xr:uid="{E95C3319-CBC5-47AC-83D8-013AC2CA825D}"/>
    <cellStyle name="_L2_Global_Q2'08_Pow 2" xfId="1993" xr:uid="{4502A636-4398-4CEA-888D-AB7F7610D693}"/>
    <cellStyle name="_L2_เอกสารของนก" xfId="115" xr:uid="{BBF022CB-8E68-4801-AE70-7CAB8FCE709D}"/>
    <cellStyle name="_L2_เอกสารของนก 2" xfId="1994" xr:uid="{CF45433F-EFC9-4460-A542-24E063D2BBFD}"/>
    <cellStyle name="_LHA-Boat" xfId="116" xr:uid="{D695742F-F95C-404D-AA5D-2AD1ADFD9B9D}"/>
    <cellStyle name="_LHA-Boat 10" xfId="1995" xr:uid="{F02A0DAE-2824-42B8-A9B4-090A0D4CA8E0}"/>
    <cellStyle name="_LHA-Boat 11" xfId="1996" xr:uid="{4C798A4C-3567-4D6E-B14F-D79D1522CA24}"/>
    <cellStyle name="_LHA-Boat 12" xfId="1997" xr:uid="{F21EE2F1-C4B9-41EF-9244-20D72929C2C6}"/>
    <cellStyle name="_LHA-Boat 13" xfId="1998" xr:uid="{FA930E39-0C51-48DA-A68D-89801D7A4F47}"/>
    <cellStyle name="_LHA-Boat 14" xfId="1999" xr:uid="{A2F350D5-6DF7-4B5D-A0CD-655DBE4A13B0}"/>
    <cellStyle name="_LHA-Boat 15" xfId="2000" xr:uid="{900F8F9B-E0BF-4B21-AE82-75ACF5B5C7FB}"/>
    <cellStyle name="_LHA-Boat 16" xfId="2001" xr:uid="{FB5AF7B3-8B98-4631-8F31-7318E691C15B}"/>
    <cellStyle name="_LHA-Boat 2" xfId="2002" xr:uid="{DCC851B4-4151-4582-83AA-FB29688DD9E2}"/>
    <cellStyle name="_LHA-Boat 3" xfId="2003" xr:uid="{4215948E-BC2F-4050-A376-58E34C728D57}"/>
    <cellStyle name="_LHA-Boat 4" xfId="2004" xr:uid="{484591C6-58A7-4736-88C5-E6C6B6D0EC13}"/>
    <cellStyle name="_LHA-Boat 5" xfId="2005" xr:uid="{7E8BF756-41D1-4368-BBF3-515236D3EB97}"/>
    <cellStyle name="_LHA-Boat 6" xfId="2006" xr:uid="{689F1B88-682B-4902-8628-B6B9F01609E7}"/>
    <cellStyle name="_LHA-Boat 7" xfId="2007" xr:uid="{7EC01871-BCCE-4AD1-AA1F-6C5DDB827A45}"/>
    <cellStyle name="_LHA-Boat 8" xfId="2008" xr:uid="{8C9F01B5-DC9E-42E3-A556-F1724FCDDF74}"/>
    <cellStyle name="_LHA-Boat 9" xfId="2009" xr:uid="{101CFCC4-4D5B-4A06-B7A9-8DB3385D98A9}"/>
    <cellStyle name="_LHA-Boat_Adjust_TAX_Q151" xfId="117" xr:uid="{9B347430-ABCA-4705-A8F7-A7D7C04F721C}"/>
    <cellStyle name="_LHA-Boat_Global_Q1'08_Pow" xfId="118" xr:uid="{B2B80F9C-6C77-498B-B9AB-96619A82686A}"/>
    <cellStyle name="_LHA-Boat_Global_Q2'08_Pow" xfId="119" xr:uid="{F3D5F0F1-DFFB-45AF-8A94-38953F5860E1}"/>
    <cellStyle name="_LHA-Boat_Global_Q2'08_Pow 2" xfId="2010" xr:uid="{85069905-2C92-4C29-A62A-6C35FEC91325}"/>
    <cellStyle name="_LHA-Boat_เอกสารของนก" xfId="120" xr:uid="{06262A4D-5CC2-4E44-B345-248A96B81098}"/>
    <cellStyle name="_LHA-Boat_เอกสารของนก 2" xfId="2011" xr:uid="{5044EBE8-0EBA-4BA4-93B6-D9CE4F4394B1}"/>
    <cellStyle name="_LHW YE'06" xfId="121" xr:uid="{E0DF64CE-EBA3-43A0-998A-CEDFC7DFBB0E}"/>
    <cellStyle name="_LHW YE'06 10" xfId="2012" xr:uid="{8882BB33-026A-46A9-9DFE-12D07C2954CC}"/>
    <cellStyle name="_LHW YE'06 11" xfId="2013" xr:uid="{9E8A5809-6A9B-427F-A7F3-177D0B307ECE}"/>
    <cellStyle name="_LHW YE'06 12" xfId="2014" xr:uid="{A5571728-3A22-4520-AB00-D9B7C71975D8}"/>
    <cellStyle name="_LHW YE'06 13" xfId="2015" xr:uid="{F0E3E107-6AD2-4A5D-B44B-8D663B88C613}"/>
    <cellStyle name="_LHW YE'06 14" xfId="2016" xr:uid="{716977ED-4557-45DB-A300-628CFFEC4F40}"/>
    <cellStyle name="_LHW YE'06 15" xfId="2017" xr:uid="{D7013226-7BAB-41E3-9F9B-58B072874CB3}"/>
    <cellStyle name="_LHW YE'06 16" xfId="2018" xr:uid="{96927C77-B3E6-47DE-A821-61F71072A8F4}"/>
    <cellStyle name="_LHW YE'06 2" xfId="2019" xr:uid="{FBF3B04F-738B-4CF7-8143-1BF2B790E9C6}"/>
    <cellStyle name="_LHW YE'06 3" xfId="2020" xr:uid="{3445679B-FB1B-43EB-852E-A6010A3361A8}"/>
    <cellStyle name="_LHW YE'06 4" xfId="2021" xr:uid="{74DD98CF-3385-4BEC-B7A3-9F2059A54027}"/>
    <cellStyle name="_LHW YE'06 5" xfId="2022" xr:uid="{DDC92107-8B9A-4634-98EC-4EC21095FF1C}"/>
    <cellStyle name="_LHW YE'06 6" xfId="2023" xr:uid="{7C1E2F42-4CC9-4BC3-B258-478E79070303}"/>
    <cellStyle name="_LHW YE'06 7" xfId="2024" xr:uid="{22CB29AA-54B2-4ABB-B9CD-7A0647AF124A}"/>
    <cellStyle name="_LHW YE'06 8" xfId="2025" xr:uid="{466A4BAA-6FF1-4931-880D-ABFC923446B0}"/>
    <cellStyle name="_LHW YE'06 9" xfId="2026" xr:uid="{FF0907DC-D673-4A30-A7E4-CAFDE1895229}"/>
    <cellStyle name="_LHW YE'06_Adjust_TAX_Q151" xfId="122" xr:uid="{2F21153F-C7E2-4E5F-915F-5C58080F0189}"/>
    <cellStyle name="_LHW YE'06_Global_Q1'08_Pow" xfId="123" xr:uid="{0F8FA91E-494C-46A9-BF98-A1B03CFC6158}"/>
    <cellStyle name="_LHW YE'06_Global_Q2'08_Pow" xfId="124" xr:uid="{C6D44315-69F0-4578-B5A8-81EBB96EB22B}"/>
    <cellStyle name="_LHW YE'06_Global_Q2'08_Pow 2" xfId="2027" xr:uid="{74AE811A-EF7C-40C3-9D61-E5F8776AFF23}"/>
    <cellStyle name="_LHW YE'06_เอกสารของนก" xfId="125" xr:uid="{0E394AE9-7B15-4E0F-BD4D-391AE6336147}"/>
    <cellStyle name="_LHW YE'06_เอกสารของนก 2" xfId="2028" xr:uid="{C45F31B4-9702-474E-A176-0F7A739E56DC}"/>
    <cellStyle name="_MSC 2006" xfId="126" xr:uid="{23FEBF21-5BDD-47C0-BB8D-CE1BA55ED6B6}"/>
    <cellStyle name="_MSC 2006 10" xfId="2029" xr:uid="{E0A62199-5A9E-4A07-9807-7824CDDECE03}"/>
    <cellStyle name="_MSC 2006 11" xfId="2030" xr:uid="{D94E9270-279F-43FC-8F02-460549506039}"/>
    <cellStyle name="_MSC 2006 12" xfId="2031" xr:uid="{15F3E9BE-1DD4-417F-9D08-571F090185AD}"/>
    <cellStyle name="_MSC 2006 13" xfId="2032" xr:uid="{C05E00B6-34D7-4C93-97F0-F53BA50469CA}"/>
    <cellStyle name="_MSC 2006 14" xfId="2033" xr:uid="{336917A1-AA9C-45A1-A8BE-44794A78AD63}"/>
    <cellStyle name="_MSC 2006 15" xfId="2034" xr:uid="{68F1BB06-ADA3-42FE-886F-464FE870846B}"/>
    <cellStyle name="_MSC 2006 16" xfId="2035" xr:uid="{C3B3E0CD-48F1-47C8-BC4A-FE50774DE7FC}"/>
    <cellStyle name="_MSC 2006 2" xfId="2036" xr:uid="{F304762F-A6B9-4BA6-AAF1-6888DBEFD10C}"/>
    <cellStyle name="_MSC 2006 3" xfId="2037" xr:uid="{AE768829-C187-4B06-9F5E-5EDAD585CD53}"/>
    <cellStyle name="_MSC 2006 4" xfId="2038" xr:uid="{81E703E1-04C0-4CD9-85C1-BE47327DF9CE}"/>
    <cellStyle name="_MSC 2006 5" xfId="2039" xr:uid="{3FFA50F9-D7AE-41AD-BC0D-2BBAD49D0687}"/>
    <cellStyle name="_MSC 2006 6" xfId="2040" xr:uid="{0B5AC60B-B368-49AB-ADFE-D71FA9B3BDF7}"/>
    <cellStyle name="_MSC 2006 7" xfId="2041" xr:uid="{56202984-B456-493F-A039-B40E6CE16B71}"/>
    <cellStyle name="_MSC 2006 8" xfId="2042" xr:uid="{D2E736B9-636E-4FA5-8D80-578372B00AD4}"/>
    <cellStyle name="_MSC 2006 9" xfId="2043" xr:uid="{BE1590E3-3FF1-41A7-9DAB-257F38148331}"/>
    <cellStyle name="_MSC 2006_Adjust_TAX_Q151" xfId="127" xr:uid="{0ADBF8BB-B3D8-4D80-82D6-116C67DB6B68}"/>
    <cellStyle name="_MSC 2006_Adjust_TAX_Q151 2" xfId="2044" xr:uid="{FE402210-5BDE-4DAA-81EC-87983F865119}"/>
    <cellStyle name="_MSC 2006_Global_Q1'08_Pow" xfId="128" xr:uid="{71989E92-6057-4A68-99FD-CB6F6E70CB57}"/>
    <cellStyle name="_MSC 2006_Global_Q1'08_Pow 2" xfId="2045" xr:uid="{2C782BFD-1D9F-4807-A2FA-58793049D563}"/>
    <cellStyle name="_MSC 2006_Global_Q2'08_Pow" xfId="129" xr:uid="{9B50F68F-FDEA-45A1-B727-4ECB08AC23A6}"/>
    <cellStyle name="_MSC 2006_Global_Q2'08_Pow 2" xfId="2046" xr:uid="{905E7FDF-B133-45DC-9476-1BB27E0004DA}"/>
    <cellStyle name="_MSC 2006_เอกสารของนก" xfId="130" xr:uid="{13BA1E9A-D8E6-46C2-890A-4335A2F7258B}"/>
    <cellStyle name="_MSC 2006_เอกสารของนก 2" xfId="2047" xr:uid="{936B8E8C-0500-493C-BA56-4FEFB048CDD0}"/>
    <cellStyle name="_MSC Na" xfId="131" xr:uid="{FA7EE19C-6559-424A-A863-5EFDFE0FE44D}"/>
    <cellStyle name="_MSC Na 10" xfId="2048" xr:uid="{BBD5398D-50E1-4FC5-8168-2E33E66C6566}"/>
    <cellStyle name="_MSC Na 11" xfId="2049" xr:uid="{DE30EC8A-FADE-49C6-8B39-86D1EF2100E9}"/>
    <cellStyle name="_MSC Na 12" xfId="2050" xr:uid="{4FE0E851-E390-4968-9844-B66F0A7CBC8C}"/>
    <cellStyle name="_MSC Na 13" xfId="2051" xr:uid="{FE7D28E2-2D45-4121-8612-2C2500187F12}"/>
    <cellStyle name="_MSC Na 14" xfId="2052" xr:uid="{C545015F-3AE3-4ECE-8B9E-76C337912370}"/>
    <cellStyle name="_MSC Na 15" xfId="2053" xr:uid="{1E15B85F-1217-41AB-A072-5CC4AF44626B}"/>
    <cellStyle name="_MSC Na 16" xfId="2054" xr:uid="{5E16A06F-8D3C-4CA2-AA48-6217BD5AE20D}"/>
    <cellStyle name="_MSC Na 2" xfId="2055" xr:uid="{4D751BC8-62D0-44C5-BAB8-A1D930FD6E89}"/>
    <cellStyle name="_MSC Na 3" xfId="2056" xr:uid="{8BD17FFA-C664-434C-AE0D-8A4A8EFA92A4}"/>
    <cellStyle name="_MSC Na 4" xfId="2057" xr:uid="{BC00DD17-7694-405C-832D-AD9C9EAC2C34}"/>
    <cellStyle name="_MSC Na 5" xfId="2058" xr:uid="{542E644F-333F-4CFA-89DB-ADC9CF16AEFB}"/>
    <cellStyle name="_MSC Na 6" xfId="2059" xr:uid="{8C05D65B-94D3-42C2-AFBE-FF0514E67AE4}"/>
    <cellStyle name="_MSC Na 7" xfId="2060" xr:uid="{C402EF99-6C54-477E-B98C-E749BEC21A21}"/>
    <cellStyle name="_MSC Na 8" xfId="2061" xr:uid="{A686DE0C-F0AC-46A7-8C56-4F1EF58969CF}"/>
    <cellStyle name="_MSC Na 9" xfId="2062" xr:uid="{2CD5FF59-5BBC-4337-8CB2-79C65408E247}"/>
    <cellStyle name="_MSC Na_Adjust_TAX_Q151" xfId="132" xr:uid="{302D67F4-2A7D-4474-B24F-AB60F95B4844}"/>
    <cellStyle name="_MSC Na_Global_Q1'08_Pow" xfId="133" xr:uid="{048F01B3-6172-4936-8554-F78CD2D23CB2}"/>
    <cellStyle name="_MSC Na_Global_Q2'08_Pow" xfId="134" xr:uid="{4099ECAF-A20A-44C1-ABF7-EC5748A26CE4}"/>
    <cellStyle name="_MSC Na_Global_Q2'08_Pow 2" xfId="2063" xr:uid="{1ADB1D82-CBEE-4AA9-A6A4-D90FF9C32F50}"/>
    <cellStyle name="_MSC Na_เอกสารของนก" xfId="135" xr:uid="{A9493BAB-699E-4FD0-9DC1-EACDEB0B85A0}"/>
    <cellStyle name="_MSC Na_เอกสารของนก 2" xfId="2064" xr:uid="{4B45523B-538C-4EA5-81FD-118CE35A6379}"/>
    <cellStyle name="_PCC Q3' 06" xfId="136" xr:uid="{CDC8BCC5-68EB-4E47-9038-BAD65DEFCB41}"/>
    <cellStyle name="_PCC Q3' 06 10" xfId="2065" xr:uid="{1A392D21-39E2-4626-BF73-8DDCBDDAAFF2}"/>
    <cellStyle name="_PCC Q3' 06 11" xfId="2066" xr:uid="{F5448681-C72D-460F-8204-95CDD0B3D66A}"/>
    <cellStyle name="_PCC Q3' 06 12" xfId="2067" xr:uid="{6F62E733-B6C4-4BDF-AD20-1999CD38D537}"/>
    <cellStyle name="_PCC Q3' 06 13" xfId="2068" xr:uid="{5FCEF28C-74A8-4A46-A33E-947F383B4EC4}"/>
    <cellStyle name="_PCC Q3' 06 14" xfId="2069" xr:uid="{6E4FB7B3-64A9-4D20-9DA4-E801D0C4725E}"/>
    <cellStyle name="_PCC Q3' 06 15" xfId="2070" xr:uid="{EF30BF9B-E279-4321-A3DE-FB19C255C821}"/>
    <cellStyle name="_PCC Q3' 06 16" xfId="2071" xr:uid="{5B21EF38-865B-4BD1-9A46-0CC59BAB2826}"/>
    <cellStyle name="_PCC Q3' 06 2" xfId="2072" xr:uid="{5A51D506-FF76-4488-9400-FEF6A786FD78}"/>
    <cellStyle name="_PCC Q3' 06 3" xfId="2073" xr:uid="{006648F1-314E-4480-93CF-8D7AEEDF5BDF}"/>
    <cellStyle name="_PCC Q3' 06 4" xfId="2074" xr:uid="{E5D65029-CCFD-434D-8238-A76FCD816B67}"/>
    <cellStyle name="_PCC Q3' 06 5" xfId="2075" xr:uid="{B9E8F8FB-E6DB-43CA-B643-113AD2CC7125}"/>
    <cellStyle name="_PCC Q3' 06 6" xfId="2076" xr:uid="{4D9173F9-CD03-45ED-ACB7-39A710B02D94}"/>
    <cellStyle name="_PCC Q3' 06 7" xfId="2077" xr:uid="{D8DBFF4C-029F-4D21-9F4A-6DF459A38F03}"/>
    <cellStyle name="_PCC Q3' 06 8" xfId="2078" xr:uid="{CF9ED369-0F01-4FE7-9331-057FEB600F70}"/>
    <cellStyle name="_PCC Q3' 06 9" xfId="2079" xr:uid="{912263A2-066D-4AAB-B40E-0FC904AF7D8D}"/>
    <cellStyle name="_PCC Q3' 06_Adjust_TAX_Q151" xfId="137" xr:uid="{7E90E787-5983-4385-BEF1-3DD8FF343E3C}"/>
    <cellStyle name="_PCC Q3' 06_Global_Q1'08_Pow" xfId="138" xr:uid="{4D361C75-4295-4DAF-9945-A14A26E96EEB}"/>
    <cellStyle name="_PCC Q3' 06_Global_Q2'08_Pow" xfId="139" xr:uid="{A0E8A811-188E-4A0F-A0FA-BD28680E334D}"/>
    <cellStyle name="_PCC Q3' 06_Global_Q2'08_Pow 2" xfId="2080" xr:uid="{9C5BF52A-7AC6-4BB1-BCCB-7F60FDF88279}"/>
    <cellStyle name="_PCC Q3' 06_เอกสารของนก" xfId="140" xr:uid="{7435CB66-AF42-4417-9E97-23F32E76CCA8}"/>
    <cellStyle name="_PCC Q3' 06_เอกสารของนก 2" xfId="2081" xr:uid="{D1F3AE2C-DF0C-4AF2-A094-ECA116EDDF83}"/>
    <cellStyle name="_PCC Top" xfId="141" xr:uid="{CA4BB7A6-0A8F-40EF-8E42-0E8F9B282F21}"/>
    <cellStyle name="_PCC Top 10" xfId="2082" xr:uid="{585B7E57-CD3D-46AA-AF81-29F23CAA18D8}"/>
    <cellStyle name="_PCC Top 11" xfId="2083" xr:uid="{893261ED-93D4-4FE3-AE01-60EFF68D4532}"/>
    <cellStyle name="_PCC Top 12" xfId="2084" xr:uid="{E4D96CCA-9172-47E9-B563-C4B80EA2F3D3}"/>
    <cellStyle name="_PCC Top 13" xfId="2085" xr:uid="{C3228D54-2090-494A-8780-0A1D283686D7}"/>
    <cellStyle name="_PCC Top 14" xfId="2086" xr:uid="{D4F92DFA-4511-4CDC-B7F9-3942BB1C809A}"/>
    <cellStyle name="_PCC Top 15" xfId="2087" xr:uid="{193590D1-E1D3-4A37-AA5F-AB2C822CCA6C}"/>
    <cellStyle name="_PCC Top 16" xfId="2088" xr:uid="{056E2DF4-B79C-4102-9ADF-4E3B891410E8}"/>
    <cellStyle name="_PCC Top 2" xfId="2089" xr:uid="{6345D891-AB23-4707-AABC-B98627BE495B}"/>
    <cellStyle name="_PCC Top 3" xfId="2090" xr:uid="{16B4C2B8-7F14-4960-89FF-B7820F6E2905}"/>
    <cellStyle name="_PCC Top 4" xfId="2091" xr:uid="{20BC7A4F-22F5-4CF4-9467-35CC64C6285C}"/>
    <cellStyle name="_PCC Top 5" xfId="2092" xr:uid="{797021C5-942A-44F9-BD27-1D8A71429105}"/>
    <cellStyle name="_PCC Top 6" xfId="2093" xr:uid="{E57406AC-FAE8-4692-9AD1-F9BC0A23062C}"/>
    <cellStyle name="_PCC Top 7" xfId="2094" xr:uid="{22D46BDC-6DCE-4BB4-8A71-2B4DCDE08D78}"/>
    <cellStyle name="_PCC Top 8" xfId="2095" xr:uid="{16C537B7-62AE-48F2-8AF5-560AE748A9BF}"/>
    <cellStyle name="_PCC Top 9" xfId="2096" xr:uid="{2E870D19-38A4-4B41-89FE-F8404F75DBA9}"/>
    <cellStyle name="_PCC Top_Adjust_TAX_Q151" xfId="142" xr:uid="{4E09EB8D-BCFC-40EF-BBFD-D5271C4322CC}"/>
    <cellStyle name="_PCC Top_Global_Q1'08_Pow" xfId="143" xr:uid="{76697036-49BC-42E8-B526-C0D3895D9095}"/>
    <cellStyle name="_PCC Top_Global_Q2'08_Pow" xfId="144" xr:uid="{5716AC80-1D38-4C1C-838C-172F2A44DBAF}"/>
    <cellStyle name="_PCC Top_Global_Q2'08_Pow 2" xfId="2097" xr:uid="{B4C803E2-70F5-42D4-9F34-776FF5ABFB05}"/>
    <cellStyle name="_PCC Top_เอกสารของนก" xfId="145" xr:uid="{DD95B1EB-6018-4A1E-98DF-12F30A435C7A}"/>
    <cellStyle name="_PCC Top_เอกสารของนก 2" xfId="2098" xr:uid="{E0F2793C-78D1-414E-B29F-708EEED45B00}"/>
    <cellStyle name="_PCC YE'06" xfId="146" xr:uid="{714C8B36-D451-4231-ACC8-04769369C5C3}"/>
    <cellStyle name="_PCC YE'06 10" xfId="2099" xr:uid="{3D6850E5-4D2A-4F71-96F6-B94869D62EE5}"/>
    <cellStyle name="_PCC YE'06 11" xfId="2100" xr:uid="{7BAB71F3-19D7-493D-ACF0-A349244949C6}"/>
    <cellStyle name="_PCC YE'06 12" xfId="2101" xr:uid="{AA19E0FA-3AA5-4CB9-B75D-FFB2F303FE8B}"/>
    <cellStyle name="_PCC YE'06 13" xfId="2102" xr:uid="{C316B725-29C9-4EAC-AE53-41C1E88A2BBF}"/>
    <cellStyle name="_PCC YE'06 14" xfId="2103" xr:uid="{FBD47C20-7492-4D3D-ACD4-BA8329C3C2CB}"/>
    <cellStyle name="_PCC YE'06 15" xfId="2104" xr:uid="{83F5A9CB-BBF4-4F2A-978B-D9C705BF6524}"/>
    <cellStyle name="_PCC YE'06 16" xfId="2105" xr:uid="{4AE0019E-099E-47D0-8260-5A2729975497}"/>
    <cellStyle name="_PCC YE'06 2" xfId="2106" xr:uid="{AE0F1F12-ECCA-47E9-9847-F8E7849E028E}"/>
    <cellStyle name="_PCC YE'06 3" xfId="2107" xr:uid="{03165367-8F2C-4FDF-93B2-4136C2DF3908}"/>
    <cellStyle name="_PCC YE'06 4" xfId="2108" xr:uid="{4E6E80D2-34A7-4C57-A987-CF70BA84B754}"/>
    <cellStyle name="_PCC YE'06 5" xfId="2109" xr:uid="{3752DD83-CC9F-4F4E-BDDE-35E68181E7E4}"/>
    <cellStyle name="_PCC YE'06 6" xfId="2110" xr:uid="{199B3AD1-956A-4EB1-BF00-E098E4666B7F}"/>
    <cellStyle name="_PCC YE'06 7" xfId="2111" xr:uid="{CE766407-4D7A-4173-996E-8EF794EBEF83}"/>
    <cellStyle name="_PCC YE'06 8" xfId="2112" xr:uid="{9AF21DE6-340F-49C7-AE69-A31C648C95F5}"/>
    <cellStyle name="_PCC YE'06 9" xfId="2113" xr:uid="{93785F56-C77F-475E-812F-85A8D4F6C963}"/>
    <cellStyle name="_PCC YE'06_Adjust_TAX_Q151" xfId="147" xr:uid="{3150B3BF-2F90-4605-BD1D-544378AFCFB7}"/>
    <cellStyle name="_PCC YE'06_Adjust_TAX_Q151 2" xfId="2114" xr:uid="{DB7C834E-8C08-4B17-96D4-B8F83DA5CA36}"/>
    <cellStyle name="_PCC YE'06_Global_Q1'08_Pow" xfId="148" xr:uid="{A5BF0139-8B93-46BC-B88A-48ACC74F9928}"/>
    <cellStyle name="_PCC YE'06_Global_Q1'08_Pow 2" xfId="2115" xr:uid="{49910D0A-556B-45BC-87B9-2CC18D93BCA5}"/>
    <cellStyle name="_PCC YE'06_Global_Q2'08_Pow" xfId="149" xr:uid="{EDB53A61-FDDC-4CC0-9A52-046E3AF08DD5}"/>
    <cellStyle name="_PCC YE'06_Global_Q2'08_Pow 2" xfId="2116" xr:uid="{AD8509C8-73AC-4A97-B7C4-183B9E6B3F4E}"/>
    <cellStyle name="_PCC YE'06_เอกสารของนก" xfId="150" xr:uid="{62ED3E78-B0F5-4B6F-AFAC-0F28445A1F90}"/>
    <cellStyle name="_PCC YE'06_เอกสารของนก 2" xfId="2117" xr:uid="{27DC6FC3-B8F6-44B0-9CBF-B7275D512CCC}"/>
    <cellStyle name="_PCC-Boat" xfId="151" xr:uid="{3E5FD69B-666A-459C-8EFC-249A7128307D}"/>
    <cellStyle name="_PCC-Boat 10" xfId="2118" xr:uid="{A204C899-DF9E-4654-95E6-2228A4632E81}"/>
    <cellStyle name="_PCC-Boat 11" xfId="2119" xr:uid="{CBBF9547-99E1-4F39-B6AC-CC7F770B5C07}"/>
    <cellStyle name="_PCC-Boat 12" xfId="2120" xr:uid="{A29F17CC-7044-4D5A-8EC9-153A42B94F5E}"/>
    <cellStyle name="_PCC-Boat 13" xfId="2121" xr:uid="{8DF99C64-4730-49AF-BE34-DBC23B6CBFA4}"/>
    <cellStyle name="_PCC-Boat 14" xfId="2122" xr:uid="{E635E641-1492-4540-AAD5-B4B2CC75FD14}"/>
    <cellStyle name="_PCC-Boat 15" xfId="2123" xr:uid="{9437FBDB-380A-4D54-A784-85B3867DC5C8}"/>
    <cellStyle name="_PCC-Boat 16" xfId="2124" xr:uid="{8F06A565-8548-4295-B93F-5B40B9E63361}"/>
    <cellStyle name="_PCC-Boat 2" xfId="2125" xr:uid="{ACCD95A6-8AA7-46F9-B980-39A496E839C7}"/>
    <cellStyle name="_PCC-Boat 3" xfId="2126" xr:uid="{F5AAD8BD-2933-41B8-9E0E-7A84C87C593A}"/>
    <cellStyle name="_PCC-Boat 4" xfId="2127" xr:uid="{21A0C93A-6531-40AA-A946-D4C89D61095A}"/>
    <cellStyle name="_PCC-Boat 5" xfId="2128" xr:uid="{E39F50C0-E0F7-41FA-B6A5-85977E62C716}"/>
    <cellStyle name="_PCC-Boat 6" xfId="2129" xr:uid="{B28719D4-DE0C-4266-9769-FF45C1664ACA}"/>
    <cellStyle name="_PCC-Boat 7" xfId="2130" xr:uid="{11B1ED2C-14B2-418E-8E9D-E4BACDD58D08}"/>
    <cellStyle name="_PCC-Boat 8" xfId="2131" xr:uid="{E63063F0-E9C0-4657-857B-886B05E8BC13}"/>
    <cellStyle name="_PCC-Boat 9" xfId="2132" xr:uid="{82493E78-FCBB-45B3-AC1B-33962AD090BA}"/>
    <cellStyle name="_PCC-Boat_Adjust_TAX_Q151" xfId="152" xr:uid="{35280B5D-56B1-4C3B-90D5-548E643E59F6}"/>
    <cellStyle name="_PCC-Boat_Global_Q1'08_Pow" xfId="153" xr:uid="{8BDBDC83-9170-40B5-8170-3C6CA67C5519}"/>
    <cellStyle name="_PCC-Boat_Global_Q2'08_Pow" xfId="154" xr:uid="{1350CD15-A202-4C15-8D79-25EC770C4E02}"/>
    <cellStyle name="_PCC-Boat_Global_Q2'08_Pow 2" xfId="2133" xr:uid="{99D1E4E0-C986-4326-8204-8CB3ADAAA38E}"/>
    <cellStyle name="_PCC-Boat_เอกสารของนก" xfId="155" xr:uid="{74C537B6-5154-4259-BD60-9E93C89426B5}"/>
    <cellStyle name="_PCC-Boat_เอกสารของนก 2" xfId="2134" xr:uid="{C8ACA579-9C4E-4B92-9A3F-B701861E06C9}"/>
    <cellStyle name="_x0007__SiamRath_WP2007_final" xfId="156" xr:uid="{3F87698E-10DD-43BD-BFBC-912983652122}"/>
    <cellStyle name="_SSC_YE'05_Jin" xfId="157" xr:uid="{2815B707-04A4-4485-BDC4-E834E2CA86CE}"/>
    <cellStyle name="_SSC_YE'05_Jin 10" xfId="2135" xr:uid="{5E0312BB-C756-4DB9-B92E-032C769BCB3C}"/>
    <cellStyle name="_SSC_YE'05_Jin 11" xfId="2136" xr:uid="{557A0EBE-FFD7-4F2D-BEE9-C16CC3F36D45}"/>
    <cellStyle name="_SSC_YE'05_Jin 12" xfId="2137" xr:uid="{F254F868-26C2-48C0-B1E7-082AC3797AD8}"/>
    <cellStyle name="_SSC_YE'05_Jin 13" xfId="2138" xr:uid="{1BE11415-F8BB-44F3-81A8-732B57325A8C}"/>
    <cellStyle name="_SSC_YE'05_Jin 14" xfId="2139" xr:uid="{F899C4F1-41D4-4414-AADF-BF2F6068F015}"/>
    <cellStyle name="_SSC_YE'05_Jin 15" xfId="2140" xr:uid="{F0DD484A-330B-4523-8617-CE178E87D4B2}"/>
    <cellStyle name="_SSC_YE'05_Jin 16" xfId="2141" xr:uid="{EC1277EC-15EA-4105-83BD-056D274C6F85}"/>
    <cellStyle name="_SSC_YE'05_Jin 2" xfId="2142" xr:uid="{1AEB9182-69B0-4CDD-9EC0-57A0632E5004}"/>
    <cellStyle name="_SSC_YE'05_Jin 3" xfId="2143" xr:uid="{C17F1764-3783-4615-8E4B-A47A91C08BBE}"/>
    <cellStyle name="_SSC_YE'05_Jin 4" xfId="2144" xr:uid="{25E53F25-6558-44C6-A81F-56F1F7B4E195}"/>
    <cellStyle name="_SSC_YE'05_Jin 5" xfId="2145" xr:uid="{D54AF2FB-4F3F-49AF-AC5B-998B6A3F31BF}"/>
    <cellStyle name="_SSC_YE'05_Jin 6" xfId="2146" xr:uid="{5B6D004F-AF20-4A68-B568-518844D5B364}"/>
    <cellStyle name="_SSC_YE'05_Jin 7" xfId="2147" xr:uid="{078630DF-C19D-4C3C-8064-A083CBA8CF09}"/>
    <cellStyle name="_SSC_YE'05_Jin 8" xfId="2148" xr:uid="{0B45BBD5-B710-4223-8396-D5886F687070}"/>
    <cellStyle name="_SSC_YE'05_Jin 9" xfId="2149" xr:uid="{F5303007-896C-4166-9076-149C995AF5A3}"/>
    <cellStyle name="_SSC_YE'05_Jin_Adjust_TAX_Q151" xfId="158" xr:uid="{B2F86643-EDD3-4C23-B447-DD31A5765AD8}"/>
    <cellStyle name="_SSC_YE'05_Jin_Adjust_TAX_Q151 2" xfId="2150" xr:uid="{D46EC320-B40B-4A83-8882-0EC720071B15}"/>
    <cellStyle name="_SSC_YE'05_Jin_Global_Q1'08_Pow" xfId="159" xr:uid="{E09AB1E8-11C4-4420-A613-C0F426C72A0C}"/>
    <cellStyle name="_SSC_YE'05_Jin_Global_Q1'08_Pow 2" xfId="2151" xr:uid="{F5B92536-F739-4E58-8EB2-C9106CEEF46B}"/>
    <cellStyle name="_SSC_YE'05_Jin_Global_Q2'08_Pow" xfId="160" xr:uid="{E97A1B24-5193-4086-B853-DD189DE1E57E}"/>
    <cellStyle name="_SSC_YE'05_Jin_Global_Q2'08_Pow 2" xfId="2152" xr:uid="{D4D9D92B-403B-49C5-9986-7D180D89F784}"/>
    <cellStyle name="_SSC_YE'05_Jin_เอกสารของนก" xfId="161" xr:uid="{5EB7443A-FA88-4C71-86B6-A3EBC97F9339}"/>
    <cellStyle name="_SSC_YE'05_Jin_เอกสารของนก 2" xfId="2153" xr:uid="{CA7E6733-FE8B-4987-9A9B-2FC7EA83B5B0}"/>
    <cellStyle name="_Top PCC 2006 - Equity" xfId="162" xr:uid="{2D4D28B5-E05F-4343-9255-86B492C4629A}"/>
    <cellStyle name="_Top PCC 2006 - Equity 10" xfId="2154" xr:uid="{51B5F08F-2C24-4B41-991B-F0D4370FE635}"/>
    <cellStyle name="_Top PCC 2006 - Equity 11" xfId="2155" xr:uid="{1984DF9B-CA5F-4B38-AE77-6162A04E4645}"/>
    <cellStyle name="_Top PCC 2006 - Equity 12" xfId="2156" xr:uid="{7EA2E457-48ED-4595-9146-336F1AFDFB1E}"/>
    <cellStyle name="_Top PCC 2006 - Equity 13" xfId="2157" xr:uid="{6E114963-C442-4E4A-BE19-09960C15A3C8}"/>
    <cellStyle name="_Top PCC 2006 - Equity 14" xfId="2158" xr:uid="{4401338F-E50F-4835-AE7F-5A4452E1C2E7}"/>
    <cellStyle name="_Top PCC 2006 - Equity 15" xfId="2159" xr:uid="{C39F308B-B36F-4719-BAD8-EF8B6D14B231}"/>
    <cellStyle name="_Top PCC 2006 - Equity 16" xfId="2160" xr:uid="{411CE790-FBD9-411D-97E2-D431616EBB7D}"/>
    <cellStyle name="_Top PCC 2006 - Equity 2" xfId="2161" xr:uid="{5B6D217E-0B34-4E29-8272-356F60B5F0D5}"/>
    <cellStyle name="_Top PCC 2006 - Equity 3" xfId="2162" xr:uid="{E1A5F55D-A2B6-41F9-BB77-C4DBB5306EF5}"/>
    <cellStyle name="_Top PCC 2006 - Equity 4" xfId="2163" xr:uid="{B6C04743-0809-463F-844B-3599838697AA}"/>
    <cellStyle name="_Top PCC 2006 - Equity 5" xfId="2164" xr:uid="{73EA46F8-C760-4337-9844-4C0F9D6DE6B1}"/>
    <cellStyle name="_Top PCC 2006 - Equity 6" xfId="2165" xr:uid="{D96837CC-1287-402D-A4A5-BE4C983C9E01}"/>
    <cellStyle name="_Top PCC 2006 - Equity 7" xfId="2166" xr:uid="{72E9A60F-B817-48BC-BCD9-4EF55F192C83}"/>
    <cellStyle name="_Top PCC 2006 - Equity 8" xfId="2167" xr:uid="{556F3D11-3011-423E-8A0F-E191AF208550}"/>
    <cellStyle name="_Top PCC 2006 - Equity 9" xfId="2168" xr:uid="{667C50B2-5A6B-4AF6-AFAD-15768D5048DA}"/>
    <cellStyle name="_Top PCC 2006 - Equity_Adjust_TAX_Q151" xfId="163" xr:uid="{330946E7-9522-4138-81A3-550F4F826FCD}"/>
    <cellStyle name="_Top PCC 2006 - Equity_Global_Q1'08_Pow" xfId="164" xr:uid="{F819C9DA-6A5D-4F36-B97B-84E03D60D9B4}"/>
    <cellStyle name="_Top PCC 2006 - Equity_Global_Q2'08_Pow" xfId="165" xr:uid="{886355C2-3304-47D4-A91D-FA594C5FCC6B}"/>
    <cellStyle name="_Top PCC 2006 - Equity_Global_Q2'08_Pow 2" xfId="2169" xr:uid="{1C43F0A5-0C71-494A-A721-4DC92900FF3A}"/>
    <cellStyle name="_Top PCC 2006 - Equity_เอกสารของนก" xfId="166" xr:uid="{A7D67D07-E373-4838-8A91-4F3207EA098A}"/>
    <cellStyle name="_Top PCC 2006 - Equity_เอกสารของนก 2" xfId="2170" xr:uid="{E187FD1C-2781-41D0-9A92-D35FD7ECC66D}"/>
    <cellStyle name="_x0007__Top_UN_Q108" xfId="167" xr:uid="{48B7BBBA-B586-4E11-A7C2-1AA9BF203285}"/>
    <cellStyle name="_TST Q3' 06" xfId="168" xr:uid="{E455CD8B-87FD-4F04-A38A-80A273BF5819}"/>
    <cellStyle name="_TST Q3' 06 10" xfId="2171" xr:uid="{31BF4D96-1D61-48CA-9297-F4AF055066DA}"/>
    <cellStyle name="_TST Q3' 06 11" xfId="2172" xr:uid="{8F2D9F97-DA5C-467F-86DF-14B0F8E4C4CA}"/>
    <cellStyle name="_TST Q3' 06 12" xfId="2173" xr:uid="{9831C57D-1FF5-4B77-B864-182E12D80C09}"/>
    <cellStyle name="_TST Q3' 06 13" xfId="2174" xr:uid="{7B8C2834-F031-4894-A3F2-AA2C6FA9348A}"/>
    <cellStyle name="_TST Q3' 06 14" xfId="2175" xr:uid="{C55C30B8-5647-406B-84FF-5EDA49E69947}"/>
    <cellStyle name="_TST Q3' 06 15" xfId="2176" xr:uid="{3F895BE5-75DB-46CF-9B83-F32C6AD1670D}"/>
    <cellStyle name="_TST Q3' 06 16" xfId="2177" xr:uid="{A63C1D06-5C2F-4CFF-AA6D-24503BCC56B0}"/>
    <cellStyle name="_TST Q3' 06 2" xfId="2178" xr:uid="{2A0E44CA-E049-483A-A269-2B1A6C85F56C}"/>
    <cellStyle name="_TST Q3' 06 3" xfId="2179" xr:uid="{9EE2CCB6-AF57-4A07-9B63-D754949EA7BD}"/>
    <cellStyle name="_TST Q3' 06 4" xfId="2180" xr:uid="{2411894D-767F-4375-B470-45CD1D29E249}"/>
    <cellStyle name="_TST Q3' 06 5" xfId="2181" xr:uid="{F11F27F3-AD9B-4C39-A55A-F519C566A2A0}"/>
    <cellStyle name="_TST Q3' 06 6" xfId="2182" xr:uid="{39012F1A-6715-4EBC-92AC-F7307A81ED73}"/>
    <cellStyle name="_TST Q3' 06 7" xfId="2183" xr:uid="{0FACB084-7611-4F98-B6BA-2C7B069E1585}"/>
    <cellStyle name="_TST Q3' 06 8" xfId="2184" xr:uid="{631EB4CF-BF89-4261-B869-CBFD2438BDEA}"/>
    <cellStyle name="_TST Q3' 06 9" xfId="2185" xr:uid="{2CBEB157-374A-4715-A842-23F858115889}"/>
    <cellStyle name="_TST Q3' 06_Adjust_TAX_Q151" xfId="169" xr:uid="{0A6C3EF6-F3D6-44D3-A88D-C424321BA70E}"/>
    <cellStyle name="_TST Q3' 06_Adjust_TAX_Q151 2" xfId="2186" xr:uid="{3E0C4351-2B0E-4B31-B7E5-89561F36DD67}"/>
    <cellStyle name="_TST Q3' 06_Global_Q1'08_Pow" xfId="170" xr:uid="{0632C3B6-74B8-4BB0-A7A9-E020245454BE}"/>
    <cellStyle name="_TST Q3' 06_Global_Q1'08_Pow 2" xfId="2187" xr:uid="{312C78A0-66FB-479A-BC6B-1CDA137BF91C}"/>
    <cellStyle name="_TST Q3' 06_Global_Q2'08_Pow" xfId="171" xr:uid="{4F0C9FDA-AC9D-42E3-8963-25E51C3920F6}"/>
    <cellStyle name="_TST Q3' 06_Global_Q2'08_Pow 2" xfId="2188" xr:uid="{40D0992B-046D-48A3-B44D-8C81EC62F507}"/>
    <cellStyle name="_TST Q3' 06_เอกสารของนก" xfId="172" xr:uid="{7F3B0433-BCF4-4AD6-9FDE-25BF47951A52}"/>
    <cellStyle name="_TST Q3' 06_เอกสารของนก 2" xfId="2189" xr:uid="{56FCE6B2-8FAB-4919-B83E-C72B504FD834}"/>
    <cellStyle name="_x0007__U-Note-Present" xfId="173" xr:uid="{FB528086-6BC1-49F9-BBCD-6220882D5400}"/>
    <cellStyle name="_x0007__WP_Siam Rath 2006" xfId="174" xr:uid="{08A1B390-5537-4313-B715-3AA3203428C6}"/>
    <cellStyle name="’??? [0.00]_TMCA Spreadsheet(body)" xfId="175" xr:uid="{4FDA68E0-92A2-4734-B28F-1EDB3D5A91F9}"/>
    <cellStyle name="’???_TMCA Spreadsheet(body)" xfId="176" xr:uid="{ACFC575D-A1C0-4B1B-B015-25BFBC1657AB}"/>
    <cellStyle name="•W?_TMCA Spreadsheet(body)" xfId="177" xr:uid="{E8747D32-F3C1-4812-B8C5-9F9CD7AAB081}"/>
    <cellStyle name="2)" xfId="178" xr:uid="{AED89A0A-F271-4686-B9F6-DF1C3953D10E}"/>
    <cellStyle name="2) 10" xfId="2190" xr:uid="{F442A529-0E82-4186-8C37-EAA303F48D83}"/>
    <cellStyle name="2) 11" xfId="2191" xr:uid="{93EC8A20-AB24-4CD3-BD71-73695B074F50}"/>
    <cellStyle name="2) 12" xfId="2192" xr:uid="{695D05DF-E486-4237-B6C5-99B93A3DE97F}"/>
    <cellStyle name="2) 13" xfId="2193" xr:uid="{8AE50FFD-2993-49E4-AF4E-A7099C3AE16F}"/>
    <cellStyle name="2) 14" xfId="2194" xr:uid="{C694B8B9-2BB2-457C-A568-6F856E8BF92D}"/>
    <cellStyle name="2) 15" xfId="2195" xr:uid="{6835B580-DB72-4814-B11F-8A92CBFCBD42}"/>
    <cellStyle name="2) 16" xfId="2196" xr:uid="{47B936FE-707D-4601-BA48-6FE7D125D0CC}"/>
    <cellStyle name="2) 2" xfId="2197" xr:uid="{A76C6604-AB0B-4A70-BD75-402437684401}"/>
    <cellStyle name="2) 3" xfId="2198" xr:uid="{E8C653FA-53E2-4BE4-A830-362423E9ACED}"/>
    <cellStyle name="2) 4" xfId="2199" xr:uid="{8CF87092-8DDC-4169-8A4C-C4FC01520A76}"/>
    <cellStyle name="2) 5" xfId="2200" xr:uid="{A8762432-B720-40B7-83F0-E53BE7DB858E}"/>
    <cellStyle name="2) 6" xfId="2201" xr:uid="{EEA81A02-C3FE-44D7-9C3A-F599C2C65436}"/>
    <cellStyle name="2) 7" xfId="2202" xr:uid="{CF85A5E3-FD18-4AA7-A472-F6AE5DE011B1}"/>
    <cellStyle name="2) 8" xfId="2203" xr:uid="{4D0BD1E4-0D7D-4129-812C-446D24D2A243}"/>
    <cellStyle name="2) 9" xfId="2204" xr:uid="{1546E5EE-8403-4C9D-9296-06BE05C93DA9}"/>
    <cellStyle name="2)?_x0015_Comma_QTR94_95_97ศธบ๑??_x001f_Comma_QTR94_" xfId="179" xr:uid="{F75AAF11-9F80-4C07-95E3-B9E5A5EACCB1}"/>
    <cellStyle name="20% - Accent1 10 2" xfId="2205" xr:uid="{E82E5687-5B71-4AD0-9A31-6562097E7D9A}"/>
    <cellStyle name="20% - Accent1 11 2" xfId="2206" xr:uid="{4EE36454-1D70-49C6-9574-AFB78BAF5A31}"/>
    <cellStyle name="20% - Accent1 12 2" xfId="2207" xr:uid="{615C2A70-4C31-46C4-81F7-7B1C6BB1103D}"/>
    <cellStyle name="20% - Accent1 13 2" xfId="2208" xr:uid="{928F9925-5CAD-4F93-9EB9-37024C682EEF}"/>
    <cellStyle name="20% - Accent1 14 2" xfId="2209" xr:uid="{A9D35446-6D78-447B-9C7F-DBC4CD9709A9}"/>
    <cellStyle name="20% - Accent1 15 2" xfId="2210" xr:uid="{19342F9E-1FE7-4E7F-9478-6CFC60BBDD5C}"/>
    <cellStyle name="20% - Accent1 16 2" xfId="2211" xr:uid="{99F6941C-55AD-4630-9378-1A7181576C30}"/>
    <cellStyle name="20% - Accent1 17 2" xfId="2212" xr:uid="{97B93555-DF75-45BC-B4FA-6B817F6FA2CA}"/>
    <cellStyle name="20% - Accent1 2" xfId="180" xr:uid="{070976EC-A964-43AE-BD29-663D7744A930}"/>
    <cellStyle name="20% - Accent1 2 10" xfId="2213" xr:uid="{CE90F912-4749-436D-B181-689B9E2CA2D9}"/>
    <cellStyle name="20% - Accent1 2 11" xfId="2214" xr:uid="{9B084F4E-9592-4391-A50B-CC47FCB014C5}"/>
    <cellStyle name="20% - Accent1 2 12" xfId="2215" xr:uid="{F9ADC8F6-BC8B-481A-8FEC-3CC06960F906}"/>
    <cellStyle name="20% - Accent1 2 13" xfId="2216" xr:uid="{A628C464-F836-4C51-B796-EE8B927CBD56}"/>
    <cellStyle name="20% - Accent1 2 14" xfId="2217" xr:uid="{42BD16A3-F9CE-462A-BDFF-0D23728360B4}"/>
    <cellStyle name="20% - Accent1 2 15" xfId="2218" xr:uid="{43C4CF1A-55F9-4BD8-B26C-6DB7603989B1}"/>
    <cellStyle name="20% - Accent1 2 16" xfId="2219" xr:uid="{2534EBE6-3AA9-4FB7-A0EE-61D0D2A2CA74}"/>
    <cellStyle name="20% - Accent1 2 17" xfId="2220" xr:uid="{00552627-E9F7-4341-8D54-D0BF2A494C2B}"/>
    <cellStyle name="20% - Accent1 2 18" xfId="2221" xr:uid="{7C095AC6-9BEA-4B13-8BAF-F89DEC0ED8E1}"/>
    <cellStyle name="20% - Accent1 2 19" xfId="2222" xr:uid="{0447385C-2B2D-4F86-B353-0E26B9C60AE6}"/>
    <cellStyle name="20% - Accent1 2 2" xfId="2223" xr:uid="{DC48D7A0-934D-4E49-A87D-289A4224B978}"/>
    <cellStyle name="20% - Accent1 2 2 2" xfId="2224" xr:uid="{19078B7B-93F3-4688-BE48-68CE80002924}"/>
    <cellStyle name="20% - Accent1 2 2 3" xfId="2225" xr:uid="{1795DA63-C96B-40A4-BBB8-21DB16856C0C}"/>
    <cellStyle name="20% - Accent1 2 20" xfId="2226" xr:uid="{687C9F5F-1F93-4545-A275-6146BF941020}"/>
    <cellStyle name="20% - Accent1 2 3" xfId="2227" xr:uid="{499B0B17-A922-485F-ABFF-2EE7CD1366AB}"/>
    <cellStyle name="20% - Accent1 2 4" xfId="2228" xr:uid="{F1A6EF0B-CD8F-40E9-B1CA-988AD65B3538}"/>
    <cellStyle name="20% - Accent1 2 5" xfId="2229" xr:uid="{E9539898-2641-4393-A1F7-4636C6545660}"/>
    <cellStyle name="20% - Accent1 2 6" xfId="2230" xr:uid="{BA183096-55DA-4CCB-A54D-9B97E01B6C65}"/>
    <cellStyle name="20% - Accent1 2 7" xfId="2231" xr:uid="{2E7C3BB5-6802-4A77-ACD0-C0CE60988620}"/>
    <cellStyle name="20% - Accent1 2 8" xfId="2232" xr:uid="{5A6DEDB6-4E35-425E-B78B-18C78CEAC9B5}"/>
    <cellStyle name="20% - Accent1 2 9" xfId="2233" xr:uid="{B547358E-4FEC-4ADD-8A22-2E7E2F7FA935}"/>
    <cellStyle name="20% - Accent1 3" xfId="181" xr:uid="{8731BF0E-CC90-439C-B935-FB8E8683429A}"/>
    <cellStyle name="20% - Accent1 3 2" xfId="2234" xr:uid="{7807A281-B6A2-4FE9-A48D-918D83C0049B}"/>
    <cellStyle name="20% - Accent1 4" xfId="2235" xr:uid="{B201D04C-495E-40E8-8AC4-D32FC05433B1}"/>
    <cellStyle name="20% - Accent1 4 2" xfId="2236" xr:uid="{CF7CAF6F-BEB8-48B4-8511-B04AAF4FC598}"/>
    <cellStyle name="20% - Accent1 5" xfId="2237" xr:uid="{EC3AAEA2-BC9E-4FA4-99B2-B42BBF337430}"/>
    <cellStyle name="20% - Accent1 5 2" xfId="2238" xr:uid="{A3CB16CF-49EA-4979-90B6-A85A7F8A0569}"/>
    <cellStyle name="20% - Accent1 6" xfId="2239" xr:uid="{EB105E0A-2A1F-4E94-A868-676ADF60F245}"/>
    <cellStyle name="20% - Accent1 6 2" xfId="2240" xr:uid="{54869120-2995-47B2-B710-993870A90EEF}"/>
    <cellStyle name="20% - Accent1 7" xfId="2241" xr:uid="{9E97D19B-E454-4456-9621-A30E3D1011A2}"/>
    <cellStyle name="20% - Accent1 7 2" xfId="2242" xr:uid="{BAF892D4-3348-416D-88BA-BB1E9A3A1E58}"/>
    <cellStyle name="20% - Accent1 8" xfId="2243" xr:uid="{74597A8B-70F8-4265-83A0-8C5658A815D1}"/>
    <cellStyle name="20% - Accent1 8 2" xfId="2244" xr:uid="{4A3683D4-3336-45DD-8516-4C43FC705976}"/>
    <cellStyle name="20% - Accent1 9 2" xfId="2245" xr:uid="{48B14391-BD6D-487D-8322-20855C04ED14}"/>
    <cellStyle name="20% - Accent2 10 2" xfId="2246" xr:uid="{D3E783CD-94D6-4F30-B905-3008E2686174}"/>
    <cellStyle name="20% - Accent2 11 2" xfId="2247" xr:uid="{258E51AE-0B6C-4707-AA08-751A30A12AAF}"/>
    <cellStyle name="20% - Accent2 12 2" xfId="2248" xr:uid="{9C860630-71B3-4613-8C11-8DECD72C0E82}"/>
    <cellStyle name="20% - Accent2 13 2" xfId="2249" xr:uid="{721811AA-E865-4DFD-A55F-FEE6030215E9}"/>
    <cellStyle name="20% - Accent2 14 2" xfId="2250" xr:uid="{929A7C01-20F6-474F-B5D6-C0637F3379D6}"/>
    <cellStyle name="20% - Accent2 15 2" xfId="2251" xr:uid="{6AD6F466-347C-4061-ADAA-2ECE479757BB}"/>
    <cellStyle name="20% - Accent2 16 2" xfId="2252" xr:uid="{EC13CB7A-20AA-487C-BFF3-0BFC7F7F99C4}"/>
    <cellStyle name="20% - Accent2 17 2" xfId="2253" xr:uid="{D59E0B6F-3816-48D8-BEFD-59EA1A07F38D}"/>
    <cellStyle name="20% - Accent2 2" xfId="182" xr:uid="{079EE6B7-8F9C-4228-94E8-C8C96C0D6F85}"/>
    <cellStyle name="20% - Accent2 2 10" xfId="2254" xr:uid="{AB174760-07D9-4D0D-9AAB-761544AAA29A}"/>
    <cellStyle name="20% - Accent2 2 11" xfId="2255" xr:uid="{D5AC27C4-AFE4-4B35-9131-5D5070C4EFF5}"/>
    <cellStyle name="20% - Accent2 2 12" xfId="2256" xr:uid="{A74BD90B-0C6C-4088-955A-71FC958C372E}"/>
    <cellStyle name="20% - Accent2 2 13" xfId="2257" xr:uid="{D0D62DD3-DD78-4825-AC0D-B143282F092D}"/>
    <cellStyle name="20% - Accent2 2 14" xfId="2258" xr:uid="{E8F4D205-4CAA-4D94-8096-E8160A4C51E7}"/>
    <cellStyle name="20% - Accent2 2 15" xfId="2259" xr:uid="{BA5E51EB-A39E-4C7B-B8EF-5DAD1A11A473}"/>
    <cellStyle name="20% - Accent2 2 16" xfId="2260" xr:uid="{F0ECBCF8-CB0A-4ED9-8ABE-ACF50D392A0D}"/>
    <cellStyle name="20% - Accent2 2 17" xfId="2261" xr:uid="{1AC5A04A-0A43-4A29-A733-318C51A9C9F4}"/>
    <cellStyle name="20% - Accent2 2 18" xfId="2262" xr:uid="{124AF453-0F50-4164-90ED-320E4C23F124}"/>
    <cellStyle name="20% - Accent2 2 19" xfId="2263" xr:uid="{8F9EDFEB-492E-4364-9DD5-D807254E020D}"/>
    <cellStyle name="20% - Accent2 2 2" xfId="2264" xr:uid="{9FC3661A-2E95-45A8-BEB0-56CE1A17E850}"/>
    <cellStyle name="20% - Accent2 2 2 2" xfId="2265" xr:uid="{022EF178-CE4F-4693-A52C-1FC15B28EB4A}"/>
    <cellStyle name="20% - Accent2 2 2 3" xfId="2266" xr:uid="{10875A3A-407B-4C65-857D-4BE02B39B460}"/>
    <cellStyle name="20% - Accent2 2 20" xfId="2267" xr:uid="{A0BA1E6E-D67A-41BF-B494-AB212E53FCBC}"/>
    <cellStyle name="20% - Accent2 2 3" xfId="2268" xr:uid="{54219809-63F4-4404-8AE4-5F21D171A198}"/>
    <cellStyle name="20% - Accent2 2 4" xfId="2269" xr:uid="{727E8EEF-B45E-4580-941B-579891D57C01}"/>
    <cellStyle name="20% - Accent2 2 5" xfId="2270" xr:uid="{272A77A5-E21A-4F2A-B098-DA29DDB107B5}"/>
    <cellStyle name="20% - Accent2 2 6" xfId="2271" xr:uid="{942A7789-CBAD-47AB-9663-4A22D9B4C998}"/>
    <cellStyle name="20% - Accent2 2 7" xfId="2272" xr:uid="{34BB877C-C454-4BF6-9113-53522A66F316}"/>
    <cellStyle name="20% - Accent2 2 8" xfId="2273" xr:uid="{04C0C527-E3F5-4D4B-BEF5-4CFE59030040}"/>
    <cellStyle name="20% - Accent2 2 9" xfId="2274" xr:uid="{32465DE1-4AAC-49AC-A8F9-88E258BFA828}"/>
    <cellStyle name="20% - Accent2 3" xfId="183" xr:uid="{3934CB55-711C-4F6C-984B-BE649DBF11C9}"/>
    <cellStyle name="20% - Accent2 3 2" xfId="2275" xr:uid="{07A9A7F3-0A8E-450D-9126-2ADF05B9CA1E}"/>
    <cellStyle name="20% - Accent2 4" xfId="2276" xr:uid="{D5040738-2557-4733-BC0F-3CE17BAB81A6}"/>
    <cellStyle name="20% - Accent2 4 2" xfId="2277" xr:uid="{57225330-7301-4AA0-9C5D-E4908D2C8952}"/>
    <cellStyle name="20% - Accent2 5" xfId="2278" xr:uid="{2256FFD9-0209-4E4B-8AE0-BA1DDAF3330E}"/>
    <cellStyle name="20% - Accent2 5 2" xfId="2279" xr:uid="{3A3E6B6D-63C4-4978-8A9C-BF80B836E3E8}"/>
    <cellStyle name="20% - Accent2 6" xfId="2280" xr:uid="{928D117F-FEDD-4BE9-BED6-420DEBC14896}"/>
    <cellStyle name="20% - Accent2 6 2" xfId="2281" xr:uid="{B37F123C-A17C-485B-A221-2079B32EF343}"/>
    <cellStyle name="20% - Accent2 7" xfId="2282" xr:uid="{6BFF2833-F294-44B7-8E7A-3E668F5CD637}"/>
    <cellStyle name="20% - Accent2 7 2" xfId="2283" xr:uid="{03DC7E49-F2C8-4D03-A715-30A292D83CFD}"/>
    <cellStyle name="20% - Accent2 8" xfId="2284" xr:uid="{4EDC5E7E-DC55-4E4D-8D20-7EFACD3AB526}"/>
    <cellStyle name="20% - Accent2 8 2" xfId="2285" xr:uid="{4BFA6F1D-5086-4B45-B543-13907D20E4B7}"/>
    <cellStyle name="20% - Accent2 9 2" xfId="2286" xr:uid="{376D9558-72B1-4451-9BFC-56C14F3A4C89}"/>
    <cellStyle name="20% - Accent3 10 2" xfId="2287" xr:uid="{2454FD39-B875-4682-814C-6CFA172669F9}"/>
    <cellStyle name="20% - Accent3 11 2" xfId="2288" xr:uid="{F107ECA5-BFAC-4F7A-9643-DD04874E0A28}"/>
    <cellStyle name="20% - Accent3 12 2" xfId="2289" xr:uid="{D612C15C-1B10-438E-9553-AAF189D139CA}"/>
    <cellStyle name="20% - Accent3 13 2" xfId="2290" xr:uid="{A0F205C3-8F4F-4BD5-8C9B-EA5CEC082569}"/>
    <cellStyle name="20% - Accent3 14 2" xfId="2291" xr:uid="{BE68A568-8288-4374-AD38-0C168DC464D3}"/>
    <cellStyle name="20% - Accent3 15 2" xfId="2292" xr:uid="{47D0DD2A-EF24-48B0-B438-56C4DFE7E69A}"/>
    <cellStyle name="20% - Accent3 16 2" xfId="2293" xr:uid="{0751618D-D330-4E1A-8C6D-978CE876231F}"/>
    <cellStyle name="20% - Accent3 17 2" xfId="2294" xr:uid="{F102209A-D6A5-4145-B8D8-0384CB1AAE04}"/>
    <cellStyle name="20% - Accent3 2" xfId="184" xr:uid="{D2968B19-9BB8-47BF-B2F4-C33D1AD65154}"/>
    <cellStyle name="20% - Accent3 2 10" xfId="2295" xr:uid="{3F76E5D4-66A1-4ECD-8B64-F61271EB1BE5}"/>
    <cellStyle name="20% - Accent3 2 11" xfId="2296" xr:uid="{53BC386C-9C45-4D6B-8F07-48118201CF73}"/>
    <cellStyle name="20% - Accent3 2 12" xfId="2297" xr:uid="{BCFEA110-B69C-4271-9B70-804C5C1EB64E}"/>
    <cellStyle name="20% - Accent3 2 13" xfId="2298" xr:uid="{7DC19764-33ED-4C16-8D69-4383B397C0BF}"/>
    <cellStyle name="20% - Accent3 2 14" xfId="2299" xr:uid="{B014A80A-6706-4582-A41C-1E0C12D14E2F}"/>
    <cellStyle name="20% - Accent3 2 15" xfId="2300" xr:uid="{36CB02B7-6E72-48A7-AC28-15C6217531C9}"/>
    <cellStyle name="20% - Accent3 2 16" xfId="2301" xr:uid="{1A8DF38A-8416-42FD-8EBE-B9869EB70359}"/>
    <cellStyle name="20% - Accent3 2 17" xfId="2302" xr:uid="{A9A8E206-D254-4D71-93F0-04B4D478A39B}"/>
    <cellStyle name="20% - Accent3 2 18" xfId="2303" xr:uid="{93337A27-7B7B-45CB-A93C-A46FC8C899C8}"/>
    <cellStyle name="20% - Accent3 2 19" xfId="2304" xr:uid="{32EE7A1C-6C1D-4195-A1D6-4319A27DC14A}"/>
    <cellStyle name="20% - Accent3 2 2" xfId="2305" xr:uid="{3726A7A7-DBF7-4469-B190-CF6268974D4D}"/>
    <cellStyle name="20% - Accent3 2 2 2" xfId="2306" xr:uid="{3B547E8D-D6AF-415E-98D7-9DE304212D42}"/>
    <cellStyle name="20% - Accent3 2 2 3" xfId="2307" xr:uid="{1606714F-AB6D-46FC-A174-8978229B7FEF}"/>
    <cellStyle name="20% - Accent3 2 20" xfId="2308" xr:uid="{A0150926-C02D-4B6B-8996-95EA7FD55FFA}"/>
    <cellStyle name="20% - Accent3 2 3" xfId="2309" xr:uid="{86B110D0-B1F3-4FC5-BDF4-A58A2B531A03}"/>
    <cellStyle name="20% - Accent3 2 4" xfId="2310" xr:uid="{EF876874-D7C8-45F9-9EED-3F25090C97AA}"/>
    <cellStyle name="20% - Accent3 2 5" xfId="2311" xr:uid="{036834C0-20F7-419D-BE42-F1D7B1407BF1}"/>
    <cellStyle name="20% - Accent3 2 6" xfId="2312" xr:uid="{FE18D7A5-369B-4431-A5BF-5E37FAAF3F92}"/>
    <cellStyle name="20% - Accent3 2 7" xfId="2313" xr:uid="{883A6CA0-DF3F-4B59-B651-CAD8D5EA5D40}"/>
    <cellStyle name="20% - Accent3 2 8" xfId="2314" xr:uid="{4A9EDAD2-301C-4540-B75B-9407DD3DA771}"/>
    <cellStyle name="20% - Accent3 2 9" xfId="2315" xr:uid="{377AC0D3-1E2D-4A1A-B140-6441411A3A4F}"/>
    <cellStyle name="20% - Accent3 3" xfId="185" xr:uid="{CEB7832D-6770-455F-AD56-28C6A93F35F7}"/>
    <cellStyle name="20% - Accent3 3 2" xfId="2316" xr:uid="{04972B80-581F-4428-8228-EC2D646DC45A}"/>
    <cellStyle name="20% - Accent3 4" xfId="2317" xr:uid="{C6D9A21A-ABC7-491A-9DDA-3D5CFC3C9151}"/>
    <cellStyle name="20% - Accent3 4 2" xfId="2318" xr:uid="{8066C3CF-AEB4-4BA5-92CD-C8CBD2F60A7A}"/>
    <cellStyle name="20% - Accent3 5" xfId="2319" xr:uid="{9D202DC8-BBAA-4599-8B18-29D1F01A1150}"/>
    <cellStyle name="20% - Accent3 5 2" xfId="2320" xr:uid="{9A29D29E-2B79-4E34-83AF-E1EFD377FFAF}"/>
    <cellStyle name="20% - Accent3 6" xfId="2321" xr:uid="{CB20946D-FAC4-4FF0-857F-82CAF06286B1}"/>
    <cellStyle name="20% - Accent3 6 2" xfId="2322" xr:uid="{8042FC5D-AE2E-4DBD-934B-FD6A838AAD24}"/>
    <cellStyle name="20% - Accent3 7" xfId="2323" xr:uid="{08F1CFF6-2344-4ADD-84FF-27E8EC5C0D8E}"/>
    <cellStyle name="20% - Accent3 7 2" xfId="2324" xr:uid="{B95216D4-284E-4AE9-A777-8509E9D0128D}"/>
    <cellStyle name="20% - Accent3 8" xfId="2325" xr:uid="{392850F7-DB85-471C-BA21-BE7F55ADFFA0}"/>
    <cellStyle name="20% - Accent3 8 2" xfId="2326" xr:uid="{73BCDB68-EA61-4739-BD76-042E404205AC}"/>
    <cellStyle name="20% - Accent3 9 2" xfId="2327" xr:uid="{94E23655-5189-47E3-B5CD-AEFE0F334582}"/>
    <cellStyle name="20% - Accent4 10 2" xfId="2328" xr:uid="{67A6B239-87A1-4C6C-BACE-10917C1CF253}"/>
    <cellStyle name="20% - Accent4 11 2" xfId="2329" xr:uid="{A3B9215C-FD04-455D-87B5-2E881565765B}"/>
    <cellStyle name="20% - Accent4 12 2" xfId="2330" xr:uid="{F677126C-2452-4671-B936-1C2B46398623}"/>
    <cellStyle name="20% - Accent4 13 2" xfId="2331" xr:uid="{04DD9A4A-4A61-4707-99CC-295B638A8C21}"/>
    <cellStyle name="20% - Accent4 14 2" xfId="2332" xr:uid="{B275B0FF-F559-4BAC-BD40-E376A2B6B37E}"/>
    <cellStyle name="20% - Accent4 15 2" xfId="2333" xr:uid="{C6456016-DB0E-464B-8791-1CC512FA5F8C}"/>
    <cellStyle name="20% - Accent4 16 2" xfId="2334" xr:uid="{BC8CF6CC-1D2B-4BB9-A975-A76485AFA9AD}"/>
    <cellStyle name="20% - Accent4 17 2" xfId="2335" xr:uid="{9E9086C5-5599-48E5-8270-A4E0B7B1D347}"/>
    <cellStyle name="20% - Accent4 2" xfId="186" xr:uid="{04C6ED22-B524-4869-B543-B47495FB535D}"/>
    <cellStyle name="20% - Accent4 2 10" xfId="2336" xr:uid="{5057DCD2-BFBE-4817-AE61-5478E7A6DAE4}"/>
    <cellStyle name="20% - Accent4 2 11" xfId="2337" xr:uid="{BBD15703-DE43-4D18-B9A2-DAF172FBED11}"/>
    <cellStyle name="20% - Accent4 2 12" xfId="2338" xr:uid="{C08B938F-3965-4009-B3DB-DAAD1EE8D2D8}"/>
    <cellStyle name="20% - Accent4 2 13" xfId="2339" xr:uid="{D0AFD041-8AF5-401C-AAB8-3254FADE3E60}"/>
    <cellStyle name="20% - Accent4 2 14" xfId="2340" xr:uid="{4DCFF2CF-2FAB-422F-A1FF-26DF6C19526F}"/>
    <cellStyle name="20% - Accent4 2 15" xfId="2341" xr:uid="{4145A98B-A423-4817-9792-9150CA30F1B9}"/>
    <cellStyle name="20% - Accent4 2 16" xfId="2342" xr:uid="{A542A9D4-C16C-4731-838C-C0D224479078}"/>
    <cellStyle name="20% - Accent4 2 17" xfId="2343" xr:uid="{28586045-282C-44A2-B2A4-3527ABD34860}"/>
    <cellStyle name="20% - Accent4 2 18" xfId="2344" xr:uid="{D3083A2E-63EE-4D2F-B512-F9E252A9E6DA}"/>
    <cellStyle name="20% - Accent4 2 19" xfId="2345" xr:uid="{66AB1A5F-E932-46ED-870A-49DAF2066630}"/>
    <cellStyle name="20% - Accent4 2 2" xfId="2346" xr:uid="{520C42D6-B33F-41BF-90F5-A7F607220437}"/>
    <cellStyle name="20% - Accent4 2 2 2" xfId="2347" xr:uid="{2346C80F-E291-48FE-B0AE-4B2D7F290618}"/>
    <cellStyle name="20% - Accent4 2 2 3" xfId="2348" xr:uid="{95D18766-8CEE-45E2-B9D0-0843C2477528}"/>
    <cellStyle name="20% - Accent4 2 20" xfId="2349" xr:uid="{D60E9E12-B690-4220-AF93-1E819CAA2072}"/>
    <cellStyle name="20% - Accent4 2 3" xfId="2350" xr:uid="{FE0B89A9-07EF-4D2E-B21E-F73B1903C8BC}"/>
    <cellStyle name="20% - Accent4 2 4" xfId="2351" xr:uid="{8BBA94CA-91EB-4CDC-88F2-9870C9AF455F}"/>
    <cellStyle name="20% - Accent4 2 5" xfId="2352" xr:uid="{24023111-10E5-46C8-A372-3096CEB5DAE8}"/>
    <cellStyle name="20% - Accent4 2 6" xfId="2353" xr:uid="{5B19EB5A-7280-42AB-9660-F8EAD50CCAB0}"/>
    <cellStyle name="20% - Accent4 2 7" xfId="2354" xr:uid="{7947D2BA-2D02-45F0-83CA-DC936DBA1C7D}"/>
    <cellStyle name="20% - Accent4 2 8" xfId="2355" xr:uid="{F2B923B2-C1CD-40A8-BED7-41D5C90CDC00}"/>
    <cellStyle name="20% - Accent4 2 9" xfId="2356" xr:uid="{D5DABFE8-2B71-428C-86CC-1465FB31C946}"/>
    <cellStyle name="20% - Accent4 3" xfId="187" xr:uid="{867B506D-FFF9-4CE1-97F0-864EF3376D5A}"/>
    <cellStyle name="20% - Accent4 3 2" xfId="2357" xr:uid="{2A011BB9-4741-4EA7-8A3E-C01BA8995944}"/>
    <cellStyle name="20% - Accent4 4" xfId="2358" xr:uid="{A67969C1-F177-49D7-BA06-7BC40C26A371}"/>
    <cellStyle name="20% - Accent4 4 2" xfId="2359" xr:uid="{E25C4CAD-B97B-475B-A73F-768D0C557A4E}"/>
    <cellStyle name="20% - Accent4 5" xfId="2360" xr:uid="{DAFA26D0-24EB-4B18-8799-AE4335E7453B}"/>
    <cellStyle name="20% - Accent4 5 2" xfId="2361" xr:uid="{10DCDE68-EB85-4749-905C-CD1B811BE8A5}"/>
    <cellStyle name="20% - Accent4 6" xfId="2362" xr:uid="{BBFD074A-0B4B-4D2D-A0F0-704619CC409E}"/>
    <cellStyle name="20% - Accent4 6 2" xfId="2363" xr:uid="{8FA4CB65-BC04-4974-A42C-4C5B110B0C22}"/>
    <cellStyle name="20% - Accent4 7" xfId="2364" xr:uid="{9B06B35B-D5E1-48BF-A0BA-332D64BD09B0}"/>
    <cellStyle name="20% - Accent4 7 2" xfId="2365" xr:uid="{356B2F9D-7FED-4249-83A1-86631D32ADC8}"/>
    <cellStyle name="20% - Accent4 8" xfId="2366" xr:uid="{DBBBE42C-548F-4BEE-ADB1-2240EC0CBE75}"/>
    <cellStyle name="20% - Accent4 8 2" xfId="2367" xr:uid="{2C95801D-E689-4720-AF02-1787440C9B91}"/>
    <cellStyle name="20% - Accent4 9 2" xfId="2368" xr:uid="{4A4DE459-9FAE-4961-B2EE-6CB70CE31D62}"/>
    <cellStyle name="20% - Accent5 10 2" xfId="2369" xr:uid="{7DB3029D-5041-42CE-B4D7-79F00F9426C4}"/>
    <cellStyle name="20% - Accent5 11 2" xfId="2370" xr:uid="{EA77D6FB-1620-4318-B270-539CE579CD15}"/>
    <cellStyle name="20% - Accent5 12 2" xfId="2371" xr:uid="{C4E5C3C0-A82A-4876-87C4-9F5884CC6118}"/>
    <cellStyle name="20% - Accent5 13 2" xfId="2372" xr:uid="{A16B284B-9BC2-49E6-B0FD-A9F00A2AFDF0}"/>
    <cellStyle name="20% - Accent5 14 2" xfId="2373" xr:uid="{997B3D69-C7A4-47B4-931B-5CE95754AC44}"/>
    <cellStyle name="20% - Accent5 15 2" xfId="2374" xr:uid="{27D43835-244F-478A-9FC4-44B3A79C3517}"/>
    <cellStyle name="20% - Accent5 16 2" xfId="2375" xr:uid="{D00820DB-8C1D-4764-9EEF-3C17AB6FC39E}"/>
    <cellStyle name="20% - Accent5 17 2" xfId="2376" xr:uid="{E33FC125-D2F7-45B9-BD7A-9AF3C6A768EA}"/>
    <cellStyle name="20% - Accent5 2" xfId="188" xr:uid="{72D31AA2-8822-490D-9470-CDD929714134}"/>
    <cellStyle name="20% - Accent5 2 10" xfId="2377" xr:uid="{6AE2543D-F52F-4F4C-B3BA-E5DC5068DD11}"/>
    <cellStyle name="20% - Accent5 2 11" xfId="2378" xr:uid="{99C66010-66C5-4C2C-8889-9E02DE60D92D}"/>
    <cellStyle name="20% - Accent5 2 12" xfId="2379" xr:uid="{7A149007-5F08-4C0C-B561-22BF45F17166}"/>
    <cellStyle name="20% - Accent5 2 13" xfId="2380" xr:uid="{581C8399-2226-44D2-A9A3-D7AD3A28751C}"/>
    <cellStyle name="20% - Accent5 2 14" xfId="2381" xr:uid="{B23AE8AD-561A-42B4-B9BB-B3F16DA532EC}"/>
    <cellStyle name="20% - Accent5 2 15" xfId="2382" xr:uid="{4590F990-443B-4DB5-8A3E-E987ECE4A4F4}"/>
    <cellStyle name="20% - Accent5 2 16" xfId="2383" xr:uid="{503F54D7-EEC9-4262-A9F0-EF34BE2A9D86}"/>
    <cellStyle name="20% - Accent5 2 17" xfId="2384" xr:uid="{9D8E6651-4CAF-45A1-BEC4-84DEA5E35D92}"/>
    <cellStyle name="20% - Accent5 2 18" xfId="2385" xr:uid="{4084BCA2-26DC-4802-8403-8E7FEB6AA432}"/>
    <cellStyle name="20% - Accent5 2 19" xfId="2386" xr:uid="{2287C343-7643-4690-8917-DC71591B0D0D}"/>
    <cellStyle name="20% - Accent5 2 2" xfId="2387" xr:uid="{E5607E20-BB43-4D94-B310-5E775229114D}"/>
    <cellStyle name="20% - Accent5 2 2 2" xfId="2388" xr:uid="{2487D6FA-A68E-4267-A8FE-900DD73FB9B8}"/>
    <cellStyle name="20% - Accent5 2 2 3" xfId="2389" xr:uid="{4948648A-B459-4AE1-8608-A71C8AA87AB2}"/>
    <cellStyle name="20% - Accent5 2 20" xfId="2390" xr:uid="{7AF4F2EE-51DF-4A54-9213-E2363F655547}"/>
    <cellStyle name="20% - Accent5 2 3" xfId="2391" xr:uid="{E724A6BF-7B89-4849-9987-B1AF8FBA3229}"/>
    <cellStyle name="20% - Accent5 2 4" xfId="2392" xr:uid="{D5554B17-40D6-4E32-AC1F-577272966ABE}"/>
    <cellStyle name="20% - Accent5 2 5" xfId="2393" xr:uid="{E9EE077E-4117-4BED-82C3-09F16E579DE7}"/>
    <cellStyle name="20% - Accent5 2 6" xfId="2394" xr:uid="{0EB49F01-B3DA-42EA-829F-61852102F191}"/>
    <cellStyle name="20% - Accent5 2 7" xfId="2395" xr:uid="{D442BB3F-81C9-4A2E-B56B-29262CFC6B38}"/>
    <cellStyle name="20% - Accent5 2 8" xfId="2396" xr:uid="{70443ECD-21CD-4F1A-8DD7-3724B837D36F}"/>
    <cellStyle name="20% - Accent5 2 9" xfId="2397" xr:uid="{226556A4-DF45-448E-B28F-8A6E88DBF1B3}"/>
    <cellStyle name="20% - Accent5 3" xfId="189" xr:uid="{68AEEB71-8187-4A9E-92FE-1226D81162F5}"/>
    <cellStyle name="20% - Accent5 3 2" xfId="2398" xr:uid="{9B6A9C75-7863-4C51-A6F9-27FBEDEC57A2}"/>
    <cellStyle name="20% - Accent5 4" xfId="2399" xr:uid="{C3223CD0-DE25-4DA3-99DC-6E42A37490A1}"/>
    <cellStyle name="20% - Accent5 4 2" xfId="2400" xr:uid="{EB8D3CBC-6065-44A7-A9B2-0821BEDCD164}"/>
    <cellStyle name="20% - Accent5 5" xfId="2401" xr:uid="{35894705-557D-435F-BB98-81D613625F0E}"/>
    <cellStyle name="20% - Accent5 5 2" xfId="2402" xr:uid="{E2DA6877-7D50-442A-A124-63FA48E1DD62}"/>
    <cellStyle name="20% - Accent5 6" xfId="2403" xr:uid="{A2F4883A-F3AB-4315-9D68-FEF634E48495}"/>
    <cellStyle name="20% - Accent5 6 2" xfId="2404" xr:uid="{3E7B70A7-430C-4193-B927-5984E5A24CA8}"/>
    <cellStyle name="20% - Accent5 7" xfId="2405" xr:uid="{9EBE3B3A-26D7-4895-8B9E-52806DC4BFA8}"/>
    <cellStyle name="20% - Accent5 7 2" xfId="2406" xr:uid="{F2FF5D7E-ADA0-4224-A9A3-DB0178F20769}"/>
    <cellStyle name="20% - Accent5 8" xfId="2407" xr:uid="{D69F7F5C-B3A4-480D-8A78-9EC08ACE4E2B}"/>
    <cellStyle name="20% - Accent5 8 2" xfId="2408" xr:uid="{AFA611E2-9C25-48A2-97C4-FE3B652A8FB9}"/>
    <cellStyle name="20% - Accent5 9 2" xfId="2409" xr:uid="{91B90DDC-C7FB-44A5-90B2-2E8B7AC999CF}"/>
    <cellStyle name="20% - Accent6 10 2" xfId="2410" xr:uid="{514D66FE-CC47-4FD6-9915-49ACD5CE0795}"/>
    <cellStyle name="20% - Accent6 11 2" xfId="2411" xr:uid="{0BF898FD-DD3C-4C6F-A354-65D3B9BCCDE8}"/>
    <cellStyle name="20% - Accent6 12 2" xfId="2412" xr:uid="{1037DAF7-EA9E-42BE-A6A0-66E500B2ABEE}"/>
    <cellStyle name="20% - Accent6 13 2" xfId="2413" xr:uid="{A728430D-BA71-4DE2-B8AA-297A0C9A21CE}"/>
    <cellStyle name="20% - Accent6 14 2" xfId="2414" xr:uid="{C4FADDC5-4492-4736-B10B-95ACD74D9E50}"/>
    <cellStyle name="20% - Accent6 15 2" xfId="2415" xr:uid="{6B84373B-FF4D-40A7-8757-C1A730808370}"/>
    <cellStyle name="20% - Accent6 16 2" xfId="2416" xr:uid="{6EF82375-E2A9-4C94-9668-CDFFB8EF9554}"/>
    <cellStyle name="20% - Accent6 17 2" xfId="2417" xr:uid="{4ED23762-74D9-4B4B-8914-9E75687F2193}"/>
    <cellStyle name="20% - Accent6 2" xfId="190" xr:uid="{AF77E644-B173-4E3A-BFB8-9A6DE7A778D3}"/>
    <cellStyle name="20% - Accent6 2 10" xfId="2418" xr:uid="{F893E412-A096-465E-AF3C-EE6221784440}"/>
    <cellStyle name="20% - Accent6 2 11" xfId="2419" xr:uid="{3894E765-D482-4BB5-9AE6-CD9729913ABB}"/>
    <cellStyle name="20% - Accent6 2 12" xfId="2420" xr:uid="{BA7FABC9-AEBB-4A06-9C10-112DD6864B52}"/>
    <cellStyle name="20% - Accent6 2 13" xfId="2421" xr:uid="{B63DC337-56FF-4C59-97BE-35341452DF82}"/>
    <cellStyle name="20% - Accent6 2 14" xfId="2422" xr:uid="{E487432C-D89E-4A17-B545-338C86D17E0F}"/>
    <cellStyle name="20% - Accent6 2 15" xfId="2423" xr:uid="{3E3A82CD-BAD1-4862-BA54-2AA9D53EB4BF}"/>
    <cellStyle name="20% - Accent6 2 16" xfId="2424" xr:uid="{F01C34C0-D184-420C-B923-F2D63A57800A}"/>
    <cellStyle name="20% - Accent6 2 17" xfId="2425" xr:uid="{DC17957E-01B3-4045-B8D1-91BBB8AD08E7}"/>
    <cellStyle name="20% - Accent6 2 18" xfId="2426" xr:uid="{EFD26194-D8A9-49C3-9630-2524B48DC9C3}"/>
    <cellStyle name="20% - Accent6 2 19" xfId="2427" xr:uid="{E7FFD92B-61E3-4537-9C95-FA88C56FDC7B}"/>
    <cellStyle name="20% - Accent6 2 2" xfId="2428" xr:uid="{57669255-264B-47BF-BB3D-160AA95F50B2}"/>
    <cellStyle name="20% - Accent6 2 2 2" xfId="2429" xr:uid="{EB3F3807-835B-4AEF-8455-A955948C3F31}"/>
    <cellStyle name="20% - Accent6 2 2 3" xfId="2430" xr:uid="{F348648D-16E3-4782-9849-A35432DE26F0}"/>
    <cellStyle name="20% - Accent6 2 20" xfId="2431" xr:uid="{3C5F4D9C-87D8-41F2-A918-06C8CFFD6F11}"/>
    <cellStyle name="20% - Accent6 2 3" xfId="2432" xr:uid="{3E689338-4BF6-45FD-BFC9-EE85B156DB4B}"/>
    <cellStyle name="20% - Accent6 2 4" xfId="2433" xr:uid="{6010E023-8993-4FE9-B3D1-5104D7BBEF54}"/>
    <cellStyle name="20% - Accent6 2 5" xfId="2434" xr:uid="{61AE6AEC-7A21-4825-B6C6-C6312E21FEE0}"/>
    <cellStyle name="20% - Accent6 2 6" xfId="2435" xr:uid="{21A7971F-CAD2-4DA8-9BD4-A99C36864ECA}"/>
    <cellStyle name="20% - Accent6 2 7" xfId="2436" xr:uid="{69526DB4-97C3-427E-B460-95066FBB836B}"/>
    <cellStyle name="20% - Accent6 2 8" xfId="2437" xr:uid="{8DC518F2-8F63-4290-AD28-7714A9300E85}"/>
    <cellStyle name="20% - Accent6 2 9" xfId="2438" xr:uid="{3223F46C-21A9-43A0-9040-06CF43FD9560}"/>
    <cellStyle name="20% - Accent6 3" xfId="191" xr:uid="{BEC264EB-1C63-4F84-AF03-43C6F511294E}"/>
    <cellStyle name="20% - Accent6 3 2" xfId="2439" xr:uid="{D06DE6AF-7D19-4F3D-9454-7539812F4F66}"/>
    <cellStyle name="20% - Accent6 4" xfId="2440" xr:uid="{AB36DA31-2F15-4A63-BB05-62CDE4DF8CD7}"/>
    <cellStyle name="20% - Accent6 4 2" xfId="2441" xr:uid="{61983466-9033-47E0-8F22-BDA617BCF2E0}"/>
    <cellStyle name="20% - Accent6 5" xfId="2442" xr:uid="{86B52A55-C5D8-4981-ABB3-3BD47CB1ED7D}"/>
    <cellStyle name="20% - Accent6 5 2" xfId="2443" xr:uid="{1D031024-A13B-46B2-9D3D-47EE7BDE907F}"/>
    <cellStyle name="20% - Accent6 6" xfId="2444" xr:uid="{4E60628A-E216-4CFE-B2A8-37D8D18FB72A}"/>
    <cellStyle name="20% - Accent6 6 2" xfId="2445" xr:uid="{B7E85301-74EC-4F00-9036-5E80CD337A5C}"/>
    <cellStyle name="20% - Accent6 7" xfId="2446" xr:uid="{DAEB36F3-C451-42B1-9BE7-51166F3C8198}"/>
    <cellStyle name="20% - Accent6 7 2" xfId="2447" xr:uid="{BE88E0C5-5DCF-4E72-8027-77E16C00F116}"/>
    <cellStyle name="20% - Accent6 8" xfId="2448" xr:uid="{2C04293B-216A-4BB7-B1CA-542759DF92F6}"/>
    <cellStyle name="20% - Accent6 8 2" xfId="2449" xr:uid="{CB30048F-0C63-4B26-96B5-41DF0684DE82}"/>
    <cellStyle name="20% - Accent6 9 2" xfId="2450" xr:uid="{B1F9E658-638D-46DC-B69E-F61BB7E72F8A}"/>
    <cellStyle name="20% - ส่วนที่ถูกเน้น1" xfId="192" xr:uid="{9BBD1250-87F5-4BF6-9A19-547445485210}"/>
    <cellStyle name="20% - ส่วนที่ถูกเน้น1 2" xfId="193" xr:uid="{8119BEF8-BD4C-47BA-8128-F1C5B41C55AC}"/>
    <cellStyle name="20% - ส่วนที่ถูกเน้น1 3" xfId="194" xr:uid="{83F3C87A-295A-4E01-A5AA-9C206CE1AD2F}"/>
    <cellStyle name="20% - ส่วนที่ถูกเน้น1 4" xfId="195" xr:uid="{ADE743C4-409E-47DE-875F-7C7E581274C1}"/>
    <cellStyle name="20% - ส่วนที่ถูกเน้น1 5" xfId="196" xr:uid="{1A8BE07E-37E1-4E9E-B942-AC6FF5676F60}"/>
    <cellStyle name="20% - ส่วนที่ถูกเน้น1 6" xfId="2451" xr:uid="{BEEA4A71-F128-4E2A-BB62-D07E820D34D3}"/>
    <cellStyle name="20% - ส่วนที่ถูกเน้น2" xfId="197" xr:uid="{D03D7C8E-4ED0-4EAD-A579-D7928B1660CC}"/>
    <cellStyle name="20% - ส่วนที่ถูกเน้น2 2" xfId="198" xr:uid="{7210E769-C1E8-498D-98C2-AD3BE35EF77E}"/>
    <cellStyle name="20% - ส่วนที่ถูกเน้น2 3" xfId="199" xr:uid="{3C07ED60-32FA-4C76-A344-95A30E0E58D6}"/>
    <cellStyle name="20% - ส่วนที่ถูกเน้น2 4" xfId="200" xr:uid="{5F525F76-856F-449A-86DE-7232782A913C}"/>
    <cellStyle name="20% - ส่วนที่ถูกเน้น2 5" xfId="201" xr:uid="{FBAD2CE0-D37C-48A4-8B38-D137F8133167}"/>
    <cellStyle name="20% - ส่วนที่ถูกเน้น2 6" xfId="2452" xr:uid="{EA696753-A346-46C3-AE4F-13559ACC4019}"/>
    <cellStyle name="20% - ส่วนที่ถูกเน้น3" xfId="202" xr:uid="{81BF962B-7133-4268-BDA5-446FFE9789E6}"/>
    <cellStyle name="20% - ส่วนที่ถูกเน้น3 2" xfId="203" xr:uid="{52E2C5A3-FFB6-4B80-87F2-420663A60F3A}"/>
    <cellStyle name="20% - ส่วนที่ถูกเน้น3 3" xfId="204" xr:uid="{79EFCBD7-0745-4E9E-B92C-DF162AC56F40}"/>
    <cellStyle name="20% - ส่วนที่ถูกเน้น3 4" xfId="205" xr:uid="{87AEBD53-C512-454E-AADB-620C52CE89DC}"/>
    <cellStyle name="20% - ส่วนที่ถูกเน้น3 5" xfId="206" xr:uid="{7E69EED6-6D31-4899-A44C-4A122F328B2A}"/>
    <cellStyle name="20% - ส่วนที่ถูกเน้น3 6" xfId="2453" xr:uid="{13A19962-92F6-4C47-813D-9EBB6598594E}"/>
    <cellStyle name="20% - ส่วนที่ถูกเน้น4" xfId="207" xr:uid="{79F218CC-3C4D-4805-A261-3A77E9804CC0}"/>
    <cellStyle name="20% - ส่วนที่ถูกเน้น4 2" xfId="208" xr:uid="{E052686B-18AE-4CE5-8A88-7E534381DEA0}"/>
    <cellStyle name="20% - ส่วนที่ถูกเน้น4 3" xfId="209" xr:uid="{633D135A-0207-4976-B362-7876389460E1}"/>
    <cellStyle name="20% - ส่วนที่ถูกเน้น4 4" xfId="210" xr:uid="{0C8A8391-FEEE-4DA3-B543-47EC59B89291}"/>
    <cellStyle name="20% - ส่วนที่ถูกเน้น4 5" xfId="211" xr:uid="{9C7830B7-E989-4AF2-8ADD-9AC34763377C}"/>
    <cellStyle name="20% - ส่วนที่ถูกเน้น4 6" xfId="2454" xr:uid="{F27110B7-B4CF-4D15-96EC-22C8C2A02B36}"/>
    <cellStyle name="20% - ส่วนที่ถูกเน้น5" xfId="212" xr:uid="{82800F64-E5D7-4B13-B7D6-C5C6D47D8CA1}"/>
    <cellStyle name="20% - ส่วนที่ถูกเน้น5 2" xfId="213" xr:uid="{40231120-29D1-4B5E-8558-7518A69694FE}"/>
    <cellStyle name="20% - ส่วนที่ถูกเน้น5 3" xfId="214" xr:uid="{FE42F034-8C61-46D6-A644-B5167F3E2ECF}"/>
    <cellStyle name="20% - ส่วนที่ถูกเน้น5 4" xfId="215" xr:uid="{8C31E11E-1172-41C0-B958-822D5FFE3E85}"/>
    <cellStyle name="20% - ส่วนที่ถูกเน้น5 5" xfId="216" xr:uid="{ECB49312-223C-4DBB-A502-A7ED1DBCCE85}"/>
    <cellStyle name="20% - ส่วนที่ถูกเน้น5 6" xfId="2455" xr:uid="{72C24E30-FBA7-434B-9C5E-FCBA627B67DE}"/>
    <cellStyle name="20% - ส่วนที่ถูกเน้น6" xfId="217" xr:uid="{4DF4351C-75A5-4D82-B15B-5DE4D9829CDE}"/>
    <cellStyle name="20% - ส่วนที่ถูกเน้น6 2" xfId="218" xr:uid="{C0738A10-41E6-4D4D-BFD8-1A6F74E613A4}"/>
    <cellStyle name="20% - ส่วนที่ถูกเน้น6 3" xfId="219" xr:uid="{093D9E36-83FD-4097-B1E0-000AF7570386}"/>
    <cellStyle name="20% - ส่วนที่ถูกเน้น6 4" xfId="220" xr:uid="{2D2C7494-F30D-47B3-B623-4C8773B7622F}"/>
    <cellStyle name="20% - ส่วนที่ถูกเน้น6 5" xfId="221" xr:uid="{ED91CAE8-6286-41DD-8594-54ABBCE22EA6}"/>
    <cellStyle name="20% - ส่วนที่ถูกเน้น6 6" xfId="2456" xr:uid="{EEB666A5-704B-4BC7-937A-806A0A37A0FE}"/>
    <cellStyle name="2decimal" xfId="222" xr:uid="{B425BA37-2271-459A-9F30-53577941A226}"/>
    <cellStyle name="2decimal 2" xfId="2457" xr:uid="{B6729F10-C77A-4557-BE63-2C99888AF9CA}"/>
    <cellStyle name="40% - Accent1 10 2" xfId="2458" xr:uid="{AE7F991C-9D57-442F-888E-29CA1A36B7D8}"/>
    <cellStyle name="40% - Accent1 11 2" xfId="2459" xr:uid="{D7C1251E-4C1C-452F-B79D-C8E91BA7BDC7}"/>
    <cellStyle name="40% - Accent1 12 2" xfId="2460" xr:uid="{8B49970B-B1ED-42BD-8531-59CACB1C352B}"/>
    <cellStyle name="40% - Accent1 13 2" xfId="2461" xr:uid="{8C806EF5-8613-489F-A247-0AE99841F0F3}"/>
    <cellStyle name="40% - Accent1 14 2" xfId="2462" xr:uid="{481AA2E3-CD11-4B51-8A63-129558395A5F}"/>
    <cellStyle name="40% - Accent1 15 2" xfId="2463" xr:uid="{C75A694C-C17E-4BBF-9A5F-38A982C56C1C}"/>
    <cellStyle name="40% - Accent1 16 2" xfId="2464" xr:uid="{803A8045-EB38-4A75-A95F-BF96FC213048}"/>
    <cellStyle name="40% - Accent1 17 2" xfId="2465" xr:uid="{D09D8C55-7555-4777-B4A7-048B0FFD1C1D}"/>
    <cellStyle name="40% - Accent1 2" xfId="223" xr:uid="{1E3C0746-DDD0-49F8-97AE-44E26DADD72E}"/>
    <cellStyle name="40% - Accent1 2 10" xfId="2466" xr:uid="{4A2B1033-09AC-470F-B59F-EF5FDAA825E6}"/>
    <cellStyle name="40% - Accent1 2 11" xfId="2467" xr:uid="{1C60470D-993E-4E03-B6FD-EFB89A857147}"/>
    <cellStyle name="40% - Accent1 2 12" xfId="2468" xr:uid="{0AC42373-4F7F-45E3-8A13-775DF0A8727E}"/>
    <cellStyle name="40% - Accent1 2 13" xfId="2469" xr:uid="{A5BA6C8A-D138-4015-B333-98A18A54C25E}"/>
    <cellStyle name="40% - Accent1 2 14" xfId="2470" xr:uid="{937311FD-79DF-4859-BB92-CCE35C64B9BC}"/>
    <cellStyle name="40% - Accent1 2 15" xfId="2471" xr:uid="{94053BDF-96EC-4F23-82BA-C10C5F3E43F0}"/>
    <cellStyle name="40% - Accent1 2 16" xfId="2472" xr:uid="{70B2A7C4-F2B7-4F1D-B228-6993A2CB704F}"/>
    <cellStyle name="40% - Accent1 2 17" xfId="2473" xr:uid="{86274B36-2BFF-41EB-B77E-58E60C0288AF}"/>
    <cellStyle name="40% - Accent1 2 18" xfId="2474" xr:uid="{1A9E84D7-0C92-421E-AE32-A61557368330}"/>
    <cellStyle name="40% - Accent1 2 19" xfId="2475" xr:uid="{DAE64933-030F-4EAA-886E-DE200CC49186}"/>
    <cellStyle name="40% - Accent1 2 2" xfId="2476" xr:uid="{F858D590-6178-44CD-9F64-08C2AB607062}"/>
    <cellStyle name="40% - Accent1 2 2 2" xfId="2477" xr:uid="{942B5A92-270A-4D78-B7BB-07CFF897EED2}"/>
    <cellStyle name="40% - Accent1 2 2 3" xfId="2478" xr:uid="{0E69A0FE-F3C0-4755-B137-7A2C5F2992BB}"/>
    <cellStyle name="40% - Accent1 2 20" xfId="2479" xr:uid="{AC3F4657-7961-400D-91F1-E652E34B971A}"/>
    <cellStyle name="40% - Accent1 2 3" xfId="2480" xr:uid="{E1F42E72-B662-4249-9148-940475744A00}"/>
    <cellStyle name="40% - Accent1 2 4" xfId="2481" xr:uid="{7CC839F1-82E0-4968-B645-1289DB9AA214}"/>
    <cellStyle name="40% - Accent1 2 5" xfId="2482" xr:uid="{C7556577-D8B2-4101-A43F-FB64BF0E684A}"/>
    <cellStyle name="40% - Accent1 2 6" xfId="2483" xr:uid="{0F1EF106-4B47-419B-BB51-3E46257871C0}"/>
    <cellStyle name="40% - Accent1 2 7" xfId="2484" xr:uid="{299B954B-9083-42D9-9718-EC9F46C5998E}"/>
    <cellStyle name="40% - Accent1 2 8" xfId="2485" xr:uid="{618D7B0D-E14C-4A49-9F95-81EDBC2BA835}"/>
    <cellStyle name="40% - Accent1 2 9" xfId="2486" xr:uid="{2503DA55-BB20-4F96-96E8-F1586E3EF251}"/>
    <cellStyle name="40% - Accent1 3" xfId="224" xr:uid="{E01E3995-47D8-438D-8AE0-2A5B333012E7}"/>
    <cellStyle name="40% - Accent1 3 2" xfId="2487" xr:uid="{63723F56-5048-4C91-B61D-481F231081D2}"/>
    <cellStyle name="40% - Accent1 4" xfId="2488" xr:uid="{19B6EF70-3027-4E0C-9390-1B48E33F06B3}"/>
    <cellStyle name="40% - Accent1 4 2" xfId="2489" xr:uid="{11C124AC-3387-4610-AED3-CE7DAF9001D1}"/>
    <cellStyle name="40% - Accent1 5" xfId="2490" xr:uid="{B00447FA-01C6-4C35-9B0F-5B155482DD6B}"/>
    <cellStyle name="40% - Accent1 5 2" xfId="2491" xr:uid="{04BEED11-867F-43C7-B864-639AE826BCAC}"/>
    <cellStyle name="40% - Accent1 6" xfId="2492" xr:uid="{2A11AC2E-B281-4982-B359-1785F1101B1F}"/>
    <cellStyle name="40% - Accent1 6 2" xfId="2493" xr:uid="{C02FB1CF-6895-46B3-BAC4-60DD9571E4FF}"/>
    <cellStyle name="40% - Accent1 7" xfId="2494" xr:uid="{49AD897E-72C3-4E8A-935E-E1E39811FD90}"/>
    <cellStyle name="40% - Accent1 7 2" xfId="2495" xr:uid="{25328925-C73E-41C9-827F-3305DE9D0F46}"/>
    <cellStyle name="40% - Accent1 8" xfId="2496" xr:uid="{3C4F7173-4860-4A2E-ABF3-46254D5B25E1}"/>
    <cellStyle name="40% - Accent1 8 2" xfId="2497" xr:uid="{DAF3DC06-8810-4AD6-A3B3-77E15FAECF85}"/>
    <cellStyle name="40% - Accent1 9 2" xfId="2498" xr:uid="{04D574F0-2476-4652-ABA3-73520A006D6D}"/>
    <cellStyle name="40% - Accent2 10 2" xfId="2499" xr:uid="{A4D359CC-D146-432F-8C02-50E89DC7050F}"/>
    <cellStyle name="40% - Accent2 11 2" xfId="2500" xr:uid="{B43F09C3-907A-44DB-AD23-FA662F8CCE8D}"/>
    <cellStyle name="40% - Accent2 12 2" xfId="2501" xr:uid="{B6EE65DB-4038-4A6F-BA6D-A03A6EE12F84}"/>
    <cellStyle name="40% - Accent2 13 2" xfId="2502" xr:uid="{A1052702-11CF-4755-A445-89A1493AF93F}"/>
    <cellStyle name="40% - Accent2 14 2" xfId="2503" xr:uid="{0A5F8BCD-3656-4218-A742-36C8F8F8046A}"/>
    <cellStyle name="40% - Accent2 15 2" xfId="2504" xr:uid="{24940B4D-FE1E-4CAD-98F4-B082C70B5C62}"/>
    <cellStyle name="40% - Accent2 16 2" xfId="2505" xr:uid="{C0D7B9C0-F73D-4644-98EB-EF7241AD2EE9}"/>
    <cellStyle name="40% - Accent2 17 2" xfId="2506" xr:uid="{24F00A55-389E-495E-9F44-EDA0E3D0FBC0}"/>
    <cellStyle name="40% - Accent2 2" xfId="225" xr:uid="{82C664BE-34A6-4B27-A062-FD49388A48C3}"/>
    <cellStyle name="40% - Accent2 2 10" xfId="2507" xr:uid="{0BC27AF0-222B-4577-ACE6-45D349B62C29}"/>
    <cellStyle name="40% - Accent2 2 11" xfId="2508" xr:uid="{13462BFA-E730-463B-937D-B03BE670FBD5}"/>
    <cellStyle name="40% - Accent2 2 12" xfId="2509" xr:uid="{E5D87AA8-686F-48E0-B161-C049C566D2B6}"/>
    <cellStyle name="40% - Accent2 2 13" xfId="2510" xr:uid="{E2B58771-8AF6-43CD-B033-124F97FFAF40}"/>
    <cellStyle name="40% - Accent2 2 14" xfId="2511" xr:uid="{2FC321BF-64EF-4C21-B494-1655747538BF}"/>
    <cellStyle name="40% - Accent2 2 15" xfId="2512" xr:uid="{FC92E143-B805-4CE1-8A08-B1AEB7AFA09A}"/>
    <cellStyle name="40% - Accent2 2 16" xfId="2513" xr:uid="{857E7B44-7F12-4117-83F3-2F55FBEA67D3}"/>
    <cellStyle name="40% - Accent2 2 17" xfId="2514" xr:uid="{ADB42440-5F95-4051-8762-733F21E8DDD6}"/>
    <cellStyle name="40% - Accent2 2 18" xfId="2515" xr:uid="{DAED9FFE-CC67-42C0-A87D-1D666CD0F2A3}"/>
    <cellStyle name="40% - Accent2 2 19" xfId="2516" xr:uid="{42EF450A-5FB2-41BC-9733-4785F4C52FE0}"/>
    <cellStyle name="40% - Accent2 2 2" xfId="2517" xr:uid="{8601BA96-8524-432E-AA4A-D517684D781B}"/>
    <cellStyle name="40% - Accent2 2 2 2" xfId="2518" xr:uid="{55963713-E3A3-4999-98A6-E5AC6F651140}"/>
    <cellStyle name="40% - Accent2 2 2 3" xfId="2519" xr:uid="{10613C2C-75E3-47C3-BA32-BAB22066DE03}"/>
    <cellStyle name="40% - Accent2 2 20" xfId="2520" xr:uid="{9AA6CBD6-B0AD-44A2-BFB3-166157169DD7}"/>
    <cellStyle name="40% - Accent2 2 3" xfId="2521" xr:uid="{A8B8E4E5-16EF-4B67-860A-88564C8E2898}"/>
    <cellStyle name="40% - Accent2 2 4" xfId="2522" xr:uid="{528A297E-918B-4243-9F20-02C7EF0226B0}"/>
    <cellStyle name="40% - Accent2 2 5" xfId="2523" xr:uid="{2E06FEBF-C959-4E03-962D-8371BCD7BE44}"/>
    <cellStyle name="40% - Accent2 2 6" xfId="2524" xr:uid="{3BCBA1F3-C677-4F5A-AA3A-7A815F4FEADB}"/>
    <cellStyle name="40% - Accent2 2 7" xfId="2525" xr:uid="{CE4251F5-74F7-4758-861D-7DBBCD08B2E6}"/>
    <cellStyle name="40% - Accent2 2 8" xfId="2526" xr:uid="{F14378C1-2031-4E0B-8D52-0CA829880F5C}"/>
    <cellStyle name="40% - Accent2 2 9" xfId="2527" xr:uid="{C9FEC212-E656-44D7-BA8E-6B2F3A59E138}"/>
    <cellStyle name="40% - Accent2 3" xfId="226" xr:uid="{5948AD24-258B-498B-A54E-D9B0E43C110E}"/>
    <cellStyle name="40% - Accent2 3 2" xfId="2528" xr:uid="{D3EC30A0-4BF6-4A00-BFC6-D392791E8159}"/>
    <cellStyle name="40% - Accent2 4" xfId="2529" xr:uid="{A7809BD3-81B0-4DAE-9D09-776EAE56710A}"/>
    <cellStyle name="40% - Accent2 4 2" xfId="2530" xr:uid="{8AB2FA19-D99B-46A1-AE47-0B366D14E9F5}"/>
    <cellStyle name="40% - Accent2 5" xfId="2531" xr:uid="{7BB06934-65D4-443F-A077-7032DA031A07}"/>
    <cellStyle name="40% - Accent2 5 2" xfId="2532" xr:uid="{B077377E-40B2-479A-851F-36D20C874EBD}"/>
    <cellStyle name="40% - Accent2 6" xfId="2533" xr:uid="{CBA18CD8-71DA-42A9-9757-7F3B4C131481}"/>
    <cellStyle name="40% - Accent2 6 2" xfId="2534" xr:uid="{7EB730AA-62E5-4AF5-8955-D3C66CB9585D}"/>
    <cellStyle name="40% - Accent2 7" xfId="2535" xr:uid="{7304AE36-F974-4F92-896B-616D54CEEEDC}"/>
    <cellStyle name="40% - Accent2 7 2" xfId="2536" xr:uid="{B43BF87A-0536-4D21-BE70-563819A3845B}"/>
    <cellStyle name="40% - Accent2 8" xfId="2537" xr:uid="{50C5FE6B-C2F7-4AFE-99E7-F64193C714F7}"/>
    <cellStyle name="40% - Accent2 8 2" xfId="2538" xr:uid="{EC91D3AA-63FC-4B72-86CB-E70621AB38EA}"/>
    <cellStyle name="40% - Accent2 9 2" xfId="2539" xr:uid="{F29CA47F-CBCC-453F-B0CA-78D0DD7454DE}"/>
    <cellStyle name="40% - Accent3 10 2" xfId="2540" xr:uid="{8E5D4002-A724-4023-9230-C03BA89F46C6}"/>
    <cellStyle name="40% - Accent3 11 2" xfId="2541" xr:uid="{02BB7CC4-F47B-419B-B6E3-E88C187D62B3}"/>
    <cellStyle name="40% - Accent3 12 2" xfId="2542" xr:uid="{77A44CD2-24DD-423C-9783-90F618954E7D}"/>
    <cellStyle name="40% - Accent3 13 2" xfId="2543" xr:uid="{11DA13BC-7491-4633-9B38-6FC37F80A452}"/>
    <cellStyle name="40% - Accent3 14 2" xfId="2544" xr:uid="{62C03613-8A93-4266-A79A-C51F91CBD803}"/>
    <cellStyle name="40% - Accent3 15 2" xfId="2545" xr:uid="{95ADD690-E67F-468B-B38E-A573D28FF732}"/>
    <cellStyle name="40% - Accent3 16 2" xfId="2546" xr:uid="{887616B8-C7FF-4974-93D8-18574466C27B}"/>
    <cellStyle name="40% - Accent3 17 2" xfId="2547" xr:uid="{D278ECA8-EAED-4563-A9B5-A3ECCF1DEEB3}"/>
    <cellStyle name="40% - Accent3 2" xfId="227" xr:uid="{28303F0B-239E-40DD-8B39-DE4950144113}"/>
    <cellStyle name="40% - Accent3 2 10" xfId="2548" xr:uid="{3BA220A5-CC53-4DD3-9A0F-F9A7AF577DC3}"/>
    <cellStyle name="40% - Accent3 2 11" xfId="2549" xr:uid="{8F3BAD88-5CB2-4D23-A2A8-604E39EECF86}"/>
    <cellStyle name="40% - Accent3 2 12" xfId="2550" xr:uid="{DC7A855C-F03B-45DC-AD41-A4B31F937EE9}"/>
    <cellStyle name="40% - Accent3 2 13" xfId="2551" xr:uid="{246AB206-66E6-43CB-BA2C-38B1A29977EB}"/>
    <cellStyle name="40% - Accent3 2 14" xfId="2552" xr:uid="{DC6694A5-8E81-4307-84CD-C5000A354753}"/>
    <cellStyle name="40% - Accent3 2 15" xfId="2553" xr:uid="{7DDD6F49-3EF9-4D67-843B-4F112C744E9D}"/>
    <cellStyle name="40% - Accent3 2 16" xfId="2554" xr:uid="{86CE0CFE-01E5-4933-8D73-EDE7370B7BC8}"/>
    <cellStyle name="40% - Accent3 2 17" xfId="2555" xr:uid="{77E21C1B-0600-4851-842A-22C7903CB045}"/>
    <cellStyle name="40% - Accent3 2 18" xfId="2556" xr:uid="{45736215-FEED-43D6-927D-AB9477AA9B8E}"/>
    <cellStyle name="40% - Accent3 2 19" xfId="2557" xr:uid="{5E10FB2D-D037-474D-A1C3-1FC0DE15722E}"/>
    <cellStyle name="40% - Accent3 2 2" xfId="2558" xr:uid="{95B58016-CF60-411D-AC40-6990866D45DD}"/>
    <cellStyle name="40% - Accent3 2 2 2" xfId="2559" xr:uid="{6A2277BE-7B72-4169-8D03-9D7BE162C6F8}"/>
    <cellStyle name="40% - Accent3 2 2 3" xfId="2560" xr:uid="{39160A84-16F1-49E2-9ACD-FE64A1B266E4}"/>
    <cellStyle name="40% - Accent3 2 20" xfId="2561" xr:uid="{25AFD64D-2D94-4512-84BB-67C3A2A4792B}"/>
    <cellStyle name="40% - Accent3 2 3" xfId="2562" xr:uid="{75AB6907-19C5-4019-A230-C05124271675}"/>
    <cellStyle name="40% - Accent3 2 4" xfId="2563" xr:uid="{A6A63D5C-497C-4035-8E44-CA8AB919128E}"/>
    <cellStyle name="40% - Accent3 2 5" xfId="2564" xr:uid="{FF240BC0-F2BC-4FD0-8594-314B307B4A21}"/>
    <cellStyle name="40% - Accent3 2 6" xfId="2565" xr:uid="{FBB33BFE-7634-4078-8EA8-4F175389A93E}"/>
    <cellStyle name="40% - Accent3 2 7" xfId="2566" xr:uid="{484AD94C-A96A-4EAB-B814-5A3C1872D48D}"/>
    <cellStyle name="40% - Accent3 2 8" xfId="2567" xr:uid="{EA6A2139-0D97-426C-9DCD-BC244F59AC9B}"/>
    <cellStyle name="40% - Accent3 2 9" xfId="2568" xr:uid="{C8204705-7AFA-40C9-8B6D-F5EBA8F3EC4F}"/>
    <cellStyle name="40% - Accent3 3" xfId="228" xr:uid="{11DC0329-161B-4DB7-9B29-9D2606C4483F}"/>
    <cellStyle name="40% - Accent3 3 2" xfId="2569" xr:uid="{E24A66D4-DD7B-40C4-B051-7D315A09D3BC}"/>
    <cellStyle name="40% - Accent3 4" xfId="2570" xr:uid="{94EC46A5-C051-43AE-B681-B91D170D85CA}"/>
    <cellStyle name="40% - Accent3 4 2" xfId="2571" xr:uid="{95B5080A-8227-4870-B8AD-210EF5569234}"/>
    <cellStyle name="40% - Accent3 5" xfId="2572" xr:uid="{D5156AAF-E8CF-4C9B-95EE-C402B3311A59}"/>
    <cellStyle name="40% - Accent3 5 2" xfId="2573" xr:uid="{E72B59C3-E2DD-43C9-94D8-2E0E218AE0F3}"/>
    <cellStyle name="40% - Accent3 6" xfId="2574" xr:uid="{1403BEB6-3A8B-4B5C-BC1B-9B01B7DDCED9}"/>
    <cellStyle name="40% - Accent3 6 2" xfId="2575" xr:uid="{9DEA8FA6-DD04-4C41-A199-ECDBCE71F7A6}"/>
    <cellStyle name="40% - Accent3 7" xfId="2576" xr:uid="{7257DB30-B889-4239-B1C8-DA6FF1216F28}"/>
    <cellStyle name="40% - Accent3 7 2" xfId="2577" xr:uid="{FEA0EF23-E503-4125-BE3F-B69B0D4AA33A}"/>
    <cellStyle name="40% - Accent3 8" xfId="2578" xr:uid="{B2EDFEAF-B52C-4955-A9F7-0CD595475138}"/>
    <cellStyle name="40% - Accent3 8 2" xfId="2579" xr:uid="{F2DEDC60-BC1D-4D81-A37E-387A827C5DBF}"/>
    <cellStyle name="40% - Accent3 9 2" xfId="2580" xr:uid="{D9C5AC67-4E18-4233-9DFE-F89BEC8A3C86}"/>
    <cellStyle name="40% - Accent4 10 2" xfId="2581" xr:uid="{79D525FD-8795-497A-AAD3-445D8798F99A}"/>
    <cellStyle name="40% - Accent4 11 2" xfId="2582" xr:uid="{B19DB9A9-4859-42F4-B2DE-00719A8B70E3}"/>
    <cellStyle name="40% - Accent4 12 2" xfId="2583" xr:uid="{BD71FFFB-3EFE-4215-966C-7B783847BF88}"/>
    <cellStyle name="40% - Accent4 13 2" xfId="2584" xr:uid="{ABF6748C-C6C8-4AD3-BFFB-B028BCEE9BC5}"/>
    <cellStyle name="40% - Accent4 14 2" xfId="2585" xr:uid="{E06EBC6E-2761-4EFA-8516-D711EB645F6D}"/>
    <cellStyle name="40% - Accent4 15 2" xfId="2586" xr:uid="{9F6715C9-75F9-4F7A-AC54-A67927403690}"/>
    <cellStyle name="40% - Accent4 16 2" xfId="2587" xr:uid="{F4430849-E99C-440B-BEB8-40D6EF7AE1C3}"/>
    <cellStyle name="40% - Accent4 17 2" xfId="2588" xr:uid="{1DFF126C-84F8-48B3-BB31-AC9A41F1C03C}"/>
    <cellStyle name="40% - Accent4 2" xfId="229" xr:uid="{3307B9A8-9EF4-4A60-9571-67716036F64D}"/>
    <cellStyle name="40% - Accent4 2 10" xfId="2589" xr:uid="{A43DE800-524A-4005-921A-98D0A0507B86}"/>
    <cellStyle name="40% - Accent4 2 11" xfId="2590" xr:uid="{656F621D-3C89-4A20-8EC9-81E8CF05538C}"/>
    <cellStyle name="40% - Accent4 2 12" xfId="2591" xr:uid="{A0033187-CEE7-4345-BFC5-6DFC68A69E96}"/>
    <cellStyle name="40% - Accent4 2 13" xfId="2592" xr:uid="{96773F8C-15FF-40A5-B943-D16CDED4A22B}"/>
    <cellStyle name="40% - Accent4 2 14" xfId="2593" xr:uid="{D9A7E684-521B-4C6F-B2B0-B1712BB52731}"/>
    <cellStyle name="40% - Accent4 2 15" xfId="2594" xr:uid="{A56C868C-0667-41BF-A29D-A233B2CC2788}"/>
    <cellStyle name="40% - Accent4 2 16" xfId="2595" xr:uid="{ADCADE1B-F1B6-4CAD-AC25-579844BBE92E}"/>
    <cellStyle name="40% - Accent4 2 17" xfId="2596" xr:uid="{D6AD928D-80CD-40F2-93D7-EA9AF32F18EB}"/>
    <cellStyle name="40% - Accent4 2 18" xfId="2597" xr:uid="{26798CBA-0F7C-4749-B13A-C9C65D8749FA}"/>
    <cellStyle name="40% - Accent4 2 19" xfId="2598" xr:uid="{78B9AF1F-9F86-4100-BBC7-3CB1EA80222A}"/>
    <cellStyle name="40% - Accent4 2 2" xfId="2599" xr:uid="{BD7C7A72-B5F3-4445-9447-48E57A195A29}"/>
    <cellStyle name="40% - Accent4 2 2 2" xfId="2600" xr:uid="{888A66ED-2FB2-46F1-A26F-B4E2DE520098}"/>
    <cellStyle name="40% - Accent4 2 2 3" xfId="2601" xr:uid="{29407F61-C4E5-4714-A9C6-204CFC2E047E}"/>
    <cellStyle name="40% - Accent4 2 20" xfId="2602" xr:uid="{54EC4E58-8B59-42D5-BF94-6C09AD93CC04}"/>
    <cellStyle name="40% - Accent4 2 3" xfId="2603" xr:uid="{5A6C414B-78BB-489E-BF12-45973C3D961A}"/>
    <cellStyle name="40% - Accent4 2 4" xfId="2604" xr:uid="{667F519F-F619-4321-9208-E792B7C757C3}"/>
    <cellStyle name="40% - Accent4 2 5" xfId="2605" xr:uid="{CBC21800-E9EE-454A-9FFF-4167016E3124}"/>
    <cellStyle name="40% - Accent4 2 6" xfId="2606" xr:uid="{A75AAE6B-2FD1-4978-BC80-D9C4454A4285}"/>
    <cellStyle name="40% - Accent4 2 7" xfId="2607" xr:uid="{5809A723-E889-40C4-95C7-F6682A894426}"/>
    <cellStyle name="40% - Accent4 2 8" xfId="2608" xr:uid="{CB320EED-F488-4689-83BF-F5A2418FC7E8}"/>
    <cellStyle name="40% - Accent4 2 9" xfId="2609" xr:uid="{19FF2708-B31F-45EC-84AE-4012C31673F8}"/>
    <cellStyle name="40% - Accent4 3" xfId="230" xr:uid="{98CC0E04-4A08-4E8E-9501-7A743D52E9D2}"/>
    <cellStyle name="40% - Accent4 3 2" xfId="2610" xr:uid="{9EFE86BA-C3DB-44FC-9E35-41265E390466}"/>
    <cellStyle name="40% - Accent4 4" xfId="2611" xr:uid="{47EB0B21-45AC-4F8C-A44B-604362A689BA}"/>
    <cellStyle name="40% - Accent4 4 2" xfId="2612" xr:uid="{D4A8B01E-E2B4-4AEA-83E8-8E5FF999E12C}"/>
    <cellStyle name="40% - Accent4 5" xfId="2613" xr:uid="{5E73A4B2-64DC-4FB9-BFE0-FF6C75CCF305}"/>
    <cellStyle name="40% - Accent4 5 2" xfId="2614" xr:uid="{6BEC2993-9F78-416B-B411-25FB7D0FF8FB}"/>
    <cellStyle name="40% - Accent4 6" xfId="2615" xr:uid="{ED640652-9959-48B9-B0C5-38C3EACF1A86}"/>
    <cellStyle name="40% - Accent4 6 2" xfId="2616" xr:uid="{3DFE12D1-2E36-4C4B-84C3-8B2B5B14C49D}"/>
    <cellStyle name="40% - Accent4 7" xfId="2617" xr:uid="{4A57A2AC-FC7A-43F0-91EE-71E95F59894C}"/>
    <cellStyle name="40% - Accent4 7 2" xfId="2618" xr:uid="{19E81263-07A1-4E1B-BF37-C1DEE4B80C56}"/>
    <cellStyle name="40% - Accent4 8" xfId="2619" xr:uid="{EB81AC75-CD15-4982-8188-A3349F73D626}"/>
    <cellStyle name="40% - Accent4 8 2" xfId="2620" xr:uid="{C2953A2D-2AC7-4BC9-9066-3A6C298BB160}"/>
    <cellStyle name="40% - Accent4 9 2" xfId="2621" xr:uid="{A91C4B15-8753-4515-8722-014FF0383041}"/>
    <cellStyle name="40% - Accent5 10 2" xfId="2622" xr:uid="{A2A7F5D0-4802-4B65-A1A7-82123EC7B68A}"/>
    <cellStyle name="40% - Accent5 11 2" xfId="2623" xr:uid="{28CCDA4B-946D-4C37-9C6C-EB60FC242D91}"/>
    <cellStyle name="40% - Accent5 12 2" xfId="2624" xr:uid="{60CCC8E0-F786-4EA2-8910-6C47CE03C173}"/>
    <cellStyle name="40% - Accent5 13 2" xfId="2625" xr:uid="{3577984B-24A2-4369-A47B-708430B45A37}"/>
    <cellStyle name="40% - Accent5 14 2" xfId="2626" xr:uid="{EA752ADE-666B-4F8D-9A7B-D717D6ABD790}"/>
    <cellStyle name="40% - Accent5 15 2" xfId="2627" xr:uid="{18C9C123-900E-49A7-9CD3-2477CFAB0BAB}"/>
    <cellStyle name="40% - Accent5 16 2" xfId="2628" xr:uid="{DD76A2D3-6B65-44D8-AC72-12D924037CC9}"/>
    <cellStyle name="40% - Accent5 17 2" xfId="2629" xr:uid="{65ED91FF-E1F1-46F7-9651-74A6A7623077}"/>
    <cellStyle name="40% - Accent5 2" xfId="231" xr:uid="{88073B1A-B4C4-4065-AA2F-B12532085A6C}"/>
    <cellStyle name="40% - Accent5 2 10" xfId="2630" xr:uid="{13B78276-23E0-4F53-96D1-4922D64FCE02}"/>
    <cellStyle name="40% - Accent5 2 11" xfId="2631" xr:uid="{C3776312-78E5-405B-992D-864DA2D124DD}"/>
    <cellStyle name="40% - Accent5 2 12" xfId="2632" xr:uid="{2F80AB0C-7211-4404-9724-390976D51257}"/>
    <cellStyle name="40% - Accent5 2 13" xfId="2633" xr:uid="{138C5A71-787B-45C8-9142-18887A022E5A}"/>
    <cellStyle name="40% - Accent5 2 14" xfId="2634" xr:uid="{45530CE7-FD7A-43D9-AA31-96C0D0423B98}"/>
    <cellStyle name="40% - Accent5 2 15" xfId="2635" xr:uid="{3DE02520-5262-4895-A678-2F65AAA87B9D}"/>
    <cellStyle name="40% - Accent5 2 16" xfId="2636" xr:uid="{B0E7D0C6-4373-4D58-937F-1F16D94B30BF}"/>
    <cellStyle name="40% - Accent5 2 17" xfId="2637" xr:uid="{D7CBD804-A140-40FB-AD49-01EBFA0F7A24}"/>
    <cellStyle name="40% - Accent5 2 18" xfId="2638" xr:uid="{C11AA5F0-7F99-4166-AC31-EEBFC3F5E782}"/>
    <cellStyle name="40% - Accent5 2 19" xfId="2639" xr:uid="{4EE0107F-2A67-47C9-8BE9-CE420920EB58}"/>
    <cellStyle name="40% - Accent5 2 2" xfId="2640" xr:uid="{8DD0235D-16A7-4D65-A8E2-77050F0FEA1C}"/>
    <cellStyle name="40% - Accent5 2 2 2" xfId="2641" xr:uid="{80B1AE6F-0D61-4195-8577-FEEFB81CE39A}"/>
    <cellStyle name="40% - Accent5 2 2 3" xfId="2642" xr:uid="{C9B2A3D0-921A-4BDA-90B4-35BDF158574E}"/>
    <cellStyle name="40% - Accent5 2 20" xfId="2643" xr:uid="{06F2E747-A8A6-48AC-ADC6-E2781C52B047}"/>
    <cellStyle name="40% - Accent5 2 3" xfId="2644" xr:uid="{4A91D3FF-DFF0-4E64-9A77-AEF7238EE8D6}"/>
    <cellStyle name="40% - Accent5 2 4" xfId="2645" xr:uid="{0E9BEA5D-0DFF-4CFA-8936-8201BF7DC68D}"/>
    <cellStyle name="40% - Accent5 2 5" xfId="2646" xr:uid="{14324304-7764-43A8-A0DD-162DEC9C357F}"/>
    <cellStyle name="40% - Accent5 2 6" xfId="2647" xr:uid="{0D8DF740-10DD-4652-A364-CF2BE8E73C23}"/>
    <cellStyle name="40% - Accent5 2 7" xfId="2648" xr:uid="{60DBEA81-B6CE-4EF4-9A97-C8F865A9ABDA}"/>
    <cellStyle name="40% - Accent5 2 8" xfId="2649" xr:uid="{C077D8DA-03AC-49F8-8CAC-ED3F93C397CA}"/>
    <cellStyle name="40% - Accent5 2 9" xfId="2650" xr:uid="{3AE1139A-52FE-49A8-8385-8D82FFAD0294}"/>
    <cellStyle name="40% - Accent5 3" xfId="232" xr:uid="{07AC7897-208A-4CC2-B4A4-074B2E2B31D6}"/>
    <cellStyle name="40% - Accent5 3 2" xfId="2651" xr:uid="{C1D74210-7088-4532-9B21-774237D13C4B}"/>
    <cellStyle name="40% - Accent5 4" xfId="2652" xr:uid="{134DD7A4-D25A-4C64-A6B9-682945FD5D4F}"/>
    <cellStyle name="40% - Accent5 4 2" xfId="2653" xr:uid="{35F7F7BA-D133-49BB-BCFF-24D4B1ADC7BC}"/>
    <cellStyle name="40% - Accent5 5" xfId="2654" xr:uid="{B5B2472E-E86A-4424-ABA0-4A177A2422B2}"/>
    <cellStyle name="40% - Accent5 5 2" xfId="2655" xr:uid="{3CB6A4A5-6EF9-4487-9BAB-00DDF50FC02C}"/>
    <cellStyle name="40% - Accent5 6" xfId="2656" xr:uid="{6F6F7810-D06B-488B-A053-132F4ED725C8}"/>
    <cellStyle name="40% - Accent5 6 2" xfId="2657" xr:uid="{B1EB2F97-6D71-4F1A-B1D3-96B9CC5B981E}"/>
    <cellStyle name="40% - Accent5 7" xfId="2658" xr:uid="{429DC9FF-0EF6-4815-8DBE-B65217B58D2A}"/>
    <cellStyle name="40% - Accent5 7 2" xfId="2659" xr:uid="{2C22889F-3708-48A8-B2AD-F8EA6263E40C}"/>
    <cellStyle name="40% - Accent5 8" xfId="2660" xr:uid="{C685A249-FB83-4FB2-A49F-EA3EDD73674C}"/>
    <cellStyle name="40% - Accent5 8 2" xfId="2661" xr:uid="{359E3AFC-B239-4013-8B4B-2E73DC79622C}"/>
    <cellStyle name="40% - Accent5 9 2" xfId="2662" xr:uid="{C452D80B-32FA-4879-8052-7ADBD87D3F8E}"/>
    <cellStyle name="40% - Accent6 10 2" xfId="2663" xr:uid="{73B5CBF6-C7F8-4C30-A7BA-C50540F38CA9}"/>
    <cellStyle name="40% - Accent6 11 2" xfId="2664" xr:uid="{64E12418-3255-4AF6-8813-5E4E183D8263}"/>
    <cellStyle name="40% - Accent6 12 2" xfId="2665" xr:uid="{D0D148C0-B37D-4CBB-9771-0E13B23BFB28}"/>
    <cellStyle name="40% - Accent6 13 2" xfId="2666" xr:uid="{88A0D872-5B73-42D8-98FA-E81FE6780DF1}"/>
    <cellStyle name="40% - Accent6 14 2" xfId="2667" xr:uid="{5DBC648B-F326-4AF9-80C5-1D2C44FA24EB}"/>
    <cellStyle name="40% - Accent6 15 2" xfId="2668" xr:uid="{7E8B27AE-9C69-4FCE-8881-4CAE753FBB15}"/>
    <cellStyle name="40% - Accent6 16 2" xfId="2669" xr:uid="{B6E6CCB8-20BD-4C41-B783-9B5AC2829EAA}"/>
    <cellStyle name="40% - Accent6 17 2" xfId="2670" xr:uid="{D903D966-D08F-4DF2-B9CB-B3AE84108AB9}"/>
    <cellStyle name="40% - Accent6 2" xfId="233" xr:uid="{57FA0556-7893-4148-BEA1-53EA2FCD7A2F}"/>
    <cellStyle name="40% - Accent6 2 10" xfId="2671" xr:uid="{8920AF46-87E5-45A1-AAAA-1B33EDF1F261}"/>
    <cellStyle name="40% - Accent6 2 11" xfId="2672" xr:uid="{355EFB43-31AA-44E4-826C-48C20DB94D22}"/>
    <cellStyle name="40% - Accent6 2 12" xfId="2673" xr:uid="{BC4B6A02-5CA7-48BD-A8F0-6CD9A73249B8}"/>
    <cellStyle name="40% - Accent6 2 13" xfId="2674" xr:uid="{AF161D88-D28C-4DAE-97A6-6023741E0C92}"/>
    <cellStyle name="40% - Accent6 2 14" xfId="2675" xr:uid="{A5EDAEEF-44FB-4349-B273-82367BD58133}"/>
    <cellStyle name="40% - Accent6 2 15" xfId="2676" xr:uid="{B90CB6E8-2260-4CEB-95DE-5D8712CDCDF7}"/>
    <cellStyle name="40% - Accent6 2 16" xfId="2677" xr:uid="{A0E4C0CE-B25C-4E7D-B3A1-518D1BDF7349}"/>
    <cellStyle name="40% - Accent6 2 17" xfId="2678" xr:uid="{F7068FBE-48C4-4BD0-984F-8BA68686E3CA}"/>
    <cellStyle name="40% - Accent6 2 18" xfId="2679" xr:uid="{AD601A70-E552-4FDD-803C-22F0788D37DE}"/>
    <cellStyle name="40% - Accent6 2 19" xfId="2680" xr:uid="{ECE55605-02C4-4E54-BBA3-63CB86C15A40}"/>
    <cellStyle name="40% - Accent6 2 2" xfId="2681" xr:uid="{84DC8DCA-8104-49D7-BDE8-23D138F57357}"/>
    <cellStyle name="40% - Accent6 2 2 2" xfId="2682" xr:uid="{797A0BFD-BBBE-4282-8098-1A2B733F809F}"/>
    <cellStyle name="40% - Accent6 2 2 3" xfId="2683" xr:uid="{E1F21C18-6B6F-4BDF-9F08-ECCA63957278}"/>
    <cellStyle name="40% - Accent6 2 20" xfId="2684" xr:uid="{E239E436-E2EB-4E5B-B534-8EA29425E9BA}"/>
    <cellStyle name="40% - Accent6 2 3" xfId="2685" xr:uid="{941C5DAA-2147-4A15-9CDA-083E6A01C336}"/>
    <cellStyle name="40% - Accent6 2 4" xfId="2686" xr:uid="{0CB30658-8917-4B34-B953-485B5C02B857}"/>
    <cellStyle name="40% - Accent6 2 5" xfId="2687" xr:uid="{0EFB90F0-6865-44D9-9F93-FF33E59B5B88}"/>
    <cellStyle name="40% - Accent6 2 6" xfId="2688" xr:uid="{4EBD9D36-61E7-4690-9092-7711B67B2680}"/>
    <cellStyle name="40% - Accent6 2 7" xfId="2689" xr:uid="{55480DE3-B3A1-42B2-9E97-F0694AA877A8}"/>
    <cellStyle name="40% - Accent6 2 8" xfId="2690" xr:uid="{D4CF4D97-6647-4996-BB2F-EA1B349BE0B0}"/>
    <cellStyle name="40% - Accent6 2 9" xfId="2691" xr:uid="{86BCF2C6-CECA-4833-9AE7-D817ABD473A6}"/>
    <cellStyle name="40% - Accent6 3" xfId="234" xr:uid="{43EB0CA2-BFB8-4F22-B18A-3616CB90CD37}"/>
    <cellStyle name="40% - Accent6 3 2" xfId="2692" xr:uid="{A4DD13CA-FD7A-4EAC-BDD6-352AF45ADB60}"/>
    <cellStyle name="40% - Accent6 4" xfId="2693" xr:uid="{26694013-B88E-42F5-9A9D-1F5BBDD745A2}"/>
    <cellStyle name="40% - Accent6 4 2" xfId="2694" xr:uid="{A668AB31-E6D4-4A25-A777-917C2F885A50}"/>
    <cellStyle name="40% - Accent6 5" xfId="2695" xr:uid="{269BE958-742C-40D0-B546-FD2551954F1E}"/>
    <cellStyle name="40% - Accent6 5 2" xfId="2696" xr:uid="{B358D335-44E4-4E41-AECF-B0618CADAF3F}"/>
    <cellStyle name="40% - Accent6 6" xfId="2697" xr:uid="{84788742-E3E1-430B-BCBF-22CE1EE2C86F}"/>
    <cellStyle name="40% - Accent6 6 2" xfId="2698" xr:uid="{D319FB75-FCC3-4081-B60D-2B32F1B99BEA}"/>
    <cellStyle name="40% - Accent6 7" xfId="2699" xr:uid="{84DCE662-468C-4CB5-BF31-B8325271E9A0}"/>
    <cellStyle name="40% - Accent6 7 2" xfId="2700" xr:uid="{3A3BB110-8F32-4695-9143-D5AD2266436B}"/>
    <cellStyle name="40% - Accent6 8" xfId="2701" xr:uid="{A009FE94-BEA1-4217-BE12-DB0BD5537785}"/>
    <cellStyle name="40% - Accent6 8 2" xfId="2702" xr:uid="{67B39B63-38A9-4CAB-BF43-C70EC57855FC}"/>
    <cellStyle name="40% - Accent6 9 2" xfId="2703" xr:uid="{083A043D-BFA0-4B9B-BDDA-470F0FC422A1}"/>
    <cellStyle name="40% - ส่วนที่ถูกเน้น1" xfId="235" xr:uid="{06F2825C-886B-4285-A872-AB5CB7CC65AD}"/>
    <cellStyle name="40% - ส่วนที่ถูกเน้น1 2" xfId="236" xr:uid="{97564C29-0356-4F8B-93CB-3653046DF296}"/>
    <cellStyle name="40% - ส่วนที่ถูกเน้น1 3" xfId="237" xr:uid="{27D01CAF-38CE-41DC-A3C3-358A9E92CF61}"/>
    <cellStyle name="40% - ส่วนที่ถูกเน้น1 4" xfId="238" xr:uid="{DBC505C4-A8C0-4ED2-A99A-9C6E5AEA0E70}"/>
    <cellStyle name="40% - ส่วนที่ถูกเน้น1 5" xfId="239" xr:uid="{924152EA-5D3E-4BED-AE7B-BC1D33778DFE}"/>
    <cellStyle name="40% - ส่วนที่ถูกเน้น1 6" xfId="2704" xr:uid="{11C809FD-F597-4DE4-86DA-80AB19079AD8}"/>
    <cellStyle name="40% - ส่วนที่ถูกเน้น2" xfId="240" xr:uid="{E3DEFCE3-1CD9-4D92-9286-1C0AEA619066}"/>
    <cellStyle name="40% - ส่วนที่ถูกเน้น2 2" xfId="241" xr:uid="{B8EC84DC-2BF1-490C-948F-8A38878D3D69}"/>
    <cellStyle name="40% - ส่วนที่ถูกเน้น2 3" xfId="242" xr:uid="{05966EF3-5468-4986-B7FC-35D144CADB18}"/>
    <cellStyle name="40% - ส่วนที่ถูกเน้น2 4" xfId="243" xr:uid="{1E8F5D45-2BDF-49F4-BC3A-2CB2B7D28C4F}"/>
    <cellStyle name="40% - ส่วนที่ถูกเน้น2 5" xfId="244" xr:uid="{D164109F-714B-4264-A17F-F378EE4C877B}"/>
    <cellStyle name="40% - ส่วนที่ถูกเน้น2 6" xfId="2705" xr:uid="{174FA0AD-A047-4FE9-B1A2-3B0C216FDA9C}"/>
    <cellStyle name="40% - ส่วนที่ถูกเน้น3" xfId="245" xr:uid="{04FF4676-00EE-4E19-9342-3121280B6E96}"/>
    <cellStyle name="40% - ส่วนที่ถูกเน้น3 2" xfId="246" xr:uid="{09C641BA-49AA-415D-B36E-B8859451694B}"/>
    <cellStyle name="40% - ส่วนที่ถูกเน้น3 3" xfId="247" xr:uid="{E83F2B06-58AD-4442-B93B-12291DB27019}"/>
    <cellStyle name="40% - ส่วนที่ถูกเน้น3 4" xfId="248" xr:uid="{777C5EFF-60ED-43B6-8BA2-493B432FB3B9}"/>
    <cellStyle name="40% - ส่วนที่ถูกเน้น3 5" xfId="249" xr:uid="{C3BDAD9A-3310-4106-9B1C-0A9179383E5B}"/>
    <cellStyle name="40% - ส่วนที่ถูกเน้น3 6" xfId="2706" xr:uid="{267BC48E-C03B-4F10-A1EE-7F92CE831B5D}"/>
    <cellStyle name="40% - ส่วนที่ถูกเน้น4" xfId="250" xr:uid="{7E84D2D2-ECA7-4A6D-9FB3-2492D4060D6C}"/>
    <cellStyle name="40% - ส่วนที่ถูกเน้น4 2" xfId="251" xr:uid="{BE5469E2-CBA5-47A2-A2F8-E37EDB17A6A0}"/>
    <cellStyle name="40% - ส่วนที่ถูกเน้น4 3" xfId="252" xr:uid="{C902A94E-4144-4408-88BF-D2008E9F0D33}"/>
    <cellStyle name="40% - ส่วนที่ถูกเน้น4 4" xfId="253" xr:uid="{D20B7C2E-633C-40D0-BC51-80CAEE44F651}"/>
    <cellStyle name="40% - ส่วนที่ถูกเน้น4 5" xfId="254" xr:uid="{D5CB6C7D-B1E8-436A-AA5B-6CE03C1117E0}"/>
    <cellStyle name="40% - ส่วนที่ถูกเน้น4 6" xfId="2707" xr:uid="{940C9F9D-8722-4AF2-991F-48E7F71A8250}"/>
    <cellStyle name="40% - ส่วนที่ถูกเน้น5" xfId="255" xr:uid="{55AD2AD2-DB9E-4855-813D-27C53BF63562}"/>
    <cellStyle name="40% - ส่วนที่ถูกเน้น5 2" xfId="256" xr:uid="{1A40642D-99FD-419A-824D-870F2B41E2A0}"/>
    <cellStyle name="40% - ส่วนที่ถูกเน้น5 3" xfId="257" xr:uid="{7864ABA9-DCBD-4574-885E-4FA4A58DA765}"/>
    <cellStyle name="40% - ส่วนที่ถูกเน้น5 4" xfId="258" xr:uid="{FCC6F961-D659-4E9F-9B4A-660383B91967}"/>
    <cellStyle name="40% - ส่วนที่ถูกเน้น5 5" xfId="259" xr:uid="{059B4269-C0D3-4C70-9820-6000B7114976}"/>
    <cellStyle name="40% - ส่วนที่ถูกเน้น5 6" xfId="2708" xr:uid="{5C96DDB3-DAA3-4F00-9E28-373F46B1FB5C}"/>
    <cellStyle name="40% - ส่วนที่ถูกเน้น6" xfId="260" xr:uid="{B0101C44-0033-4F7C-8749-F4514E9A8DF1}"/>
    <cellStyle name="40% - ส่วนที่ถูกเน้น6 2" xfId="261" xr:uid="{384F150D-BF74-4906-9ABE-A5DD4881E5DD}"/>
    <cellStyle name="40% - ส่วนที่ถูกเน้น6 3" xfId="262" xr:uid="{3AE2B754-09AB-45E4-8BD9-8C6B05DD2214}"/>
    <cellStyle name="40% - ส่วนที่ถูกเน้น6 4" xfId="263" xr:uid="{13BAA66B-2655-4067-A4AA-E32683342F6F}"/>
    <cellStyle name="40% - ส่วนที่ถูกเน้น6 5" xfId="264" xr:uid="{95B22D91-1120-4A75-9DFC-8B0EF4A76942}"/>
    <cellStyle name="40% - ส่วนที่ถูกเน้น6 6" xfId="2709" xr:uid="{867897B9-C022-42FB-B322-4C2DE216D9E1}"/>
    <cellStyle name="594941.25" xfId="265" xr:uid="{C8C5D244-F615-40BF-9F99-A66444F9A625}"/>
    <cellStyle name="594941.25 10" xfId="2710" xr:uid="{AB07642E-D4E0-4422-8C8B-08187345A21A}"/>
    <cellStyle name="594941.25 11" xfId="2711" xr:uid="{6EA9FE3B-8972-4FC6-A4CC-1652152D879C}"/>
    <cellStyle name="594941.25 12" xfId="2712" xr:uid="{7DD30666-2D16-480E-8316-6A590491860A}"/>
    <cellStyle name="594941.25 13" xfId="2713" xr:uid="{3103B934-776D-4E00-8B6C-76EAD38EC7D6}"/>
    <cellStyle name="594941.25 14" xfId="2714" xr:uid="{BB369101-D007-4D5D-B33A-D0CA97B4F563}"/>
    <cellStyle name="594941.25 15" xfId="2715" xr:uid="{DC5DA7F7-BA2F-4EC2-82A6-3FBA99A04A97}"/>
    <cellStyle name="594941.25 16" xfId="2716" xr:uid="{B3A00565-AA02-46C3-9281-E50A2511DF40}"/>
    <cellStyle name="594941.25 2" xfId="2717" xr:uid="{412625E6-0015-4DE4-B536-51A97E74BA53}"/>
    <cellStyle name="594941.25 3" xfId="2718" xr:uid="{6F48DCF6-7317-4454-88D8-0CCDBDB71068}"/>
    <cellStyle name="594941.25 4" xfId="2719" xr:uid="{52F04AB3-AD7B-4E89-ADE7-BF7B8A694B7A}"/>
    <cellStyle name="594941.25 5" xfId="2720" xr:uid="{56657343-B265-4EAC-94B7-C13159FBB62D}"/>
    <cellStyle name="594941.25 6" xfId="2721" xr:uid="{ED4CCBE6-D996-4A4A-9961-2C8F232139A3}"/>
    <cellStyle name="594941.25 7" xfId="2722" xr:uid="{65B368F7-D760-40A3-ACF0-E0FFFC3C3AF6}"/>
    <cellStyle name="594941.25 8" xfId="2723" xr:uid="{40488583-77FF-4DB1-8E9F-4C7EDA9206AE}"/>
    <cellStyle name="594941.25 9" xfId="2724" xr:uid="{E0A6F38F-BE3B-411F-B9D4-E21F0305FF74}"/>
    <cellStyle name="60% - Accent1 10 2" xfId="2725" xr:uid="{D63F39E6-97A8-4389-A379-90756500F5C7}"/>
    <cellStyle name="60% - Accent1 11 2" xfId="2726" xr:uid="{3512A1C7-2DF2-47C4-A349-3EA350B8594E}"/>
    <cellStyle name="60% - Accent1 12 2" xfId="2727" xr:uid="{2000CF62-8A5C-463C-8E3D-2BEAD762B085}"/>
    <cellStyle name="60% - Accent1 13 2" xfId="2728" xr:uid="{153AB973-BA95-4CE8-A7C6-3329F70AA575}"/>
    <cellStyle name="60% - Accent1 14 2" xfId="2729" xr:uid="{75FDBB09-FEFC-4CEF-AFA4-377D1F86A024}"/>
    <cellStyle name="60% - Accent1 15 2" xfId="2730" xr:uid="{4F7313B0-5070-45A7-881C-DA1E4CDE0C2B}"/>
    <cellStyle name="60% - Accent1 16 2" xfId="2731" xr:uid="{07956EAD-B99C-45CD-B55B-51F3E2EC1EAF}"/>
    <cellStyle name="60% - Accent1 17 2" xfId="2732" xr:uid="{246F93A0-5126-44A9-A895-BB72C743E50C}"/>
    <cellStyle name="60% - Accent1 2" xfId="266" xr:uid="{D34A5A5F-FCD0-4498-B592-CFE987651D4C}"/>
    <cellStyle name="60% - Accent1 2 10" xfId="2733" xr:uid="{090A36A1-3B52-464B-8F59-96C63AAB158E}"/>
    <cellStyle name="60% - Accent1 2 11" xfId="2734" xr:uid="{2E6F114B-7B4A-4A95-839E-05813F5AB505}"/>
    <cellStyle name="60% - Accent1 2 12" xfId="2735" xr:uid="{FFE0BD91-6765-4BD8-B661-6A5EBE8B0513}"/>
    <cellStyle name="60% - Accent1 2 13" xfId="2736" xr:uid="{765F1593-E66A-40F7-98D8-0C8E63A446A2}"/>
    <cellStyle name="60% - Accent1 2 14" xfId="2737" xr:uid="{9478A9DE-FA74-4753-871B-05F31C3F227F}"/>
    <cellStyle name="60% - Accent1 2 15" xfId="2738" xr:uid="{0AB82276-E8F2-45DC-AF0F-84F3FDB1CB8C}"/>
    <cellStyle name="60% - Accent1 2 16" xfId="2739" xr:uid="{33144C49-B948-472D-AA15-253DBC128861}"/>
    <cellStyle name="60% - Accent1 2 17" xfId="2740" xr:uid="{E5E63147-468A-475F-B7EC-DDEC95462E5E}"/>
    <cellStyle name="60% - Accent1 2 18" xfId="2741" xr:uid="{2F075C2A-AF9B-4BEA-AB24-D5BD1B3D8B28}"/>
    <cellStyle name="60% - Accent1 2 19" xfId="2742" xr:uid="{2C9A6536-B183-4737-A9DA-5D82A95E2EB6}"/>
    <cellStyle name="60% - Accent1 2 2" xfId="2743" xr:uid="{D18F6087-DE98-4CA1-864F-C071951E486E}"/>
    <cellStyle name="60% - Accent1 2 2 2" xfId="2744" xr:uid="{692C8C9D-1DD4-4911-A670-E7B0A6401B20}"/>
    <cellStyle name="60% - Accent1 2 2 3" xfId="2745" xr:uid="{D3DF56B2-B9A1-4B30-A133-BF5494FFA963}"/>
    <cellStyle name="60% - Accent1 2 20" xfId="2746" xr:uid="{67F187A8-302A-4ABA-9E5C-24215587EA69}"/>
    <cellStyle name="60% - Accent1 2 3" xfId="2747" xr:uid="{27E4A6CE-09E7-4362-BDA4-C94A1EFDB9B0}"/>
    <cellStyle name="60% - Accent1 2 4" xfId="2748" xr:uid="{6A607C6F-4E97-434D-B42E-45404E45A08D}"/>
    <cellStyle name="60% - Accent1 2 5" xfId="2749" xr:uid="{5A796F13-68BF-48E6-88BB-ACEF827044B3}"/>
    <cellStyle name="60% - Accent1 2 6" xfId="2750" xr:uid="{8F211711-EDE6-4040-8BCC-A7DD9AE0D5A8}"/>
    <cellStyle name="60% - Accent1 2 7" xfId="2751" xr:uid="{03F09BDC-1F0B-46D8-BF95-4225FF4CCCEA}"/>
    <cellStyle name="60% - Accent1 2 8" xfId="2752" xr:uid="{0C6AC2AC-85DB-474F-A27B-7DC33D712146}"/>
    <cellStyle name="60% - Accent1 2 9" xfId="2753" xr:uid="{B37B6582-25A1-4106-A280-0B1150E94621}"/>
    <cellStyle name="60% - Accent1 3" xfId="267" xr:uid="{F3F01F96-048B-44F7-9EEF-5CB0D161E48B}"/>
    <cellStyle name="60% - Accent1 3 2" xfId="2754" xr:uid="{775BF11A-8BF4-4BBD-B12C-5F9DDDD0867E}"/>
    <cellStyle name="60% - Accent1 4" xfId="2755" xr:uid="{60E13496-2D24-4264-8FAC-1A6673122024}"/>
    <cellStyle name="60% - Accent1 4 2" xfId="2756" xr:uid="{7877849A-10C4-4404-BFD0-9D3F09378EED}"/>
    <cellStyle name="60% - Accent1 5" xfId="2757" xr:uid="{950E1283-BF3D-43D7-B935-0DF2D9771F3A}"/>
    <cellStyle name="60% - Accent1 5 2" xfId="2758" xr:uid="{E0E3DBE3-319A-4F25-B7AE-171D920234E7}"/>
    <cellStyle name="60% - Accent1 6" xfId="2759" xr:uid="{3785783B-5705-4D4C-8227-5EE7FA37ECCD}"/>
    <cellStyle name="60% - Accent1 6 2" xfId="2760" xr:uid="{C54CAC25-B422-4C43-B5EC-DB4E439A4EA3}"/>
    <cellStyle name="60% - Accent1 7" xfId="2761" xr:uid="{AE9CD2ED-3791-4215-9C83-20EBECE84C6A}"/>
    <cellStyle name="60% - Accent1 7 2" xfId="2762" xr:uid="{AAC87F8F-B89A-4AC3-B50E-21D9CF7CBA92}"/>
    <cellStyle name="60% - Accent1 8" xfId="2763" xr:uid="{AD414A1E-0762-4222-A7CF-FB520DC75356}"/>
    <cellStyle name="60% - Accent1 8 2" xfId="2764" xr:uid="{525063B2-86A3-4D2D-B082-0091F6C09C23}"/>
    <cellStyle name="60% - Accent1 9 2" xfId="2765" xr:uid="{44E945E4-2D8C-496F-B7F4-811524C27638}"/>
    <cellStyle name="60% - Accent2 10 2" xfId="2766" xr:uid="{9103719E-2EF2-477A-8CEF-8DE4BB2896FA}"/>
    <cellStyle name="60% - Accent2 11 2" xfId="2767" xr:uid="{8A0A6BD3-2F66-4CF9-AF38-21673EB2B511}"/>
    <cellStyle name="60% - Accent2 12 2" xfId="2768" xr:uid="{560F3893-A469-4C06-B8D8-66D65A263413}"/>
    <cellStyle name="60% - Accent2 13 2" xfId="2769" xr:uid="{9582D48F-A6E1-45FF-8371-A40F2C095B5F}"/>
    <cellStyle name="60% - Accent2 14 2" xfId="2770" xr:uid="{80264D3D-A1DF-4966-B862-84ECBE1AF9FB}"/>
    <cellStyle name="60% - Accent2 15 2" xfId="2771" xr:uid="{BAFEC867-FAED-4837-A546-86D52D0AD216}"/>
    <cellStyle name="60% - Accent2 16 2" xfId="2772" xr:uid="{37ABE860-BA9C-41AC-ABBB-D45D7401FAEC}"/>
    <cellStyle name="60% - Accent2 17 2" xfId="2773" xr:uid="{FB6F9B2E-0C87-4969-BCB0-EC311F26D4F2}"/>
    <cellStyle name="60% - Accent2 2" xfId="268" xr:uid="{E835C3CC-90AC-4051-A3A3-E8103E8181D9}"/>
    <cellStyle name="60% - Accent2 2 10" xfId="2774" xr:uid="{D0B21C9E-4311-4805-AEB7-044DE6DE0C96}"/>
    <cellStyle name="60% - Accent2 2 11" xfId="2775" xr:uid="{098260AF-3895-4182-ACE6-153D11F78B1D}"/>
    <cellStyle name="60% - Accent2 2 12" xfId="2776" xr:uid="{FCC73D0C-1BDA-46C5-95DA-13B45E380A01}"/>
    <cellStyle name="60% - Accent2 2 13" xfId="2777" xr:uid="{2D7F3CBD-F91A-4B28-A71C-4C44C5D483FA}"/>
    <cellStyle name="60% - Accent2 2 14" xfId="2778" xr:uid="{BBA2747E-5A5C-498B-AB25-660CE2FE0069}"/>
    <cellStyle name="60% - Accent2 2 15" xfId="2779" xr:uid="{CD0FB357-7179-4E6F-9F21-4BEA5EC3ABB8}"/>
    <cellStyle name="60% - Accent2 2 16" xfId="2780" xr:uid="{60B92C51-BD20-418C-B48C-720A44C62A16}"/>
    <cellStyle name="60% - Accent2 2 17" xfId="2781" xr:uid="{1E7203DD-EB41-4121-8400-368423D5BED9}"/>
    <cellStyle name="60% - Accent2 2 18" xfId="2782" xr:uid="{EDC6A281-5E0C-46C0-BDBB-6AF4C7F78104}"/>
    <cellStyle name="60% - Accent2 2 19" xfId="2783" xr:uid="{5834E320-449A-4033-A3ED-A41225FB04D8}"/>
    <cellStyle name="60% - Accent2 2 2" xfId="2784" xr:uid="{E45C919A-9E69-4BF1-96DD-D512F8BF82AC}"/>
    <cellStyle name="60% - Accent2 2 2 2" xfId="2785" xr:uid="{64BFCE07-FFAD-4D07-B9FF-460BECA888AE}"/>
    <cellStyle name="60% - Accent2 2 2 3" xfId="2786" xr:uid="{87C99BF7-3758-45F9-AF1B-416227EFB77D}"/>
    <cellStyle name="60% - Accent2 2 20" xfId="2787" xr:uid="{F1F081B2-CC84-45BF-9F14-8146F251BEC3}"/>
    <cellStyle name="60% - Accent2 2 3" xfId="2788" xr:uid="{0950C335-1C70-4910-BE9E-A2809E5033EC}"/>
    <cellStyle name="60% - Accent2 2 4" xfId="2789" xr:uid="{462A7206-C4F9-4E45-972C-5BD10C649621}"/>
    <cellStyle name="60% - Accent2 2 5" xfId="2790" xr:uid="{04B4272A-6EF9-437A-B8E0-48E325F4BBA0}"/>
    <cellStyle name="60% - Accent2 2 6" xfId="2791" xr:uid="{56A604CC-77BB-43EF-A695-C432586D2DD3}"/>
    <cellStyle name="60% - Accent2 2 7" xfId="2792" xr:uid="{074741E2-B493-43EC-8CF0-395B2D88A044}"/>
    <cellStyle name="60% - Accent2 2 8" xfId="2793" xr:uid="{7AD4CD72-D607-4311-BB77-1C9B0D0E0481}"/>
    <cellStyle name="60% - Accent2 2 9" xfId="2794" xr:uid="{E4590AB9-160B-43C8-AAFB-C033A206206E}"/>
    <cellStyle name="60% - Accent2 3" xfId="269" xr:uid="{16FE0F47-2568-42E2-9D0E-ADC5D4339120}"/>
    <cellStyle name="60% - Accent2 3 2" xfId="2795" xr:uid="{E9058EC6-83FB-4EE6-861F-924AADC9CE30}"/>
    <cellStyle name="60% - Accent2 4" xfId="2796" xr:uid="{CFEB011E-1AAB-455A-BC12-CEA49B46064F}"/>
    <cellStyle name="60% - Accent2 4 2" xfId="2797" xr:uid="{356D017C-17D5-42F9-A824-C94DA00D14D2}"/>
    <cellStyle name="60% - Accent2 5" xfId="2798" xr:uid="{955CA825-DEEC-4D13-A0B1-81516CFE7687}"/>
    <cellStyle name="60% - Accent2 5 2" xfId="2799" xr:uid="{B89CE30D-5187-4210-937A-E7884A5BEB03}"/>
    <cellStyle name="60% - Accent2 6" xfId="2800" xr:uid="{B70D2703-EE1F-409C-8E97-D616DE4A2613}"/>
    <cellStyle name="60% - Accent2 6 2" xfId="2801" xr:uid="{3A2489BD-8CC3-4CEC-B36B-7A761980CBF1}"/>
    <cellStyle name="60% - Accent2 7" xfId="2802" xr:uid="{8417E8B4-F0D2-442D-B0AE-30E2E6D51C9B}"/>
    <cellStyle name="60% - Accent2 7 2" xfId="2803" xr:uid="{685D25C8-6796-4171-B2D8-C31A1A088C27}"/>
    <cellStyle name="60% - Accent2 8" xfId="2804" xr:uid="{4E481F37-F26D-4F8C-84C3-287FCEA62D7F}"/>
    <cellStyle name="60% - Accent2 8 2" xfId="2805" xr:uid="{A9FE17D4-D424-4989-826E-588DC9F736E5}"/>
    <cellStyle name="60% - Accent2 9 2" xfId="2806" xr:uid="{743B211E-6702-46A1-A5E7-5B22A6B05E42}"/>
    <cellStyle name="60% - Accent3 10 2" xfId="2807" xr:uid="{FBD475A6-D771-4EE0-BA5D-12944FB6F46B}"/>
    <cellStyle name="60% - Accent3 11 2" xfId="2808" xr:uid="{8EC2C424-A920-4EF7-845D-FEDF161DDC43}"/>
    <cellStyle name="60% - Accent3 12 2" xfId="2809" xr:uid="{A40B64DB-B843-402B-BDEA-35D10A6723C9}"/>
    <cellStyle name="60% - Accent3 13 2" xfId="2810" xr:uid="{6C00E7F8-787F-455B-8B1F-2A081C70D2DE}"/>
    <cellStyle name="60% - Accent3 14 2" xfId="2811" xr:uid="{CEA62712-3806-4E86-83D0-8D781384D969}"/>
    <cellStyle name="60% - Accent3 15 2" xfId="2812" xr:uid="{A66E9B60-4E56-4AE3-84AC-A08F9A14F1BF}"/>
    <cellStyle name="60% - Accent3 16 2" xfId="2813" xr:uid="{414FB047-B42B-411A-B26D-D71D11474548}"/>
    <cellStyle name="60% - Accent3 17 2" xfId="2814" xr:uid="{4C0D0373-84CE-4E68-80A3-FA451A58A7EB}"/>
    <cellStyle name="60% - Accent3 2" xfId="270" xr:uid="{A909190F-D981-49B9-B6C6-0B86EAD8B0F6}"/>
    <cellStyle name="60% - Accent3 2 10" xfId="2815" xr:uid="{8AE3DAD8-E920-41CE-BA87-52FA8891C240}"/>
    <cellStyle name="60% - Accent3 2 11" xfId="2816" xr:uid="{DB5513BC-FFDA-4C9A-828F-979E937637F1}"/>
    <cellStyle name="60% - Accent3 2 12" xfId="2817" xr:uid="{06B8FD28-CCCB-4E41-9DD1-0BB07AD36182}"/>
    <cellStyle name="60% - Accent3 2 13" xfId="2818" xr:uid="{2775ADD6-FFE0-4AEC-8FA3-C358E176CE56}"/>
    <cellStyle name="60% - Accent3 2 14" xfId="2819" xr:uid="{0331BFDF-5C3E-4E9A-96F8-784B3B001736}"/>
    <cellStyle name="60% - Accent3 2 15" xfId="2820" xr:uid="{BB4D17A9-13CB-4087-AB63-1400C947E55E}"/>
    <cellStyle name="60% - Accent3 2 16" xfId="2821" xr:uid="{B37929E4-B012-42A2-A85C-84DA85F7384F}"/>
    <cellStyle name="60% - Accent3 2 17" xfId="2822" xr:uid="{92A27E30-6BEC-48CD-B5DF-B1FE013A9C1D}"/>
    <cellStyle name="60% - Accent3 2 18" xfId="2823" xr:uid="{B08BCC04-69E8-45EB-B0ED-C188A140550E}"/>
    <cellStyle name="60% - Accent3 2 19" xfId="2824" xr:uid="{D8C51264-263E-4DA0-A2B8-297D5C6F6F51}"/>
    <cellStyle name="60% - Accent3 2 2" xfId="2825" xr:uid="{E1365DF6-A65C-482B-84CF-A92C630260FF}"/>
    <cellStyle name="60% - Accent3 2 2 2" xfId="2826" xr:uid="{BA6B895E-21B2-4CE9-BDC0-92167D0AFDD6}"/>
    <cellStyle name="60% - Accent3 2 2 3" xfId="2827" xr:uid="{7E9FE537-4BB5-4A9B-8959-3328D8DBB805}"/>
    <cellStyle name="60% - Accent3 2 20" xfId="2828" xr:uid="{A1D1960E-B5ED-436B-8C9A-57C1C500EB57}"/>
    <cellStyle name="60% - Accent3 2 3" xfId="2829" xr:uid="{29D73721-6C79-49A4-B084-CAF15C154B1B}"/>
    <cellStyle name="60% - Accent3 2 4" xfId="2830" xr:uid="{BE4E59B4-4F6E-4C8B-88EE-2BFD19BF2ED0}"/>
    <cellStyle name="60% - Accent3 2 5" xfId="2831" xr:uid="{878F52C6-EA7B-4836-88EB-C182FB73E61C}"/>
    <cellStyle name="60% - Accent3 2 6" xfId="2832" xr:uid="{4A7D9724-F569-4489-9799-6BF559A913A8}"/>
    <cellStyle name="60% - Accent3 2 7" xfId="2833" xr:uid="{93B78595-0C26-4834-8B5B-641A63DBBCBD}"/>
    <cellStyle name="60% - Accent3 2 8" xfId="2834" xr:uid="{2670AFE9-1A66-43F4-B546-9A3140A48A57}"/>
    <cellStyle name="60% - Accent3 2 9" xfId="2835" xr:uid="{B8831D5A-DED6-4681-BBF7-C2C2CA357E8E}"/>
    <cellStyle name="60% - Accent3 3" xfId="271" xr:uid="{A5EA0064-B747-4290-8A1B-B77CB6CC64E0}"/>
    <cellStyle name="60% - Accent3 3 2" xfId="2836" xr:uid="{CBA7CB0E-325B-454E-A0CE-C0AED80B986D}"/>
    <cellStyle name="60% - Accent3 4" xfId="2837" xr:uid="{803ECEB0-730C-4BBC-8084-2903932519A1}"/>
    <cellStyle name="60% - Accent3 4 2" xfId="2838" xr:uid="{90BC2B46-C0AD-4382-BD5B-81FFDD35BCDD}"/>
    <cellStyle name="60% - Accent3 5" xfId="2839" xr:uid="{8FA454CA-99CE-4149-B01D-07295F27E5A5}"/>
    <cellStyle name="60% - Accent3 5 2" xfId="2840" xr:uid="{5619D751-86C4-4B8F-87BF-793FAC4DBFB9}"/>
    <cellStyle name="60% - Accent3 6" xfId="2841" xr:uid="{B9B2FEFB-8D7E-41F6-B326-34C6333671E1}"/>
    <cellStyle name="60% - Accent3 6 2" xfId="2842" xr:uid="{C8039285-D6B5-42BF-A726-C7E2B9D48DC9}"/>
    <cellStyle name="60% - Accent3 7" xfId="2843" xr:uid="{D2FAF7B8-99C6-49D8-B9BA-5E131AE9465C}"/>
    <cellStyle name="60% - Accent3 7 2" xfId="2844" xr:uid="{B847E32A-B32B-4A8F-A09A-8119A8F6F8FD}"/>
    <cellStyle name="60% - Accent3 8" xfId="2845" xr:uid="{4C9F6341-92D5-45F8-AE7F-47979F0E48AB}"/>
    <cellStyle name="60% - Accent3 8 2" xfId="2846" xr:uid="{6741A82E-A1C4-45DD-8E99-44E75FC81227}"/>
    <cellStyle name="60% - Accent3 9 2" xfId="2847" xr:uid="{81FAC427-4092-4C6A-8059-9355E98658A2}"/>
    <cellStyle name="60% - Accent4 10 2" xfId="2848" xr:uid="{658F321A-6C28-4105-AB27-29F42A7125B8}"/>
    <cellStyle name="60% - Accent4 11 2" xfId="2849" xr:uid="{460725C7-8C6A-4C91-9CA6-EB601DE3DA61}"/>
    <cellStyle name="60% - Accent4 12 2" xfId="2850" xr:uid="{D01C2C47-BE65-4AD5-B4FB-7F4D78290D5F}"/>
    <cellStyle name="60% - Accent4 13 2" xfId="2851" xr:uid="{B90FC32F-1319-4A51-8ACC-D45BD2FAD9E5}"/>
    <cellStyle name="60% - Accent4 14 2" xfId="2852" xr:uid="{31425C46-9CDE-4A66-8608-BDEC2005E0CB}"/>
    <cellStyle name="60% - Accent4 15 2" xfId="2853" xr:uid="{167F9587-C5B1-475F-8657-0597F65582DD}"/>
    <cellStyle name="60% - Accent4 16 2" xfId="2854" xr:uid="{A84220F8-625F-46CB-B654-BA38615901EE}"/>
    <cellStyle name="60% - Accent4 17 2" xfId="2855" xr:uid="{6D48CB12-9492-4C4C-A746-8EA583A183C8}"/>
    <cellStyle name="60% - Accent4 2" xfId="272" xr:uid="{44E7677D-4D31-4C58-90E5-7E7D92159C91}"/>
    <cellStyle name="60% - Accent4 2 10" xfId="2856" xr:uid="{C28FE33D-9001-4A57-884F-4EFFDD8417AF}"/>
    <cellStyle name="60% - Accent4 2 11" xfId="2857" xr:uid="{AF9E79AF-68E1-4570-8C71-FDED50D279E6}"/>
    <cellStyle name="60% - Accent4 2 12" xfId="2858" xr:uid="{64D1D33D-4BC7-4057-8644-1CCA68176C3F}"/>
    <cellStyle name="60% - Accent4 2 13" xfId="2859" xr:uid="{1993F219-F2EB-4400-A975-45ACC8A6F4E1}"/>
    <cellStyle name="60% - Accent4 2 14" xfId="2860" xr:uid="{E86734A9-755C-45B1-829E-6C9E2934B932}"/>
    <cellStyle name="60% - Accent4 2 15" xfId="2861" xr:uid="{C6937550-3731-47D8-961D-5BC07A7DF979}"/>
    <cellStyle name="60% - Accent4 2 16" xfId="2862" xr:uid="{E8B643EE-DCE3-4660-85A8-0C57EA54B346}"/>
    <cellStyle name="60% - Accent4 2 17" xfId="2863" xr:uid="{CEB98490-4630-45C2-9916-12B56B8AAF7D}"/>
    <cellStyle name="60% - Accent4 2 18" xfId="2864" xr:uid="{392C8BD7-7E0C-4C83-AEA9-6B39D3C91810}"/>
    <cellStyle name="60% - Accent4 2 19" xfId="2865" xr:uid="{4846D88E-ABA5-4B97-A38A-A116987C0247}"/>
    <cellStyle name="60% - Accent4 2 2" xfId="2866" xr:uid="{19E90ECA-EB64-423C-B22C-CBB258980086}"/>
    <cellStyle name="60% - Accent4 2 2 2" xfId="2867" xr:uid="{3F69CC7F-2E72-48D9-93E8-6B378C85E305}"/>
    <cellStyle name="60% - Accent4 2 2 3" xfId="2868" xr:uid="{386F1856-E3EB-4B45-A98A-7C8E1032AE95}"/>
    <cellStyle name="60% - Accent4 2 20" xfId="2869" xr:uid="{18F04655-4C5D-4A42-B1BC-FC657D7BFF56}"/>
    <cellStyle name="60% - Accent4 2 3" xfId="2870" xr:uid="{28299B98-4D3F-4724-9E14-53DE5DFC9929}"/>
    <cellStyle name="60% - Accent4 2 4" xfId="2871" xr:uid="{C132EBBA-EDF7-4461-809A-7F5B327AACA5}"/>
    <cellStyle name="60% - Accent4 2 5" xfId="2872" xr:uid="{749A1CF6-6952-445A-AF8A-2E27EDF8FB93}"/>
    <cellStyle name="60% - Accent4 2 6" xfId="2873" xr:uid="{61AA4719-64DE-44EA-9179-8E47690B7D3C}"/>
    <cellStyle name="60% - Accent4 2 7" xfId="2874" xr:uid="{AE0A5AA9-78B6-4266-889F-04B9EB54A5EB}"/>
    <cellStyle name="60% - Accent4 2 8" xfId="2875" xr:uid="{0F3AB213-D2ED-4730-9018-B26D8B52C436}"/>
    <cellStyle name="60% - Accent4 2 9" xfId="2876" xr:uid="{02DE8380-CE64-4360-B244-6D3CD489D36C}"/>
    <cellStyle name="60% - Accent4 3" xfId="273" xr:uid="{2C6395C2-4606-4337-B27C-5D022FA509C0}"/>
    <cellStyle name="60% - Accent4 3 2" xfId="2877" xr:uid="{81F89DCC-408A-44B0-8738-930F77E9A1AF}"/>
    <cellStyle name="60% - Accent4 4" xfId="2878" xr:uid="{AC506844-4784-4505-AA2B-44C5E8292E34}"/>
    <cellStyle name="60% - Accent4 4 2" xfId="2879" xr:uid="{EAE19DC6-EF17-4F69-BB3A-1808B79E7DD9}"/>
    <cellStyle name="60% - Accent4 5" xfId="2880" xr:uid="{65BE96FA-568F-46EA-8D1D-7FD7E82E596B}"/>
    <cellStyle name="60% - Accent4 5 2" xfId="2881" xr:uid="{83146C01-3DD0-48FC-8A21-3C38EC1685B1}"/>
    <cellStyle name="60% - Accent4 6" xfId="2882" xr:uid="{11585502-75C3-4A07-8F9E-90E233AD5C78}"/>
    <cellStyle name="60% - Accent4 6 2" xfId="2883" xr:uid="{E556B280-8EDC-4B20-A5B2-13C273A7FEEF}"/>
    <cellStyle name="60% - Accent4 7" xfId="2884" xr:uid="{3EBD671A-8AED-494C-BF32-C9BFC9FF39CD}"/>
    <cellStyle name="60% - Accent4 7 2" xfId="2885" xr:uid="{4BAC39B2-063C-4CD2-ADBB-CAF99B1B707D}"/>
    <cellStyle name="60% - Accent4 8" xfId="2886" xr:uid="{58860F85-7217-44F6-9B11-8E05BA5EEA9F}"/>
    <cellStyle name="60% - Accent4 8 2" xfId="2887" xr:uid="{BF73246D-581B-4919-A3DB-AB7AA336F489}"/>
    <cellStyle name="60% - Accent4 9 2" xfId="2888" xr:uid="{486C6DC2-1749-4152-9E0D-AF8FE6097A95}"/>
    <cellStyle name="60% - Accent5 10 2" xfId="2889" xr:uid="{94678BA9-D3AC-4BAF-9AE1-E752090E51E8}"/>
    <cellStyle name="60% - Accent5 11 2" xfId="2890" xr:uid="{F86845B6-350D-47E9-8306-03AB1214B81C}"/>
    <cellStyle name="60% - Accent5 12 2" xfId="2891" xr:uid="{DF103FE2-8D8C-4368-8F65-59EFA3F04B5E}"/>
    <cellStyle name="60% - Accent5 13 2" xfId="2892" xr:uid="{EB249061-4237-429B-80C8-A7EBEAE00C0F}"/>
    <cellStyle name="60% - Accent5 14 2" xfId="2893" xr:uid="{6C433DE8-460B-4AE2-977C-957C504DB936}"/>
    <cellStyle name="60% - Accent5 15 2" xfId="2894" xr:uid="{6DCE145F-FC98-4214-8FEE-B5067DE45049}"/>
    <cellStyle name="60% - Accent5 16 2" xfId="2895" xr:uid="{18AA75CA-F9B4-49DB-B774-EC3957992990}"/>
    <cellStyle name="60% - Accent5 17 2" xfId="2896" xr:uid="{D17D0A22-FD8E-446F-955C-CAD95334FE25}"/>
    <cellStyle name="60% - Accent5 2" xfId="274" xr:uid="{B10A95EE-81A8-4A2C-9FD4-E7455E59C217}"/>
    <cellStyle name="60% - Accent5 2 10" xfId="2897" xr:uid="{7759FBBA-ED8B-4A98-BD10-2F66BCFE20DF}"/>
    <cellStyle name="60% - Accent5 2 11" xfId="2898" xr:uid="{99B6DFFD-D44F-46C2-B986-620B50FC0613}"/>
    <cellStyle name="60% - Accent5 2 12" xfId="2899" xr:uid="{B44E7CB0-3A02-4C1D-BD74-986F84D6DB22}"/>
    <cellStyle name="60% - Accent5 2 13" xfId="2900" xr:uid="{E4749711-8CE6-4633-A7A7-F42E9B745F89}"/>
    <cellStyle name="60% - Accent5 2 14" xfId="2901" xr:uid="{926C7419-F175-4393-84C6-CBB805786571}"/>
    <cellStyle name="60% - Accent5 2 15" xfId="2902" xr:uid="{345CD941-5898-4B5F-AFEA-C80303AA5081}"/>
    <cellStyle name="60% - Accent5 2 16" xfId="2903" xr:uid="{1E84B10A-6FDB-4B2C-ADD6-36E4BE5F0776}"/>
    <cellStyle name="60% - Accent5 2 17" xfId="2904" xr:uid="{0A1D9B26-A3B9-4DAA-89AA-C7F5470E6C0D}"/>
    <cellStyle name="60% - Accent5 2 18" xfId="2905" xr:uid="{AA6F186D-534A-403F-871F-60DAFFFA5EB9}"/>
    <cellStyle name="60% - Accent5 2 19" xfId="2906" xr:uid="{904C7DFB-C445-437F-8C5B-B4A6D25FCDF1}"/>
    <cellStyle name="60% - Accent5 2 2" xfId="2907" xr:uid="{8ADEA3D8-308C-4CD7-881D-460255B022D5}"/>
    <cellStyle name="60% - Accent5 2 2 2" xfId="2908" xr:uid="{D3AF3218-49D2-43AE-80EA-19D4B059EEC8}"/>
    <cellStyle name="60% - Accent5 2 2 3" xfId="2909" xr:uid="{801D2678-D9AB-4CA0-B7FC-A519CAD2DEB3}"/>
    <cellStyle name="60% - Accent5 2 20" xfId="2910" xr:uid="{9091D0C8-8639-47C7-B27A-51EC21542664}"/>
    <cellStyle name="60% - Accent5 2 3" xfId="2911" xr:uid="{AAC34326-8CBF-415E-A253-23EEDCECA187}"/>
    <cellStyle name="60% - Accent5 2 4" xfId="2912" xr:uid="{ECFECEC1-55C2-40DF-8E00-87388FB1EA91}"/>
    <cellStyle name="60% - Accent5 2 5" xfId="2913" xr:uid="{CAB8A795-FBAE-40B0-831B-C418D540004A}"/>
    <cellStyle name="60% - Accent5 2 6" xfId="2914" xr:uid="{5266BAFE-6B43-461D-BCBD-5B720E3783EB}"/>
    <cellStyle name="60% - Accent5 2 7" xfId="2915" xr:uid="{1864155B-774E-4252-8B35-2E072E338CED}"/>
    <cellStyle name="60% - Accent5 2 8" xfId="2916" xr:uid="{E85A6224-8184-4B47-AE31-80D452820429}"/>
    <cellStyle name="60% - Accent5 2 9" xfId="2917" xr:uid="{B3396348-CD84-4BFA-807D-38C90BE6A0B2}"/>
    <cellStyle name="60% - Accent5 3" xfId="275" xr:uid="{2FDDCE13-AA50-4083-9DF9-F3647333D9B1}"/>
    <cellStyle name="60% - Accent5 3 2" xfId="2918" xr:uid="{4705F5F4-2E04-4163-8907-87E012012755}"/>
    <cellStyle name="60% - Accent5 4" xfId="2919" xr:uid="{6E85E78B-4365-42C3-93F3-84FFE586B960}"/>
    <cellStyle name="60% - Accent5 4 2" xfId="2920" xr:uid="{0B4BBA93-CA3E-402B-AE72-7C36B6FF7644}"/>
    <cellStyle name="60% - Accent5 5" xfId="2921" xr:uid="{FB8BEE0E-4D5C-47B9-8A06-135AF3235376}"/>
    <cellStyle name="60% - Accent5 5 2" xfId="2922" xr:uid="{5553E7D8-325D-4C40-BA2D-972FAFC336A6}"/>
    <cellStyle name="60% - Accent5 6" xfId="2923" xr:uid="{6728E134-F97A-4931-999E-9FFF275103EC}"/>
    <cellStyle name="60% - Accent5 6 2" xfId="2924" xr:uid="{3EFA14E0-482A-48F0-A8BD-C11CAC457621}"/>
    <cellStyle name="60% - Accent5 7" xfId="2925" xr:uid="{14BDA916-BD25-4D1E-B9F9-2E7D5A002A60}"/>
    <cellStyle name="60% - Accent5 7 2" xfId="2926" xr:uid="{1AAB8FF7-07F9-4088-8A5B-CB30E4F56BC7}"/>
    <cellStyle name="60% - Accent5 8" xfId="2927" xr:uid="{ED795005-1D3D-40F2-BE32-DC709684C504}"/>
    <cellStyle name="60% - Accent5 8 2" xfId="2928" xr:uid="{8F8D0657-DCFF-44AA-A91B-D7C566AA12DF}"/>
    <cellStyle name="60% - Accent5 9 2" xfId="2929" xr:uid="{A9F09957-14F8-464D-9186-835CE4E8DD3B}"/>
    <cellStyle name="60% - Accent6 10 2" xfId="2930" xr:uid="{A187E47D-CA98-4572-945A-298BF5C9B027}"/>
    <cellStyle name="60% - Accent6 11 2" xfId="2931" xr:uid="{A7B87D65-2483-45B1-83A7-C7B79BC3E560}"/>
    <cellStyle name="60% - Accent6 12 2" xfId="2932" xr:uid="{5091F59F-CEB4-4533-AB4F-6C6855D65475}"/>
    <cellStyle name="60% - Accent6 13 2" xfId="2933" xr:uid="{A147DA67-0ACA-4C4E-B808-34951FD620C2}"/>
    <cellStyle name="60% - Accent6 14 2" xfId="2934" xr:uid="{09CEC390-01A5-4058-B57A-D6CD64300D3B}"/>
    <cellStyle name="60% - Accent6 15 2" xfId="2935" xr:uid="{158D0887-F2C7-471C-890F-9DB34C20464D}"/>
    <cellStyle name="60% - Accent6 16 2" xfId="2936" xr:uid="{C82CAC2B-E035-4F83-A002-DF7239C90A10}"/>
    <cellStyle name="60% - Accent6 17 2" xfId="2937" xr:uid="{1DD2B6F6-70EE-4BA8-9777-68608814C91B}"/>
    <cellStyle name="60% - Accent6 2" xfId="276" xr:uid="{A4AB155F-DD4A-40B6-9424-883B131FA06E}"/>
    <cellStyle name="60% - Accent6 2 10" xfId="2938" xr:uid="{BEF2E4EE-04ED-466C-9269-2164DA41B216}"/>
    <cellStyle name="60% - Accent6 2 11" xfId="2939" xr:uid="{2A5DE5F4-9C16-4485-B7DE-E09565E2FC5C}"/>
    <cellStyle name="60% - Accent6 2 12" xfId="2940" xr:uid="{69FF0D4B-CEF0-40B9-9E83-36D57BE4A7DC}"/>
    <cellStyle name="60% - Accent6 2 13" xfId="2941" xr:uid="{77C4FAED-F5DE-40D2-847E-B4B2A9BACA18}"/>
    <cellStyle name="60% - Accent6 2 14" xfId="2942" xr:uid="{4838211D-CD8F-45A7-AF53-6B016395B864}"/>
    <cellStyle name="60% - Accent6 2 15" xfId="2943" xr:uid="{1993922F-242B-4BD0-867A-2FABD7EC7715}"/>
    <cellStyle name="60% - Accent6 2 16" xfId="2944" xr:uid="{25B8FD39-1A65-484E-99EA-3BCCF2E256BF}"/>
    <cellStyle name="60% - Accent6 2 17" xfId="2945" xr:uid="{3EDE709C-9FFD-45BC-A045-D7DF5E86F2EB}"/>
    <cellStyle name="60% - Accent6 2 18" xfId="2946" xr:uid="{E45F9487-7E25-40AA-9EC4-9EAD6206DC8B}"/>
    <cellStyle name="60% - Accent6 2 19" xfId="2947" xr:uid="{D17C0795-B174-4C79-B4B4-091E8846C3E7}"/>
    <cellStyle name="60% - Accent6 2 2" xfId="2948" xr:uid="{61CCD289-1CF4-4F80-B3CC-89F4AC766118}"/>
    <cellStyle name="60% - Accent6 2 2 2" xfId="2949" xr:uid="{027F13EC-1B04-47A6-BB26-AC5996A7153A}"/>
    <cellStyle name="60% - Accent6 2 2 3" xfId="2950" xr:uid="{91EE51E0-DDDB-478B-96D8-84C5874C7F1C}"/>
    <cellStyle name="60% - Accent6 2 20" xfId="2951" xr:uid="{7D3403A0-DA01-4D1E-ACE0-5DCA805B21C2}"/>
    <cellStyle name="60% - Accent6 2 3" xfId="2952" xr:uid="{6D4AF82F-9CA2-45F1-B9E5-E9006955DC57}"/>
    <cellStyle name="60% - Accent6 2 4" xfId="2953" xr:uid="{FCB1E599-D557-4853-95A1-45CD495F7E92}"/>
    <cellStyle name="60% - Accent6 2 5" xfId="2954" xr:uid="{A294E79E-F4F6-41B8-B855-E815FB9D537F}"/>
    <cellStyle name="60% - Accent6 2 6" xfId="2955" xr:uid="{0DF50069-D946-4951-AA38-82ACBD0960E9}"/>
    <cellStyle name="60% - Accent6 2 7" xfId="2956" xr:uid="{47416D03-0E40-4162-86EE-063E52FD0297}"/>
    <cellStyle name="60% - Accent6 2 8" xfId="2957" xr:uid="{AF7F7B5F-D147-49EE-B774-04198CD9B883}"/>
    <cellStyle name="60% - Accent6 2 9" xfId="2958" xr:uid="{FA6953EF-BEBC-4E47-B632-70299C78B068}"/>
    <cellStyle name="60% - Accent6 3" xfId="277" xr:uid="{2E05C46C-6D26-4AB0-A959-70A5230C2E46}"/>
    <cellStyle name="60% - Accent6 3 2" xfId="2959" xr:uid="{05385168-2EDF-4A32-A9B3-0C0D52C62487}"/>
    <cellStyle name="60% - Accent6 4" xfId="2960" xr:uid="{2F089069-4B91-46FA-9550-A197BB16FFAF}"/>
    <cellStyle name="60% - Accent6 4 2" xfId="2961" xr:uid="{F57B34A1-C358-4F0E-9841-0BA600ECC83C}"/>
    <cellStyle name="60% - Accent6 5" xfId="2962" xr:uid="{1A1A53C9-D8EA-4BF3-9C99-418ECD160D73}"/>
    <cellStyle name="60% - Accent6 5 2" xfId="2963" xr:uid="{26D088FE-85F7-4F54-AA78-57A7D806705C}"/>
    <cellStyle name="60% - Accent6 6" xfId="2964" xr:uid="{B66265CD-BA53-4F6F-8A5D-6DB5B5D12AEE}"/>
    <cellStyle name="60% - Accent6 6 2" xfId="2965" xr:uid="{AFF3853E-7726-4FAA-9553-1D9478716BFE}"/>
    <cellStyle name="60% - Accent6 7" xfId="2966" xr:uid="{15A9E99B-D57E-4899-965F-209373905E6C}"/>
    <cellStyle name="60% - Accent6 7 2" xfId="2967" xr:uid="{173E3E26-DB32-4A57-B5A3-E8169A713FF8}"/>
    <cellStyle name="60% - Accent6 8" xfId="2968" xr:uid="{7A1EB22D-A8F0-41EA-965D-D454A23B0BA3}"/>
    <cellStyle name="60% - Accent6 8 2" xfId="2969" xr:uid="{06442C1C-483D-46EC-B96A-A46AF30652A9}"/>
    <cellStyle name="60% - Accent6 9 2" xfId="2970" xr:uid="{F3A7FC0D-2760-4E5F-A6FE-725CB673A8ED}"/>
    <cellStyle name="60% - ส่วนที่ถูกเน้น1" xfId="278" xr:uid="{E3410F1C-A6C0-47A7-9763-3099B36B8216}"/>
    <cellStyle name="60% - ส่วนที่ถูกเน้น1 2" xfId="279" xr:uid="{CE63AA2C-A51F-41D5-BD77-936B51125895}"/>
    <cellStyle name="60% - ส่วนที่ถูกเน้น1 3" xfId="280" xr:uid="{3682FC8C-E3B9-42C2-9E61-97CD10AE4825}"/>
    <cellStyle name="60% - ส่วนที่ถูกเน้น1 4" xfId="281" xr:uid="{F4BCA31F-4204-4F34-AE6B-42CED265F352}"/>
    <cellStyle name="60% - ส่วนที่ถูกเน้น1 5" xfId="282" xr:uid="{AB3C1AE5-577D-46D7-A844-A2053A654688}"/>
    <cellStyle name="60% - ส่วนที่ถูกเน้น1 6" xfId="2971" xr:uid="{E10B2FBD-4849-4DC2-8E2F-FC0265F42663}"/>
    <cellStyle name="60% - ส่วนที่ถูกเน้น2" xfId="283" xr:uid="{94109295-7A46-427F-B213-4719CA1FE5C8}"/>
    <cellStyle name="60% - ส่วนที่ถูกเน้น2 2" xfId="284" xr:uid="{9FC7F06E-5A9E-4004-8C06-AF3D814324F9}"/>
    <cellStyle name="60% - ส่วนที่ถูกเน้น2 3" xfId="285" xr:uid="{66224ED9-D9F7-4FD6-8278-E81971B9FFE5}"/>
    <cellStyle name="60% - ส่วนที่ถูกเน้น2 4" xfId="286" xr:uid="{58A6EA00-6EF1-4FED-A34E-948B83213F24}"/>
    <cellStyle name="60% - ส่วนที่ถูกเน้น2 5" xfId="287" xr:uid="{0B5F9B56-39D2-421E-8218-B261C49CD7EE}"/>
    <cellStyle name="60% - ส่วนที่ถูกเน้น2 6" xfId="2972" xr:uid="{FD60FEA5-7527-40B5-B84D-CE57F99623EE}"/>
    <cellStyle name="60% - ส่วนที่ถูกเน้น3" xfId="288" xr:uid="{C606FFFA-7283-4FD1-8913-1485A7D063F9}"/>
    <cellStyle name="60% - ส่วนที่ถูกเน้น3 2" xfId="289" xr:uid="{9C7F2C52-B3E8-47E4-B486-E3639195C41C}"/>
    <cellStyle name="60% - ส่วนที่ถูกเน้น3 3" xfId="290" xr:uid="{328A7277-2731-49DB-AA9A-3614F50FB891}"/>
    <cellStyle name="60% - ส่วนที่ถูกเน้น3 4" xfId="291" xr:uid="{A5EF7CF6-4E39-4E9B-A158-ED8463392EC6}"/>
    <cellStyle name="60% - ส่วนที่ถูกเน้น3 5" xfId="292" xr:uid="{CB9E9034-7244-4CAF-B1FA-96965F282204}"/>
    <cellStyle name="60% - ส่วนที่ถูกเน้น3 6" xfId="2973" xr:uid="{B4EF0305-B413-4E32-B713-1CF7AA96ECEE}"/>
    <cellStyle name="60% - ส่วนที่ถูกเน้น4" xfId="293" xr:uid="{167413E2-7E72-4078-9F4D-E03F126F3C5B}"/>
    <cellStyle name="60% - ส่วนที่ถูกเน้น4 2" xfId="294" xr:uid="{16BDEB2B-0D67-49F3-B117-6856AFC65DF2}"/>
    <cellStyle name="60% - ส่วนที่ถูกเน้น4 3" xfId="295" xr:uid="{D9122485-9D77-47B0-811E-E9D7452F6CF5}"/>
    <cellStyle name="60% - ส่วนที่ถูกเน้น4 4" xfId="296" xr:uid="{78F45434-3DE4-4091-9C01-C948BA658566}"/>
    <cellStyle name="60% - ส่วนที่ถูกเน้น4 5" xfId="297" xr:uid="{B66DBEB9-71E6-43FA-9AEC-DEB07025BE3A}"/>
    <cellStyle name="60% - ส่วนที่ถูกเน้น4 6" xfId="2974" xr:uid="{1D5A0FE5-C886-47FC-94E9-E77DA0B655F2}"/>
    <cellStyle name="60% - ส่วนที่ถูกเน้น5" xfId="298" xr:uid="{D58F6F59-8F86-420A-82CB-775592E1BC62}"/>
    <cellStyle name="60% - ส่วนที่ถูกเน้น5 2" xfId="299" xr:uid="{BE1399AC-3215-483C-AD45-60AA816CED6E}"/>
    <cellStyle name="60% - ส่วนที่ถูกเน้น5 3" xfId="300" xr:uid="{8CC5E267-BDEE-4010-9C7E-3C18AE1AE899}"/>
    <cellStyle name="60% - ส่วนที่ถูกเน้น5 4" xfId="301" xr:uid="{BEBF6EA0-8885-467A-82A2-9BC630318927}"/>
    <cellStyle name="60% - ส่วนที่ถูกเน้น5 5" xfId="302" xr:uid="{167BA230-4005-4095-A394-8CD762E03C5D}"/>
    <cellStyle name="60% - ส่วนที่ถูกเน้น5 6" xfId="2975" xr:uid="{7E4AD5F5-6B6D-431A-8252-B2AB11D8CF79}"/>
    <cellStyle name="60% - ส่วนที่ถูกเน้น6" xfId="303" xr:uid="{570F062C-D3B8-406C-8080-DBE511AEB0A7}"/>
    <cellStyle name="60% - ส่วนที่ถูกเน้น6 2" xfId="304" xr:uid="{928BB6E7-7F81-4003-9BB2-08C7DB00B202}"/>
    <cellStyle name="60% - ส่วนที่ถูกเน้น6 3" xfId="305" xr:uid="{B3101745-0DFC-473C-9F4A-AEE2D22109D7}"/>
    <cellStyle name="60% - ส่วนที่ถูกเน้น6 4" xfId="306" xr:uid="{FF2977FE-D746-47D4-A940-10A0CA793453}"/>
    <cellStyle name="60% - ส่วนที่ถูกเน้น6 5" xfId="307" xr:uid="{7E3D05BA-B889-4073-B965-6F45A57B795A}"/>
    <cellStyle name="60% - ส่วนที่ถูกเน้น6 6" xfId="2976" xr:uid="{68E264B7-7D22-48FB-8F5B-14C80DE23295}"/>
    <cellStyle name="75" xfId="308" xr:uid="{1C94DDE3-AF68-4284-A3FB-E0B2D2339059}"/>
    <cellStyle name="75 2" xfId="2977" xr:uid="{F22255C4-DFDA-4F45-8C63-44A87C25D650}"/>
    <cellStyle name="a_QTR94_95_1ฟ๙ศธบ๑ณปฟช (2)" xfId="309" xr:uid="{C9C38677-127E-4AF6-9109-B52099C35B32}"/>
    <cellStyle name="a_QTR94_95_1ฟ๙ศธบ๑ณปฟช (2) 10" xfId="2978" xr:uid="{C59F2716-4668-4490-BCCA-9C71028AACDC}"/>
    <cellStyle name="a_QTR94_95_1ฟ๙ศธบ๑ณปฟช (2) 11" xfId="2979" xr:uid="{66540616-634D-4333-9B61-B47D1E8C5D3F}"/>
    <cellStyle name="a_QTR94_95_1ฟ๙ศธบ๑ณปฟช (2) 12" xfId="2980" xr:uid="{3B939483-165D-4C81-86B2-EEAA5AB681E4}"/>
    <cellStyle name="a_QTR94_95_1ฟ๙ศธบ๑ณปฟช (2) 13" xfId="2981" xr:uid="{19FABA4E-7EA9-4D95-AEB7-2A53E94BB331}"/>
    <cellStyle name="a_QTR94_95_1ฟ๙ศธบ๑ณปฟช (2) 14" xfId="2982" xr:uid="{EAA70BF7-8990-408B-92CC-23DC830E40C4}"/>
    <cellStyle name="a_QTR94_95_1ฟ๙ศธบ๑ณปฟช (2) 15" xfId="2983" xr:uid="{5EFB5C29-8C44-400C-8F61-EBAF3114FB29}"/>
    <cellStyle name="a_QTR94_95_1ฟ๙ศธบ๑ณปฟช (2) 16" xfId="2984" xr:uid="{7E8987B3-5A78-4B90-905D-241FD1FC07FE}"/>
    <cellStyle name="a_QTR94_95_1ฟ๙ศธบ๑ณปฟช (2) 2" xfId="2985" xr:uid="{98427240-9B11-47BE-B591-2763E2A75B6B}"/>
    <cellStyle name="a_QTR94_95_1ฟ๙ศธบ๑ณปฟช (2) 3" xfId="2986" xr:uid="{9474A448-1B56-4926-A2D6-A705529BCA34}"/>
    <cellStyle name="a_QTR94_95_1ฟ๙ศธบ๑ณปฟช (2) 4" xfId="2987" xr:uid="{3CF55F9B-B9BD-43D5-9899-58A6C5FF9D3D}"/>
    <cellStyle name="a_QTR94_95_1ฟ๙ศธบ๑ณปฟช (2) 5" xfId="2988" xr:uid="{46AE4E13-7833-4EDC-A810-9D49536892B9}"/>
    <cellStyle name="a_QTR94_95_1ฟ๙ศธบ๑ณปฟช (2) 6" xfId="2989" xr:uid="{B8A2A783-20CD-407D-A6B4-507227CEEC37}"/>
    <cellStyle name="a_QTR94_95_1ฟ๙ศธบ๑ณปฟช (2) 7" xfId="2990" xr:uid="{2E441981-58E3-4D49-BEA5-78C9850CEC1D}"/>
    <cellStyle name="a_QTR94_95_1ฟ๙ศธบ๑ณปฟช (2) 8" xfId="2991" xr:uid="{76D975C8-0642-4B3D-A0F0-F2C2AA7AFE1F}"/>
    <cellStyle name="a_QTR94_95_1ฟ๙ศธบ๑ณปฟช (2) 9" xfId="2992" xr:uid="{1D53AC10-1E65-4728-8C04-C073DE71ABED}"/>
    <cellStyle name="a_QTR94_95_1ฟ๙ศธบ๑ณปฟช (2)?_x0015_Comma_QTR94_95_97ศธบ๑??_x001f_Comma_QTR94_95_INCOME CTMP#1 98??_x0015_Comma_QTR94_95_laroux??" xfId="310" xr:uid="{928FCFFD-E874-4A69-8ED5-93C321B9E9B4}"/>
    <cellStyle name="a_QTR94_95_1ฟ๙ศธบ๑ณปฟช (2)?_x0015_Comma_QTR94_95_97ศธบ๑??_x001f_Comma_QTR94_95_INCOME CTMP#1 98??_x0015_Comma_QTR94_95_laroux?? 1" xfId="311" xr:uid="{814BE005-B768-4C49-8E8E-CA03AF7EEB4B}"/>
    <cellStyle name="a_QTR94_95_1ฟ๙ศธบ๑ณปฟช (2)?_x0015_Comma_QTR94_95_97ศธบ๑??_x001f_Comma_QTR94_95_INCOME CTMP#1 98??_x0015_Comma_QTR94_95_laroux?? 1 2" xfId="2993" xr:uid="{B9FDB110-7576-4EB1-9EEB-7C07C5CF8137}"/>
    <cellStyle name="a_QTR94_95_1ฟ๙ศธบ๑ณปฟช (2)?_x0015_Comma_QTR94_95_97ศธบ๑??_x001f_Comma_QTR94_95_INCOME CTMP#1 98??_x0015_Comma_QTR94_95_laroux?? 2" xfId="2994" xr:uid="{1975E9D2-3556-415B-AB45-F434DCB9E439}"/>
    <cellStyle name="AA FRAME" xfId="312" xr:uid="{366CC29A-EDB9-4A47-821A-FB1466893671}"/>
    <cellStyle name="AA FRAME 10" xfId="2995" xr:uid="{313041F2-A66E-422B-A73D-FB0AA20CAEA2}"/>
    <cellStyle name="AA FRAME 11" xfId="2996" xr:uid="{1A623528-8A9D-4C68-AA77-B17F065812CC}"/>
    <cellStyle name="AA FRAME 12" xfId="2997" xr:uid="{06939477-B9BF-484C-8DEE-170A3C617CF1}"/>
    <cellStyle name="AA FRAME 13" xfId="2998" xr:uid="{40464F5E-74C4-42B4-B30B-18D40E750F02}"/>
    <cellStyle name="AA FRAME 14" xfId="2999" xr:uid="{367CE049-ACFD-43D0-A583-38E34317888C}"/>
    <cellStyle name="AA FRAME 15" xfId="3000" xr:uid="{8002C721-5561-42E0-BC5C-10D728BA4D45}"/>
    <cellStyle name="AA FRAME 16" xfId="3001" xr:uid="{B32B42A2-EB95-4632-85E0-A56B832E278D}"/>
    <cellStyle name="AA FRAME 2" xfId="3002" xr:uid="{04B15CC1-ED40-4AAC-B454-5C0D8B9DA282}"/>
    <cellStyle name="AA FRAME 3" xfId="3003" xr:uid="{915B0E20-AB99-46DB-BAA5-012F95E2AED8}"/>
    <cellStyle name="AA FRAME 4" xfId="3004" xr:uid="{3E96442B-B397-457C-9C13-DFDF9534104F}"/>
    <cellStyle name="AA FRAME 5" xfId="3005" xr:uid="{D36F78C3-E6D8-46C8-9C0C-6645E5D3BABD}"/>
    <cellStyle name="AA FRAME 6" xfId="3006" xr:uid="{AB685721-CA64-47A3-A63B-2AE4A7151C1D}"/>
    <cellStyle name="AA FRAME 7" xfId="3007" xr:uid="{F9A25158-3A6D-467B-BB92-F9CF74DF200F}"/>
    <cellStyle name="AA FRAME 8" xfId="3008" xr:uid="{E1CA0162-F534-4859-AEE3-CAD53ABE6D61}"/>
    <cellStyle name="AA FRAME 9" xfId="3009" xr:uid="{91FB936B-4EB0-4A6B-8A34-74CFB6AB41B3}"/>
    <cellStyle name="AA HEADING" xfId="313" xr:uid="{D5A3616C-8F8C-4644-9102-CD84176B5928}"/>
    <cellStyle name="AA HEADING 10" xfId="3010" xr:uid="{41F63D5F-B217-44BC-9206-8D561B41BA5F}"/>
    <cellStyle name="AA HEADING 11" xfId="3011" xr:uid="{7B9507ED-89A6-40C1-85D2-581E4A46F07D}"/>
    <cellStyle name="AA HEADING 12" xfId="3012" xr:uid="{CD315185-8B90-4AAE-8EE3-865A8401F5E4}"/>
    <cellStyle name="AA HEADING 13" xfId="3013" xr:uid="{C96E1545-4A05-4A90-8AB1-A9DDF7065346}"/>
    <cellStyle name="AA HEADING 14" xfId="3014" xr:uid="{4DCDAE48-0C51-4FDD-85D9-B3E0349340BF}"/>
    <cellStyle name="AA HEADING 15" xfId="3015" xr:uid="{E5DBEB69-9EF3-48D7-82C0-CCDBBC61B9CA}"/>
    <cellStyle name="AA HEADING 16" xfId="3016" xr:uid="{3392A3AD-0BF5-4E4C-AFB9-1153A7C65689}"/>
    <cellStyle name="AA HEADING 2" xfId="3017" xr:uid="{81DC0B82-95B4-428E-8FDD-F9DEFF74C552}"/>
    <cellStyle name="AA HEADING 3" xfId="3018" xr:uid="{08D6679A-8AD1-47F3-93B4-988C6B5B498C}"/>
    <cellStyle name="AA HEADING 4" xfId="3019" xr:uid="{2A4DCD7A-39FF-4E01-974B-0A7C9DECC959}"/>
    <cellStyle name="AA HEADING 5" xfId="3020" xr:uid="{DD2D0658-C3FD-4EA4-82A1-64A2BE498CC8}"/>
    <cellStyle name="AA HEADING 6" xfId="3021" xr:uid="{5856FC97-3EE4-47B8-AEFE-BD44BFDBEA15}"/>
    <cellStyle name="AA HEADING 7" xfId="3022" xr:uid="{E52A6F05-070C-44FC-B3E0-E29A3FB5F816}"/>
    <cellStyle name="AA HEADING 8" xfId="3023" xr:uid="{3D76A512-4920-4A6A-A55C-89FBF35B263C}"/>
    <cellStyle name="AA HEADING 9" xfId="3024" xr:uid="{A2C41C50-2960-4186-8DA1-6F58DE5831A5}"/>
    <cellStyle name="AA INITIALS" xfId="314" xr:uid="{F062A817-D294-4009-AF53-BD31F01B2CA0}"/>
    <cellStyle name="AA INITIALS 10" xfId="3025" xr:uid="{71D8C202-C2D4-4B63-B4BC-A86097F5C362}"/>
    <cellStyle name="AA INITIALS 11" xfId="3026" xr:uid="{D893A3D6-A6A3-4A3F-A2B5-C2A991AE12C1}"/>
    <cellStyle name="AA INITIALS 12" xfId="3027" xr:uid="{4A6F9E38-F68E-47A4-AFA3-1C4D39A9A811}"/>
    <cellStyle name="AA INITIALS 13" xfId="3028" xr:uid="{E6B4E5CC-24C3-4713-B818-04D0650BDB16}"/>
    <cellStyle name="AA INITIALS 14" xfId="3029" xr:uid="{1CA42DDA-68C4-496B-8045-E5C234EE67CB}"/>
    <cellStyle name="AA INITIALS 15" xfId="3030" xr:uid="{7D12C4F5-9B0D-4D9A-9E04-322185689EEE}"/>
    <cellStyle name="AA INITIALS 16" xfId="3031" xr:uid="{FABE3120-9847-428A-985E-E5E80C6E7D4B}"/>
    <cellStyle name="AA INITIALS 2" xfId="3032" xr:uid="{15910047-5E45-44B1-9519-03984597DB71}"/>
    <cellStyle name="AA INITIALS 3" xfId="3033" xr:uid="{202571BD-FCA1-45B5-8E07-3F725D7A57A0}"/>
    <cellStyle name="AA INITIALS 4" xfId="3034" xr:uid="{3615A3E2-2210-4CEA-9635-0A3A271D28AC}"/>
    <cellStyle name="AA INITIALS 5" xfId="3035" xr:uid="{689943C3-82DB-478A-B1F2-0044E14AD63F}"/>
    <cellStyle name="AA INITIALS 6" xfId="3036" xr:uid="{23612F18-2298-47CB-A174-7000D691F149}"/>
    <cellStyle name="AA INITIALS 7" xfId="3037" xr:uid="{B2D65471-5279-40B0-93A4-C84610F5D2ED}"/>
    <cellStyle name="AA INITIALS 8" xfId="3038" xr:uid="{1BEEFAC9-5C05-4CD7-8855-C01F6AFA7285}"/>
    <cellStyle name="AA INITIALS 9" xfId="3039" xr:uid="{20CDD388-A80B-4B59-85D3-73980614E7A5}"/>
    <cellStyle name="AA INPUT" xfId="315" xr:uid="{D0027413-57EE-437C-B6B2-F61CD8BEDAEC}"/>
    <cellStyle name="AA INPUT 10" xfId="3040" xr:uid="{E6F8FBD5-E4D7-4CD6-BCEF-A44E3F76EFBE}"/>
    <cellStyle name="AA INPUT 11" xfId="3041" xr:uid="{4C5ECD5E-A648-4622-86A7-0D481299DD77}"/>
    <cellStyle name="AA INPUT 12" xfId="3042" xr:uid="{E04F3038-CFD4-4626-AE81-8A8F937025A1}"/>
    <cellStyle name="AA INPUT 13" xfId="3043" xr:uid="{141161CC-7FF0-40D5-B89D-E97628069AFF}"/>
    <cellStyle name="AA INPUT 14" xfId="3044" xr:uid="{BB5B65C2-E8E4-425A-ABE6-2031224A038D}"/>
    <cellStyle name="AA INPUT 15" xfId="3045" xr:uid="{91A47C20-6430-4E32-810E-B1044E4169FE}"/>
    <cellStyle name="AA INPUT 16" xfId="3046" xr:uid="{A1144020-4D6D-4234-BEF7-12DB86FA1835}"/>
    <cellStyle name="AA INPUT 2" xfId="3047" xr:uid="{75474C71-EC3B-416F-807D-0BB2DAF2F5FD}"/>
    <cellStyle name="AA INPUT 3" xfId="3048" xr:uid="{FCBFFE74-7B59-4E39-A93F-CB5C047E4F3A}"/>
    <cellStyle name="AA INPUT 4" xfId="3049" xr:uid="{213424B9-9C3B-4945-BA46-5D757875A253}"/>
    <cellStyle name="AA INPUT 5" xfId="3050" xr:uid="{874FCFF3-FA1F-4583-96AD-8AF4477D02EF}"/>
    <cellStyle name="AA INPUT 6" xfId="3051" xr:uid="{470F2016-6ADE-4C51-B2C5-19869FC225BA}"/>
    <cellStyle name="AA INPUT 7" xfId="3052" xr:uid="{D8AEE92E-366C-4608-B6B6-DA4EFF140E80}"/>
    <cellStyle name="AA INPUT 8" xfId="3053" xr:uid="{6861029A-EF43-4615-81D3-EC6C8CDCBE72}"/>
    <cellStyle name="AA INPUT 9" xfId="3054" xr:uid="{D5BB4CD1-AF38-4033-8222-36F7F41C1997}"/>
    <cellStyle name="AA LOCK" xfId="316" xr:uid="{77A5CDE4-E00A-476D-8AF4-619D0FAB600A}"/>
    <cellStyle name="AA LOCK 10" xfId="3055" xr:uid="{7E1FEB98-6EDB-4836-90BD-9395DE2238F3}"/>
    <cellStyle name="AA LOCK 11" xfId="3056" xr:uid="{44EFBC07-9BC6-4E66-B9BD-E5B8B7B7EDC0}"/>
    <cellStyle name="AA LOCK 12" xfId="3057" xr:uid="{C88CA10B-787A-4C49-890A-4390D95CB938}"/>
    <cellStyle name="AA LOCK 13" xfId="3058" xr:uid="{675E8F41-D837-4781-831C-785AC3E6B01A}"/>
    <cellStyle name="AA LOCK 14" xfId="3059" xr:uid="{C7D04FC2-685D-4623-919F-0F8AAEE0C0AC}"/>
    <cellStyle name="AA LOCK 15" xfId="3060" xr:uid="{4BCC2BF0-F05E-45D1-B76C-5AD20FAD37A5}"/>
    <cellStyle name="AA LOCK 16" xfId="3061" xr:uid="{C85A544D-0EDF-425D-B7BB-3EC877C62212}"/>
    <cellStyle name="AA LOCK 2" xfId="3062" xr:uid="{51B493FC-4199-467C-B61E-93521547E9F7}"/>
    <cellStyle name="AA LOCK 3" xfId="3063" xr:uid="{19A5EAA5-6AF6-470B-A5C1-0C520AABFA80}"/>
    <cellStyle name="AA LOCK 4" xfId="3064" xr:uid="{1CBCD2DC-9401-4F1D-B600-869A973380AC}"/>
    <cellStyle name="AA LOCK 5" xfId="3065" xr:uid="{1466C05B-8387-48F9-B065-2F04BC42497C}"/>
    <cellStyle name="AA LOCK 6" xfId="3066" xr:uid="{147D9896-6B9A-4EC1-93C4-93F48CC3942B}"/>
    <cellStyle name="AA LOCK 7" xfId="3067" xr:uid="{DCEF93FB-F074-4C02-9943-83F7D4D94E26}"/>
    <cellStyle name="AA LOCK 8" xfId="3068" xr:uid="{BDA43E28-B421-49C7-8649-41A1D4F61C7C}"/>
    <cellStyle name="AA LOCK 9" xfId="3069" xr:uid="{238976E3-C5CB-4C28-A82C-72E07E68FAF8}"/>
    <cellStyle name="AA MGR NAME" xfId="317" xr:uid="{C65ACD63-29A4-416A-8C63-6413D0057F13}"/>
    <cellStyle name="AA MGR NAME 10" xfId="3070" xr:uid="{3797AE89-C693-457D-8254-5F3E83171C63}"/>
    <cellStyle name="AA MGR NAME 11" xfId="3071" xr:uid="{01F36758-F908-4F4A-A325-19F991C1ACA1}"/>
    <cellStyle name="AA MGR NAME 12" xfId="3072" xr:uid="{CEBC837F-C1A8-4B7A-9933-A02F3196C979}"/>
    <cellStyle name="AA MGR NAME 13" xfId="3073" xr:uid="{B0D32CF3-C04D-4BB3-B4CC-D06DB56F386E}"/>
    <cellStyle name="AA MGR NAME 14" xfId="3074" xr:uid="{DCAD8D6E-71E7-4536-9E9E-B202EA6990EC}"/>
    <cellStyle name="AA MGR NAME 15" xfId="3075" xr:uid="{D7113FE5-461B-48B9-9813-25AF5947ECDB}"/>
    <cellStyle name="AA MGR NAME 16" xfId="3076" xr:uid="{B3F9BC24-CE69-4866-B5E5-6ABB64E6F0AA}"/>
    <cellStyle name="AA MGR NAME 2" xfId="3077" xr:uid="{7F312EEE-2F92-4A96-907B-F882D68C9CE6}"/>
    <cellStyle name="AA MGR NAME 3" xfId="3078" xr:uid="{87DBCF3F-A412-4B9D-9B14-EA1ECD453187}"/>
    <cellStyle name="AA MGR NAME 4" xfId="3079" xr:uid="{97ECDFFE-6247-4AEB-BB29-B825E597D2CB}"/>
    <cellStyle name="AA MGR NAME 5" xfId="3080" xr:uid="{F6C1CC32-F9EE-495C-AE5E-992413968476}"/>
    <cellStyle name="AA MGR NAME 6" xfId="3081" xr:uid="{96CFDAC3-4692-40F3-BF76-2E7FF5200F7B}"/>
    <cellStyle name="AA MGR NAME 7" xfId="3082" xr:uid="{AA4E14D6-207C-4104-985F-DCBA54778F7B}"/>
    <cellStyle name="AA MGR NAME 8" xfId="3083" xr:uid="{B3F6A8B7-CB83-46E1-ABB5-8951E29E4B5B}"/>
    <cellStyle name="AA MGR NAME 9" xfId="3084" xr:uid="{A427FCDD-8C50-4FC3-B840-D31DD5EBFC1F}"/>
    <cellStyle name="AA NORMAL" xfId="318" xr:uid="{CDF5027C-EA22-4888-924E-4A44AAA25B76}"/>
    <cellStyle name="AA NORMAL 10" xfId="3085" xr:uid="{73B7EA99-AA3F-4A1D-AE3E-A74EA819C469}"/>
    <cellStyle name="AA NORMAL 11" xfId="3086" xr:uid="{5F8470C4-F928-43DF-B229-6F8E7E2A3184}"/>
    <cellStyle name="AA NORMAL 12" xfId="3087" xr:uid="{DE0D47C8-BAD4-4B5E-8985-2C4CDBA421CB}"/>
    <cellStyle name="AA NORMAL 13" xfId="3088" xr:uid="{19BEFF9D-FD7B-4221-A344-A5E328920B69}"/>
    <cellStyle name="AA NORMAL 14" xfId="3089" xr:uid="{96395C52-131A-4B07-8B29-3E659FEA1B93}"/>
    <cellStyle name="AA NORMAL 15" xfId="3090" xr:uid="{135C1C10-2538-4903-9111-43B6446F3399}"/>
    <cellStyle name="AA NORMAL 16" xfId="3091" xr:uid="{35151441-E58A-46FF-BB81-991F5B6D22A3}"/>
    <cellStyle name="AA NORMAL 2" xfId="3092" xr:uid="{33DFF3C7-79F6-4075-8BB1-F89F91F50725}"/>
    <cellStyle name="AA NORMAL 3" xfId="3093" xr:uid="{DAE375BA-A809-404E-8D06-A5C85C8D3C81}"/>
    <cellStyle name="AA NORMAL 4" xfId="3094" xr:uid="{89D43460-3F1F-4689-B3E3-D861043896BC}"/>
    <cellStyle name="AA NORMAL 5" xfId="3095" xr:uid="{8C7F9116-E86C-4A83-A558-E47D95D27BA3}"/>
    <cellStyle name="AA NORMAL 6" xfId="3096" xr:uid="{D80B70CC-F6AC-4F01-8911-50A348A0A881}"/>
    <cellStyle name="AA NORMAL 7" xfId="3097" xr:uid="{FFBB0EA2-3C98-445C-98AA-20EABCDF8C91}"/>
    <cellStyle name="AA NORMAL 8" xfId="3098" xr:uid="{3C7C1692-01A3-4E5F-92DA-24D583900E13}"/>
    <cellStyle name="AA NORMAL 9" xfId="3099" xr:uid="{622819EF-6895-4F5C-A36A-EB3EFFE44BA2}"/>
    <cellStyle name="AA NUMBER" xfId="319" xr:uid="{E8B7CE61-71E5-489E-9544-A388CF6373A2}"/>
    <cellStyle name="AA NUMBER 10" xfId="3100" xr:uid="{96240F39-CA60-4507-A013-D40C6E8C1F92}"/>
    <cellStyle name="AA NUMBER 11" xfId="3101" xr:uid="{24DBAE2F-D7EA-452F-9353-81B365773C1B}"/>
    <cellStyle name="AA NUMBER 12" xfId="3102" xr:uid="{E3913686-E8A9-4ED7-9BAA-73764162AB9B}"/>
    <cellStyle name="AA NUMBER 13" xfId="3103" xr:uid="{3CBD592E-C0C6-4194-97FB-DAFCB4B6D26E}"/>
    <cellStyle name="AA NUMBER 14" xfId="3104" xr:uid="{050DB4B0-A75F-402E-8CDB-A1CD1EE948FE}"/>
    <cellStyle name="AA NUMBER 15" xfId="3105" xr:uid="{161678ED-7291-431F-8A16-C290206BCE34}"/>
    <cellStyle name="AA NUMBER 16" xfId="3106" xr:uid="{A36F050D-E04A-47A6-B97E-FB737FE313BF}"/>
    <cellStyle name="AA NUMBER 2" xfId="3107" xr:uid="{2C954A40-F790-4C92-91FC-24FD5C26D049}"/>
    <cellStyle name="AA NUMBER 3" xfId="3108" xr:uid="{4CBEF489-D0FB-490E-B633-CF09A3C99429}"/>
    <cellStyle name="AA NUMBER 4" xfId="3109" xr:uid="{14A9A60B-E207-46C6-899C-C85C2327DFFD}"/>
    <cellStyle name="AA NUMBER 5" xfId="3110" xr:uid="{AB935737-4AC9-4CF2-8BB1-031E6DDC4027}"/>
    <cellStyle name="AA NUMBER 6" xfId="3111" xr:uid="{771B03CA-CDC0-457C-A97C-A10FB0D346ED}"/>
    <cellStyle name="AA NUMBER 7" xfId="3112" xr:uid="{50BA14F4-1DD1-4DD9-B14A-FEFA94C5D8FD}"/>
    <cellStyle name="AA NUMBER 8" xfId="3113" xr:uid="{A8CC53C3-30BE-46C6-9462-C9CE8A5DA166}"/>
    <cellStyle name="AA NUMBER 9" xfId="3114" xr:uid="{EA2AA3DE-852C-4513-AFD7-5CEF1FDD2269}"/>
    <cellStyle name="AA NUMBER2" xfId="320" xr:uid="{B4E43CA4-C1A3-4F8B-8692-D61004EA2213}"/>
    <cellStyle name="AA NUMBER2 10" xfId="3115" xr:uid="{13A19D38-312B-4D69-AD04-D0FA7E9D7D5F}"/>
    <cellStyle name="AA NUMBER2 11" xfId="3116" xr:uid="{D9127168-D49D-45FA-B417-593A5854BAF5}"/>
    <cellStyle name="AA NUMBER2 12" xfId="3117" xr:uid="{FD461A26-0703-4804-B74A-71A5C42C5C2B}"/>
    <cellStyle name="AA NUMBER2 13" xfId="3118" xr:uid="{09FE21BB-C481-4FAE-8CB3-B4AB8ED743D5}"/>
    <cellStyle name="AA NUMBER2 14" xfId="3119" xr:uid="{706BF741-B394-492A-9FD5-6EFE82B95189}"/>
    <cellStyle name="AA NUMBER2 15" xfId="3120" xr:uid="{BD601AC7-D6BC-4F94-9B5C-69F60C412F38}"/>
    <cellStyle name="AA NUMBER2 16" xfId="3121" xr:uid="{BFA926A8-E22A-4D23-87C5-2ADD86211224}"/>
    <cellStyle name="AA NUMBER2 2" xfId="3122" xr:uid="{993FE832-40C3-47C4-9E85-B168211DC803}"/>
    <cellStyle name="AA NUMBER2 3" xfId="3123" xr:uid="{48D02987-C58B-49ED-AF8F-B96535477A79}"/>
    <cellStyle name="AA NUMBER2 4" xfId="3124" xr:uid="{050F033B-8694-481C-A1E6-6AFD4D7CC590}"/>
    <cellStyle name="AA NUMBER2 5" xfId="3125" xr:uid="{64E7D638-651C-4BA0-9A0F-3A7438EFEBFF}"/>
    <cellStyle name="AA NUMBER2 6" xfId="3126" xr:uid="{A61F2473-3BEE-4992-BC55-490A97339D8F}"/>
    <cellStyle name="AA NUMBER2 7" xfId="3127" xr:uid="{F646A850-981A-4301-ADF8-0778B5648D35}"/>
    <cellStyle name="AA NUMBER2 8" xfId="3128" xr:uid="{F7331E5E-366F-45A7-97DF-8BDE5A46D58F}"/>
    <cellStyle name="AA NUMBER2 9" xfId="3129" xr:uid="{367B1F69-EF08-41B9-9180-D069D38F499D}"/>
    <cellStyle name="AA QUESTION" xfId="321" xr:uid="{6A07F6C8-5349-48EB-AA65-33481BF9C86D}"/>
    <cellStyle name="AA QUESTION 10" xfId="3130" xr:uid="{E2F5E184-0D89-49A0-A785-81A1FFBEAC0D}"/>
    <cellStyle name="AA QUESTION 11" xfId="3131" xr:uid="{6BB54F13-6259-4163-BCDE-E250AEE1F909}"/>
    <cellStyle name="AA QUESTION 12" xfId="3132" xr:uid="{F4892A4B-0E17-4004-957A-F1009F83E6A9}"/>
    <cellStyle name="AA QUESTION 13" xfId="3133" xr:uid="{FC876948-7691-4CBD-9E01-DCAC0EED548B}"/>
    <cellStyle name="AA QUESTION 14" xfId="3134" xr:uid="{A161937E-118C-4680-98BA-D2DCE4FCA849}"/>
    <cellStyle name="AA QUESTION 15" xfId="3135" xr:uid="{B21BA3DD-01C1-4FFA-AD36-84D56FB82F50}"/>
    <cellStyle name="AA QUESTION 16" xfId="3136" xr:uid="{782F51F2-9192-4F31-81AA-7277B430CD3A}"/>
    <cellStyle name="AA QUESTION 2" xfId="3137" xr:uid="{2C85E91B-CFAB-454C-A506-B6112C4E4EEE}"/>
    <cellStyle name="AA QUESTION 3" xfId="3138" xr:uid="{332B07BB-AECD-4FFB-8E5F-ED777FCC9490}"/>
    <cellStyle name="AA QUESTION 4" xfId="3139" xr:uid="{EDBECC49-7CB7-458E-81EB-4361A146ACD5}"/>
    <cellStyle name="AA QUESTION 5" xfId="3140" xr:uid="{BD5C4058-8E68-49B2-8825-7A5DC9B0B0D9}"/>
    <cellStyle name="AA QUESTION 6" xfId="3141" xr:uid="{E10069C1-0C00-44EA-B723-B8C7DC5DC9FE}"/>
    <cellStyle name="AA QUESTION 7" xfId="3142" xr:uid="{CB0D0174-806D-4187-987E-599A95AF1329}"/>
    <cellStyle name="AA QUESTION 8" xfId="3143" xr:uid="{A2238DCF-6F1D-4F11-B03B-098DF433224E}"/>
    <cellStyle name="AA QUESTION 9" xfId="3144" xr:uid="{6EDB6108-7DC4-4C80-8E34-CD7953D44280}"/>
    <cellStyle name="AA SHADE" xfId="322" xr:uid="{A5C2BAD3-BA58-4C10-B19D-D5AEEFBE853C}"/>
    <cellStyle name="AA SHADE 10" xfId="3145" xr:uid="{8D5B39D3-ABE4-4D23-9C93-35FD084A85A3}"/>
    <cellStyle name="AA SHADE 11" xfId="3146" xr:uid="{7E163991-5460-4DE8-8D5F-1BA6FBE677CD}"/>
    <cellStyle name="AA SHADE 12" xfId="3147" xr:uid="{9D8C11C1-153F-4493-B6A0-77AF4F47B3A2}"/>
    <cellStyle name="AA SHADE 13" xfId="3148" xr:uid="{83348C89-3E37-42AE-A996-5ED7D9907460}"/>
    <cellStyle name="AA SHADE 14" xfId="3149" xr:uid="{7EF17CE8-A131-4ADB-9C18-FD65B84E8BC5}"/>
    <cellStyle name="AA SHADE 15" xfId="3150" xr:uid="{493650BC-DAD1-42AA-9A57-444D266C9483}"/>
    <cellStyle name="AA SHADE 16" xfId="3151" xr:uid="{925A1E0A-F1F8-4DB8-9485-7977467CB4B7}"/>
    <cellStyle name="AA SHADE 2" xfId="3152" xr:uid="{839E2DDC-8924-407A-8C25-8DC302CCB807}"/>
    <cellStyle name="AA SHADE 3" xfId="3153" xr:uid="{D78CB143-B73B-43C0-AF7A-FDA3769DA162}"/>
    <cellStyle name="AA SHADE 4" xfId="3154" xr:uid="{FB3FD8B4-BF39-4AC2-B657-294454264FE3}"/>
    <cellStyle name="AA SHADE 5" xfId="3155" xr:uid="{4491A3BA-B706-4B1E-916D-932BE5AE5321}"/>
    <cellStyle name="AA SHADE 6" xfId="3156" xr:uid="{2C242398-4B3B-41E7-A8F7-12DAB4E0933A}"/>
    <cellStyle name="AA SHADE 7" xfId="3157" xr:uid="{D2371719-EC05-4F28-9CBB-A18C82E880BB}"/>
    <cellStyle name="AA SHADE 8" xfId="3158" xr:uid="{0D52C5AF-B4A1-4540-BECD-76186E9DFA3C}"/>
    <cellStyle name="AA SHADE 9" xfId="3159" xr:uid="{26411DC3-830A-4549-9F81-122A419CFCBA}"/>
    <cellStyle name="Accent1 - 20%" xfId="323" xr:uid="{BD154A1B-6316-4596-BC5A-B2AAFE0C0645}"/>
    <cellStyle name="Accent1 - 40%" xfId="324" xr:uid="{4D4200D5-D1D1-4750-B52A-F4BDDC7E3CCA}"/>
    <cellStyle name="Accent1 - 60%" xfId="325" xr:uid="{537BA2E0-EA35-4F89-A789-1421113D50EB}"/>
    <cellStyle name="Accent1 10 2" xfId="3160" xr:uid="{9089CDD7-AC36-4937-9BCD-2CA454B2F701}"/>
    <cellStyle name="Accent1 11 2" xfId="3161" xr:uid="{7506BA3D-F732-41C2-B457-EB012C9D9757}"/>
    <cellStyle name="Accent1 12 2" xfId="3162" xr:uid="{0952C4AD-0C92-4D1B-A0B2-21769AD43D29}"/>
    <cellStyle name="Accent1 13 2" xfId="3163" xr:uid="{3081959F-A417-49EB-919D-C9BAFD431C0B}"/>
    <cellStyle name="Accent1 14 2" xfId="3164" xr:uid="{105467E7-1A47-473D-9688-4434C953E0D4}"/>
    <cellStyle name="Accent1 15 2" xfId="3165" xr:uid="{ACFE2232-FF38-4479-B67B-A2326E6B5816}"/>
    <cellStyle name="Accent1 16 2" xfId="3166" xr:uid="{C334AE6F-0BE1-4892-BFB3-6D3C35CDE1BA}"/>
    <cellStyle name="Accent1 17 2" xfId="3167" xr:uid="{F91E6974-4D2B-4FB6-94D1-FDCE0E20FCBB}"/>
    <cellStyle name="Accent1 2" xfId="326" xr:uid="{01F397E0-7F67-4C0C-A189-800D6C46C943}"/>
    <cellStyle name="Accent1 2 10" xfId="3168" xr:uid="{1CE77373-1804-4F2F-8BFD-EB410DC02289}"/>
    <cellStyle name="Accent1 2 11" xfId="3169" xr:uid="{E88B42EC-65DC-4CC4-947B-F39D77353053}"/>
    <cellStyle name="Accent1 2 12" xfId="3170" xr:uid="{1A84F257-1D49-43C8-812F-6E6852DBAB5F}"/>
    <cellStyle name="Accent1 2 13" xfId="3171" xr:uid="{1A9E1135-0A93-4851-9575-484A102ADE9D}"/>
    <cellStyle name="Accent1 2 14" xfId="3172" xr:uid="{F60B844A-A87B-4CBD-9714-6C0298277397}"/>
    <cellStyle name="Accent1 2 15" xfId="3173" xr:uid="{6F9E14A8-B270-4E3C-A5B4-00D99380F0DA}"/>
    <cellStyle name="Accent1 2 16" xfId="3174" xr:uid="{363ACCD7-BFF8-4D71-8E56-52910BE48E25}"/>
    <cellStyle name="Accent1 2 17" xfId="3175" xr:uid="{450BA36B-311B-4041-9CAF-C637F78CBF90}"/>
    <cellStyle name="Accent1 2 18" xfId="3176" xr:uid="{931BF466-8322-41C3-A5BC-724A96511D0D}"/>
    <cellStyle name="Accent1 2 19" xfId="3177" xr:uid="{0AA6EC26-2A26-473D-85F9-2298194FCCBE}"/>
    <cellStyle name="Accent1 2 2" xfId="3178" xr:uid="{9A23C8FB-6A75-4F00-A481-79B2AF5A9E2F}"/>
    <cellStyle name="Accent1 2 2 2" xfId="3179" xr:uid="{75BDD4CC-AB62-4D13-8B71-74765484ED5E}"/>
    <cellStyle name="Accent1 2 2 3" xfId="3180" xr:uid="{B8EDA81A-AB37-4535-8E84-7760B91888C9}"/>
    <cellStyle name="Accent1 2 20" xfId="3181" xr:uid="{22AEEC29-58DF-4423-A190-879D4701D5FC}"/>
    <cellStyle name="Accent1 2 3" xfId="3182" xr:uid="{04FA833C-4741-4C11-BA6D-AC99F8302B09}"/>
    <cellStyle name="Accent1 2 4" xfId="3183" xr:uid="{FA773DB7-9344-4814-9509-724D332D522C}"/>
    <cellStyle name="Accent1 2 5" xfId="3184" xr:uid="{621EEE6D-5860-4374-B95A-6E615DBFFD9F}"/>
    <cellStyle name="Accent1 2 6" xfId="3185" xr:uid="{086E0F6D-8D15-46DA-8B69-8789D98025A2}"/>
    <cellStyle name="Accent1 2 7" xfId="3186" xr:uid="{0A13828B-7D18-4B7E-A096-05A7BE5AB4BA}"/>
    <cellStyle name="Accent1 2 8" xfId="3187" xr:uid="{1A668CD7-3DB1-4BC4-815D-7850F68B6A95}"/>
    <cellStyle name="Accent1 2 9" xfId="3188" xr:uid="{8E08B092-0678-4BFC-B272-4EE16D4EC6FF}"/>
    <cellStyle name="Accent1 3" xfId="327" xr:uid="{19C73A1C-2FE6-431D-A770-10DC9203D249}"/>
    <cellStyle name="Accent1 3 2" xfId="3189" xr:uid="{0616C41B-7AB0-4B58-BD6D-26EA8C6CE612}"/>
    <cellStyle name="Accent1 4" xfId="3190" xr:uid="{F360CE86-7DE1-4C32-8E59-3EC05819C7E0}"/>
    <cellStyle name="Accent1 4 2" xfId="3191" xr:uid="{C80A933E-9BE1-4E61-9000-E475FBE2D407}"/>
    <cellStyle name="Accent1 5" xfId="3192" xr:uid="{5BB83154-8858-47B1-9AA9-0B979AECA73E}"/>
    <cellStyle name="Accent1 5 2" xfId="3193" xr:uid="{E2C8E423-0B1E-41A1-AA0D-589954913B5D}"/>
    <cellStyle name="Accent1 6" xfId="3194" xr:uid="{6642C7D5-E290-4D04-B3D7-D37944D5AB47}"/>
    <cellStyle name="Accent1 6 2" xfId="3195" xr:uid="{E5B37C10-926B-47AE-8A6C-BE5E439B3A6B}"/>
    <cellStyle name="Accent1 7" xfId="3196" xr:uid="{DA03C1BE-38EE-43DA-B2BE-78DB855DF7CF}"/>
    <cellStyle name="Accent1 7 2" xfId="3197" xr:uid="{E1C2B104-1374-4369-BA6C-314B17FDBE28}"/>
    <cellStyle name="Accent1 8" xfId="3198" xr:uid="{3F8FA058-2718-46BD-AEE7-4036A40EA24A}"/>
    <cellStyle name="Accent1 8 2" xfId="3199" xr:uid="{31A768EB-B39D-4311-800F-7EB38C2D7CD6}"/>
    <cellStyle name="Accent1 9 2" xfId="3200" xr:uid="{FA3727A3-599E-41BB-8836-E1BF8E5B7608}"/>
    <cellStyle name="Accent2 - 20%" xfId="328" xr:uid="{A3A7D44A-8A94-42E3-AA09-A5064820C857}"/>
    <cellStyle name="Accent2 - 40%" xfId="329" xr:uid="{B8BE8C64-E7D0-41EC-BDE4-3F260728E6C4}"/>
    <cellStyle name="Accent2 - 60%" xfId="330" xr:uid="{99EB511C-4E71-4649-B4E5-2528BCD517D2}"/>
    <cellStyle name="Accent2 10 2" xfId="3201" xr:uid="{79C30BF9-0517-4AA2-A32B-A2B65D9F83DA}"/>
    <cellStyle name="Accent2 11 2" xfId="3202" xr:uid="{9C24FC65-2176-4C3F-B3AC-14453A9A2804}"/>
    <cellStyle name="Accent2 12 2" xfId="3203" xr:uid="{DE42E03A-28D1-490B-9A69-596A4773DD1D}"/>
    <cellStyle name="Accent2 13 2" xfId="3204" xr:uid="{A1C39A7E-967C-445E-8E88-9FC9F3D3886A}"/>
    <cellStyle name="Accent2 14 2" xfId="3205" xr:uid="{8731B36F-C48C-4339-BF62-68663C5284C2}"/>
    <cellStyle name="Accent2 15 2" xfId="3206" xr:uid="{EF9B3785-E95A-461F-823A-7A9B4DD2E94D}"/>
    <cellStyle name="Accent2 16 2" xfId="3207" xr:uid="{91E8A181-AD8D-4FFB-B920-D3619EF459E0}"/>
    <cellStyle name="Accent2 17 2" xfId="3208" xr:uid="{D53A46B0-A7AA-47DB-924E-824D0ACBE008}"/>
    <cellStyle name="Accent2 2" xfId="331" xr:uid="{E809D43C-D72A-4688-BEE1-8FC7E8B0C828}"/>
    <cellStyle name="Accent2 2 10" xfId="3209" xr:uid="{DF43BCCA-998F-4BA0-B99F-5A1A7FAEC55D}"/>
    <cellStyle name="Accent2 2 11" xfId="3210" xr:uid="{D8F858EF-C295-42AB-825C-602FF3ACC5DA}"/>
    <cellStyle name="Accent2 2 12" xfId="3211" xr:uid="{B9EE9E9B-9754-430E-ABF3-FC366AB1E0F4}"/>
    <cellStyle name="Accent2 2 13" xfId="3212" xr:uid="{4FFC3CCE-179C-4B0D-A308-95FD9CB15706}"/>
    <cellStyle name="Accent2 2 14" xfId="3213" xr:uid="{B708EE74-47A1-4A18-8CAD-0AB951AC5C8D}"/>
    <cellStyle name="Accent2 2 15" xfId="3214" xr:uid="{47D1F452-B04F-442C-9C17-8164BCA719B5}"/>
    <cellStyle name="Accent2 2 16" xfId="3215" xr:uid="{2BC560F9-0F98-47AD-9534-4DE79ECBA16C}"/>
    <cellStyle name="Accent2 2 17" xfId="3216" xr:uid="{80F3A00B-4A37-44DC-8CC3-4C15BB37C0C9}"/>
    <cellStyle name="Accent2 2 18" xfId="3217" xr:uid="{C4F9DDD9-41DE-406E-ADBC-2E53360CD51C}"/>
    <cellStyle name="Accent2 2 19" xfId="3218" xr:uid="{E2BA4E6F-1209-4485-B431-84973B0290A5}"/>
    <cellStyle name="Accent2 2 2" xfId="3219" xr:uid="{26514875-C1F6-4F12-A440-4060F9323EDF}"/>
    <cellStyle name="Accent2 2 2 2" xfId="3220" xr:uid="{7E53E486-26D8-4FFC-80D2-CD3867C5CEAF}"/>
    <cellStyle name="Accent2 2 2 3" xfId="3221" xr:uid="{582E201A-1E0D-4C9F-8F4A-16B05732E612}"/>
    <cellStyle name="Accent2 2 20" xfId="3222" xr:uid="{C67AB12C-6ED8-4E4A-9795-7894B66FD9A3}"/>
    <cellStyle name="Accent2 2 3" xfId="3223" xr:uid="{A708A860-34CE-4156-AEFC-6361CC8D9321}"/>
    <cellStyle name="Accent2 2 4" xfId="3224" xr:uid="{3294EFFD-9613-445E-BE4D-A3727E46A98B}"/>
    <cellStyle name="Accent2 2 5" xfId="3225" xr:uid="{B7CC0312-DA2E-4A7D-9653-EB1AFA6F9CF6}"/>
    <cellStyle name="Accent2 2 6" xfId="3226" xr:uid="{2F201A72-856B-47F0-AA69-474FDC745437}"/>
    <cellStyle name="Accent2 2 7" xfId="3227" xr:uid="{27A510B6-A812-4207-BA5C-C07666B89FC3}"/>
    <cellStyle name="Accent2 2 8" xfId="3228" xr:uid="{F8FA5E55-0C08-4657-8BF6-02315189A0B8}"/>
    <cellStyle name="Accent2 2 9" xfId="3229" xr:uid="{C1B06633-4E4C-4286-8E55-9A34925812B8}"/>
    <cellStyle name="Accent2 3" xfId="332" xr:uid="{602DD5B2-B378-4CD2-B423-EEBCEAA044A8}"/>
    <cellStyle name="Accent2 3 2" xfId="3230" xr:uid="{3C755EB7-52F5-4A4D-B5FB-E5D5C9440FFB}"/>
    <cellStyle name="Accent2 4" xfId="3231" xr:uid="{2110BFB8-1AB2-4E1A-8A38-6407DDEE8883}"/>
    <cellStyle name="Accent2 4 2" xfId="3232" xr:uid="{9F5DA338-93DB-44E6-9C55-4637A59E9A39}"/>
    <cellStyle name="Accent2 5" xfId="3233" xr:uid="{E1AC70C4-C6BA-48DD-8467-7B1296A4A5B7}"/>
    <cellStyle name="Accent2 5 2" xfId="3234" xr:uid="{FC1D79EA-CC3B-40B5-AF20-821D319A730F}"/>
    <cellStyle name="Accent2 6" xfId="3235" xr:uid="{41A6F5D6-4521-4E14-A6CB-2B70A0BE6BCA}"/>
    <cellStyle name="Accent2 6 2" xfId="3236" xr:uid="{2F6FCB85-171B-4A2C-A586-1C840FA14F86}"/>
    <cellStyle name="Accent2 7" xfId="3237" xr:uid="{23A870DB-530C-46A5-B042-6F4C7BB4C8AD}"/>
    <cellStyle name="Accent2 7 2" xfId="3238" xr:uid="{2B598850-DE92-4107-B368-47C74B472CE2}"/>
    <cellStyle name="Accent2 8" xfId="3239" xr:uid="{492651A0-8D2C-48EB-B0C3-B394A80EF611}"/>
    <cellStyle name="Accent2 8 2" xfId="3240" xr:uid="{914ED503-5017-481F-A250-4A3D88754A1E}"/>
    <cellStyle name="Accent2 9 2" xfId="3241" xr:uid="{6C6B0797-53C9-4339-A4E2-0BF7BC11EC2E}"/>
    <cellStyle name="Accent3 - 20%" xfId="333" xr:uid="{C8199B80-D9BA-474F-9BFF-C38A86B8AA5C}"/>
    <cellStyle name="Accent3 - 40%" xfId="334" xr:uid="{DFB1F89C-4644-4C51-9BD2-23709058095F}"/>
    <cellStyle name="Accent3 - 60%" xfId="335" xr:uid="{BACEAB4D-7A55-4F19-AC4A-0C823DE1591F}"/>
    <cellStyle name="Accent3 10 2" xfId="3242" xr:uid="{262F642B-8A21-406E-BA0A-478E4CEEB0CB}"/>
    <cellStyle name="Accent3 11 2" xfId="3243" xr:uid="{23A05EBA-8652-42D7-BAE6-A4D1384E854C}"/>
    <cellStyle name="Accent3 12 2" xfId="3244" xr:uid="{3DAA6280-B147-4FDC-8537-FA836A9DE023}"/>
    <cellStyle name="Accent3 13 2" xfId="3245" xr:uid="{DE99429F-F01C-4716-A173-17FF294F9800}"/>
    <cellStyle name="Accent3 14 2" xfId="3246" xr:uid="{D3C310A6-D6C0-4CCF-A717-7C957E568959}"/>
    <cellStyle name="Accent3 15 2" xfId="3247" xr:uid="{B1B4A779-0FED-4C3A-B561-4C97E7AE7312}"/>
    <cellStyle name="Accent3 16 2" xfId="3248" xr:uid="{A2678AE5-6A1A-4DBD-9F0A-65DAC11CF0CE}"/>
    <cellStyle name="Accent3 17 2" xfId="3249" xr:uid="{8244831B-32DF-4B6D-B024-3BDDFF2948D0}"/>
    <cellStyle name="Accent3 2" xfId="336" xr:uid="{2BF6F1E0-8373-4997-A3B1-98155673983B}"/>
    <cellStyle name="Accent3 2 10" xfId="3250" xr:uid="{02ED2C54-8D95-4377-B336-A4EA27747D84}"/>
    <cellStyle name="Accent3 2 11" xfId="3251" xr:uid="{FB5AC939-9521-4EEB-871D-191BED925B97}"/>
    <cellStyle name="Accent3 2 12" xfId="3252" xr:uid="{A235C95E-4DA6-4190-BB86-D9FD2DE1482F}"/>
    <cellStyle name="Accent3 2 13" xfId="3253" xr:uid="{EEA2A814-1CA3-41C5-ABFE-6707A37F6FEF}"/>
    <cellStyle name="Accent3 2 14" xfId="3254" xr:uid="{50CE7746-2E94-4D2F-9B7C-907EB32626E3}"/>
    <cellStyle name="Accent3 2 15" xfId="3255" xr:uid="{E499083D-D78E-48E7-9A81-364DFAB8E323}"/>
    <cellStyle name="Accent3 2 16" xfId="3256" xr:uid="{459CB464-BF8D-4E6C-AF97-2D6B8E9335E4}"/>
    <cellStyle name="Accent3 2 17" xfId="3257" xr:uid="{C1AC2170-3644-47FE-B1E3-C7191E04B649}"/>
    <cellStyle name="Accent3 2 18" xfId="3258" xr:uid="{FE8B0A55-071F-47CC-B879-5544CC791654}"/>
    <cellStyle name="Accent3 2 19" xfId="3259" xr:uid="{E4BED96F-0DC0-40F3-9E55-269EC31B2400}"/>
    <cellStyle name="Accent3 2 2" xfId="3260" xr:uid="{6A831D34-22F5-41FD-B21A-7642D7E2DF47}"/>
    <cellStyle name="Accent3 2 2 2" xfId="3261" xr:uid="{782EE566-A22F-4A7A-B47F-56B1B9631195}"/>
    <cellStyle name="Accent3 2 2 3" xfId="3262" xr:uid="{726AC246-76D3-4F51-A0C1-E3553C39D8AA}"/>
    <cellStyle name="Accent3 2 20" xfId="3263" xr:uid="{F7B1F528-520A-4F9C-8660-EECC8EBCEDBA}"/>
    <cellStyle name="Accent3 2 3" xfId="3264" xr:uid="{D638E66F-A734-4642-B1FC-1C80810BC55C}"/>
    <cellStyle name="Accent3 2 4" xfId="3265" xr:uid="{C5E2F03B-9181-4085-8D45-4CDAB7F06215}"/>
    <cellStyle name="Accent3 2 5" xfId="3266" xr:uid="{CDD3B4F3-2D2C-440D-9B12-CB50CDEABE21}"/>
    <cellStyle name="Accent3 2 6" xfId="3267" xr:uid="{FCBDD6ED-E7A8-4669-A600-1BBF276DB217}"/>
    <cellStyle name="Accent3 2 7" xfId="3268" xr:uid="{C5B534A7-DB09-4820-8E27-F4EAD88CB9B6}"/>
    <cellStyle name="Accent3 2 8" xfId="3269" xr:uid="{5F1DB47C-0D77-43C0-8886-FD9C7ACF7730}"/>
    <cellStyle name="Accent3 2 9" xfId="3270" xr:uid="{FFE4C785-4F9F-4655-89E9-901F17C2F57B}"/>
    <cellStyle name="Accent3 3" xfId="337" xr:uid="{3E708D94-2C6D-4977-8D9B-B6DF67E83C84}"/>
    <cellStyle name="Accent3 3 2" xfId="3271" xr:uid="{31A23378-2FE6-4333-8E85-460F956239E6}"/>
    <cellStyle name="Accent3 4" xfId="3272" xr:uid="{0F024270-61F0-42B8-92A0-8B9E532DDBC4}"/>
    <cellStyle name="Accent3 4 2" xfId="3273" xr:uid="{745FA4AE-077E-4801-BD87-9C195C324026}"/>
    <cellStyle name="Accent3 5" xfId="3274" xr:uid="{B8D052FF-5899-427C-BE1F-ACAA543B0B76}"/>
    <cellStyle name="Accent3 5 2" xfId="3275" xr:uid="{86484461-8BBD-4A4B-8C6B-EBFE0C155B93}"/>
    <cellStyle name="Accent3 6" xfId="3276" xr:uid="{078B9299-BC61-45E0-84FE-5D9B22761B10}"/>
    <cellStyle name="Accent3 6 2" xfId="3277" xr:uid="{250F7FA5-CC75-420F-9D07-B9A50DD30B07}"/>
    <cellStyle name="Accent3 7" xfId="3278" xr:uid="{A82B11B2-507E-45B6-A319-1BAEF43DD5B5}"/>
    <cellStyle name="Accent3 7 2" xfId="3279" xr:uid="{5825C34B-9575-4626-99CE-CF7D90546094}"/>
    <cellStyle name="Accent3 8" xfId="3280" xr:uid="{7A149422-0DD7-46C5-A9ED-C05B70745F79}"/>
    <cellStyle name="Accent3 8 2" xfId="3281" xr:uid="{6FFC951D-EA61-49A7-BE19-A37217FAC7F5}"/>
    <cellStyle name="Accent3 9 2" xfId="3282" xr:uid="{B0D126E7-2834-4540-83C4-31DCC0FF4D3C}"/>
    <cellStyle name="Accent4 - 20%" xfId="338" xr:uid="{FC7D6274-FC0C-4283-8875-2EEE1F9F78C1}"/>
    <cellStyle name="Accent4 - 40%" xfId="339" xr:uid="{D3563C9E-2C8D-4E77-86A9-93ABEC8B1DF0}"/>
    <cellStyle name="Accent4 - 60%" xfId="340" xr:uid="{4E622310-F4C3-47FF-9B09-A1D55E03F1B9}"/>
    <cellStyle name="Accent4 10 2" xfId="3283" xr:uid="{75189CBE-5D48-4DBA-A933-D3FF8E4B6796}"/>
    <cellStyle name="Accent4 11 2" xfId="3284" xr:uid="{C502CBEC-4899-4F7B-A445-8380DF1311BB}"/>
    <cellStyle name="Accent4 12 2" xfId="3285" xr:uid="{1A61AD80-B3E9-44E5-889B-DABC769FE274}"/>
    <cellStyle name="Accent4 13 2" xfId="3286" xr:uid="{D6051EAE-0726-4AF7-AE45-94ABA1D565AA}"/>
    <cellStyle name="Accent4 14 2" xfId="3287" xr:uid="{59B02E73-7A80-4A93-AFC7-B80E0C8E65AD}"/>
    <cellStyle name="Accent4 15 2" xfId="3288" xr:uid="{05274540-03FC-4BFD-B72B-2352D630839D}"/>
    <cellStyle name="Accent4 16 2" xfId="3289" xr:uid="{E6F18CD5-1690-44C0-B104-188C14FEA6E1}"/>
    <cellStyle name="Accent4 17 2" xfId="3290" xr:uid="{DF4B770A-51B1-4834-A613-1AD6E87E19D0}"/>
    <cellStyle name="Accent4 2" xfId="341" xr:uid="{995FB338-49AA-40F9-8501-C569D138D201}"/>
    <cellStyle name="Accent4 2 10" xfId="3291" xr:uid="{244045F7-CD02-4F96-842D-E4430E654360}"/>
    <cellStyle name="Accent4 2 11" xfId="3292" xr:uid="{7257AC35-C00D-4A03-A0E9-7B2EA16184C4}"/>
    <cellStyle name="Accent4 2 12" xfId="3293" xr:uid="{ED6FC624-31A9-4364-9A41-C0043C213C8A}"/>
    <cellStyle name="Accent4 2 13" xfId="3294" xr:uid="{D939B692-A528-4C71-AD5B-76E888351DFA}"/>
    <cellStyle name="Accent4 2 14" xfId="3295" xr:uid="{7385D9A9-9EDF-4FB5-86D3-12FFBF5B2BE4}"/>
    <cellStyle name="Accent4 2 15" xfId="3296" xr:uid="{53A12487-6359-4861-9B0A-8D8CEB122DB1}"/>
    <cellStyle name="Accent4 2 16" xfId="3297" xr:uid="{8CE60F89-4C3F-419C-8B40-CB41C1759DC7}"/>
    <cellStyle name="Accent4 2 17" xfId="3298" xr:uid="{CA1BAD99-3855-4D20-818E-AB38F03CA6BE}"/>
    <cellStyle name="Accent4 2 18" xfId="3299" xr:uid="{17701804-6A9D-4477-920A-E3F38839F98D}"/>
    <cellStyle name="Accent4 2 19" xfId="3300" xr:uid="{02499ED5-C843-40C2-AF44-EF98F8F73119}"/>
    <cellStyle name="Accent4 2 2" xfId="3301" xr:uid="{4B6A84ED-D46C-4011-8807-C75E6DC5F426}"/>
    <cellStyle name="Accent4 2 2 2" xfId="3302" xr:uid="{C338452E-BEBC-4BAB-AEFF-95B68AEA5874}"/>
    <cellStyle name="Accent4 2 2 3" xfId="3303" xr:uid="{5C466C09-C8F1-45EA-810A-563A5AD5C52F}"/>
    <cellStyle name="Accent4 2 20" xfId="3304" xr:uid="{64185A3B-5BF0-4424-B7E9-23ACA99B4B48}"/>
    <cellStyle name="Accent4 2 3" xfId="3305" xr:uid="{9AA4DF38-2872-4E96-86B9-398F22B179DA}"/>
    <cellStyle name="Accent4 2 4" xfId="3306" xr:uid="{DD730087-CA13-46CD-AB74-783B893978AF}"/>
    <cellStyle name="Accent4 2 5" xfId="3307" xr:uid="{2D37BB9D-0A98-442C-A142-CD00AA20247D}"/>
    <cellStyle name="Accent4 2 6" xfId="3308" xr:uid="{AD3D99F9-DE97-43CF-908E-A9C18A8FC402}"/>
    <cellStyle name="Accent4 2 7" xfId="3309" xr:uid="{9B99A997-E6AF-4E86-9330-6187D5731DEF}"/>
    <cellStyle name="Accent4 2 8" xfId="3310" xr:uid="{DB5C596C-A5E4-4C6B-AC55-F32C2B937387}"/>
    <cellStyle name="Accent4 2 9" xfId="3311" xr:uid="{43D80C70-FCB0-4A48-9C90-62FDC4D13E97}"/>
    <cellStyle name="Accent4 3" xfId="342" xr:uid="{173157C4-AB2A-4B67-A394-2095CFEC3CFA}"/>
    <cellStyle name="Accent4 3 2" xfId="3312" xr:uid="{59DA9959-75FE-4302-A6FE-C094100DB329}"/>
    <cellStyle name="Accent4 4" xfId="3313" xr:uid="{C2991330-DA76-4EBD-9C71-52D5F31CE45F}"/>
    <cellStyle name="Accent4 4 2" xfId="3314" xr:uid="{E3BDA408-ECB3-474F-81E3-63DEB3E64C7A}"/>
    <cellStyle name="Accent4 5" xfId="3315" xr:uid="{A92494E7-0501-4630-AE6F-426DF87C97B7}"/>
    <cellStyle name="Accent4 5 2" xfId="3316" xr:uid="{9E13A8B0-5F06-44AB-A815-1EE815475839}"/>
    <cellStyle name="Accent4 6" xfId="3317" xr:uid="{D15E5CCF-6B19-4A7C-96E2-F50269B84643}"/>
    <cellStyle name="Accent4 6 2" xfId="3318" xr:uid="{39B73807-415F-4BE1-A5D9-FDC652034BCA}"/>
    <cellStyle name="Accent4 7" xfId="3319" xr:uid="{EFB14495-156D-421E-AAF0-C81A0D1DF130}"/>
    <cellStyle name="Accent4 7 2" xfId="3320" xr:uid="{95A6C1CA-2139-4B9B-9FE3-9C5C08C36B79}"/>
    <cellStyle name="Accent4 8" xfId="3321" xr:uid="{183216E0-3042-410D-BE04-DCD6E5CC009A}"/>
    <cellStyle name="Accent4 8 2" xfId="3322" xr:uid="{2F6C22B0-5498-42B2-A7A8-CA7D4C6940D0}"/>
    <cellStyle name="Accent4 9 2" xfId="3323" xr:uid="{B76A98A7-DD15-4802-8417-66EA85807462}"/>
    <cellStyle name="Accent5 - 20%" xfId="343" xr:uid="{A273859E-1E5C-4E3A-A6C8-B88CD5EB46BB}"/>
    <cellStyle name="Accent5 - 40%" xfId="344" xr:uid="{32233194-42AD-40E0-A2B5-1B37820E6E34}"/>
    <cellStyle name="Accent5 - 60%" xfId="345" xr:uid="{A84F1A20-D72A-4DF1-8470-908AB0BE00DC}"/>
    <cellStyle name="Accent5 10 2" xfId="3324" xr:uid="{1617B61A-9848-46C6-8D92-885B9E0F3700}"/>
    <cellStyle name="Accent5 11 2" xfId="3325" xr:uid="{DAA5992D-B33A-4298-9D1C-F641A7875E98}"/>
    <cellStyle name="Accent5 12 2" xfId="3326" xr:uid="{D2969E1B-B267-44E1-B96A-1A510FD43CEE}"/>
    <cellStyle name="Accent5 13 2" xfId="3327" xr:uid="{BE15298C-B72A-4E7E-956F-6DAFF2943CEF}"/>
    <cellStyle name="Accent5 14 2" xfId="3328" xr:uid="{E0077469-126A-4450-AEEF-F7571B6434EA}"/>
    <cellStyle name="Accent5 15 2" xfId="3329" xr:uid="{02450A14-31E6-4614-9D3C-7A4432BE41BA}"/>
    <cellStyle name="Accent5 16 2" xfId="3330" xr:uid="{3BDC117B-50A9-4F14-B033-3EF65D380563}"/>
    <cellStyle name="Accent5 17 2" xfId="3331" xr:uid="{7684E9A1-E9D1-44E0-A1D8-D64F08BC050B}"/>
    <cellStyle name="Accent5 2" xfId="346" xr:uid="{CAF4CAAD-C85B-4B3E-B546-231391434651}"/>
    <cellStyle name="Accent5 2 10" xfId="3332" xr:uid="{42A7A937-C7F4-4FE6-AD31-0A572B0023A0}"/>
    <cellStyle name="Accent5 2 11" xfId="3333" xr:uid="{D311C95D-3520-4404-95CA-6A539B18101A}"/>
    <cellStyle name="Accent5 2 12" xfId="3334" xr:uid="{15E1CFA9-448E-4C17-BBA4-C60038CF57FD}"/>
    <cellStyle name="Accent5 2 13" xfId="3335" xr:uid="{718643F1-90AA-4458-9553-B310DF0D079E}"/>
    <cellStyle name="Accent5 2 14" xfId="3336" xr:uid="{29C67220-CF7A-4AFF-8C6D-643CA350D71C}"/>
    <cellStyle name="Accent5 2 15" xfId="3337" xr:uid="{EC73F2DC-FD9C-46CA-9412-EE39A5EBC7B1}"/>
    <cellStyle name="Accent5 2 16" xfId="3338" xr:uid="{56D859A6-4EAD-4460-8722-91A1D851D940}"/>
    <cellStyle name="Accent5 2 17" xfId="3339" xr:uid="{3BBB3204-9190-44C5-B989-951370313409}"/>
    <cellStyle name="Accent5 2 18" xfId="3340" xr:uid="{9F14BAC7-9F69-428A-ADD1-99C95E8476D0}"/>
    <cellStyle name="Accent5 2 19" xfId="3341" xr:uid="{1C7F1D08-BC6D-4915-BE7D-15BC2A1BB220}"/>
    <cellStyle name="Accent5 2 2" xfId="3342" xr:uid="{593856B8-88C9-4179-9749-6615084BFE7C}"/>
    <cellStyle name="Accent5 2 2 2" xfId="3343" xr:uid="{CAC63734-EE77-4627-8D72-ED26EDA4DE8E}"/>
    <cellStyle name="Accent5 2 2 3" xfId="3344" xr:uid="{576DD482-E0C6-44E2-9672-04241FB0164A}"/>
    <cellStyle name="Accent5 2 20" xfId="3345" xr:uid="{7F9D06BB-6C81-44FA-8598-447F04CDDEAF}"/>
    <cellStyle name="Accent5 2 3" xfId="3346" xr:uid="{EE7F9D19-7571-4E33-AF64-6A713D440BBC}"/>
    <cellStyle name="Accent5 2 4" xfId="3347" xr:uid="{E3753421-FA19-4894-A341-136DA52833BF}"/>
    <cellStyle name="Accent5 2 5" xfId="3348" xr:uid="{994A88B9-DB84-4E9A-9B39-21BCAA465541}"/>
    <cellStyle name="Accent5 2 6" xfId="3349" xr:uid="{AD4E8F50-9325-4DC5-8968-5CC303D4783E}"/>
    <cellStyle name="Accent5 2 7" xfId="3350" xr:uid="{C4A45B15-067C-44BB-AFD9-D07B5328D4AD}"/>
    <cellStyle name="Accent5 2 8" xfId="3351" xr:uid="{60DB0A17-C600-4677-BA87-66CCE1F01D91}"/>
    <cellStyle name="Accent5 2 9" xfId="3352" xr:uid="{BF87058B-D156-45EB-A904-CA3DD2B31252}"/>
    <cellStyle name="Accent5 3" xfId="347" xr:uid="{5533C8E3-7968-4C0F-A625-E9983DB4641F}"/>
    <cellStyle name="Accent5 3 2" xfId="3353" xr:uid="{C5D60017-30B5-4168-80E1-5E0136C88588}"/>
    <cellStyle name="Accent5 4" xfId="3354" xr:uid="{EA624E55-3837-4B06-9A9F-BA0D1237DC98}"/>
    <cellStyle name="Accent5 4 2" xfId="3355" xr:uid="{0AAC04CD-E67B-4110-945B-CF5F69F01F6C}"/>
    <cellStyle name="Accent5 5" xfId="3356" xr:uid="{B6E354E4-1700-45CE-977A-2A4CD8070E43}"/>
    <cellStyle name="Accent5 5 2" xfId="3357" xr:uid="{10160FE8-0025-4646-93EA-0F84F320270A}"/>
    <cellStyle name="Accent5 6" xfId="3358" xr:uid="{FEC1AEE4-B48D-4888-BE36-A3B2FF7AF05D}"/>
    <cellStyle name="Accent5 6 2" xfId="3359" xr:uid="{614EF40F-E7F3-4548-B1D5-B06095E0EA2F}"/>
    <cellStyle name="Accent5 7" xfId="3360" xr:uid="{90FF97EF-6635-4B4C-B3DB-C42ADD28B121}"/>
    <cellStyle name="Accent5 7 2" xfId="3361" xr:uid="{B90B1B78-F4D8-4FFB-AAAE-8777F10400A7}"/>
    <cellStyle name="Accent5 8" xfId="3362" xr:uid="{AF42636F-DD41-47E3-BD9A-FEDD31C760A0}"/>
    <cellStyle name="Accent5 8 2" xfId="3363" xr:uid="{831134CF-75D8-4911-837E-60E2E4FBCAA3}"/>
    <cellStyle name="Accent5 9 2" xfId="3364" xr:uid="{D177EB89-CD09-4484-B837-89806B5F2387}"/>
    <cellStyle name="Accent6 - 20%" xfId="348" xr:uid="{BB74859E-497C-4F94-A79C-7E7ABE13B413}"/>
    <cellStyle name="Accent6 - 40%" xfId="349" xr:uid="{6BAA76E6-9DA1-4858-A2E8-34076E62908B}"/>
    <cellStyle name="Accent6 - 60%" xfId="350" xr:uid="{86ECB4B3-AE18-497D-92BE-3C37C3609F92}"/>
    <cellStyle name="Accent6 10 2" xfId="3365" xr:uid="{EB196069-21F0-4BDE-87CD-67CCD9E79487}"/>
    <cellStyle name="Accent6 11 2" xfId="3366" xr:uid="{86B55B2F-C1DC-49B5-950A-F1691A60B9C5}"/>
    <cellStyle name="Accent6 12 2" xfId="3367" xr:uid="{EDF5E817-1125-4989-9FD5-4A31149427FD}"/>
    <cellStyle name="Accent6 13 2" xfId="3368" xr:uid="{FF808234-BBDA-4849-BBFB-2941839C65D5}"/>
    <cellStyle name="Accent6 14 2" xfId="3369" xr:uid="{8F45B2AE-6B79-4AE0-ABE2-4041C5F8CF63}"/>
    <cellStyle name="Accent6 15 2" xfId="3370" xr:uid="{AD1D7B58-D84F-4B8D-A78F-637868F8F2E6}"/>
    <cellStyle name="Accent6 16 2" xfId="3371" xr:uid="{7AD28898-7784-4EEF-9F0B-0AD49ECB59FA}"/>
    <cellStyle name="Accent6 17 2" xfId="3372" xr:uid="{2EA304EF-E63D-4DF2-BBB1-D3C34CEAD66F}"/>
    <cellStyle name="Accent6 2" xfId="351" xr:uid="{8852170C-46DC-44D5-B751-768B0E2E1675}"/>
    <cellStyle name="Accent6 2 10" xfId="3373" xr:uid="{9C73D64F-4145-48CA-AA24-55925211AA80}"/>
    <cellStyle name="Accent6 2 11" xfId="3374" xr:uid="{CB0839F7-9DEE-4C06-B6B4-6CF819D1A09F}"/>
    <cellStyle name="Accent6 2 12" xfId="3375" xr:uid="{57887FF5-FB79-4BBB-B235-CC0B9AA8177E}"/>
    <cellStyle name="Accent6 2 13" xfId="3376" xr:uid="{5556CD57-2163-4003-8C63-9C536993534D}"/>
    <cellStyle name="Accent6 2 14" xfId="3377" xr:uid="{A42F0BD8-73D7-458E-95CB-CEB7AFA3AD7B}"/>
    <cellStyle name="Accent6 2 15" xfId="3378" xr:uid="{162EB457-B557-4CCB-8173-F8D426300574}"/>
    <cellStyle name="Accent6 2 16" xfId="3379" xr:uid="{11D60BBC-6D21-4DC8-9232-C81F68A458E6}"/>
    <cellStyle name="Accent6 2 17" xfId="3380" xr:uid="{A2EF8467-7B3A-4B8A-841E-35965A371E89}"/>
    <cellStyle name="Accent6 2 18" xfId="3381" xr:uid="{E46F0F79-2540-4F3B-81A5-08A6FCB1926A}"/>
    <cellStyle name="Accent6 2 19" xfId="3382" xr:uid="{07AA6FD3-7F56-4612-86AD-9777566CECDC}"/>
    <cellStyle name="Accent6 2 2" xfId="3383" xr:uid="{C7005203-CDB1-451E-862B-0A237233DDD3}"/>
    <cellStyle name="Accent6 2 2 2" xfId="3384" xr:uid="{8C205975-29D2-44EE-92AA-BD814EB2B37D}"/>
    <cellStyle name="Accent6 2 2 3" xfId="3385" xr:uid="{79C00EA7-C75C-41F6-A643-1946D679AACF}"/>
    <cellStyle name="Accent6 2 20" xfId="3386" xr:uid="{13835B8A-AE61-4DE4-87AF-FFE93F4BDE59}"/>
    <cellStyle name="Accent6 2 3" xfId="3387" xr:uid="{8FD8D414-3853-4EBA-AFFA-7FA194667E05}"/>
    <cellStyle name="Accent6 2 4" xfId="3388" xr:uid="{A9C561BD-5D7D-4248-9530-75506B0FD37E}"/>
    <cellStyle name="Accent6 2 5" xfId="3389" xr:uid="{F0FD6E09-BDDA-4CEF-9243-6529A85E71EF}"/>
    <cellStyle name="Accent6 2 6" xfId="3390" xr:uid="{A8A6F6E7-CC92-46D6-BE56-A609B68ADA12}"/>
    <cellStyle name="Accent6 2 7" xfId="3391" xr:uid="{601FD6F8-9BC9-482F-A6BB-5E2534A1F807}"/>
    <cellStyle name="Accent6 2 8" xfId="3392" xr:uid="{C0854587-BAE1-4E97-858C-DAB47D7B8E99}"/>
    <cellStyle name="Accent6 2 9" xfId="3393" xr:uid="{B7B8A9C6-60B2-4618-91C0-D01FB986594D}"/>
    <cellStyle name="Accent6 3" xfId="352" xr:uid="{EAB6F9BA-F629-4D24-8894-887E2486A8EC}"/>
    <cellStyle name="Accent6 3 2" xfId="3394" xr:uid="{2FB09F37-EED5-47C1-8F06-E8FF3F575E7B}"/>
    <cellStyle name="Accent6 4" xfId="3395" xr:uid="{946CFEB7-B67D-4A3D-8CC0-3EDCFE688B92}"/>
    <cellStyle name="Accent6 4 2" xfId="3396" xr:uid="{0FD5D053-6C66-4DC2-BC9C-431754672D9B}"/>
    <cellStyle name="Accent6 5" xfId="3397" xr:uid="{90446AA2-00D2-4784-9935-D74A2249A5B0}"/>
    <cellStyle name="Accent6 5 2" xfId="3398" xr:uid="{B86EDD62-D146-4479-8995-4422C1ED2121}"/>
    <cellStyle name="Accent6 6" xfId="3399" xr:uid="{140561B2-F70F-46F1-9CD6-20748469A900}"/>
    <cellStyle name="Accent6 6 2" xfId="3400" xr:uid="{E264DDC5-9C6D-46BE-91CF-0B04E6B6C832}"/>
    <cellStyle name="Accent6 7" xfId="3401" xr:uid="{12DE5BA9-DC9C-477A-A551-6C21EF9FD0BD}"/>
    <cellStyle name="Accent6 7 2" xfId="3402" xr:uid="{D3BC6C0B-723E-46DA-8BCA-39CF7497323C}"/>
    <cellStyle name="Accent6 8" xfId="3403" xr:uid="{66F5D537-678A-43F7-8554-0FF8BE2CC4BC}"/>
    <cellStyle name="Accent6 8 2" xfId="3404" xr:uid="{5B7A916C-6A7C-451A-9CDE-673A7D81BADA}"/>
    <cellStyle name="Accent6 9 2" xfId="3405" xr:uid="{7344F049-FF4C-4B6E-8FB8-DD9B34E370BC}"/>
    <cellStyle name="Actual Date" xfId="353" xr:uid="{A36FC622-73D8-4E72-B368-5AC8D59A8F85}"/>
    <cellStyle name="args.style" xfId="354" xr:uid="{489086FE-F624-42C9-8D97-3C08517CE87E}"/>
    <cellStyle name="Bad 10 2" xfId="3406" xr:uid="{4F52C39B-FF97-4EBC-B47D-3036288CF9BC}"/>
    <cellStyle name="Bad 11 2" xfId="3407" xr:uid="{31BD32A7-EFC5-4F7B-9EC4-0E4ECBCA4364}"/>
    <cellStyle name="Bad 12 2" xfId="3408" xr:uid="{A853DA40-12E0-41DE-B32A-F747AE8785B8}"/>
    <cellStyle name="Bad 13 2" xfId="3409" xr:uid="{FF65953F-1AA5-4572-87FF-62FC453227E3}"/>
    <cellStyle name="Bad 14 2" xfId="3410" xr:uid="{3676F24C-D846-40A6-8757-BCD9AEB95BA0}"/>
    <cellStyle name="Bad 15 2" xfId="3411" xr:uid="{25112A88-A02E-40FC-A6E7-49BFA964C01F}"/>
    <cellStyle name="Bad 16 2" xfId="3412" xr:uid="{103AD82E-800A-4F48-9BE2-90EF19276DBA}"/>
    <cellStyle name="Bad 17 2" xfId="3413" xr:uid="{E43765DB-241D-4A93-8176-6AA0E40331FF}"/>
    <cellStyle name="Bad 2" xfId="355" xr:uid="{F5864AA2-A0DA-4D43-87D2-3695C82048CB}"/>
    <cellStyle name="Bad 2 10" xfId="3414" xr:uid="{62A33FB2-9861-4C03-98F7-711499726D9A}"/>
    <cellStyle name="Bad 2 11" xfId="3415" xr:uid="{80DDE28D-2B2E-4403-A7A4-9E16B263A5AB}"/>
    <cellStyle name="Bad 2 12" xfId="3416" xr:uid="{4137E840-F3EA-4D9D-814C-08EEB3A077F1}"/>
    <cellStyle name="Bad 2 13" xfId="3417" xr:uid="{7865A871-28D2-4F0E-AAAB-F15AF4CC67F9}"/>
    <cellStyle name="Bad 2 14" xfId="3418" xr:uid="{939A98BB-8DE8-4601-981C-65188F926DE8}"/>
    <cellStyle name="Bad 2 15" xfId="3419" xr:uid="{3ED63EE0-F087-4DE2-85BE-DE93863514A5}"/>
    <cellStyle name="Bad 2 16" xfId="3420" xr:uid="{D5ACAF1F-685F-4B7F-8264-54DC434DA4A1}"/>
    <cellStyle name="Bad 2 17" xfId="3421" xr:uid="{E05F697D-F22A-42E9-8FF8-FC851C8BE49D}"/>
    <cellStyle name="Bad 2 18" xfId="3422" xr:uid="{F2EEC34A-4607-4E0E-9017-8D3C04667382}"/>
    <cellStyle name="Bad 2 19" xfId="3423" xr:uid="{1C55861B-BF6F-4C51-AD34-94AE3E7AF5DE}"/>
    <cellStyle name="Bad 2 2" xfId="3424" xr:uid="{FDD20521-F08F-4E57-BB1B-F9EE9B791E55}"/>
    <cellStyle name="Bad 2 2 2" xfId="3425" xr:uid="{B75D6B53-2CA3-4C6F-B974-91571700FF4B}"/>
    <cellStyle name="Bad 2 2 3" xfId="3426" xr:uid="{1C8C0EFE-EC54-480C-9BB2-5E34CE5B8850}"/>
    <cellStyle name="Bad 2 20" xfId="3427" xr:uid="{74F7CFCA-C809-4F0B-A3D5-DF69FAE17B5C}"/>
    <cellStyle name="Bad 2 3" xfId="3428" xr:uid="{91336276-E792-4399-BB1A-CD8405B0D538}"/>
    <cellStyle name="Bad 2 4" xfId="3429" xr:uid="{2EA46F32-BE64-453B-B304-444632E017F2}"/>
    <cellStyle name="Bad 2 5" xfId="3430" xr:uid="{18DB5DE1-5549-400F-A518-ABCC9765FCC7}"/>
    <cellStyle name="Bad 2 6" xfId="3431" xr:uid="{223F19F0-331A-4518-ACC9-ED4BD57D5871}"/>
    <cellStyle name="Bad 2 7" xfId="3432" xr:uid="{9109BE07-C988-47D4-B1E4-C6150D105BBB}"/>
    <cellStyle name="Bad 2 8" xfId="3433" xr:uid="{98DB4243-0F84-4CC9-B7B1-E98A87D5F286}"/>
    <cellStyle name="Bad 2 9" xfId="3434" xr:uid="{03E9CCDA-6EE9-4893-AA53-9915F1677D4E}"/>
    <cellStyle name="Bad 3" xfId="356" xr:uid="{DAEBABFF-53F1-4BD8-8117-E2542D5B9586}"/>
    <cellStyle name="Bad 3 2" xfId="3435" xr:uid="{A29C2F94-C06C-417D-A02D-B6654E016289}"/>
    <cellStyle name="Bad 4" xfId="3436" xr:uid="{457DBCFE-3F72-4E77-AAEC-D0CE207DE018}"/>
    <cellStyle name="Bad 4 2" xfId="3437" xr:uid="{FC15BE56-4107-47FA-AF21-F72A8EED31B1}"/>
    <cellStyle name="Bad 5" xfId="3438" xr:uid="{515BB8D7-3616-4180-8347-97F5DA47BF6D}"/>
    <cellStyle name="Bad 5 2" xfId="3439" xr:uid="{554D920D-0003-45CB-B380-A93C1DF7016B}"/>
    <cellStyle name="Bad 6" xfId="3440" xr:uid="{BEB680B4-608C-4235-9437-F64728DA0CFF}"/>
    <cellStyle name="Bad 6 2" xfId="3441" xr:uid="{EBA3274C-A59C-40F5-B4E7-7292C0C60406}"/>
    <cellStyle name="Bad 7" xfId="3442" xr:uid="{B7B9BB43-6B79-4468-A1AE-0051AF8B1E0F}"/>
    <cellStyle name="Bad 7 2" xfId="3443" xr:uid="{33859A0C-4CA7-4C65-B1A5-79777AC04863}"/>
    <cellStyle name="Bad 8" xfId="3444" xr:uid="{783F8208-81C7-41DE-BA8F-78D264439E08}"/>
    <cellStyle name="Bad 8 2" xfId="3445" xr:uid="{B5CC6CD0-4D74-4945-8808-71AEB8A1B794}"/>
    <cellStyle name="Bad 9 2" xfId="3446" xr:uid="{4EB8001A-2C68-42C2-BD1B-1A11C159367B}"/>
    <cellStyle name="BL - Style2" xfId="357" xr:uid="{70A31082-346C-433B-A9AE-6B3CCD930568}"/>
    <cellStyle name="Body" xfId="358" xr:uid="{7E586E54-3D2B-438F-87BE-282A08CA7FFD}"/>
    <cellStyle name="BOLD10 - Style1" xfId="359" xr:uid="{2DCEFE62-3D12-4029-A0ED-94F201DAF36F}"/>
    <cellStyle name="BOLD12 - Style3" xfId="360" xr:uid="{B2552487-3434-4EDC-9FC1-79554145E64D}"/>
    <cellStyle name="Border" xfId="361" xr:uid="{0C1F9060-2D45-463D-91E3-460DDDDDA654}"/>
    <cellStyle name="Border 10" xfId="3447" xr:uid="{A81E98E4-E567-433E-B038-41B09FF06C60}"/>
    <cellStyle name="Border 11" xfId="3448" xr:uid="{2FA7689D-C8DD-4225-B53E-466C691492E3}"/>
    <cellStyle name="Border 12" xfId="3449" xr:uid="{367E96EF-BB56-4B8D-A080-E25CCAC64D46}"/>
    <cellStyle name="Border 13" xfId="3450" xr:uid="{C890632D-3D53-4D46-9ACD-3CB514C29C7B}"/>
    <cellStyle name="Border 14" xfId="3451" xr:uid="{3150E23F-0F7C-4A77-8344-4B292F8D16BD}"/>
    <cellStyle name="Border 15" xfId="3452" xr:uid="{BAFB58F4-188A-4A10-A445-E7511D90E359}"/>
    <cellStyle name="Border 16" xfId="3453" xr:uid="{B7367EB9-8090-4DF4-BEE7-34BDF474316A}"/>
    <cellStyle name="Border 2" xfId="3454" xr:uid="{19C7E912-0EFE-4412-A5F3-65D7EB8F3339}"/>
    <cellStyle name="Border 3" xfId="3455" xr:uid="{DCB3C268-054A-45F5-87E3-8BA9AC6E723C}"/>
    <cellStyle name="Border 4" xfId="3456" xr:uid="{C3CBDDE4-836C-4E52-A921-1849C97B5B92}"/>
    <cellStyle name="Border 5" xfId="3457" xr:uid="{9946FDB2-3186-4675-8A3E-D8CF5296012D}"/>
    <cellStyle name="Border 6" xfId="3458" xr:uid="{FB2A6DFD-53D4-427F-84C3-6900863E0D11}"/>
    <cellStyle name="Border 7" xfId="3459" xr:uid="{C6101C57-45E1-44EA-B4AF-3E4BA3C4A725}"/>
    <cellStyle name="Border 8" xfId="3460" xr:uid="{40DEC776-1F61-4478-860B-310AD35FE3FC}"/>
    <cellStyle name="Border 9" xfId="3461" xr:uid="{0504BB97-F5BC-47CD-B749-9159C5240BA1}"/>
    <cellStyle name="Brand Align Left Text" xfId="3462" xr:uid="{34DD0168-E60E-45D7-8D14-B5B6097EA59A}"/>
    <cellStyle name="Brand Default" xfId="3463" xr:uid="{FF25D98C-9653-414D-B7E4-E45887EB4185}"/>
    <cellStyle name="Brand Percent" xfId="3464" xr:uid="{676CA8D0-705B-464C-B33E-22CF20CF7636}"/>
    <cellStyle name="Brand Source" xfId="3465" xr:uid="{F74D8E5D-2903-4B8E-92D3-3CFE4C9EB6A4}"/>
    <cellStyle name="Brand Subtitle with Underline" xfId="3466" xr:uid="{C87C7F1E-7D71-4330-B0A8-DC779741707E}"/>
    <cellStyle name="Brand Subtitle without Underline" xfId="3467" xr:uid="{AC6F111A-77DA-44CB-B65B-972A9A228747}"/>
    <cellStyle name="Brand Title" xfId="3468" xr:uid="{F4BB0E48-A577-400C-B7D0-12AD96DD7DC7}"/>
    <cellStyle name="Calc Currency (0)" xfId="362" xr:uid="{73C45D76-1E3C-4685-884F-6EBD6BAF2F83}"/>
    <cellStyle name="Calc Currency (0) 2" xfId="3469" xr:uid="{04B032B3-4E3C-4B5F-A5F9-9ECB20817165}"/>
    <cellStyle name="Calc Currency (2)" xfId="363" xr:uid="{063BC736-7B20-4A81-874A-881513645613}"/>
    <cellStyle name="Calc Percent (0)" xfId="364" xr:uid="{A5C5D80D-ED7D-41DA-AA4C-EC955D9779D2}"/>
    <cellStyle name="Calc Percent (1)" xfId="365" xr:uid="{C24FEF78-522E-4E86-8B20-F6B72A113CFA}"/>
    <cellStyle name="Calc Percent (2)" xfId="366" xr:uid="{30AD6857-3A07-4F04-96FC-8AAF7A64415F}"/>
    <cellStyle name="Calc Units (0)" xfId="367" xr:uid="{363E701D-F475-4643-8872-3B78EDB7EE0C}"/>
    <cellStyle name="Calc Units (1)" xfId="368" xr:uid="{64D81D8A-41EA-4A92-817F-EAD77BCD168C}"/>
    <cellStyle name="Calc Units (2)" xfId="369" xr:uid="{02EE66F5-EF6D-4666-928D-CBFD45DCCA47}"/>
    <cellStyle name="Calculation 10 2" xfId="3470" xr:uid="{8C57B28E-C992-40CA-A24A-ECC54921CD31}"/>
    <cellStyle name="Calculation 11 2" xfId="3471" xr:uid="{F77B7636-0937-4271-BDE3-FD0D037B15F6}"/>
    <cellStyle name="Calculation 12 2" xfId="3472" xr:uid="{798F3F6D-8F32-415A-84FF-A186A0D2A1FA}"/>
    <cellStyle name="Calculation 13 2" xfId="3473" xr:uid="{718DA8BD-D9E3-4D21-9A8C-7194D557DAB3}"/>
    <cellStyle name="Calculation 14 2" xfId="3474" xr:uid="{95B8F1C1-9DD6-4F06-B99C-C5364045C1F4}"/>
    <cellStyle name="Calculation 15 2" xfId="3475" xr:uid="{12B2D9DD-5CCE-42D7-B933-10BA55ECDABE}"/>
    <cellStyle name="Calculation 16 2" xfId="3476" xr:uid="{577E8699-3185-4C9F-A324-3DF06020F8ED}"/>
    <cellStyle name="Calculation 17 2" xfId="3477" xr:uid="{59D8BE2A-DF37-47C8-913A-ED1D3E2A7B21}"/>
    <cellStyle name="Calculation 2" xfId="370" xr:uid="{4DDF54B7-F818-4A01-9902-8A32CC01E0C8}"/>
    <cellStyle name="Calculation 2 10" xfId="3478" xr:uid="{A53CFBB8-577B-4237-8417-4C2411782C42}"/>
    <cellStyle name="Calculation 2 11" xfId="3479" xr:uid="{116209D1-8BA9-4299-9993-BF046D8F3F80}"/>
    <cellStyle name="Calculation 2 12" xfId="3480" xr:uid="{9789BF41-D15A-4B39-BCD4-1DF2132CEEE5}"/>
    <cellStyle name="Calculation 2 13" xfId="3481" xr:uid="{75185D55-0063-427F-9555-2E1FBEA2E71E}"/>
    <cellStyle name="Calculation 2 14" xfId="3482" xr:uid="{4E883024-0940-418C-80EC-52B6AB8DD5D2}"/>
    <cellStyle name="Calculation 2 15" xfId="3483" xr:uid="{73CEBA6E-88CB-4A10-A3F7-6C85F0B2CE57}"/>
    <cellStyle name="Calculation 2 16" xfId="3484" xr:uid="{FCA7142E-8A1A-47E5-8CFA-1CE696FA4896}"/>
    <cellStyle name="Calculation 2 17" xfId="3485" xr:uid="{668E0511-EB18-4846-BA08-8A4A5001D3DE}"/>
    <cellStyle name="Calculation 2 18" xfId="3486" xr:uid="{84019EF6-9913-471A-8E93-ECD2D8381F42}"/>
    <cellStyle name="Calculation 2 19" xfId="3487" xr:uid="{84C342AB-560B-46D7-A24C-87C57723B734}"/>
    <cellStyle name="Calculation 2 2" xfId="3488" xr:uid="{93A2FAE1-73DC-47D4-B353-BDA91AC3E0FB}"/>
    <cellStyle name="Calculation 2 2 2" xfId="3489" xr:uid="{9704ACD1-CBF5-4701-B889-478BF9F17BE1}"/>
    <cellStyle name="Calculation 2 2 3" xfId="3490" xr:uid="{DD0B690B-3E71-42BF-8A5D-E9B74E9D1922}"/>
    <cellStyle name="Calculation 2 20" xfId="3491" xr:uid="{A6FDBE55-56B3-4EA9-803E-A2537F0236F9}"/>
    <cellStyle name="Calculation 2 3" xfId="3492" xr:uid="{60D9A06B-17C8-4A39-92DC-12DF388614F4}"/>
    <cellStyle name="Calculation 2 4" xfId="3493" xr:uid="{AA4C0507-0764-457F-BE7A-F99DB9CA6CFE}"/>
    <cellStyle name="Calculation 2 5" xfId="3494" xr:uid="{656F5700-DABB-4FE8-92FE-F194BC2F0DB0}"/>
    <cellStyle name="Calculation 2 6" xfId="3495" xr:uid="{62E420ED-AD86-4738-91FE-07099BD213B4}"/>
    <cellStyle name="Calculation 2 7" xfId="3496" xr:uid="{D01FA030-B284-4347-B4E2-C55F1B7C683A}"/>
    <cellStyle name="Calculation 2 8" xfId="3497" xr:uid="{4D46CB5E-56E4-451F-BADB-25E6F596E6DB}"/>
    <cellStyle name="Calculation 2 9" xfId="3498" xr:uid="{A9971A9F-C0C7-4BC9-AA62-856EA2C99967}"/>
    <cellStyle name="Calculation 3" xfId="371" xr:uid="{312127AA-D3D4-4257-8DBD-056D2D525BCB}"/>
    <cellStyle name="Calculation 3 2" xfId="3499" xr:uid="{53F555D5-40C2-4E20-B31E-F4F0CCAC0E9F}"/>
    <cellStyle name="Calculation 4" xfId="3500" xr:uid="{CAB8F6C1-6B31-4E81-A596-154643961DBA}"/>
    <cellStyle name="Calculation 4 2" xfId="3501" xr:uid="{705BDB3C-D3AE-43FB-B8CB-B93CF81742C0}"/>
    <cellStyle name="Calculation 5" xfId="3502" xr:uid="{57528576-9597-495C-A62E-D5E1BA9AC297}"/>
    <cellStyle name="Calculation 5 2" xfId="3503" xr:uid="{352BC0B1-A764-4776-AC1E-C1F9184160AC}"/>
    <cellStyle name="Calculation 6" xfId="3504" xr:uid="{F3A36D48-F4A3-43F3-9550-F658A8477B8C}"/>
    <cellStyle name="Calculation 6 2" xfId="3505" xr:uid="{02F09AA4-216B-44CE-90B7-72FA0ABFB0D0}"/>
    <cellStyle name="Calculation 7" xfId="3506" xr:uid="{5ECAA585-538E-446E-92FE-705747C8FB28}"/>
    <cellStyle name="Calculation 7 2" xfId="3507" xr:uid="{5190EDBD-575A-4755-9309-72CD64C225FE}"/>
    <cellStyle name="Calculation 8" xfId="3508" xr:uid="{3474A242-BE79-4F44-92EC-0ECB78EDFB8E}"/>
    <cellStyle name="Calculation 8 2" xfId="3509" xr:uid="{A91D0B3D-8830-4DA1-8EA3-40A0EFB7795D}"/>
    <cellStyle name="Calculation 9 2" xfId="3510" xr:uid="{8B83AE46-D599-4B4D-B5C2-6433AC0C425D}"/>
    <cellStyle name="Check Cell 10 2" xfId="3511" xr:uid="{5C10A306-7406-4A8B-ABD6-C62EA87D71A7}"/>
    <cellStyle name="Check Cell 11 2" xfId="3512" xr:uid="{AF0C4EF2-A750-4F36-98F3-F01A2CE5D3F3}"/>
    <cellStyle name="Check Cell 12 2" xfId="3513" xr:uid="{2CDC20CF-E771-4795-8BE1-EE5CEC8002C7}"/>
    <cellStyle name="Check Cell 13 2" xfId="3514" xr:uid="{BCF7C675-96CE-4159-8B39-B34253C61319}"/>
    <cellStyle name="Check Cell 14 2" xfId="3515" xr:uid="{0E680543-153A-4FDB-9941-FF1BDAADA5EC}"/>
    <cellStyle name="Check Cell 15 2" xfId="3516" xr:uid="{9D4FA85C-0007-440A-8026-E04346C94EC1}"/>
    <cellStyle name="Check Cell 16 2" xfId="3517" xr:uid="{D075FD27-3A90-4038-9DB5-7B4E04680E3B}"/>
    <cellStyle name="Check Cell 17 2" xfId="3518" xr:uid="{83A81D1B-6418-4D29-8BEE-A510CE0D8824}"/>
    <cellStyle name="Check Cell 2" xfId="372" xr:uid="{9CA669B2-24C1-452B-B9FB-57FA36E4AD89}"/>
    <cellStyle name="Check Cell 2 10" xfId="3519" xr:uid="{3CA93D05-8680-400B-964E-98F6F48CEC8C}"/>
    <cellStyle name="Check Cell 2 11" xfId="3520" xr:uid="{55710042-109C-4D3D-8675-732A63C23874}"/>
    <cellStyle name="Check Cell 2 12" xfId="3521" xr:uid="{FE573546-1FAA-4D70-842E-AA1EB2AF6924}"/>
    <cellStyle name="Check Cell 2 13" xfId="3522" xr:uid="{574FB585-F7B8-4277-A622-BCF9770C5DC8}"/>
    <cellStyle name="Check Cell 2 14" xfId="3523" xr:uid="{D8C56670-F38E-47EB-8041-403F6FBB06CE}"/>
    <cellStyle name="Check Cell 2 15" xfId="3524" xr:uid="{8A094CB4-1B05-48EF-A5FD-272E213D5D72}"/>
    <cellStyle name="Check Cell 2 16" xfId="3525" xr:uid="{985A459F-D7C0-41DE-80E4-37D5F5723022}"/>
    <cellStyle name="Check Cell 2 17" xfId="3526" xr:uid="{C23F4EFB-C448-40C5-97D6-63D65C5295CD}"/>
    <cellStyle name="Check Cell 2 18" xfId="3527" xr:uid="{E7816245-3A09-4A66-9D98-B3C28ACB62F0}"/>
    <cellStyle name="Check Cell 2 19" xfId="3528" xr:uid="{4B630805-6764-41D4-9572-D0916E15C398}"/>
    <cellStyle name="Check Cell 2 2" xfId="3529" xr:uid="{80C4F7E0-93F2-434B-A2E5-C6CE9DB5BE3F}"/>
    <cellStyle name="Check Cell 2 2 2" xfId="3530" xr:uid="{93E756E1-6D42-409D-B8B7-9530E5A2A4EF}"/>
    <cellStyle name="Check Cell 2 2 3" xfId="3531" xr:uid="{89405A8A-B018-45DB-A9C6-B8863FFEE274}"/>
    <cellStyle name="Check Cell 2 20" xfId="3532" xr:uid="{EFF6D808-BEF4-4C2D-8954-106C705F7826}"/>
    <cellStyle name="Check Cell 2 3" xfId="3533" xr:uid="{640DE421-0D91-4ED8-BD78-FEB3343746AF}"/>
    <cellStyle name="Check Cell 2 4" xfId="3534" xr:uid="{31F02FCD-A4CC-49AD-9CB7-CFFA3F403E50}"/>
    <cellStyle name="Check Cell 2 5" xfId="3535" xr:uid="{0A1BF9B7-98F0-4F34-8646-CB687E88551C}"/>
    <cellStyle name="Check Cell 2 6" xfId="3536" xr:uid="{CF26105D-0311-49BE-9B99-33667D172ADC}"/>
    <cellStyle name="Check Cell 2 7" xfId="3537" xr:uid="{3D87B89C-CD5F-479D-A820-64D0D8E90C25}"/>
    <cellStyle name="Check Cell 2 8" xfId="3538" xr:uid="{21B87EB4-55D9-4C84-A74C-8B3C5F5CDF70}"/>
    <cellStyle name="Check Cell 2 9" xfId="3539" xr:uid="{709A0792-A936-4C12-BAAB-5F5C47051886}"/>
    <cellStyle name="Check Cell 3" xfId="373" xr:uid="{077B33AA-D105-4F7D-8051-96D966E255B9}"/>
    <cellStyle name="Check Cell 3 2" xfId="3540" xr:uid="{1419D5CB-73AF-47A6-9D2F-6F703CD97C5D}"/>
    <cellStyle name="Check Cell 4" xfId="3541" xr:uid="{6F0AB20E-58A8-4CAB-ACE4-271E866F357D}"/>
    <cellStyle name="Check Cell 4 2" xfId="3542" xr:uid="{D16A166D-6495-41D8-9E6F-AC48D50D65D2}"/>
    <cellStyle name="Check Cell 5" xfId="3543" xr:uid="{3C178FCD-1201-47D4-8114-5BD052E8EDCC}"/>
    <cellStyle name="Check Cell 5 2" xfId="3544" xr:uid="{19B96068-037D-4389-BDDA-5A52F278B0E1}"/>
    <cellStyle name="Check Cell 6" xfId="3545" xr:uid="{3B0F30BB-DE1A-4C23-8526-87FBCC0F64F6}"/>
    <cellStyle name="Check Cell 6 2" xfId="3546" xr:uid="{4BCAC576-5B1B-4736-9A03-E55F9B34F13B}"/>
    <cellStyle name="Check Cell 7" xfId="3547" xr:uid="{88526EA3-1A7B-40FB-87A7-5360DE900FE6}"/>
    <cellStyle name="Check Cell 7 2" xfId="3548" xr:uid="{53F4766A-6B00-4C55-B33F-D98E8F1D314E}"/>
    <cellStyle name="Check Cell 8" xfId="3549" xr:uid="{D7D6F433-4ECF-47F9-962F-55B3BE4897A2}"/>
    <cellStyle name="Check Cell 8 2" xfId="3550" xr:uid="{8D5A1FAE-3C25-4220-901F-904B7544288E}"/>
    <cellStyle name="Check Cell 9 2" xfId="3551" xr:uid="{1513F527-DEBE-4CD0-A46D-32F0073BFF53}"/>
    <cellStyle name="Coima [0]_laroux_2_pldt_2" xfId="374" xr:uid="{F9BCA463-9DBA-4F44-9229-635341274E50}"/>
    <cellStyle name="Comma" xfId="7274" builtinId="3"/>
    <cellStyle name="Comma  - Style1" xfId="375" xr:uid="{372FF30C-EA1E-4F59-8E84-19153561AA2B}"/>
    <cellStyle name="Comma  - Style1 2" xfId="3552" xr:uid="{772E50C3-3AC8-488A-868A-E4E2F67639BD}"/>
    <cellStyle name="Comma  - Style2" xfId="376" xr:uid="{513F0603-DEDC-4B92-98FE-E45558D3FC47}"/>
    <cellStyle name="Comma  - Style2 2" xfId="3553" xr:uid="{16A689D1-F42F-48B1-BCBE-FBAE6B21B489}"/>
    <cellStyle name="Comma  - Style3" xfId="377" xr:uid="{90516A44-E501-4134-B0D6-482AEC3560D4}"/>
    <cellStyle name="Comma  - Style3 2" xfId="3554" xr:uid="{D6945DA7-1E95-4ADA-B10D-FAC36358EBF1}"/>
    <cellStyle name="Comma  - Style4" xfId="378" xr:uid="{6129AE10-A8B9-4025-9DDC-3AE1BA13BFEC}"/>
    <cellStyle name="Comma  - Style4 2" xfId="3555" xr:uid="{016FDFD9-759B-4AAE-B4DB-4F3D83B78662}"/>
    <cellStyle name="Comma  - Style5" xfId="379" xr:uid="{7F876F52-1B3B-4CAA-A53E-3C9F68B86633}"/>
    <cellStyle name="Comma  - Style5 2" xfId="3556" xr:uid="{06C28B3D-BF66-4B62-B727-5CCE86ABCA3A}"/>
    <cellStyle name="Comma  - Style6" xfId="380" xr:uid="{94B788FE-01C9-4498-AC50-47908CC9F7BB}"/>
    <cellStyle name="Comma  - Style6 2" xfId="3557" xr:uid="{A349CE8A-6E7B-4489-9E32-7BC732130124}"/>
    <cellStyle name="Comma  - Style7" xfId="381" xr:uid="{648B2468-823A-45DE-A7ED-44B4BFCF2662}"/>
    <cellStyle name="Comma  - Style7 2" xfId="3558" xr:uid="{41A57F4B-F612-4112-9D23-3D9F28FC848B}"/>
    <cellStyle name="Comma  - Style8" xfId="382" xr:uid="{EA08ABEF-5F6C-4111-8472-961BD46E2348}"/>
    <cellStyle name="Comma  - Style8 2" xfId="3559" xr:uid="{D4C25D18-DFE2-41DF-A87E-20EE8EFEA4C9}"/>
    <cellStyle name="Comma [0] 2" xfId="383" xr:uid="{112C98FE-76C5-42E0-A6F4-7AF6088EA6EF}"/>
    <cellStyle name="Comma [0] 3" xfId="3560" xr:uid="{B9D6D2AD-D21D-412A-BB34-FEE51DFE4D2F}"/>
    <cellStyle name="Comma [00]" xfId="384" xr:uid="{170E916A-8C67-4F9E-9E0D-060A46F7CC93}"/>
    <cellStyle name="Comma 10" xfId="385" xr:uid="{56E25633-9F6D-4A77-B53B-168F44D78DDB}"/>
    <cellStyle name="Comma 10 10" xfId="386" xr:uid="{2B805916-B3DF-49A3-8559-33B70D66C971}"/>
    <cellStyle name="Comma 10 10 2" xfId="3561" xr:uid="{7D8AFC90-40D6-4462-B5B4-9A351DC429BE}"/>
    <cellStyle name="Comma 10 10 3" xfId="3562" xr:uid="{C44A1BF6-4977-440D-AAC3-041CF9FF40C6}"/>
    <cellStyle name="Comma 10 11" xfId="387" xr:uid="{B990D83D-2663-45C1-8524-23F8B4B03335}"/>
    <cellStyle name="Comma 10 11 2" xfId="3563" xr:uid="{FBA5020D-9FA0-46C1-91FA-196963B7ADC5}"/>
    <cellStyle name="Comma 10 11 3" xfId="3564" xr:uid="{D84468CC-22A5-4D45-8043-CF51AA277354}"/>
    <cellStyle name="Comma 10 12" xfId="388" xr:uid="{38E75FCB-97B1-4373-9207-5E409B839699}"/>
    <cellStyle name="Comma 10 12 2" xfId="3565" xr:uid="{8F134193-6385-44E4-B648-D53B04902E8A}"/>
    <cellStyle name="Comma 10 12 3" xfId="3566" xr:uid="{E20A1C6B-1033-49D8-B8CD-4094777D074E}"/>
    <cellStyle name="Comma 10 13" xfId="389" xr:uid="{838EF2DC-8078-4DEB-B3F8-FD463E5457F6}"/>
    <cellStyle name="Comma 10 13 2" xfId="3567" xr:uid="{E1A84F23-9F21-43FD-A115-BF587EC75D35}"/>
    <cellStyle name="Comma 10 13 3" xfId="3568" xr:uid="{0C7BFB02-5782-4E2A-B466-F14A497F8E37}"/>
    <cellStyle name="Comma 10 14" xfId="390" xr:uid="{E6DBD6DD-4C2C-4206-A94D-F7452AF04A18}"/>
    <cellStyle name="Comma 10 14 2" xfId="3569" xr:uid="{0194A416-008F-4F63-82B0-5FC366F31470}"/>
    <cellStyle name="Comma 10 14 3" xfId="3570" xr:uid="{CA4DAD14-6666-43E8-82C9-18A5B6BC5962}"/>
    <cellStyle name="Comma 10 15" xfId="391" xr:uid="{B17B1AAC-2ED2-4E6C-A707-F7DC07BCB721}"/>
    <cellStyle name="Comma 10 15 2" xfId="3571" xr:uid="{86D7F3DB-6D0F-4757-A0EF-42BA8AE5A975}"/>
    <cellStyle name="Comma 10 15 3" xfId="3572" xr:uid="{8D355A22-F378-40F8-BFB5-90F2711B5ACC}"/>
    <cellStyle name="Comma 10 16" xfId="392" xr:uid="{4F4B6971-7851-4834-9C66-587325887B39}"/>
    <cellStyle name="Comma 10 16 2" xfId="3573" xr:uid="{027042AC-A6BA-4A9B-A041-1D612C8CAA66}"/>
    <cellStyle name="Comma 10 16 3" xfId="3574" xr:uid="{F4A1EF2C-CDF3-4D03-ADFD-F82F174C6697}"/>
    <cellStyle name="Comma 10 17" xfId="393" xr:uid="{73F5515A-D87B-4F67-89A6-F1E1A2AA631F}"/>
    <cellStyle name="Comma 10 17 2" xfId="3575" xr:uid="{8BAC5518-57DF-4AC8-94B2-9616B9E9B516}"/>
    <cellStyle name="Comma 10 17 3" xfId="3576" xr:uid="{86E2B95E-51FF-4951-BFAD-914CD36E511D}"/>
    <cellStyle name="Comma 10 18" xfId="394" xr:uid="{02BE5AA7-92A5-4EAA-8E75-49504352F2DF}"/>
    <cellStyle name="Comma 10 18 2" xfId="3577" xr:uid="{BA3E50C4-95FF-4CF9-A044-2B7C7DFE9C56}"/>
    <cellStyle name="Comma 10 18 3" xfId="3578" xr:uid="{F66FF018-0B4F-4B93-9A0B-AA32BF710B6A}"/>
    <cellStyle name="Comma 10 19" xfId="395" xr:uid="{EC738886-1B8C-40F3-A5CE-F45A99D89101}"/>
    <cellStyle name="Comma 10 19 2" xfId="3579" xr:uid="{02BA9B0A-EB92-4D34-ABD9-441D85FBBA65}"/>
    <cellStyle name="Comma 10 19 3" xfId="3580" xr:uid="{A06777E4-5070-4FA5-A1CB-B167AD559DE3}"/>
    <cellStyle name="Comma 10 2" xfId="396" xr:uid="{B2364763-DFF1-413A-A215-98F7002B8E77}"/>
    <cellStyle name="Comma 10 2 2" xfId="3581" xr:uid="{0BFBC1FE-ECCB-467F-A503-6C4A24F32C87}"/>
    <cellStyle name="Comma 10 2 3" xfId="3582" xr:uid="{617BE121-2A87-4300-8EBB-1C4CF3D6DAD7}"/>
    <cellStyle name="Comma 10 20" xfId="397" xr:uid="{92C7B824-A144-4E32-BCCB-054B8DA6DC47}"/>
    <cellStyle name="Comma 10 20 2" xfId="3583" xr:uid="{9C79C4CA-4AE8-46DE-AFFD-B298201D4387}"/>
    <cellStyle name="Comma 10 20 3" xfId="3584" xr:uid="{EAD3E2BD-203E-47AF-9E76-5D1C044FE93E}"/>
    <cellStyle name="Comma 10 21" xfId="3585" xr:uid="{0905DD1A-5A1C-45C7-BC1E-4DB740886030}"/>
    <cellStyle name="Comma 10 22" xfId="3586" xr:uid="{92E4137F-0CF3-4DA4-AD5D-178B9D1AC463}"/>
    <cellStyle name="Comma 10 3" xfId="398" xr:uid="{0972E3E2-12F1-46D0-9948-596AFFF4D471}"/>
    <cellStyle name="Comma 10 3 2" xfId="3587" xr:uid="{9C446983-E92D-4591-8455-E6251EEADDAB}"/>
    <cellStyle name="Comma 10 3 3" xfId="3588" xr:uid="{E02CD9C7-94A8-4597-A281-48EC00819896}"/>
    <cellStyle name="Comma 10 4" xfId="399" xr:uid="{3335B064-4361-4258-8047-FA5D27C24BB4}"/>
    <cellStyle name="Comma 10 4 2" xfId="3589" xr:uid="{36BB193C-9587-4862-BA86-9445A56253E1}"/>
    <cellStyle name="Comma 10 4 3" xfId="3590" xr:uid="{8A9C350A-FB0A-49F9-957A-F0A24180ED53}"/>
    <cellStyle name="Comma 10 5" xfId="400" xr:uid="{88BEF708-22BE-4F3B-AF39-A0BD1A380C26}"/>
    <cellStyle name="Comma 10 5 2" xfId="3591" xr:uid="{3A21F9F1-248B-44A0-A624-9895D701FD80}"/>
    <cellStyle name="Comma 10 5 3" xfId="3592" xr:uid="{2E9C63EB-877D-4ACE-9A32-5DC04CA7E7FA}"/>
    <cellStyle name="Comma 10 6" xfId="401" xr:uid="{791369A5-17F4-4458-AD20-7ED134FCA973}"/>
    <cellStyle name="Comma 10 6 2" xfId="3593" xr:uid="{E24E3038-D90F-42FC-8786-30BC9CB5E5BC}"/>
    <cellStyle name="Comma 10 6 3" xfId="3594" xr:uid="{F3C33042-FEC9-425E-BCBA-6E55B76142F6}"/>
    <cellStyle name="Comma 10 7" xfId="402" xr:uid="{BFF18793-2814-4291-9E65-A7712F68BD4D}"/>
    <cellStyle name="Comma 10 7 2" xfId="3595" xr:uid="{92573622-E398-4BE7-8851-1EACCCF6792F}"/>
    <cellStyle name="Comma 10 7 3" xfId="3596" xr:uid="{CF84A526-595F-4FAF-8CAE-1840DADFE2B1}"/>
    <cellStyle name="Comma 10 8" xfId="403" xr:uid="{22AB369A-3161-495A-800B-223FE9CEACC8}"/>
    <cellStyle name="Comma 10 8 2" xfId="3597" xr:uid="{709564DC-C8F3-4A28-84B9-902F111F9B60}"/>
    <cellStyle name="Comma 10 8 3" xfId="3598" xr:uid="{BAA3239A-F363-40B0-9775-1F8B9FC42C59}"/>
    <cellStyle name="Comma 10 9" xfId="404" xr:uid="{3D5F4D12-1B92-4D6C-A3B9-6124D3744338}"/>
    <cellStyle name="Comma 10 9 2" xfId="3599" xr:uid="{542EB4F9-8D45-4927-A000-B16756938931}"/>
    <cellStyle name="Comma 10 9 3" xfId="3600" xr:uid="{837372C2-C2C0-4287-B3F4-BE9D14CEF543}"/>
    <cellStyle name="Comma 10_Adjust_TAX_Q151" xfId="405" xr:uid="{A4B1AD6B-11F4-4584-9493-975ABAD302C6}"/>
    <cellStyle name="Comma 100" xfId="13" xr:uid="{474304F5-8C6A-466A-B2F9-51441348B730}"/>
    <cellStyle name="Comma 100 2" xfId="7087" xr:uid="{821301D3-B28D-4228-8B69-6BF9D0EBB76A}"/>
    <cellStyle name="Comma 100 2 2" xfId="7196" xr:uid="{0A8E2C07-3F0C-4C7C-9F34-29BD58032728}"/>
    <cellStyle name="Comma 100 3" xfId="7142" xr:uid="{F0A1247B-DD1A-405A-8614-E984A4B54D02}"/>
    <cellStyle name="Comma 101" xfId="7050" xr:uid="{3981122B-A231-412C-9DB2-94EC6DF2E2F0}"/>
    <cellStyle name="Comma 102" xfId="9" xr:uid="{C14294EB-F09B-44F1-9BAF-E8282D260F5A}"/>
    <cellStyle name="Comma 103" xfId="7040" xr:uid="{23410276-442B-475E-BF1E-78FA578530DB}"/>
    <cellStyle name="Comma 104" xfId="7245" xr:uid="{AA9C8195-E40F-49E3-8AF5-ED9062E30E06}"/>
    <cellStyle name="Comma 105" xfId="7253" xr:uid="{069A2D08-6C11-4F64-A217-537660FE3070}"/>
    <cellStyle name="Comma 106" xfId="7266" xr:uid="{E63198F8-A414-4DCC-B734-F13FD7ABF7F8}"/>
    <cellStyle name="Comma 107" xfId="7256" xr:uid="{852C13D0-3BCB-4F28-8A71-294412BF60FC}"/>
    <cellStyle name="Comma 108" xfId="7261" xr:uid="{8CD9BAFB-A7CF-4C52-BBF1-519B06339DB5}"/>
    <cellStyle name="Comma 109" xfId="7249" xr:uid="{F76D7C8B-7CB6-4B7F-8B78-639CCA887957}"/>
    <cellStyle name="Comma 11" xfId="406" xr:uid="{02E2B558-33B2-4DEE-99E9-6A1DD6E2C573}"/>
    <cellStyle name="Comma 11 10" xfId="407" xr:uid="{F492D002-1A80-431B-81B5-5329843A8190}"/>
    <cellStyle name="Comma 11 10 2" xfId="3601" xr:uid="{53067A36-FB5C-4734-BCE1-046652866B5D}"/>
    <cellStyle name="Comma 11 10 3" xfId="3602" xr:uid="{96A211F8-9F09-4BCE-9C1D-CD08EA38C5E3}"/>
    <cellStyle name="Comma 11 11" xfId="408" xr:uid="{1CAD72DD-DFEB-485C-8F3B-7972C2EBAFD1}"/>
    <cellStyle name="Comma 11 11 2" xfId="3603" xr:uid="{66727C59-04D9-4629-BF28-7078E549F999}"/>
    <cellStyle name="Comma 11 11 3" xfId="3604" xr:uid="{D566D3F8-1B05-45FE-A3D9-B763142D1B34}"/>
    <cellStyle name="Comma 11 12" xfId="409" xr:uid="{F27C5DA8-69BB-4887-ABF7-4F9F4DEDF54F}"/>
    <cellStyle name="Comma 11 12 2" xfId="3605" xr:uid="{AAA71ADA-AE8C-4E7F-B0F1-B59581FBB9B3}"/>
    <cellStyle name="Comma 11 12 3" xfId="3606" xr:uid="{2A8F79E6-FF1A-4CB2-9A27-782CDFFBA3C6}"/>
    <cellStyle name="Comma 11 13" xfId="410" xr:uid="{63EC8F5E-8ECB-42C0-9959-68DE4761B47F}"/>
    <cellStyle name="Comma 11 13 2" xfId="3607" xr:uid="{8076823E-F308-4DF8-A779-FFF171A7E3D5}"/>
    <cellStyle name="Comma 11 13 3" xfId="3608" xr:uid="{EF96E695-17D3-4D97-A144-676755890BB6}"/>
    <cellStyle name="Comma 11 14" xfId="411" xr:uid="{08A25A75-28FE-4ECF-9EB2-83E196FC3CC0}"/>
    <cellStyle name="Comma 11 14 2" xfId="3609" xr:uid="{3A82DA53-58CF-4000-B7C8-9EF9DE36047B}"/>
    <cellStyle name="Comma 11 14 3" xfId="3610" xr:uid="{1BA415F2-D3E8-4817-BDF0-73EBFA6F673A}"/>
    <cellStyle name="Comma 11 15" xfId="412" xr:uid="{87D0E850-6D4F-41AD-B3A9-9697D2D65291}"/>
    <cellStyle name="Comma 11 15 2" xfId="3611" xr:uid="{6D7304DA-93E4-4852-9A11-351654E1755E}"/>
    <cellStyle name="Comma 11 15 3" xfId="3612" xr:uid="{81CE46F6-1B67-4700-B8E2-BB8E599DFE1E}"/>
    <cellStyle name="Comma 11 16" xfId="413" xr:uid="{C833CB5F-C23C-4C42-A85D-5F234354331F}"/>
    <cellStyle name="Comma 11 16 2" xfId="3613" xr:uid="{621C3874-FE0A-4157-B8F0-B6E26FD0715E}"/>
    <cellStyle name="Comma 11 16 3" xfId="3614" xr:uid="{4D50C787-311B-4BFE-A465-338C2C62D2B4}"/>
    <cellStyle name="Comma 11 17" xfId="414" xr:uid="{B5616421-EA8A-4F14-9A96-4C9A85D9C548}"/>
    <cellStyle name="Comma 11 17 2" xfId="3615" xr:uid="{8AF9BE1F-BFDB-484D-ACF4-B2DCC5D29F27}"/>
    <cellStyle name="Comma 11 17 3" xfId="3616" xr:uid="{5CC85642-4C16-4E99-8F28-16EF788EC6AE}"/>
    <cellStyle name="Comma 11 18" xfId="415" xr:uid="{677AC5D7-E6E6-452F-A49E-BFA277919039}"/>
    <cellStyle name="Comma 11 18 2" xfId="3617" xr:uid="{BC1323FB-FCD4-4B8B-944C-566F996F1E8D}"/>
    <cellStyle name="Comma 11 18 3" xfId="3618" xr:uid="{E80AF3C9-938E-4FBC-B271-A51FF01FF622}"/>
    <cellStyle name="Comma 11 19" xfId="416" xr:uid="{02007F66-7FBC-45AA-881D-7631E80F4E34}"/>
    <cellStyle name="Comma 11 19 2" xfId="3619" xr:uid="{66EF031A-14F2-467C-B276-0BABE49C02D7}"/>
    <cellStyle name="Comma 11 19 3" xfId="3620" xr:uid="{1AA2DEC3-2002-4EF0-B2D6-4CDFFF6C3AA4}"/>
    <cellStyle name="Comma 11 2" xfId="417" xr:uid="{945E730C-6911-4196-9CC1-6D27E58F1F6D}"/>
    <cellStyle name="Comma 11 2 2" xfId="3621" xr:uid="{B8353F66-1EB9-45C5-B6BA-8F1951889ED1}"/>
    <cellStyle name="Comma 11 2 3" xfId="3622" xr:uid="{71D2FE78-40F2-4415-8D75-6F51FCBB39A4}"/>
    <cellStyle name="Comma 11 20" xfId="418" xr:uid="{933D874B-D1D4-49D4-A5D8-C97E22FE9509}"/>
    <cellStyle name="Comma 11 20 2" xfId="3623" xr:uid="{86E4441F-D695-42CF-A1E2-2E3F6ACC5029}"/>
    <cellStyle name="Comma 11 20 3" xfId="3624" xr:uid="{58FCAB97-40AC-4C53-9F54-3EBE7C265C2B}"/>
    <cellStyle name="Comma 11 21" xfId="3625" xr:uid="{68DEA586-33C3-458A-A125-2799FB7E4122}"/>
    <cellStyle name="Comma 11 22" xfId="3626" xr:uid="{3AB208BB-8419-4BB3-89C4-15CBB2B54B66}"/>
    <cellStyle name="Comma 11 3" xfId="419" xr:uid="{728C014E-AF55-4E7F-88F2-E51340C08C38}"/>
    <cellStyle name="Comma 11 3 2" xfId="3627" xr:uid="{C142CA57-E596-4AC6-8E38-7B2C435F84A2}"/>
    <cellStyle name="Comma 11 3 3" xfId="3628" xr:uid="{F548194D-8BD7-415B-8700-2C71160E3C48}"/>
    <cellStyle name="Comma 11 4" xfId="420" xr:uid="{F468871B-9BE5-40A4-9AF1-D64D7992C71C}"/>
    <cellStyle name="Comma 11 4 2" xfId="3629" xr:uid="{6D769567-319C-46D2-855B-58561FFD1053}"/>
    <cellStyle name="Comma 11 4 3" xfId="3630" xr:uid="{7134D417-593E-43F1-B770-5702E604C639}"/>
    <cellStyle name="Comma 11 5" xfId="421" xr:uid="{D8C35CB3-128A-463F-9147-EB246C0342EB}"/>
    <cellStyle name="Comma 11 5 2" xfId="3631" xr:uid="{6DC6B326-3E9B-42D2-9720-25D81929FF0C}"/>
    <cellStyle name="Comma 11 5 3" xfId="3632" xr:uid="{319D1671-FDCA-4842-B221-5E5BBE40C532}"/>
    <cellStyle name="Comma 11 6" xfId="422" xr:uid="{D943E848-15C3-4062-9569-423906C5D7B7}"/>
    <cellStyle name="Comma 11 6 2" xfId="3633" xr:uid="{7D9942B2-8020-4F82-8AE2-7AED36D6F8A4}"/>
    <cellStyle name="Comma 11 6 3" xfId="3634" xr:uid="{10A7B2CE-596A-4AA9-99A1-727143068DDD}"/>
    <cellStyle name="Comma 11 7" xfId="423" xr:uid="{4EDB659D-0D4D-43D9-BE3E-4E90DF7B824C}"/>
    <cellStyle name="Comma 11 7 2" xfId="3635" xr:uid="{21842A65-EFBB-4BDC-84E3-FD43D3319C74}"/>
    <cellStyle name="Comma 11 7 3" xfId="3636" xr:uid="{A37EA889-9D09-4D26-AA9A-EB87B532D899}"/>
    <cellStyle name="Comma 11 8" xfId="424" xr:uid="{2E4A86D6-956D-4400-944F-A5FAAF2CB32F}"/>
    <cellStyle name="Comma 11 8 2" xfId="3637" xr:uid="{2F94AC53-8531-437E-A0E0-B7E49DA389FA}"/>
    <cellStyle name="Comma 11 8 3" xfId="3638" xr:uid="{7AFC0607-D5B1-4E37-BF96-DC2B1DA04530}"/>
    <cellStyle name="Comma 11 9" xfId="425" xr:uid="{AA2B33E4-2C1D-43FF-A1AB-B7CB790C5DDC}"/>
    <cellStyle name="Comma 11 9 2" xfId="3639" xr:uid="{178EA706-8ECD-4EFB-8FED-F8AF80F8C548}"/>
    <cellStyle name="Comma 11 9 3" xfId="3640" xr:uid="{D65BC65F-8E93-49BE-9ACB-330A48AF06E7}"/>
    <cellStyle name="Comma 11_Adjust_TAX_Q151" xfId="426" xr:uid="{21021CE7-8379-46ED-8910-BE60D3E2C682}"/>
    <cellStyle name="Comma 110" xfId="7272" xr:uid="{B4FA7EC2-94BB-4DC7-A21D-74F45C64A10A}"/>
    <cellStyle name="Comma 111" xfId="3641" xr:uid="{C23094F4-DDD7-4B90-890E-9C0CBFB5B5BB}"/>
    <cellStyle name="Comma 111 2" xfId="7102" xr:uid="{254DB89E-1A80-4089-B1A2-B96746D88080}"/>
    <cellStyle name="Comma 111 2 2" xfId="7211" xr:uid="{27F41C58-8AD7-441C-93DC-6824F63E4468}"/>
    <cellStyle name="Comma 111 3" xfId="7157" xr:uid="{EF2E117F-458A-4AC9-80BC-9AE5D6DA8A91}"/>
    <cellStyle name="Comma 112" xfId="7246" xr:uid="{00BB8BA0-1380-420D-9630-F61D8878B78F}"/>
    <cellStyle name="Comma 113" xfId="7273" xr:uid="{1E1E84CF-645C-43B8-81A4-B0067AEDF55D}"/>
    <cellStyle name="Comma 114" xfId="7260" xr:uid="{77746D10-100B-45B0-B40F-F52929610C13}"/>
    <cellStyle name="Comma 115" xfId="7250" xr:uid="{ACFF1443-A6BC-4E2D-955D-CB5C1E342BD4}"/>
    <cellStyle name="Comma 116" xfId="7257" xr:uid="{4200B509-6138-4FEE-9D76-90DEAE94361D}"/>
    <cellStyle name="Comma 117" xfId="7247" xr:uid="{198D8C1A-D9BB-4733-A655-957DE675FFB1}"/>
    <cellStyle name="Comma 118" xfId="7251" xr:uid="{A266EE27-3DD9-4D46-8415-79F3E528CA87}"/>
    <cellStyle name="Comma 119" xfId="7263" xr:uid="{9F79ABE2-9CF9-4109-A4F4-E1041353FF34}"/>
    <cellStyle name="Comma 12" xfId="427" xr:uid="{E1BB9DCD-B649-43EC-8A23-42AB1C137BC8}"/>
    <cellStyle name="Comma 12 10" xfId="428" xr:uid="{76354EB4-7EED-4FDC-9059-3F33731EA562}"/>
    <cellStyle name="Comma 12 10 2" xfId="3642" xr:uid="{5BD053DA-FD60-4233-BCDB-BCDAED9DD7D1}"/>
    <cellStyle name="Comma 12 10 3" xfId="3643" xr:uid="{4FA0E98D-42E9-4FBB-976C-9DD692F07EBB}"/>
    <cellStyle name="Comma 12 11" xfId="429" xr:uid="{14D7CCF6-4C0C-4475-9980-B210BF32BE12}"/>
    <cellStyle name="Comma 12 11 2" xfId="3644" xr:uid="{38A536CD-051F-4CF2-A33F-DCE306D5D1EE}"/>
    <cellStyle name="Comma 12 11 3" xfId="3645" xr:uid="{528F4921-C836-46A3-89CB-F4DFC68CD187}"/>
    <cellStyle name="Comma 12 12" xfId="430" xr:uid="{2D178FC1-8925-4A66-82D8-08D089F7E1BB}"/>
    <cellStyle name="Comma 12 12 2" xfId="3646" xr:uid="{32C6BCC8-C227-48E1-9837-35F26FBF06CD}"/>
    <cellStyle name="Comma 12 12 3" xfId="3647" xr:uid="{39247823-109D-46E6-95F2-BB5BBBB9B908}"/>
    <cellStyle name="Comma 12 13" xfId="431" xr:uid="{68EBCD35-02B1-4ED9-98EA-86F7AEE5F52A}"/>
    <cellStyle name="Comma 12 13 2" xfId="3648" xr:uid="{3F3E43B5-3A99-44AA-A790-5D03B01CC946}"/>
    <cellStyle name="Comma 12 13 3" xfId="3649" xr:uid="{6B51BC0F-81AA-48D4-AA7B-847C304A4B7F}"/>
    <cellStyle name="Comma 12 14" xfId="432" xr:uid="{6C42CD24-C09D-4B31-A5D6-A449E7D4D1D8}"/>
    <cellStyle name="Comma 12 14 2" xfId="3650" xr:uid="{3D83164F-9A13-416A-A682-CAFCC5CF94B0}"/>
    <cellStyle name="Comma 12 14 3" xfId="3651" xr:uid="{BC52A436-4E05-49F5-9641-8E6929F6B820}"/>
    <cellStyle name="Comma 12 15" xfId="433" xr:uid="{D851D72D-AA84-46E6-9040-64DABEDB399B}"/>
    <cellStyle name="Comma 12 15 2" xfId="3652" xr:uid="{7177372B-AC1A-4F44-B89A-B49689FFE317}"/>
    <cellStyle name="Comma 12 15 3" xfId="3653" xr:uid="{E31B66A6-19C1-4C9A-9EFD-016D41B29031}"/>
    <cellStyle name="Comma 12 16" xfId="434" xr:uid="{4947A02E-F2C0-46AD-9180-0A08014F64F5}"/>
    <cellStyle name="Comma 12 16 2" xfId="3654" xr:uid="{81FF5923-B0BF-44B5-AAD6-7CB2BEDCBD3F}"/>
    <cellStyle name="Comma 12 16 3" xfId="3655" xr:uid="{A174204D-06A0-42A3-8D3F-1E0EAACB5C54}"/>
    <cellStyle name="Comma 12 17" xfId="435" xr:uid="{AD52BBD5-AED3-47F4-AFED-7AE7DC490712}"/>
    <cellStyle name="Comma 12 17 2" xfId="3656" xr:uid="{8A29CF28-F632-4C3C-843D-11FAAD705B5C}"/>
    <cellStyle name="Comma 12 17 3" xfId="3657" xr:uid="{F30C7206-0A33-40E8-B6DC-F81A3B2491C1}"/>
    <cellStyle name="Comma 12 18" xfId="436" xr:uid="{1FFA5704-C3A9-4F1E-8447-57F25BF2ED87}"/>
    <cellStyle name="Comma 12 18 2" xfId="3658" xr:uid="{834B76E5-A9E2-44C2-AFF3-51FDA50F3FCD}"/>
    <cellStyle name="Comma 12 18 3" xfId="3659" xr:uid="{653040D6-3D99-4BEE-8D7D-69DDCD5607DF}"/>
    <cellStyle name="Comma 12 19" xfId="437" xr:uid="{E7439A0D-3D50-4473-996F-C4DD77BBE846}"/>
    <cellStyle name="Comma 12 19 2" xfId="3660" xr:uid="{3ADF56B6-4D09-4071-8748-9E8D5ED99AC6}"/>
    <cellStyle name="Comma 12 19 3" xfId="3661" xr:uid="{89C256B7-0CDE-4ECD-B421-0CE222B1E63F}"/>
    <cellStyle name="Comma 12 2" xfId="438" xr:uid="{3A2766C6-D248-4818-BAD3-CD6D73C3C9BA}"/>
    <cellStyle name="Comma 12 2 2" xfId="3662" xr:uid="{D56B8DB4-1430-473B-93F8-FAF76C273DD8}"/>
    <cellStyle name="Comma 12 2 3" xfId="3663" xr:uid="{B75DCADD-92A0-4894-8E13-881C0E35D8A8}"/>
    <cellStyle name="Comma 12 20" xfId="439" xr:uid="{248934EA-1F86-44DF-8472-D882955816B1}"/>
    <cellStyle name="Comma 12 20 2" xfId="3664" xr:uid="{D03BF8E7-8039-4656-A7E6-67FBDC47C6AD}"/>
    <cellStyle name="Comma 12 20 3" xfId="3665" xr:uid="{03FF70D4-0A6A-4CBA-9465-A16F1164C348}"/>
    <cellStyle name="Comma 12 21" xfId="3666" xr:uid="{3F65572E-F20E-4E6D-A029-446DBA4F6F9B}"/>
    <cellStyle name="Comma 12 22" xfId="3667" xr:uid="{0A9EDFDF-F0E2-45DA-B8EF-068E1D34739D}"/>
    <cellStyle name="Comma 12 3" xfId="440" xr:uid="{72F1AC6D-9400-404A-8A60-31F193FB05F9}"/>
    <cellStyle name="Comma 12 3 2" xfId="3668" xr:uid="{DC02C2E0-0CCB-4A46-BD7C-19870F87B3D9}"/>
    <cellStyle name="Comma 12 3 3" xfId="3669" xr:uid="{7EED9570-3ACB-4D9A-BF47-DCDC5680301A}"/>
    <cellStyle name="Comma 12 4" xfId="441" xr:uid="{27CFA310-BBF0-4A0D-A272-827F68DBE2A4}"/>
    <cellStyle name="Comma 12 4 2" xfId="3670" xr:uid="{18D48DB2-5AD8-427B-AF78-B337E68F8BCA}"/>
    <cellStyle name="Comma 12 4 3" xfId="3671" xr:uid="{5529F7BF-C2F8-4051-A6E8-9732C90F6277}"/>
    <cellStyle name="Comma 12 5" xfId="442" xr:uid="{798E5DC4-8277-4601-AC3A-EF8C8114D0C5}"/>
    <cellStyle name="Comma 12 5 2" xfId="3672" xr:uid="{5BA7E2CE-DEE8-48BB-9DAE-D82B3E3C2C6F}"/>
    <cellStyle name="Comma 12 5 3" xfId="3673" xr:uid="{15168913-6C21-4826-9139-DEE18FE95BEA}"/>
    <cellStyle name="Comma 12 6" xfId="443" xr:uid="{D92B4508-2361-4551-B198-E72A88DA957A}"/>
    <cellStyle name="Comma 12 6 2" xfId="3674" xr:uid="{DECEF60E-43D8-45DC-ADA4-D2DCEEBA691F}"/>
    <cellStyle name="Comma 12 6 3" xfId="3675" xr:uid="{BF4A36E1-FFE8-4C98-89E1-0ACAC8959528}"/>
    <cellStyle name="Comma 12 7" xfId="444" xr:uid="{D82C5D6F-DA7D-45F3-97A6-FB9723B07034}"/>
    <cellStyle name="Comma 12 7 2" xfId="3676" xr:uid="{73423A56-428D-4489-B89E-17E652B53809}"/>
    <cellStyle name="Comma 12 7 3" xfId="3677" xr:uid="{F208DC95-6A06-4CA1-8DE1-4C08AF004402}"/>
    <cellStyle name="Comma 12 8" xfId="445" xr:uid="{4879D239-5140-4310-A4CC-CAD14D8C3FEE}"/>
    <cellStyle name="Comma 12 8 2" xfId="3678" xr:uid="{E728CDE1-6F1B-45E5-9A28-08C5DB49BC8E}"/>
    <cellStyle name="Comma 12 8 3" xfId="3679" xr:uid="{4011EAD5-A8C2-4A2F-BC95-A22D18EB60BC}"/>
    <cellStyle name="Comma 12 9" xfId="446" xr:uid="{CE1350DA-6243-4054-A394-8C357AAAF607}"/>
    <cellStyle name="Comma 12 9 2" xfId="3680" xr:uid="{D9E1D3E8-E518-498C-BACF-C122D03ABC72}"/>
    <cellStyle name="Comma 12 9 3" xfId="3681" xr:uid="{14A4EE26-8028-4323-B9DE-2778507E2CE5}"/>
    <cellStyle name="Comma 12_Adjust_TAX_Q151" xfId="447" xr:uid="{1105A7A1-B2B9-4B81-9AF5-ECC21F0E1953}"/>
    <cellStyle name="Comma 120" xfId="7255" xr:uid="{FCB83783-0395-4CE1-8642-C6C7D7078286}"/>
    <cellStyle name="Comma 121" xfId="7264" xr:uid="{0CD97308-B5B6-447E-B5A9-900A7EBBC07D}"/>
    <cellStyle name="Comma 122" xfId="7254" xr:uid="{1063DAE3-8418-4397-82A0-310CF8702994}"/>
    <cellStyle name="Comma 123" xfId="7268" xr:uid="{B80BE296-A584-44F4-AFD2-9F6F5228EA45}"/>
    <cellStyle name="Comma 124" xfId="7258" xr:uid="{25BAE3C5-8C69-49F1-82DA-C56D7AC52786}"/>
    <cellStyle name="Comma 125" xfId="7248" xr:uid="{06C010BD-1F59-4367-B90A-EC69AD194AFF}"/>
    <cellStyle name="Comma 126" xfId="7270" xr:uid="{BAACB929-798A-4445-9218-81D1BB84AB53}"/>
    <cellStyle name="Comma 127" xfId="7265" xr:uid="{7551B8D3-FE44-4F58-91CC-89C1B4DE61B4}"/>
    <cellStyle name="Comma 128" xfId="7269" xr:uid="{C67CA948-1F4A-4EC7-9E8A-81055403F8D3}"/>
    <cellStyle name="Comma 129" xfId="7262" xr:uid="{78143BBD-3EFC-4DAA-AFD0-1B2ECC25A356}"/>
    <cellStyle name="Comma 13" xfId="448" xr:uid="{EF5C8447-7843-4BDB-8BCC-FA66B35EF7D2}"/>
    <cellStyle name="Comma 13 10" xfId="3682" xr:uid="{72BCC588-F28E-4C9F-97C1-577B427E7064}"/>
    <cellStyle name="Comma 13 11" xfId="3683" xr:uid="{C9055874-490B-447D-9B9F-E96D757890D3}"/>
    <cellStyle name="Comma 13 2" xfId="449" xr:uid="{31A2A25D-F40D-49AA-A8F9-AE356EC67514}"/>
    <cellStyle name="Comma 13 2 2" xfId="3684" xr:uid="{3154602C-AA06-4BA1-8514-63FF57253568}"/>
    <cellStyle name="Comma 13 3" xfId="450" xr:uid="{33DCAE86-3C7F-4F0E-89D7-AE198BF0C788}"/>
    <cellStyle name="Comma 13 3 2" xfId="3685" xr:uid="{0103898E-11BB-4706-93B0-3C39B53CD240}"/>
    <cellStyle name="Comma 13 4" xfId="451" xr:uid="{05F7022D-3FC4-409A-8BBC-808CB6C6CFA7}"/>
    <cellStyle name="Comma 13 4 2" xfId="3686" xr:uid="{B3988055-A350-4F36-B578-09755A363311}"/>
    <cellStyle name="Comma 13 4 2 2" xfId="7010" xr:uid="{C61B272B-90D5-46DD-AC04-6DFEC323BECC}"/>
    <cellStyle name="Comma 13 5" xfId="452" xr:uid="{44BC66DE-15A4-43CE-BB7E-ADA6F1E3502B}"/>
    <cellStyle name="Comma 13 5 2" xfId="3687" xr:uid="{97EAD5DA-4296-47A6-BC52-764804087839}"/>
    <cellStyle name="Comma 13 6" xfId="453" xr:uid="{ABB580AB-D7CE-47F8-968B-4445A6B79F6C}"/>
    <cellStyle name="Comma 13 6 2" xfId="3688" xr:uid="{8B285D1D-E24B-4CF9-8D3F-657EAAB53DEE}"/>
    <cellStyle name="Comma 13 7" xfId="454" xr:uid="{210893B1-A830-45BA-910C-4BF1330A313C}"/>
    <cellStyle name="Comma 13 7 2" xfId="3689" xr:uid="{3BFC5C30-73F3-40BB-A5C6-27D55F513CB6}"/>
    <cellStyle name="Comma 13 8" xfId="455" xr:uid="{7C726604-ED8C-47AC-A156-14DF7ACC3B20}"/>
    <cellStyle name="Comma 13 8 2" xfId="3690" xr:uid="{12FE6E03-F400-4AFC-A2E0-83B3296A883E}"/>
    <cellStyle name="Comma 13 9" xfId="456" xr:uid="{04272223-4414-448D-ADAA-AE3D1C8F6F05}"/>
    <cellStyle name="Comma 13 9 2" xfId="3691" xr:uid="{6DDB1905-5C92-40EC-82E6-32CA4A03D1A8}"/>
    <cellStyle name="Comma 13_Adjust_TAX_Q151" xfId="457" xr:uid="{23F29DAF-2F6A-41A7-945A-3C8732F2FF2E}"/>
    <cellStyle name="Comma 130" xfId="7259" xr:uid="{4F35813A-18BA-412D-A9C8-AD93C8828780}"/>
    <cellStyle name="Comma 131" xfId="7252" xr:uid="{A33CCBD5-C2E6-4A68-9A78-0231ED00714E}"/>
    <cellStyle name="Comma 132" xfId="7271" xr:uid="{0A2EBF04-7CA0-499E-8F22-0F26757D80B4}"/>
    <cellStyle name="Comma 133" xfId="7267" xr:uid="{B186386E-458A-4647-9B12-DD7B44A6C70F}"/>
    <cellStyle name="Comma 134" xfId="7276" xr:uid="{1CFC0288-2FEC-469E-BCA2-E9B002DCD91C}"/>
    <cellStyle name="Comma 14" xfId="458" xr:uid="{37B58E6B-5049-4E24-BBEC-6310EFF46650}"/>
    <cellStyle name="Comma 14 2" xfId="459" xr:uid="{9C25FB49-7D25-4D64-A575-9C98CED50BD0}"/>
    <cellStyle name="Comma 14 3" xfId="1838" xr:uid="{F09BC7FE-FD9F-4A02-8094-66AE01495777}"/>
    <cellStyle name="Comma 14 3 2" xfId="3692" xr:uid="{5967B491-F8C2-414D-B578-E4C03D6BADA9}"/>
    <cellStyle name="Comma 14 4" xfId="3693" xr:uid="{D8408334-4891-4693-9D00-16B3E9204C8A}"/>
    <cellStyle name="Comma 14 4 2" xfId="3694" xr:uid="{8FDD5D1F-2FAE-43E1-990F-AAF4BC9344DB}"/>
    <cellStyle name="Comma 14 5" xfId="3695" xr:uid="{4C13A7E1-BDC7-40B8-93A9-F19D3DB097D4}"/>
    <cellStyle name="Comma 14 6" xfId="7009" xr:uid="{31FFAE46-ED48-4141-A3A0-53CF694E906F}"/>
    <cellStyle name="Comma 14 7" xfId="7024" xr:uid="{278957CD-5349-40CF-93BB-0F320A69A2B0}"/>
    <cellStyle name="Comma 14 8" xfId="7075" xr:uid="{33A5ABCE-8A80-4390-B70B-5D827D371538}"/>
    <cellStyle name="Comma 15" xfId="460" xr:uid="{3D4A3491-9CBF-4513-A0EB-71589B73AF0F}"/>
    <cellStyle name="Comma 15 2" xfId="3696" xr:uid="{2F4AE3F8-7009-4035-9CFD-264DA95A2FFC}"/>
    <cellStyle name="Comma 15 3" xfId="3697" xr:uid="{7287910C-1AB7-4B15-A47F-41B21B2E6389}"/>
    <cellStyle name="Comma 16" xfId="461" xr:uid="{A2AB6554-6DED-4D22-AC61-43B55016E586}"/>
    <cellStyle name="Comma 16 2" xfId="3698" xr:uid="{395ECAAA-A3E0-45EB-9A4A-CA7A37527CE3}"/>
    <cellStyle name="Comma 16 3" xfId="3699" xr:uid="{A709B962-8592-45D2-9E98-95E4F2BBCDEE}"/>
    <cellStyle name="Comma 17" xfId="462" xr:uid="{6028BFEC-98C5-4300-91D2-DBE570AE7859}"/>
    <cellStyle name="Comma 17 2" xfId="3700" xr:uid="{B7549773-6282-427C-9A01-DD9D3C0103B2}"/>
    <cellStyle name="Comma 17 3" xfId="3701" xr:uid="{6B00D721-2A3F-4A36-A64A-BF236A3EFB52}"/>
    <cellStyle name="Comma 18" xfId="463" xr:uid="{8DE62CDA-C098-48AE-9896-F7D5B5137FD1}"/>
    <cellStyle name="Comma 18 10" xfId="464" xr:uid="{A4E33F28-7F96-465A-A0A6-96729D2B92FF}"/>
    <cellStyle name="Comma 18 10 2" xfId="3702" xr:uid="{8EA9BC00-FF41-4487-861C-B93410DE8EA4}"/>
    <cellStyle name="Comma 18 11" xfId="465" xr:uid="{1BA1AD73-E960-41D3-8AD7-9DE32F8C3C3D}"/>
    <cellStyle name="Comma 18 11 2" xfId="3703" xr:uid="{68CAF25F-098B-4B32-B6A0-B7138E06C60C}"/>
    <cellStyle name="Comma 18 12" xfId="466" xr:uid="{2BB189E5-C45E-4C47-8C6B-5DA593837C8B}"/>
    <cellStyle name="Comma 18 12 2" xfId="3704" xr:uid="{126D486F-4A08-4330-B71F-D1ED10A63977}"/>
    <cellStyle name="Comma 18 13" xfId="3705" xr:uid="{FB5D24D1-7108-4579-879E-99220A5E2986}"/>
    <cellStyle name="Comma 18 14" xfId="3706" xr:uid="{AC80E608-2E20-44CD-B813-BE882A2B76D9}"/>
    <cellStyle name="Comma 18 2" xfId="467" xr:uid="{A980B7DC-7325-4631-ADBB-5406D079FCD5}"/>
    <cellStyle name="Comma 18 2 2" xfId="3707" xr:uid="{3FD1F627-AEDD-48C2-BB27-F1CEB875D97C}"/>
    <cellStyle name="Comma 18 3" xfId="468" xr:uid="{1A76BDF6-4CDA-43CD-94FC-5A5DD552C453}"/>
    <cellStyle name="Comma 18 3 2" xfId="3708" xr:uid="{098A15DC-C086-4C6D-A1CD-F4D22D167FDE}"/>
    <cellStyle name="Comma 18 4" xfId="469" xr:uid="{44E00427-BD2E-469A-8F96-43AFCCD6DF6E}"/>
    <cellStyle name="Comma 18 4 2" xfId="3709" xr:uid="{51839BF7-166F-4104-9801-EAF2EFC4B839}"/>
    <cellStyle name="Comma 18 5" xfId="470" xr:uid="{B7C40565-254E-460D-9872-9BB0D5AB2D99}"/>
    <cellStyle name="Comma 18 5 2" xfId="3710" xr:uid="{5DC7D90B-0F81-4817-91E2-42276BCBC6B0}"/>
    <cellStyle name="Comma 18 6" xfId="471" xr:uid="{091BEEA0-7F65-4427-B075-577597988370}"/>
    <cellStyle name="Comma 18 6 2" xfId="3711" xr:uid="{622B1C46-4F36-4C15-BD6C-94BC543F07FB}"/>
    <cellStyle name="Comma 18 7" xfId="472" xr:uid="{D36B1075-2CC9-48B0-A1C6-24BC4E6FA460}"/>
    <cellStyle name="Comma 18 7 2" xfId="3712" xr:uid="{1A98AF66-B616-493E-AEAC-8CCCE2B78273}"/>
    <cellStyle name="Comma 18 8" xfId="473" xr:uid="{195A99A2-2E0F-4012-8B1B-CDFC22A232B7}"/>
    <cellStyle name="Comma 18 8 2" xfId="3713" xr:uid="{13E3CEA1-9D6E-4562-9EE1-A4A8BFF986C0}"/>
    <cellStyle name="Comma 18 9" xfId="474" xr:uid="{903F41A6-DA14-47DD-8121-D88F7186342B}"/>
    <cellStyle name="Comma 18 9 2" xfId="3714" xr:uid="{4953E84A-EDE5-4DF1-AE1A-7C8F38161F9B}"/>
    <cellStyle name="Comma 18_Adjust_TAX_Q151" xfId="475" xr:uid="{FBD8581B-0318-457B-9693-1CD6538B1A06}"/>
    <cellStyle name="Comma 19" xfId="476" xr:uid="{1991DF68-D899-4F29-B8A4-9E6F52F4F7B5}"/>
    <cellStyle name="Comma 19 2" xfId="3715" xr:uid="{B7E9E6FC-A8F5-4265-9054-4536D731C16C}"/>
    <cellStyle name="Comma 19 3" xfId="3716" xr:uid="{A5AE7459-D071-4CBC-B1FE-EE72A95544DC}"/>
    <cellStyle name="Comma 2" xfId="477" xr:uid="{9E650CFF-BC9E-47CD-B4FB-9ACE177EEA15}"/>
    <cellStyle name="Comma 2 10" xfId="478" xr:uid="{2918F154-F9EC-4283-9F77-27AA2C1E6435}"/>
    <cellStyle name="Comma 2 10 2" xfId="3717" xr:uid="{3D0FAF88-69B0-4B57-8FAC-A376FBDD44F9}"/>
    <cellStyle name="Comma 2 11" xfId="479" xr:uid="{F1BC9162-1CBF-4C94-901B-D6BDDFFF9460}"/>
    <cellStyle name="Comma 2 12" xfId="480" xr:uid="{FA421B50-AA79-4329-A0D8-6AC8032F0E88}"/>
    <cellStyle name="Comma 2 13" xfId="481" xr:uid="{65A0487C-98E4-4EF7-B991-7BC04EDDB569}"/>
    <cellStyle name="Comma 2 14" xfId="482" xr:uid="{5D2E6B00-C23A-4310-A908-B1C2E2857588}"/>
    <cellStyle name="Comma 2 15" xfId="1835" xr:uid="{9F5B63AB-9334-4D10-86A0-D11C4BD91EF1}"/>
    <cellStyle name="Comma 2 15 2" xfId="7066" xr:uid="{CA9F56F3-FD75-4B61-AB97-4455EB3BE48A}"/>
    <cellStyle name="Comma 2 15 2 2" xfId="7134" xr:uid="{B401DDE2-EB14-49CE-8B0B-26B979C0E8EF}"/>
    <cellStyle name="Comma 2 15 2 2 2" xfId="7243" xr:uid="{03F8FABB-E3C7-434C-89A9-4EFACA5897D4}"/>
    <cellStyle name="Comma 2 15 2 3" xfId="7189" xr:uid="{C0F3E800-4E9D-4C12-B3D2-BA80DB44FB9F}"/>
    <cellStyle name="Comma 2 16" xfId="3718" xr:uid="{AF701CCF-A240-4B6C-B61F-CAB7C1EA91E5}"/>
    <cellStyle name="Comma 2 17" xfId="3719" xr:uid="{E9B58C6B-BBEF-495F-876C-76169973A44A}"/>
    <cellStyle name="Comma 2 17 2" xfId="7103" xr:uid="{BD9EF9BB-C44A-4C40-8940-F4656D83DDBA}"/>
    <cellStyle name="Comma 2 17 2 2" xfId="7212" xr:uid="{34306B11-DB25-4EFD-8288-DF2A3D614DAD}"/>
    <cellStyle name="Comma 2 17 3" xfId="7158" xr:uid="{9EC096A1-1AD7-45DD-8A07-8CD659E514B7}"/>
    <cellStyle name="Comma 2 18" xfId="3720" xr:uid="{C0A54D22-CA49-489C-A35F-6688A7FDEA76}"/>
    <cellStyle name="Comma 2 18 2" xfId="7104" xr:uid="{C698B0FB-54E9-4FF9-BF50-E5C12FC45258}"/>
    <cellStyle name="Comma 2 18 2 2" xfId="7213" xr:uid="{1EC53562-2302-44AB-8608-C9A2F0F32D1A}"/>
    <cellStyle name="Comma 2 18 3" xfId="7159" xr:uid="{DE232E0F-19BB-4393-BDD7-BC2A400AF272}"/>
    <cellStyle name="Comma 2 19" xfId="3721" xr:uid="{6C9C7891-EC58-4C67-B094-5C9F5A1DAB0F}"/>
    <cellStyle name="Comma 2 2" xfId="483" xr:uid="{CB1DD661-3A95-4AAF-A7A2-E234E13D737B}"/>
    <cellStyle name="Comma 2 2 10" xfId="3722" xr:uid="{1D61C7B7-1C5E-4135-8A48-9A981CBB83B1}"/>
    <cellStyle name="Comma 2 2 11" xfId="3723" xr:uid="{D123A002-3EB8-42D4-8FD8-0B8A003EFEF3}"/>
    <cellStyle name="Comma 2 2 12" xfId="3724" xr:uid="{67064AEE-B778-4B90-8A20-5339893984B5}"/>
    <cellStyle name="Comma 2 2 13" xfId="3725" xr:uid="{5A09B913-2630-41B3-B990-6CE7A0FD1236}"/>
    <cellStyle name="Comma 2 2 14" xfId="3726" xr:uid="{68757C6B-4071-484C-B732-D04EBF9A5C99}"/>
    <cellStyle name="Comma 2 2 15" xfId="3727" xr:uid="{296EC9CF-9A77-42DF-BC1B-55FCDE8645A1}"/>
    <cellStyle name="Comma 2 2 16" xfId="3728" xr:uid="{73C7BE9C-0882-41D0-BC45-E29A811FB7D3}"/>
    <cellStyle name="Comma 2 2 17" xfId="3729" xr:uid="{C2FB52EA-6FEA-4544-85E7-EE443F3DD1A8}"/>
    <cellStyle name="Comma 2 2 18" xfId="3730" xr:uid="{53FFFCE3-4EF4-42B2-BDA9-B24D0427F02B}"/>
    <cellStyle name="Comma 2 2 19" xfId="3731" xr:uid="{2383FF9F-9FF4-4023-A12F-A4E322B4B9E2}"/>
    <cellStyle name="Comma 2 2 2" xfId="484" xr:uid="{8741D6D3-8C83-4FB9-92D9-E650232284F5}"/>
    <cellStyle name="Comma 2 2 2 2" xfId="3732" xr:uid="{3344CBFF-AD63-4495-9495-520D3794227B}"/>
    <cellStyle name="Comma 2 2 2 2 2" xfId="485" xr:uid="{ADA79646-267D-4ACC-8926-BCB641C1AA7F}"/>
    <cellStyle name="Comma 2 2 2 3" xfId="3733" xr:uid="{4BFD6898-FAEC-435E-87BB-15B50602C493}"/>
    <cellStyle name="Comma 2 2 2 3 2" xfId="7105" xr:uid="{A9C2058E-5824-4508-85C8-822FABC41C2B}"/>
    <cellStyle name="Comma 2 2 2 3 2 2" xfId="7214" xr:uid="{0796CFFC-5F36-46BB-BE10-D9923BDDD389}"/>
    <cellStyle name="Comma 2 2 2 3 3" xfId="7160" xr:uid="{28947514-C263-4339-B4C3-CF663F4055A4}"/>
    <cellStyle name="Comma 2 2 2 6" xfId="486" xr:uid="{4D360825-E720-4571-9D30-5C0EF484DF64}"/>
    <cellStyle name="Comma 2 2 2 6 2" xfId="7089" xr:uid="{F83CADFF-108D-4DF1-AEF1-926F4E5B6BAC}"/>
    <cellStyle name="Comma 2 2 2 6 2 2" xfId="7198" xr:uid="{A7146478-1018-40C1-BCF3-6DAE37779354}"/>
    <cellStyle name="Comma 2 2 2 6 3" xfId="7144" xr:uid="{F98B899B-F1A7-4619-9655-CF60B59BB9EB}"/>
    <cellStyle name="Comma 2 2 2 7" xfId="487" xr:uid="{B7A3026F-F641-4B24-95A0-BC8725EFD028}"/>
    <cellStyle name="Comma 2 2 2 7 2" xfId="7090" xr:uid="{53CE6F35-4A84-4384-A8EB-CA7C0BA8EDAD}"/>
    <cellStyle name="Comma 2 2 2 7 2 2" xfId="7199" xr:uid="{4039F4DF-9482-452F-B031-B8326C52EEED}"/>
    <cellStyle name="Comma 2 2 2 7 3" xfId="7145" xr:uid="{48E4CDE1-8A8B-4B27-B096-1A254252AC83}"/>
    <cellStyle name="Comma 2 2 20" xfId="3734" xr:uid="{CD877D7C-E1A9-45C8-BE02-1790ED2D58A4}"/>
    <cellStyle name="Comma 2 2 21" xfId="3735" xr:uid="{B521AB44-24D2-4EBB-89B0-1479FBF65C43}"/>
    <cellStyle name="Comma 2 2 3" xfId="3736" xr:uid="{699D63A2-F0E3-4E18-BBE4-A784BBD60977}"/>
    <cellStyle name="Comma 2 2 3 2" xfId="3737" xr:uid="{44D320C0-9B83-4754-89F0-F8E5D38AA768}"/>
    <cellStyle name="Comma 2 2 4" xfId="3738" xr:uid="{FDFE1105-902F-4FB9-A043-9181107978DB}"/>
    <cellStyle name="Comma 2 2 4 2" xfId="3739" xr:uid="{32878212-5499-4ECF-8D0B-D14E05AA70F6}"/>
    <cellStyle name="Comma 2 2 5" xfId="3740" xr:uid="{D5D03EFC-C567-4B64-BC24-558A55B31339}"/>
    <cellStyle name="Comma 2 2 6" xfId="3741" xr:uid="{3A7B4170-F7B6-4467-B9B8-23286FB48FF2}"/>
    <cellStyle name="Comma 2 2 7" xfId="3742" xr:uid="{7109F940-FE3E-4768-87CB-C78D244C1D59}"/>
    <cellStyle name="Comma 2 2 8" xfId="3743" xr:uid="{ED148DCC-D4EE-4967-B8C1-F58A57EBB49D}"/>
    <cellStyle name="Comma 2 2 9" xfId="3744" xr:uid="{DE18349B-D1B7-4DD1-BD16-E9C4AD79E531}"/>
    <cellStyle name="Comma 2 20" xfId="3745" xr:uid="{BB5D0689-36A4-4D87-85F9-FE9923BD29B5}"/>
    <cellStyle name="Comma 2 21" xfId="3746" xr:uid="{C57CEAFC-9760-4A20-9808-12A1129B2993}"/>
    <cellStyle name="Comma 2 22" xfId="3747" xr:uid="{E0935963-4F98-443B-BCC6-1BFDA49E5FEE}"/>
    <cellStyle name="Comma 2 23" xfId="3748" xr:uid="{C3874C5F-9E30-45DD-AFBE-720A9BC6377B}"/>
    <cellStyle name="Comma 2 24" xfId="3749" xr:uid="{53E3229C-89A4-410E-A7E3-C817C9EF54FC}"/>
    <cellStyle name="Comma 2 25" xfId="3750" xr:uid="{CB142B1C-4F0E-4817-883A-3367ACC1EE16}"/>
    <cellStyle name="Comma 2 26" xfId="3751" xr:uid="{EBFB1AE7-D566-4479-B858-10292BD6B57C}"/>
    <cellStyle name="Comma 2 26 2" xfId="7106" xr:uid="{E7CD8253-5D08-4670-A9F6-94CD0A516DAE}"/>
    <cellStyle name="Comma 2 26 2 2" xfId="7215" xr:uid="{138F6110-8F1E-406F-9146-3B3746F6F435}"/>
    <cellStyle name="Comma 2 26 3" xfId="7161" xr:uid="{7079096A-656B-4FB7-992A-F346DB0C434D}"/>
    <cellStyle name="Comma 2 27" xfId="3752" xr:uid="{78A49D71-E64F-49BA-9517-4A6B7CE9786E}"/>
    <cellStyle name="Comma 2 27 2" xfId="7107" xr:uid="{2CD5F091-61A4-49C1-A773-C05DA65266E2}"/>
    <cellStyle name="Comma 2 27 2 2" xfId="7216" xr:uid="{D105C7C4-9DE2-4D07-8B7A-E02FC019B14D}"/>
    <cellStyle name="Comma 2 27 3" xfId="7162" xr:uid="{2B6DE4FF-8F36-4EE1-94E9-85FB4AEA8E51}"/>
    <cellStyle name="Comma 2 28" xfId="7030" xr:uid="{E6B31E21-D1E2-4FED-A810-BBBB3D17BC74}"/>
    <cellStyle name="Comma 2 3" xfId="19" xr:uid="{EF22EBFF-E263-423B-BE36-BBDB3D8BCE5B}"/>
    <cellStyle name="Comma 2 3 2" xfId="488" xr:uid="{75A8597C-F7E3-4E75-9A4D-9F32C1E16429}"/>
    <cellStyle name="Comma 2 3 2 2" xfId="3753" xr:uid="{C1092A1B-450C-44F0-9374-F27DF8F91E07}"/>
    <cellStyle name="Comma 2 3 2 2 3 3" xfId="3754" xr:uid="{6FD757AC-6C88-42F0-AF9F-2217A4A37E28}"/>
    <cellStyle name="Comma 2 3 3" xfId="3755" xr:uid="{F668D55E-FD4F-4C79-8EF5-C8D731414517}"/>
    <cellStyle name="Comma 2 3 4" xfId="7002" xr:uid="{3D562D3D-BEFA-49F5-A777-B6A689D7152A}"/>
    <cellStyle name="Comma 2 3 5" xfId="7014" xr:uid="{1E3C81BD-A4E8-43B8-B695-7C1BE69D617A}"/>
    <cellStyle name="Comma 2 3 6" xfId="7026" xr:uid="{BE4A6D10-AFC5-49FD-B653-C9472E091F1D}"/>
    <cellStyle name="Comma 2 4" xfId="489" xr:uid="{66675108-C9CE-43C1-A9E7-7675461AE7F0}"/>
    <cellStyle name="Comma 2 4 2" xfId="490" xr:uid="{F9F02627-C54E-42C0-85B8-5DF2EB171298}"/>
    <cellStyle name="Comma 2 5" xfId="491" xr:uid="{5B2F26BD-EDF5-4E1B-BB18-47A51B8F8EB4}"/>
    <cellStyle name="Comma 2 5 2" xfId="492" xr:uid="{9F188406-CA0F-471A-AC05-C65F3F8E4236}"/>
    <cellStyle name="Comma 2 6" xfId="493" xr:uid="{8E18A00C-67CE-471B-9B4C-6ADCEC0C1DEA}"/>
    <cellStyle name="Comma 2 6 2" xfId="494" xr:uid="{BD811F39-4964-4F3B-8FEB-D2A2561483E0}"/>
    <cellStyle name="Comma 2 6 2 2" xfId="3756" xr:uid="{5E28D0C2-FFBE-44D9-836F-EAE9A0DA3594}"/>
    <cellStyle name="Comma 2 6 2 3" xfId="7091" xr:uid="{6AE3E170-D7D9-4312-90C5-E4929DFB3C40}"/>
    <cellStyle name="Comma 2 6 2 3 2" xfId="7200" xr:uid="{2CBC2A7A-F404-4DC2-9C70-D7D7130BB36D}"/>
    <cellStyle name="Comma 2 6 2 4" xfId="7146" xr:uid="{DAF6EF6D-A3F9-481C-97FF-1CB209F7AA56}"/>
    <cellStyle name="Comma 2 6 3" xfId="495" xr:uid="{1D00031B-226E-44CF-AF9F-A26ABE03DEF2}"/>
    <cellStyle name="Comma 2 7" xfId="496" xr:uid="{13129D93-FD9E-404E-A54F-A87DA3F05F61}"/>
    <cellStyle name="Comma 2 7 2" xfId="497" xr:uid="{4148052B-87D3-4D41-B5D8-7D17A2952BAA}"/>
    <cellStyle name="Comma 2 8" xfId="498" xr:uid="{C123D939-328C-487B-AA1E-01F3246C890F}"/>
    <cellStyle name="Comma 2 8 2" xfId="499" xr:uid="{09932A9F-ED89-45A4-9B0E-C6111F8C4D10}"/>
    <cellStyle name="Comma 2 9" xfId="500" xr:uid="{B3801C3C-00BD-4F27-BD84-5C792F5408EF}"/>
    <cellStyle name="Comma 2 9 2" xfId="3757" xr:uid="{A8CBCE6D-6D65-4050-9604-A67738004DCD}"/>
    <cellStyle name="Comma 2_Adjust_TAX_Q151" xfId="501" xr:uid="{3E94C6A1-6546-4111-B741-6FF461017EA3}"/>
    <cellStyle name="Comma 20" xfId="502" xr:uid="{48D7BC90-90C8-4016-ABD0-FD28ADA512AD}"/>
    <cellStyle name="Comma 20 10" xfId="503" xr:uid="{08EFE4C7-6A54-4CB4-93EC-97A961F16C74}"/>
    <cellStyle name="Comma 20 10 2" xfId="3758" xr:uid="{0F832DC8-75F3-4D0B-8506-ABD4F8E8E123}"/>
    <cellStyle name="Comma 20 10 3" xfId="3759" xr:uid="{105EF2C3-1582-43CD-B378-3ECDD8514951}"/>
    <cellStyle name="Comma 20 11" xfId="504" xr:uid="{2BF2C08C-FCB6-4A86-82E7-2722DE33739C}"/>
    <cellStyle name="Comma 20 11 2" xfId="3760" xr:uid="{F38D6ABA-BA75-45DD-A430-EEE4BA2C18C3}"/>
    <cellStyle name="Comma 20 11 3" xfId="3761" xr:uid="{D8FF44F0-4E8E-4A21-A147-09123AB10A6E}"/>
    <cellStyle name="Comma 20 12" xfId="505" xr:uid="{FCDF9B21-196D-4359-B445-339F722FC2FE}"/>
    <cellStyle name="Comma 20 12 2" xfId="3762" xr:uid="{F37A7043-CBFB-4B42-B7FF-B6E20C7E476D}"/>
    <cellStyle name="Comma 20 12 3" xfId="3763" xr:uid="{90C3435F-CCB6-46CD-AFA9-4C092B12875C}"/>
    <cellStyle name="Comma 20 13" xfId="506" xr:uid="{8A522407-DFE0-41F8-95F7-7FDD858599D1}"/>
    <cellStyle name="Comma 20 13 2" xfId="3764" xr:uid="{92B13895-A65B-4F70-97CB-3A4A74E58410}"/>
    <cellStyle name="Comma 20 13 3" xfId="3765" xr:uid="{26C1E64E-1A94-4E5C-B543-6F3DDC3FF327}"/>
    <cellStyle name="Comma 20 14" xfId="507" xr:uid="{FF03B248-97A8-4B62-9EAF-FF9324652741}"/>
    <cellStyle name="Comma 20 14 2" xfId="3766" xr:uid="{B1AA6648-BC1C-4AB0-8925-84615B7ED0DC}"/>
    <cellStyle name="Comma 20 14 3" xfId="3767" xr:uid="{C79580F2-DE21-46C5-85DD-310B2396D76E}"/>
    <cellStyle name="Comma 20 15" xfId="508" xr:uid="{118F8A73-60BD-4225-981E-E072A1EF7A36}"/>
    <cellStyle name="Comma 20 15 2" xfId="3768" xr:uid="{DE2A0327-686D-470B-BA12-256AC2103349}"/>
    <cellStyle name="Comma 20 15 3" xfId="3769" xr:uid="{C546C46A-EF5F-46DF-8F2D-DF54590E115A}"/>
    <cellStyle name="Comma 20 16" xfId="509" xr:uid="{81CCB026-D379-4BD0-9E56-F332C4DFE356}"/>
    <cellStyle name="Comma 20 16 2" xfId="3770" xr:uid="{F22F6832-2367-4444-A6A6-45E95F10BF32}"/>
    <cellStyle name="Comma 20 16 3" xfId="3771" xr:uid="{E2CA3C47-106C-441C-BEB4-1A19927BA2CC}"/>
    <cellStyle name="Comma 20 17" xfId="510" xr:uid="{4801F26D-D615-4152-8D0F-2D98F8512005}"/>
    <cellStyle name="Comma 20 17 2" xfId="3772" xr:uid="{2143E9E7-CC08-4E42-9A8C-3A66B7A9C700}"/>
    <cellStyle name="Comma 20 17 3" xfId="3773" xr:uid="{9C46B92B-AB8A-4DC8-A716-1FC66A7D16AC}"/>
    <cellStyle name="Comma 20 18" xfId="511" xr:uid="{82020867-0359-476D-B1BC-11BC7E31B913}"/>
    <cellStyle name="Comma 20 18 2" xfId="3774" xr:uid="{FB1F27A1-9DC5-4A27-8F65-700C92E9044A}"/>
    <cellStyle name="Comma 20 18 3" xfId="3775" xr:uid="{3377D0D3-C375-4A4E-8B74-B3EF87C34C24}"/>
    <cellStyle name="Comma 20 19" xfId="512" xr:uid="{8BB3EA2E-2D2C-41CB-9F99-C6FA90972CD8}"/>
    <cellStyle name="Comma 20 19 2" xfId="3776" xr:uid="{25088CE2-4AF6-45D6-9DE6-6136FA419062}"/>
    <cellStyle name="Comma 20 19 3" xfId="3777" xr:uid="{4A6A535C-0924-4E9E-8B71-4253571A1498}"/>
    <cellStyle name="Comma 20 2" xfId="513" xr:uid="{7DC6B437-F5AC-40A2-AB42-834FF082868B}"/>
    <cellStyle name="Comma 20 2 2" xfId="3778" xr:uid="{DA9B2C86-194C-4C19-A4ED-B90ADE72F722}"/>
    <cellStyle name="Comma 20 2 3" xfId="3779" xr:uid="{BDAD5243-CE2E-4385-AE26-B41BD313C08C}"/>
    <cellStyle name="Comma 20 20" xfId="514" xr:uid="{41022E4E-51A7-4057-8413-DC2CEFCEA3A6}"/>
    <cellStyle name="Comma 20 20 2" xfId="3780" xr:uid="{FD169DBF-980F-42F0-852E-48AF2DBAAF19}"/>
    <cellStyle name="Comma 20 20 3" xfId="3781" xr:uid="{F7014B4F-3E42-469F-BB7E-C8721331AFB9}"/>
    <cellStyle name="Comma 20 21" xfId="3782" xr:uid="{ECAE5BF8-4B95-4880-83C6-7E4972BF1F7B}"/>
    <cellStyle name="Comma 20 22" xfId="3783" xr:uid="{2825B363-18BF-430C-8929-C0DE78F1FABC}"/>
    <cellStyle name="Comma 20 3" xfId="515" xr:uid="{28D0FAEF-C5E1-48D8-8354-E2243DC29382}"/>
    <cellStyle name="Comma 20 3 2" xfId="3784" xr:uid="{0C309D40-FD7E-4E19-B540-1E94A31AD180}"/>
    <cellStyle name="Comma 20 3 3" xfId="3785" xr:uid="{9FE5F88F-7D3A-4BE1-BB90-CFAAF8EE4F07}"/>
    <cellStyle name="Comma 20 4" xfId="516" xr:uid="{0FC9CEC4-F4A1-43AF-9D88-55D8DAEC58BA}"/>
    <cellStyle name="Comma 20 4 2" xfId="3786" xr:uid="{16D810E7-50EE-4F81-AB64-A2F7AA05C71A}"/>
    <cellStyle name="Comma 20 4 3" xfId="3787" xr:uid="{D2ADE13D-7170-4296-8387-36DE5754C3C0}"/>
    <cellStyle name="Comma 20 5" xfId="517" xr:uid="{B51140EC-BD91-4436-B1EF-C847ED46E1F2}"/>
    <cellStyle name="Comma 20 5 2" xfId="3788" xr:uid="{DA31AC93-5BE2-4FBB-AE36-A0EDFAA705F8}"/>
    <cellStyle name="Comma 20 5 3" xfId="3789" xr:uid="{1C1BA0FD-73D9-44A0-AC50-D00808B394BC}"/>
    <cellStyle name="Comma 20 6" xfId="518" xr:uid="{B31CE8A7-71FB-4265-B857-5E51315E4A4C}"/>
    <cellStyle name="Comma 20 6 2" xfId="3790" xr:uid="{BD1C0839-C558-496B-A1FB-FF8719A0647D}"/>
    <cellStyle name="Comma 20 6 3" xfId="3791" xr:uid="{07221F1A-C428-4A02-B68B-CF13F1E78F56}"/>
    <cellStyle name="Comma 20 7" xfId="519" xr:uid="{27CC57F8-57A5-4003-B1E9-8C2FB0CE2BB0}"/>
    <cellStyle name="Comma 20 7 2" xfId="3792" xr:uid="{916788D2-9074-43C4-B769-18AF2460734A}"/>
    <cellStyle name="Comma 20 7 3" xfId="3793" xr:uid="{C38CAC77-9695-4265-9172-5525B636E5EF}"/>
    <cellStyle name="Comma 20 8" xfId="520" xr:uid="{6038D381-FF41-402D-9D15-7337704B88BF}"/>
    <cellStyle name="Comma 20 8 2" xfId="3794" xr:uid="{D912DBBB-C2F4-4AB9-ABD2-665A095D522B}"/>
    <cellStyle name="Comma 20 8 3" xfId="3795" xr:uid="{49192DB5-E7B3-45AD-A03C-4CADC78F61E0}"/>
    <cellStyle name="Comma 20 9" xfId="521" xr:uid="{761D6076-D868-4631-A1E0-32013C265289}"/>
    <cellStyle name="Comma 20 9 2" xfId="3796" xr:uid="{7DD69B8E-7A38-45A7-9B8E-655FFC15A05F}"/>
    <cellStyle name="Comma 20 9 3" xfId="3797" xr:uid="{F029D812-50E8-4C81-AD45-FCFD6651A6F6}"/>
    <cellStyle name="Comma 20_Adjust_TAX_Q151" xfId="522" xr:uid="{77422671-2F4B-421D-A39D-D0850095494E}"/>
    <cellStyle name="Comma 206" xfId="3798" xr:uid="{F711BFB2-2242-422D-99E9-AA38D8F767AD}"/>
    <cellStyle name="Comma 21" xfId="523" xr:uid="{0B2D2B4A-8293-407F-9E70-653C7E172774}"/>
    <cellStyle name="Comma 21 10" xfId="524" xr:uid="{00A457A5-8D5C-4CCD-B1F2-3F7CE3F35B10}"/>
    <cellStyle name="Comma 21 10 2" xfId="3799" xr:uid="{B0BF0F16-4E78-4235-8B4F-59F43C2F235E}"/>
    <cellStyle name="Comma 21 10 3" xfId="3800" xr:uid="{74BE8FBB-EA77-4732-B206-AE4AE3460434}"/>
    <cellStyle name="Comma 21 11" xfId="525" xr:uid="{0589F295-3DB8-4840-9D28-77E363A379A1}"/>
    <cellStyle name="Comma 21 11 2" xfId="3801" xr:uid="{1B2AB8B6-0567-4FBD-9147-2A89F2253A1E}"/>
    <cellStyle name="Comma 21 11 3" xfId="3802" xr:uid="{092666E7-2A54-4830-9A91-79453DFA7A03}"/>
    <cellStyle name="Comma 21 12" xfId="526" xr:uid="{0ED23C9F-AF80-4F6F-9D83-2F458AAEA8F8}"/>
    <cellStyle name="Comma 21 12 2" xfId="3803" xr:uid="{A93854F5-98E0-406D-8E40-525B5171DC1F}"/>
    <cellStyle name="Comma 21 12 3" xfId="3804" xr:uid="{B6B9B48A-78C6-4089-A146-350AE3E53B4B}"/>
    <cellStyle name="Comma 21 13" xfId="527" xr:uid="{8657D900-B867-4966-8757-EFE09444D188}"/>
    <cellStyle name="Comma 21 13 2" xfId="3805" xr:uid="{55FE8100-5BF9-4485-B2C8-6D038E1B657E}"/>
    <cellStyle name="Comma 21 13 3" xfId="3806" xr:uid="{A87A2023-950C-4395-BA93-59605F332DD7}"/>
    <cellStyle name="Comma 21 14" xfId="528" xr:uid="{FADB6A79-CED4-49E8-99D2-ADAC8DB3D50B}"/>
    <cellStyle name="Comma 21 14 2" xfId="3807" xr:uid="{E10D69B9-78E4-4D40-A6E4-16AE61FB56D4}"/>
    <cellStyle name="Comma 21 14 3" xfId="3808" xr:uid="{9F8BAC52-C47D-4EC6-AA91-919959B64095}"/>
    <cellStyle name="Comma 21 15" xfId="529" xr:uid="{9396DC47-5078-4945-92A0-2481405E37CF}"/>
    <cellStyle name="Comma 21 15 2" xfId="3809" xr:uid="{D011AEF9-ED32-4265-A20A-B3F99C91D0A1}"/>
    <cellStyle name="Comma 21 15 3" xfId="3810" xr:uid="{7B2E8CE0-E63B-4E6C-B898-665EA5E1C7E8}"/>
    <cellStyle name="Comma 21 16" xfId="530" xr:uid="{E69089CB-660A-4330-835F-731A81AD727A}"/>
    <cellStyle name="Comma 21 16 2" xfId="3811" xr:uid="{3D606624-06DD-4084-8310-8CD6ED266323}"/>
    <cellStyle name="Comma 21 16 3" xfId="3812" xr:uid="{DD29EA87-E373-440E-B3CD-030D03E03723}"/>
    <cellStyle name="Comma 21 17" xfId="531" xr:uid="{F28338B7-A7F6-40CB-BA04-A5E49D0ED46B}"/>
    <cellStyle name="Comma 21 17 2" xfId="3813" xr:uid="{D34CCE2D-9322-4C00-9A43-467BE4428EF7}"/>
    <cellStyle name="Comma 21 17 3" xfId="3814" xr:uid="{B10A81D5-B5A3-4AC3-9A81-518D10932BA4}"/>
    <cellStyle name="Comma 21 18" xfId="532" xr:uid="{BC6A31C2-20C6-428F-AE27-1D13063DF0AB}"/>
    <cellStyle name="Comma 21 18 2" xfId="3815" xr:uid="{54457066-C438-4651-8A55-B915570CD115}"/>
    <cellStyle name="Comma 21 18 3" xfId="3816" xr:uid="{50E87518-6CF9-4D2F-8F55-E3CBF7F677CB}"/>
    <cellStyle name="Comma 21 19" xfId="533" xr:uid="{87B3012C-35E4-47B5-B54F-5F93FAC29E06}"/>
    <cellStyle name="Comma 21 19 2" xfId="3817" xr:uid="{C7D512AA-65AE-4E3C-B960-042A5E14D38B}"/>
    <cellStyle name="Comma 21 19 3" xfId="3818" xr:uid="{C447D604-89B7-4F37-B4F5-AF0E229772F0}"/>
    <cellStyle name="Comma 21 2" xfId="534" xr:uid="{E8C7A0C3-0254-44E6-ADD3-B9EFD9A27132}"/>
    <cellStyle name="Comma 21 2 2" xfId="3819" xr:uid="{01D78634-1BDC-4B05-8EBA-F3DF28EC6036}"/>
    <cellStyle name="Comma 21 2 3" xfId="3820" xr:uid="{5FF1BB00-B645-4B4A-82B7-EFC287563810}"/>
    <cellStyle name="Comma 21 20" xfId="535" xr:uid="{D79D073F-75E5-4065-B057-3A54B0535EDB}"/>
    <cellStyle name="Comma 21 20 2" xfId="3821" xr:uid="{A27F9629-7185-4AB3-BE04-0ACD5BD6E676}"/>
    <cellStyle name="Comma 21 20 3" xfId="3822" xr:uid="{CDB2D352-5E32-4C63-BEC9-325F6F76C4CB}"/>
    <cellStyle name="Comma 21 21" xfId="3823" xr:uid="{19F658BB-2DCD-4CEF-8091-AE3FF328C05D}"/>
    <cellStyle name="Comma 21 22" xfId="3824" xr:uid="{E43B7D5F-DBAE-4218-9A3E-59F5BC63AFF8}"/>
    <cellStyle name="Comma 21 3" xfId="536" xr:uid="{F8D62F4F-B4F4-4F92-B3C0-E9A7155C0A0D}"/>
    <cellStyle name="Comma 21 3 2" xfId="3825" xr:uid="{2BBE2B25-0519-4909-BFB8-95F35AD8F448}"/>
    <cellStyle name="Comma 21 3 3" xfId="3826" xr:uid="{F47172E9-575A-4688-AA8C-680F8090E407}"/>
    <cellStyle name="Comma 21 4" xfId="537" xr:uid="{3D5BCCE3-6B39-442F-9A8C-03D8DD48E3A0}"/>
    <cellStyle name="Comma 21 4 2" xfId="3827" xr:uid="{5A63DD9F-757E-44F9-ACA6-556F231B5D5C}"/>
    <cellStyle name="Comma 21 4 3" xfId="3828" xr:uid="{EAC51285-EABD-482D-9D49-AC52FAE2D490}"/>
    <cellStyle name="Comma 21 5" xfId="538" xr:uid="{9F83F365-6D0D-492A-9E7F-E63AE5EA1FA0}"/>
    <cellStyle name="Comma 21 5 2" xfId="3829" xr:uid="{5FBF4412-4933-4F94-8EFA-AA7809DE9269}"/>
    <cellStyle name="Comma 21 5 3" xfId="3830" xr:uid="{039854C0-F039-4AFE-BC61-1FD6889FD06F}"/>
    <cellStyle name="Comma 21 6" xfId="539" xr:uid="{72226AF0-23D3-4C7B-A159-F2829F96F830}"/>
    <cellStyle name="Comma 21 6 2" xfId="3831" xr:uid="{77655D4F-4AEF-4DE4-A076-2B1C511C1D38}"/>
    <cellStyle name="Comma 21 6 3" xfId="3832" xr:uid="{07C81040-D111-4CAE-84B2-B6FB7F422C50}"/>
    <cellStyle name="Comma 21 7" xfId="540" xr:uid="{65610FAE-1798-4021-B51C-588007901560}"/>
    <cellStyle name="Comma 21 7 2" xfId="3833" xr:uid="{830BBFB8-970D-4D8D-9E01-00124658EB7D}"/>
    <cellStyle name="Comma 21 7 3" xfId="3834" xr:uid="{50B8442E-0A1C-4053-8A31-782DF8EC4B2B}"/>
    <cellStyle name="Comma 21 8" xfId="541" xr:uid="{98E6EBFC-9E5B-4BFB-8A6C-006B6DCEBE67}"/>
    <cellStyle name="Comma 21 8 2" xfId="3835" xr:uid="{D19C908C-BFC3-4F01-AD54-215AA01D269C}"/>
    <cellStyle name="Comma 21 8 3" xfId="3836" xr:uid="{272359B1-CFBC-49E1-BBAD-A186FC0E7CCC}"/>
    <cellStyle name="Comma 21 9" xfId="542" xr:uid="{7FAC08AC-7D14-480C-AAD6-2C64671F4435}"/>
    <cellStyle name="Comma 21 9 2" xfId="3837" xr:uid="{4EB27680-C45D-400F-9668-2FBCEBD2C56A}"/>
    <cellStyle name="Comma 21 9 3" xfId="3838" xr:uid="{E5558EDE-1944-47A9-8DD6-6F1750287981}"/>
    <cellStyle name="Comma 21_Adjust_TAX_Q151" xfId="543" xr:uid="{AC8E3B89-6FC3-4590-ACE7-B6EB86713042}"/>
    <cellStyle name="Comma 22" xfId="544" xr:uid="{4492F0CD-2BC5-4D35-AC4B-0CD94BDE18F6}"/>
    <cellStyle name="Comma 22 2" xfId="3839" xr:uid="{D6749120-EAF9-413F-85D7-F26FBFEA7564}"/>
    <cellStyle name="Comma 22 3" xfId="3840" xr:uid="{B8635ECF-650A-49B7-975C-65211AFC4CB4}"/>
    <cellStyle name="Comma 23" xfId="545" xr:uid="{588AF25F-C3DD-4A26-A81D-EF0324C2366F}"/>
    <cellStyle name="Comma 23 10" xfId="546" xr:uid="{A7DD715D-C472-422A-B10B-4923FE33AF27}"/>
    <cellStyle name="Comma 23 10 2" xfId="3841" xr:uid="{2AFCBFFD-3B1B-48D7-B7AF-FB92D87FCBB5}"/>
    <cellStyle name="Comma 23 10 3" xfId="3842" xr:uid="{BDE7DD08-5F21-483F-BAC2-F4459E3918CD}"/>
    <cellStyle name="Comma 23 11" xfId="547" xr:uid="{2371CC63-0443-4767-B7FC-8C56F4D8CAE6}"/>
    <cellStyle name="Comma 23 11 2" xfId="3843" xr:uid="{76D74CF5-1BE9-43AC-9A51-134EDED690EC}"/>
    <cellStyle name="Comma 23 11 3" xfId="3844" xr:uid="{425145DC-6054-471E-A619-8A6C07C64C29}"/>
    <cellStyle name="Comma 23 12" xfId="548" xr:uid="{DB5711B6-E0D4-41AB-B02B-50A2006F1DF5}"/>
    <cellStyle name="Comma 23 12 2" xfId="3845" xr:uid="{BF002D25-9F84-441B-A0B4-EB035BD5D8D0}"/>
    <cellStyle name="Comma 23 12 3" xfId="3846" xr:uid="{0FBECC00-6D93-4972-8345-067EA6026D3C}"/>
    <cellStyle name="Comma 23 13" xfId="549" xr:uid="{225825D3-82BD-4962-9DE5-6E17B7EE58E6}"/>
    <cellStyle name="Comma 23 13 2" xfId="3847" xr:uid="{B9C8263D-CE2C-485C-AD3A-0E21353AC3BE}"/>
    <cellStyle name="Comma 23 13 3" xfId="3848" xr:uid="{AB598A31-999D-4384-9CF7-68CFEA4A70C7}"/>
    <cellStyle name="Comma 23 14" xfId="550" xr:uid="{B74D93E6-6D1E-4CED-9D06-00D1623F8C1E}"/>
    <cellStyle name="Comma 23 14 2" xfId="3849" xr:uid="{B0D07B2E-7716-41A1-866D-DD81CD52609E}"/>
    <cellStyle name="Comma 23 14 3" xfId="3850" xr:uid="{01854626-8C39-435B-8ADD-53171B79EF61}"/>
    <cellStyle name="Comma 23 15" xfId="551" xr:uid="{1C5DB095-FEFB-4339-B6F2-857519E0850F}"/>
    <cellStyle name="Comma 23 15 2" xfId="3851" xr:uid="{898FEBC5-149C-4783-8FB6-13E525891CA3}"/>
    <cellStyle name="Comma 23 15 3" xfId="3852" xr:uid="{F081A6F6-1AA9-4F2E-A2F6-D186BF5FF7B8}"/>
    <cellStyle name="Comma 23 16" xfId="552" xr:uid="{BC19081B-781E-4F78-B33B-A62972D36D9B}"/>
    <cellStyle name="Comma 23 16 2" xfId="3853" xr:uid="{660F87D9-1B25-42CD-8109-EFA725FC0D6B}"/>
    <cellStyle name="Comma 23 16 3" xfId="3854" xr:uid="{E99F6AD7-E229-4E16-A3C6-71EA41709D98}"/>
    <cellStyle name="Comma 23 17" xfId="553" xr:uid="{2DB7CBC3-FD81-4596-9FAA-C1F0518543CF}"/>
    <cellStyle name="Comma 23 17 2" xfId="3855" xr:uid="{9C85F029-F9C7-4614-A9DC-65DA756C274D}"/>
    <cellStyle name="Comma 23 17 3" xfId="3856" xr:uid="{678D787A-0B50-4FA8-BFA2-897EBC9F4A9A}"/>
    <cellStyle name="Comma 23 18" xfId="554" xr:uid="{C375FB61-2DEF-4700-BD21-62BDA8D6CD54}"/>
    <cellStyle name="Comma 23 18 2" xfId="3857" xr:uid="{8F53F5D6-500C-4C5B-A449-1588F0942D60}"/>
    <cellStyle name="Comma 23 18 3" xfId="3858" xr:uid="{B81F89D2-1691-4B12-B687-29264C4B6F7F}"/>
    <cellStyle name="Comma 23 19" xfId="555" xr:uid="{9003823B-0CD4-487C-BCA1-0ECACC1E879F}"/>
    <cellStyle name="Comma 23 19 2" xfId="3859" xr:uid="{D8A5820D-E230-4613-8F2E-7BEDCCE1C643}"/>
    <cellStyle name="Comma 23 19 3" xfId="3860" xr:uid="{91FA4726-BE0D-4007-AB65-2BA0DD63D0EA}"/>
    <cellStyle name="Comma 23 2" xfId="556" xr:uid="{851FBD87-23E6-44C1-BC56-193D504AECE6}"/>
    <cellStyle name="Comma 23 2 2" xfId="3861" xr:uid="{6019377B-A8F1-4A0D-84AD-AE600CDDC7F2}"/>
    <cellStyle name="Comma 23 2 3" xfId="3862" xr:uid="{3CA6FF4A-AD9D-48EB-9325-F7A7EB63EB7E}"/>
    <cellStyle name="Comma 23 20" xfId="557" xr:uid="{45AAE6B5-BE65-4FA4-B48F-38B8A8582FC7}"/>
    <cellStyle name="Comma 23 20 2" xfId="3863" xr:uid="{2C65E99C-CFB6-401F-B844-121C982BC7AA}"/>
    <cellStyle name="Comma 23 20 3" xfId="3864" xr:uid="{62DF3DFB-CC9F-4F3E-B328-DFE5FA77995A}"/>
    <cellStyle name="Comma 23 21" xfId="3865" xr:uid="{E4BC84A4-EADF-4843-A097-447A1B09CC5D}"/>
    <cellStyle name="Comma 23 22" xfId="3866" xr:uid="{F0EA6FAA-7203-4835-96E5-FD59A0B4A3BB}"/>
    <cellStyle name="Comma 23 3" xfId="558" xr:uid="{F8404F50-517E-42B0-BF3F-26694C5629A4}"/>
    <cellStyle name="Comma 23 3 2" xfId="3867" xr:uid="{C08EC838-E29B-4644-9251-3069E11D3FE6}"/>
    <cellStyle name="Comma 23 3 3" xfId="3868" xr:uid="{EDCA8E27-8C61-4FBF-981F-729D1F29B3AF}"/>
    <cellStyle name="Comma 23 4" xfId="559" xr:uid="{C2A6B38F-90FB-4E99-9E03-606B2D9A5A83}"/>
    <cellStyle name="Comma 23 4 2" xfId="3869" xr:uid="{47432176-45A3-452B-BE39-5C18CABE6B05}"/>
    <cellStyle name="Comma 23 4 3" xfId="3870" xr:uid="{1EE59D50-B1A5-4812-8720-415DE9365002}"/>
    <cellStyle name="Comma 23 5" xfId="560" xr:uid="{C0B8C2C7-D36F-419E-9DD6-FD09C764B584}"/>
    <cellStyle name="Comma 23 5 2" xfId="3871" xr:uid="{D56BCC39-BF8B-4A90-BA0C-EDD64A0A3654}"/>
    <cellStyle name="Comma 23 5 3" xfId="3872" xr:uid="{95310512-0054-4747-8410-0DCD6377B0A2}"/>
    <cellStyle name="Comma 23 6" xfId="561" xr:uid="{2708A88F-35F6-40F2-86FC-88AFBD7C5EA6}"/>
    <cellStyle name="Comma 23 6 2" xfId="3873" xr:uid="{D9F5C380-F552-4CE2-9972-7B57A8BCD4E9}"/>
    <cellStyle name="Comma 23 6 3" xfId="3874" xr:uid="{380972B9-9248-46BC-B022-431D20EDB267}"/>
    <cellStyle name="Comma 23 7" xfId="562" xr:uid="{6D4BBEF1-DF9A-42F4-A215-9F82C08E4398}"/>
    <cellStyle name="Comma 23 7 2" xfId="3875" xr:uid="{BC252218-F5E7-4582-9E32-292F65286153}"/>
    <cellStyle name="Comma 23 7 3" xfId="3876" xr:uid="{3003B522-61CC-4F1F-A559-9F9E80784EC1}"/>
    <cellStyle name="Comma 23 8" xfId="563" xr:uid="{CCFEBB2D-A333-4059-B000-3FF91B3470EB}"/>
    <cellStyle name="Comma 23 8 2" xfId="3877" xr:uid="{F06D74D0-368B-41B0-871D-E2A1C6015A66}"/>
    <cellStyle name="Comma 23 8 3" xfId="3878" xr:uid="{E008EBB1-1580-47F9-84C0-34C491C1D888}"/>
    <cellStyle name="Comma 23 9" xfId="564" xr:uid="{E3D9220F-136C-453B-902F-10F49160BE36}"/>
    <cellStyle name="Comma 23 9 2" xfId="3879" xr:uid="{4E52DD69-A374-4141-9F28-AEFF88D6B443}"/>
    <cellStyle name="Comma 23 9 3" xfId="3880" xr:uid="{14FB49B5-90C8-47D3-AC0A-AE7592879B2E}"/>
    <cellStyle name="Comma 23_Adjust_TAX_Q151" xfId="565" xr:uid="{695D127A-49FC-4222-82DA-2DC5B4758CA3}"/>
    <cellStyle name="Comma 24" xfId="566" xr:uid="{D9784CEE-3AED-412A-BCF3-C94D9B0A2DA0}"/>
    <cellStyle name="Comma 24 10" xfId="567" xr:uid="{2F2FD0FE-785C-4E71-A2AA-731EB090FAD0}"/>
    <cellStyle name="Comma 24 10 2" xfId="3881" xr:uid="{B487D65C-4000-47CF-B759-6A37AE7CC51C}"/>
    <cellStyle name="Comma 24 10 3" xfId="3882" xr:uid="{2A1CF456-D2B9-4187-A0BE-55EAC4C4BA8C}"/>
    <cellStyle name="Comma 24 11" xfId="568" xr:uid="{1C032997-1168-4709-9004-822E8C271ABF}"/>
    <cellStyle name="Comma 24 11 2" xfId="3883" xr:uid="{C44DDD16-EA48-4E58-89D2-D7F66F1E0921}"/>
    <cellStyle name="Comma 24 11 3" xfId="3884" xr:uid="{9539F5AF-E7B3-4356-9AA6-B13D7DAAC7D7}"/>
    <cellStyle name="Comma 24 12" xfId="569" xr:uid="{59D8FD99-5203-49C1-88BD-5FDB186CF532}"/>
    <cellStyle name="Comma 24 12 2" xfId="3885" xr:uid="{CE110ADD-21C0-46EE-A8A6-A71D74F071F0}"/>
    <cellStyle name="Comma 24 12 3" xfId="3886" xr:uid="{6F0EE956-8EF4-43E9-9587-863CD4CA9CB2}"/>
    <cellStyle name="Comma 24 13" xfId="570" xr:uid="{2EC2BF93-8DA5-4528-A367-2D92A1040F1F}"/>
    <cellStyle name="Comma 24 13 2" xfId="3887" xr:uid="{3CC1E224-2226-41FC-AECE-A8D1A6E04362}"/>
    <cellStyle name="Comma 24 13 3" xfId="3888" xr:uid="{FADEF5DA-C7B0-48FD-800A-3A2CC4182C57}"/>
    <cellStyle name="Comma 24 14" xfId="571" xr:uid="{03095DB0-C109-4A76-BC64-233384C187C0}"/>
    <cellStyle name="Comma 24 14 2" xfId="3889" xr:uid="{5E517A85-1787-40EF-9A47-9B793552AAEA}"/>
    <cellStyle name="Comma 24 14 3" xfId="3890" xr:uid="{74ED4769-5A04-4C89-8BEB-1AD7D9FE7A32}"/>
    <cellStyle name="Comma 24 15" xfId="572" xr:uid="{032E98D7-068C-48E4-8FB2-D7DACCFB39C2}"/>
    <cellStyle name="Comma 24 15 2" xfId="3891" xr:uid="{FF38FB21-6930-446C-AB68-F943C2769CC5}"/>
    <cellStyle name="Comma 24 15 3" xfId="3892" xr:uid="{2B8DED67-979F-4DBA-ABC4-EFC673EDDC05}"/>
    <cellStyle name="Comma 24 16" xfId="573" xr:uid="{49C4E1B7-3423-4FE2-B606-DD54AFBAF4F1}"/>
    <cellStyle name="Comma 24 16 2" xfId="3893" xr:uid="{7EB2BBBF-606F-4007-A3F4-FA0B367BEA8E}"/>
    <cellStyle name="Comma 24 16 3" xfId="3894" xr:uid="{2F6466B0-85F2-4D01-8636-DF7C2CE94EC0}"/>
    <cellStyle name="Comma 24 17" xfId="574" xr:uid="{2BFC331D-AD08-44A1-B3ED-C8B0876448FD}"/>
    <cellStyle name="Comma 24 17 2" xfId="3895" xr:uid="{1AA6B6A1-CAC2-4ED4-93F6-44F5B5B665C6}"/>
    <cellStyle name="Comma 24 17 3" xfId="3896" xr:uid="{0C971E98-CBAE-402F-BDE9-DBA6A7843DEC}"/>
    <cellStyle name="Comma 24 18" xfId="575" xr:uid="{F36CE471-E9DB-4878-9DF9-2FDDE3EB547D}"/>
    <cellStyle name="Comma 24 18 2" xfId="3897" xr:uid="{11B9DB10-1EEB-4C90-B0B2-C23EAF5B0EB6}"/>
    <cellStyle name="Comma 24 18 3" xfId="3898" xr:uid="{DE25BF0C-D194-4777-BC91-9DA20BF65611}"/>
    <cellStyle name="Comma 24 19" xfId="576" xr:uid="{8533FA6C-35B7-4100-846C-C1E97356EDCC}"/>
    <cellStyle name="Comma 24 19 2" xfId="3899" xr:uid="{A1570B75-28E1-441B-99A6-297B4C08EF21}"/>
    <cellStyle name="Comma 24 19 3" xfId="3900" xr:uid="{F9BE4D3D-4312-442A-8325-7C9077CB1799}"/>
    <cellStyle name="Comma 24 2" xfId="577" xr:uid="{0CA70475-3ADB-40EA-ABF1-BFF1FF1E73BF}"/>
    <cellStyle name="Comma 24 2 2" xfId="3901" xr:uid="{DD18AEE3-EEF4-4AAE-84B1-577F213183A6}"/>
    <cellStyle name="Comma 24 2 3" xfId="3902" xr:uid="{7BA3AAA8-C7F7-4DF1-8948-E7DCF8DAD282}"/>
    <cellStyle name="Comma 24 20" xfId="578" xr:uid="{39507201-1042-4B15-9F5F-E5E178E94B81}"/>
    <cellStyle name="Comma 24 20 2" xfId="3903" xr:uid="{225B8364-2DA3-4132-86EF-DBEA1D2F34CF}"/>
    <cellStyle name="Comma 24 20 3" xfId="3904" xr:uid="{5040DF42-9CF3-4950-BDF4-A4E565F656DE}"/>
    <cellStyle name="Comma 24 21" xfId="3905" xr:uid="{9C30244A-8F1E-45F8-8DE0-AA03336D2208}"/>
    <cellStyle name="Comma 24 22" xfId="3906" xr:uid="{466CF1A6-FD9F-48EF-8AC1-BCD203356AAA}"/>
    <cellStyle name="Comma 24 3" xfId="579" xr:uid="{399FAD23-DD69-4ED3-8245-168641F85B28}"/>
    <cellStyle name="Comma 24 3 2" xfId="3907" xr:uid="{A875EAB3-A408-49F6-BFE3-29928B67FE52}"/>
    <cellStyle name="Comma 24 3 3" xfId="3908" xr:uid="{E4484CB5-3BA4-4A30-BA24-EA949618FB5D}"/>
    <cellStyle name="Comma 24 4" xfId="580" xr:uid="{9CA26C50-6A29-4845-9BDD-1FDF3CDA749E}"/>
    <cellStyle name="Comma 24 4 2" xfId="3909" xr:uid="{3CF7E85C-FD63-4B4A-805B-1624A62AB03C}"/>
    <cellStyle name="Comma 24 4 3" xfId="3910" xr:uid="{4FED2C8C-9358-4C0D-BD16-2DAF96D83737}"/>
    <cellStyle name="Comma 24 5" xfId="581" xr:uid="{9FE4AEA5-E3F2-4C66-98A4-FB44F7419F20}"/>
    <cellStyle name="Comma 24 5 2" xfId="3911" xr:uid="{E5215084-30B9-4E36-A77C-381F6E081C7F}"/>
    <cellStyle name="Comma 24 5 3" xfId="3912" xr:uid="{0397C74B-C2E4-4EC5-A0A6-57B0F77C1EDC}"/>
    <cellStyle name="Comma 24 6" xfId="582" xr:uid="{031E68DA-E849-49A9-BA6E-FEC3D1FCB6F1}"/>
    <cellStyle name="Comma 24 6 2" xfId="3913" xr:uid="{46B7DFAA-133D-470D-95F7-071AA52A65F9}"/>
    <cellStyle name="Comma 24 6 3" xfId="3914" xr:uid="{D54E7159-190F-44FD-AD12-CE3B475B6626}"/>
    <cellStyle name="Comma 24 7" xfId="583" xr:uid="{A0E96756-9271-4B9F-BB18-43DF58014ECA}"/>
    <cellStyle name="Comma 24 7 2" xfId="3915" xr:uid="{F6053494-A861-4498-A2C9-55903E2BE02C}"/>
    <cellStyle name="Comma 24 7 3" xfId="3916" xr:uid="{D8495C03-6FB9-49CA-AA18-B37ADDAE0AE8}"/>
    <cellStyle name="Comma 24 8" xfId="584" xr:uid="{A950D672-340C-4C05-AEEC-6E7AC6FAA079}"/>
    <cellStyle name="Comma 24 8 2" xfId="3917" xr:uid="{2CF18EF3-4968-4334-B299-E066901FDB26}"/>
    <cellStyle name="Comma 24 8 3" xfId="3918" xr:uid="{DF8BC12D-8C19-4147-AF88-30ACF5C6B9E3}"/>
    <cellStyle name="Comma 24 9" xfId="585" xr:uid="{27AA7D99-350C-4B0F-B305-3EC56BFD1527}"/>
    <cellStyle name="Comma 24 9 2" xfId="3919" xr:uid="{3FFE904C-9228-4911-A481-20C79D19C84A}"/>
    <cellStyle name="Comma 24 9 3" xfId="3920" xr:uid="{A9189A37-8AB9-4689-AFA0-03E3F557F882}"/>
    <cellStyle name="Comma 24_Adjust_TAX_Q151" xfId="586" xr:uid="{BEF864B2-934E-4F5F-B5B0-B23AEA78C8D6}"/>
    <cellStyle name="Comma 25" xfId="587" xr:uid="{ADC5D298-C4F3-45B7-995E-6FDB94FBD8B9}"/>
    <cellStyle name="Comma 25 10" xfId="588" xr:uid="{D1FFD22F-2A46-442F-9B72-A46792E954DD}"/>
    <cellStyle name="Comma 25 10 2" xfId="3921" xr:uid="{4DBFDFB8-AEC9-4397-B7DE-5A74EAAFC18E}"/>
    <cellStyle name="Comma 25 10 3" xfId="3922" xr:uid="{07C9FE4F-45AB-481E-A420-B37BD71E040C}"/>
    <cellStyle name="Comma 25 11" xfId="589" xr:uid="{BDF9F0DB-0FF8-4736-8422-D7176635B85A}"/>
    <cellStyle name="Comma 25 11 2" xfId="3923" xr:uid="{4E4DE75F-1395-40BE-B558-E73FF6786A76}"/>
    <cellStyle name="Comma 25 11 3" xfId="3924" xr:uid="{A06F11BB-051F-4096-9E83-F8AC53702F4F}"/>
    <cellStyle name="Comma 25 12" xfId="590" xr:uid="{B5BCEBCE-A04C-4667-B895-0B0C77B7CB57}"/>
    <cellStyle name="Comma 25 12 2" xfId="3925" xr:uid="{EFF6A9AF-259B-4AA9-9996-766B1736EE4B}"/>
    <cellStyle name="Comma 25 12 3" xfId="3926" xr:uid="{43DD120A-A83E-41CC-9647-7A3F78A72459}"/>
    <cellStyle name="Comma 25 13" xfId="591" xr:uid="{9EB387B9-84F1-4D77-B6AB-48D010527E8A}"/>
    <cellStyle name="Comma 25 13 2" xfId="3927" xr:uid="{FA0F13CE-2E9F-4078-9127-1D2CDBE3A0A9}"/>
    <cellStyle name="Comma 25 13 3" xfId="3928" xr:uid="{F78F5811-F5BD-4AA2-B1BB-443EAF80A38F}"/>
    <cellStyle name="Comma 25 14" xfId="592" xr:uid="{402366F2-E0CC-464C-AA9B-6E391C7335A6}"/>
    <cellStyle name="Comma 25 14 2" xfId="3929" xr:uid="{57B8D3C3-B7A8-4BBE-9204-F2C3FCC4E9F6}"/>
    <cellStyle name="Comma 25 14 3" xfId="3930" xr:uid="{542A990B-FF96-42C2-82AC-6B4E13660B79}"/>
    <cellStyle name="Comma 25 15" xfId="593" xr:uid="{553BDFF1-5BE6-4955-A46C-AC74592366A3}"/>
    <cellStyle name="Comma 25 15 2" xfId="3931" xr:uid="{0C39B6E2-7663-4252-A1DC-7481939FA393}"/>
    <cellStyle name="Comma 25 15 3" xfId="3932" xr:uid="{F280E4E1-A5D4-453B-A78F-88123BBEC10F}"/>
    <cellStyle name="Comma 25 16" xfId="594" xr:uid="{12E77E43-56E1-4FA6-B045-B4B592158C39}"/>
    <cellStyle name="Comma 25 16 2" xfId="3933" xr:uid="{AD54A238-F0E0-40E0-8E14-4D91C722CE39}"/>
    <cellStyle name="Comma 25 16 3" xfId="3934" xr:uid="{B5EE2369-DB09-45F9-A153-581BCEC6F720}"/>
    <cellStyle name="Comma 25 17" xfId="595" xr:uid="{BB2DB6D1-D724-44D6-A580-218C64FA0C1F}"/>
    <cellStyle name="Comma 25 17 2" xfId="3935" xr:uid="{D6058897-FC95-4515-9581-619F38A12BFC}"/>
    <cellStyle name="Comma 25 17 3" xfId="3936" xr:uid="{DD500393-0518-482B-9747-CF42A4A5BF86}"/>
    <cellStyle name="Comma 25 18" xfId="596" xr:uid="{11D21B88-70CA-40AF-B8E4-AD77CDF1D803}"/>
    <cellStyle name="Comma 25 18 2" xfId="3937" xr:uid="{A754850D-7F6C-49A9-9433-1F5C68E58AE9}"/>
    <cellStyle name="Comma 25 18 3" xfId="3938" xr:uid="{441AD171-2113-4680-9AB1-3DD3BC27513C}"/>
    <cellStyle name="Comma 25 19" xfId="597" xr:uid="{9785CFC2-79E9-41C5-BF4A-5DA2170E3627}"/>
    <cellStyle name="Comma 25 19 2" xfId="3939" xr:uid="{A09697BE-12A6-4E44-A44C-FF001CA93EE1}"/>
    <cellStyle name="Comma 25 19 3" xfId="3940" xr:uid="{B4A3A755-36E6-4390-9EAE-5B5EABCBB470}"/>
    <cellStyle name="Comma 25 2" xfId="598" xr:uid="{4CE8128C-4EF5-496B-B532-7FFEEF52C8AC}"/>
    <cellStyle name="Comma 25 2 2" xfId="3941" xr:uid="{5C4863E2-8BED-42AC-8210-389AE3735AF0}"/>
    <cellStyle name="Comma 25 2 3" xfId="3942" xr:uid="{C21DD5BF-1466-4A4C-8A8C-AA39F22AFA4D}"/>
    <cellStyle name="Comma 25 20" xfId="599" xr:uid="{9080A9FE-9A37-4AC7-ACA2-B05B3FA31428}"/>
    <cellStyle name="Comma 25 20 2" xfId="3943" xr:uid="{DD50FE23-08B8-415E-9FF5-7DCD8D055DC5}"/>
    <cellStyle name="Comma 25 20 3" xfId="3944" xr:uid="{99A7DF8C-CBD1-4A68-BAE9-7BFD0EAF3CAC}"/>
    <cellStyle name="Comma 25 21" xfId="3945" xr:uid="{E1AF50AB-9222-47AF-BD13-7208B97C8024}"/>
    <cellStyle name="Comma 25 22" xfId="3946" xr:uid="{0782FD53-B358-446F-8FEE-100C629EC543}"/>
    <cellStyle name="Comma 25 3" xfId="600" xr:uid="{E6A0F355-F3C3-48A8-B77F-B8DE185ED162}"/>
    <cellStyle name="Comma 25 3 2" xfId="3947" xr:uid="{CDB92C9C-B153-4F95-9307-469FBA226D93}"/>
    <cellStyle name="Comma 25 3 3" xfId="3948" xr:uid="{0D6AB36B-22C8-419C-A727-508ECAA98349}"/>
    <cellStyle name="Comma 25 4" xfId="601" xr:uid="{C5B9AF67-B6C5-4457-86EF-9CBC96980E1E}"/>
    <cellStyle name="Comma 25 4 2" xfId="3949" xr:uid="{8CF0ACD3-8F27-4182-AD02-D82511F3C878}"/>
    <cellStyle name="Comma 25 4 3" xfId="3950" xr:uid="{73B69FAA-F0C8-4FF3-AC2F-2073FEDC0086}"/>
    <cellStyle name="Comma 25 5" xfId="602" xr:uid="{9511EEE9-0683-4D3F-890F-C7D355E3B136}"/>
    <cellStyle name="Comma 25 5 2" xfId="3951" xr:uid="{F5728B84-72DC-48F7-AE63-9B72FAB892B3}"/>
    <cellStyle name="Comma 25 5 3" xfId="3952" xr:uid="{EFE4E0C9-F241-4529-8071-A8C3834B39C0}"/>
    <cellStyle name="Comma 25 6" xfId="603" xr:uid="{00840BA3-2CC4-4176-B2FB-B6954DB0901E}"/>
    <cellStyle name="Comma 25 6 2" xfId="3953" xr:uid="{E69EC94C-F78D-491D-AB70-2E6520ED5520}"/>
    <cellStyle name="Comma 25 6 3" xfId="3954" xr:uid="{4A40035C-29FE-4CAB-8749-B4493328839C}"/>
    <cellStyle name="Comma 25 7" xfId="604" xr:uid="{C2F58935-EC30-49BE-A696-CC2FD77F75BF}"/>
    <cellStyle name="Comma 25 7 2" xfId="3955" xr:uid="{2B151FB7-8D98-4442-94E0-84D88FF9670E}"/>
    <cellStyle name="Comma 25 7 3" xfId="3956" xr:uid="{F4268579-2F47-462E-8538-56543E1A90E1}"/>
    <cellStyle name="Comma 25 8" xfId="605" xr:uid="{8F80160A-1797-4BC0-B6A7-9564C0CC4CFB}"/>
    <cellStyle name="Comma 25 8 2" xfId="3957" xr:uid="{61396B3A-30AB-4652-8FB3-1DF3AD407C7D}"/>
    <cellStyle name="Comma 25 8 3" xfId="3958" xr:uid="{73B506E4-E324-410E-AAD9-F423724444BE}"/>
    <cellStyle name="Comma 25 9" xfId="606" xr:uid="{8B49E44C-1DA1-4151-8362-C37FCCB36DA3}"/>
    <cellStyle name="Comma 25 9 2" xfId="3959" xr:uid="{C637485E-0578-4225-9EE0-7D5EC25EE637}"/>
    <cellStyle name="Comma 25 9 3" xfId="3960" xr:uid="{AA2CE1E9-0D19-4332-9FAA-DC0617393986}"/>
    <cellStyle name="Comma 25_Adjust_TAX_Q151" xfId="607" xr:uid="{ABC40560-3EA1-4EB3-BE86-DCED490DE37C}"/>
    <cellStyle name="Comma 26" xfId="608" xr:uid="{559B0028-1620-406D-9BAA-100F547EAC9A}"/>
    <cellStyle name="Comma 26 10" xfId="609" xr:uid="{D398D032-E080-4EAA-9552-98BFC47C12E1}"/>
    <cellStyle name="Comma 26 10 2" xfId="3961" xr:uid="{27D13842-12F9-4F47-97E4-1786C99201E7}"/>
    <cellStyle name="Comma 26 10 3" xfId="3962" xr:uid="{7B4DC7EC-D39E-4C09-BB83-7A98982BD3B4}"/>
    <cellStyle name="Comma 26 11" xfId="610" xr:uid="{E09666A8-6E3E-475E-985F-9C9BB754D265}"/>
    <cellStyle name="Comma 26 11 2" xfId="3963" xr:uid="{F0AC28E8-B682-4394-B84F-EAFD4BAE3166}"/>
    <cellStyle name="Comma 26 11 3" xfId="3964" xr:uid="{20EE2148-90A5-4446-BE1F-90C7331F23BF}"/>
    <cellStyle name="Comma 26 12" xfId="611" xr:uid="{04369444-B9D2-4165-A270-B93410699B68}"/>
    <cellStyle name="Comma 26 12 2" xfId="3965" xr:uid="{C7ACB634-B5FC-4BCC-909E-72EDAB3B9CC7}"/>
    <cellStyle name="Comma 26 12 3" xfId="3966" xr:uid="{C41889D3-2C18-494B-A9BB-87D5B265505D}"/>
    <cellStyle name="Comma 26 13" xfId="612" xr:uid="{88217ECC-2C8C-430D-8F02-3A044D9BBAF2}"/>
    <cellStyle name="Comma 26 13 2" xfId="3967" xr:uid="{CF3CC008-3C55-48F0-8F32-7BFDD44AD272}"/>
    <cellStyle name="Comma 26 13 3" xfId="3968" xr:uid="{DD608611-C6A1-4A52-86CB-B7DA0CAD85F7}"/>
    <cellStyle name="Comma 26 14" xfId="613" xr:uid="{F10A6683-E309-41C4-A2AE-2D3AC63ECCEB}"/>
    <cellStyle name="Comma 26 14 2" xfId="3969" xr:uid="{6F7C80DD-24C3-4E12-9DC4-5FA9C6889A78}"/>
    <cellStyle name="Comma 26 14 3" xfId="3970" xr:uid="{979D7B9D-BD92-4B76-8AFB-C82256159FD7}"/>
    <cellStyle name="Comma 26 15" xfId="614" xr:uid="{D29FCC44-1CC0-4AB6-93D0-FC1E518F6395}"/>
    <cellStyle name="Comma 26 15 2" xfId="3971" xr:uid="{84DC1095-4E2B-475E-B9E2-4026C57FA7B4}"/>
    <cellStyle name="Comma 26 15 3" xfId="3972" xr:uid="{E73F97B7-AE37-4B35-8A1A-D53A47522A1C}"/>
    <cellStyle name="Comma 26 16" xfId="615" xr:uid="{E004B7FB-E3FC-4E0B-B3FA-71404BCCBCB1}"/>
    <cellStyle name="Comma 26 16 2" xfId="3973" xr:uid="{473CD2FC-BA42-4FC8-839C-F7B6F9755894}"/>
    <cellStyle name="Comma 26 16 3" xfId="3974" xr:uid="{98670E01-A376-4A9F-9B2A-AABAB2031E60}"/>
    <cellStyle name="Comma 26 17" xfId="616" xr:uid="{22029311-E774-47DA-8E52-31A4B01D29FD}"/>
    <cellStyle name="Comma 26 17 2" xfId="3975" xr:uid="{C923DCD8-2397-4500-B571-5F1152DD68B2}"/>
    <cellStyle name="Comma 26 17 3" xfId="3976" xr:uid="{03A41C49-006F-47E5-8466-2B1AEA9EE3BD}"/>
    <cellStyle name="Comma 26 18" xfId="617" xr:uid="{20CE01C2-C3DC-4E3C-992A-ACB2A81547B9}"/>
    <cellStyle name="Comma 26 18 2" xfId="3977" xr:uid="{97CE59E2-06E2-4AD3-98EA-2A32CF58AAB0}"/>
    <cellStyle name="Comma 26 18 3" xfId="3978" xr:uid="{3CF1231C-8AB4-4E1C-95F2-85CD9E2C9376}"/>
    <cellStyle name="Comma 26 19" xfId="618" xr:uid="{9F8C6558-0E50-45CA-9698-55CB46DBB742}"/>
    <cellStyle name="Comma 26 19 2" xfId="3979" xr:uid="{2480A7BE-08F6-4B4A-BF30-8F2BF48D9E0D}"/>
    <cellStyle name="Comma 26 19 3" xfId="3980" xr:uid="{81F0AC53-EE48-43F1-B9B3-2B84CC0B320E}"/>
    <cellStyle name="Comma 26 2" xfId="619" xr:uid="{954B65BD-E464-4D22-9473-0F36ED80A102}"/>
    <cellStyle name="Comma 26 2 2" xfId="3981" xr:uid="{CCC7B5F8-088F-432F-BE2B-E4AB0E174556}"/>
    <cellStyle name="Comma 26 2 3" xfId="3982" xr:uid="{09F88BB0-B048-4986-AB46-1DD65F274F74}"/>
    <cellStyle name="Comma 26 20" xfId="620" xr:uid="{E7CDFEA9-F7F0-4D91-B447-F609CB0AA10C}"/>
    <cellStyle name="Comma 26 20 2" xfId="3983" xr:uid="{3787A18B-F959-4C8D-89AD-AF7E75F78933}"/>
    <cellStyle name="Comma 26 20 3" xfId="3984" xr:uid="{9827F3BD-09E7-4543-82CC-D6BB1A9BC9AE}"/>
    <cellStyle name="Comma 26 21" xfId="3985" xr:uid="{30517E70-B84A-4075-B670-339711314A91}"/>
    <cellStyle name="Comma 26 22" xfId="3986" xr:uid="{76AD07B5-B4F3-4163-9F54-4673E164D241}"/>
    <cellStyle name="Comma 26 3" xfId="621" xr:uid="{69446A68-3AB7-4BD1-B410-AA498CCCBAB3}"/>
    <cellStyle name="Comma 26 3 2" xfId="3987" xr:uid="{0FA8E5A2-C397-4796-B15D-CD7B2C74044C}"/>
    <cellStyle name="Comma 26 3 3" xfId="3988" xr:uid="{7927F9DC-8F69-4EBB-9517-1A2955C78024}"/>
    <cellStyle name="Comma 26 4" xfId="622" xr:uid="{1024746B-48FD-4DFE-843F-36202B0FF7A5}"/>
    <cellStyle name="Comma 26 4 2" xfId="3989" xr:uid="{BBE153E2-0B35-4E02-A94C-67FF9CCFAB86}"/>
    <cellStyle name="Comma 26 4 3" xfId="3990" xr:uid="{29B21DAD-64B7-4390-BE91-189717122EEA}"/>
    <cellStyle name="Comma 26 5" xfId="623" xr:uid="{22B11EBD-43C9-4C28-AF61-09FA977D9F6F}"/>
    <cellStyle name="Comma 26 5 2" xfId="3991" xr:uid="{87E4B82F-6696-4E55-B918-A5AD095C7237}"/>
    <cellStyle name="Comma 26 5 3" xfId="3992" xr:uid="{FBB5A61D-5765-44F9-A006-D7976AF0BAF7}"/>
    <cellStyle name="Comma 26 6" xfId="624" xr:uid="{ED0E2CFB-8124-4A1C-B285-F8DECB871A0B}"/>
    <cellStyle name="Comma 26 6 2" xfId="3993" xr:uid="{11CAB050-C74A-4F1F-8CBD-C2CFD088F518}"/>
    <cellStyle name="Comma 26 6 3" xfId="3994" xr:uid="{5CDFA333-9E7F-4F3C-B57D-561255D7D0D0}"/>
    <cellStyle name="Comma 26 7" xfId="625" xr:uid="{6FA51629-4A21-4228-A24A-4D63F7BB30B9}"/>
    <cellStyle name="Comma 26 7 2" xfId="3995" xr:uid="{88396B86-FAD6-40B0-B23E-E978108ECE6A}"/>
    <cellStyle name="Comma 26 7 3" xfId="3996" xr:uid="{84CE128D-72DA-4D89-A9FD-43F17C9964B7}"/>
    <cellStyle name="Comma 26 8" xfId="626" xr:uid="{F993896B-D72C-487F-A5B7-35CDDEF302D4}"/>
    <cellStyle name="Comma 26 8 2" xfId="3997" xr:uid="{B0912406-495A-4199-955F-58ED5924DDB0}"/>
    <cellStyle name="Comma 26 8 3" xfId="3998" xr:uid="{5A785386-3CAF-442C-8E90-95C3F9B20304}"/>
    <cellStyle name="Comma 26 9" xfId="627" xr:uid="{136BE397-C8AD-4867-B9FB-81EF09F84CCE}"/>
    <cellStyle name="Comma 26 9 2" xfId="3999" xr:uid="{DEB81262-C4CC-4AD8-924D-15D85E52ABF4}"/>
    <cellStyle name="Comma 26 9 3" xfId="4000" xr:uid="{2A1DBAB6-89C5-4F9F-A2E8-3975F21513A6}"/>
    <cellStyle name="Comma 26_Adjust_TAX_Q151" xfId="628" xr:uid="{098C5DC4-92EC-4010-B799-05C62058BDD2}"/>
    <cellStyle name="Comma 27" xfId="629" xr:uid="{F035B39A-CB09-412A-8877-C7E76578F252}"/>
    <cellStyle name="Comma 27 10" xfId="630" xr:uid="{84B5FB68-4788-4AAA-B32B-BACD735B050F}"/>
    <cellStyle name="Comma 27 10 2" xfId="4001" xr:uid="{3FA02891-91E8-4E31-A8B8-C96E7A749BDC}"/>
    <cellStyle name="Comma 27 10 3" xfId="4002" xr:uid="{AFFD0577-C0C1-41F9-B403-36C1587772D8}"/>
    <cellStyle name="Comma 27 11" xfId="631" xr:uid="{14B708F4-9575-4A38-BA94-50A4B360F3A7}"/>
    <cellStyle name="Comma 27 11 2" xfId="4003" xr:uid="{26001A14-B742-4FB8-815E-8CA94D61B5A4}"/>
    <cellStyle name="Comma 27 11 3" xfId="4004" xr:uid="{AB66918C-46F9-4515-9030-DBCB4A717F85}"/>
    <cellStyle name="Comma 27 12" xfId="632" xr:uid="{66FAA2DD-6EA0-4122-99A5-457E93D56B78}"/>
    <cellStyle name="Comma 27 12 2" xfId="4005" xr:uid="{758FA554-5A48-4BD3-9B2B-A4DC36B6A06D}"/>
    <cellStyle name="Comma 27 12 3" xfId="4006" xr:uid="{DB6B712B-9C06-45E1-878B-15F49E112DCE}"/>
    <cellStyle name="Comma 27 13" xfId="633" xr:uid="{A2A54378-2B75-4E41-AF95-5ED991B8AF1D}"/>
    <cellStyle name="Comma 27 13 2" xfId="4007" xr:uid="{8766DF15-01FB-4FF8-85FC-0D65C63610A2}"/>
    <cellStyle name="Comma 27 13 3" xfId="4008" xr:uid="{3FEABF09-9D65-4B08-AF9F-C2A480CA08A6}"/>
    <cellStyle name="Comma 27 14" xfId="634" xr:uid="{9676DC03-62EB-45CC-8BD2-E50D65705161}"/>
    <cellStyle name="Comma 27 14 2" xfId="4009" xr:uid="{CC024D13-AAC4-45C2-AA91-30497D67DC18}"/>
    <cellStyle name="Comma 27 14 3" xfId="4010" xr:uid="{7F666577-8C47-4E7E-ADC9-2B92AA01ABB7}"/>
    <cellStyle name="Comma 27 15" xfId="635" xr:uid="{700EBD00-EDDD-482C-ABDD-E1205816CAB1}"/>
    <cellStyle name="Comma 27 15 2" xfId="4011" xr:uid="{EF5B64CF-E710-41FF-B290-82A5A54A17A3}"/>
    <cellStyle name="Comma 27 15 3" xfId="4012" xr:uid="{64CE4500-5E6E-4288-B265-10F030A23FF2}"/>
    <cellStyle name="Comma 27 16" xfId="636" xr:uid="{5C4435CF-D3A5-4892-8C98-0DDF2CB8B7EA}"/>
    <cellStyle name="Comma 27 16 2" xfId="4013" xr:uid="{226040CF-0C7E-4319-BBE8-BD3C8422D004}"/>
    <cellStyle name="Comma 27 16 3" xfId="4014" xr:uid="{DB7B2D23-224D-4337-9283-D81EBDDE363C}"/>
    <cellStyle name="Comma 27 17" xfId="637" xr:uid="{379696C8-E750-4F6C-8C31-92A648093B8A}"/>
    <cellStyle name="Comma 27 17 2" xfId="4015" xr:uid="{CFD76362-65CC-45C4-A894-9A9E1C526C23}"/>
    <cellStyle name="Comma 27 17 3" xfId="4016" xr:uid="{276F54F0-FF9D-4CE5-BAFD-75D4055F8133}"/>
    <cellStyle name="Comma 27 18" xfId="638" xr:uid="{E1956B61-7FF2-4928-84A1-2C9D50D411B2}"/>
    <cellStyle name="Comma 27 18 2" xfId="4017" xr:uid="{9362C940-A899-42D5-813B-EC4B39E5ED92}"/>
    <cellStyle name="Comma 27 18 3" xfId="4018" xr:uid="{5A281ED1-C55D-4891-808B-576DD297FF19}"/>
    <cellStyle name="Comma 27 19" xfId="639" xr:uid="{568BF7BA-FFD6-4304-9CE0-33E264BBB7B9}"/>
    <cellStyle name="Comma 27 19 2" xfId="4019" xr:uid="{756DC2D0-97BE-41E9-B322-544E86F58BF0}"/>
    <cellStyle name="Comma 27 19 3" xfId="4020" xr:uid="{9C9788D9-90BA-4FAC-93B7-B5346AD2FE85}"/>
    <cellStyle name="Comma 27 2" xfId="640" xr:uid="{63990935-1D9A-4119-9CD3-5FD886B96B97}"/>
    <cellStyle name="Comma 27 2 2" xfId="4021" xr:uid="{9E2E146A-ECF4-4029-BCEF-72F33BA0576B}"/>
    <cellStyle name="Comma 27 2 3" xfId="4022" xr:uid="{44FF9323-E2A2-45CD-A1D5-D0C324031262}"/>
    <cellStyle name="Comma 27 20" xfId="641" xr:uid="{05381833-F6BC-450F-8749-28354FC40260}"/>
    <cellStyle name="Comma 27 20 2" xfId="4023" xr:uid="{C5D61EEF-75A7-4CD2-8238-4EBAB198E8F0}"/>
    <cellStyle name="Comma 27 20 3" xfId="4024" xr:uid="{073CC478-544E-4CA5-BC1D-0A970ED6F0D0}"/>
    <cellStyle name="Comma 27 21" xfId="4025" xr:uid="{AC7FC6D7-3B2D-4CBA-A0DA-075E5A253B63}"/>
    <cellStyle name="Comma 27 22" xfId="4026" xr:uid="{60A9DF4F-26B4-4CF4-9606-EB751EA287C8}"/>
    <cellStyle name="Comma 27 3" xfId="642" xr:uid="{F999668E-959B-468A-9622-2CB0FEEB7285}"/>
    <cellStyle name="Comma 27 3 2" xfId="4027" xr:uid="{3F8BD436-9D14-4BBB-AC38-EA15A5737179}"/>
    <cellStyle name="Comma 27 3 3" xfId="4028" xr:uid="{361D61D3-1AAA-4482-8B52-3954779EB52A}"/>
    <cellStyle name="Comma 27 4" xfId="643" xr:uid="{C4B43A81-00D2-440B-98D7-3E990811A738}"/>
    <cellStyle name="Comma 27 4 2" xfId="4029" xr:uid="{47FB6575-CC4A-4184-A3D7-000A5BCE2459}"/>
    <cellStyle name="Comma 27 4 3" xfId="4030" xr:uid="{9B03F756-961E-47B0-9D21-63652EE1F75E}"/>
    <cellStyle name="Comma 27 5" xfId="644" xr:uid="{06C97957-1721-4B64-A78D-E81D3D1C56A0}"/>
    <cellStyle name="Comma 27 5 2" xfId="4031" xr:uid="{63161E01-45C2-49E7-A24F-13514ED9B69E}"/>
    <cellStyle name="Comma 27 5 3" xfId="4032" xr:uid="{9E3C4A4B-7D40-4399-98B9-5E01652495C5}"/>
    <cellStyle name="Comma 27 6" xfId="645" xr:uid="{D4F8FF1E-B558-409F-8850-FC43ACC01397}"/>
    <cellStyle name="Comma 27 6 2" xfId="4033" xr:uid="{EBDE52DF-F91E-403A-9E73-C7002AD9ED8A}"/>
    <cellStyle name="Comma 27 6 3" xfId="4034" xr:uid="{59CEBC13-48B9-402A-8231-B81D83ABAC6C}"/>
    <cellStyle name="Comma 27 7" xfId="646" xr:uid="{1B06233A-C1DD-49CA-9CBA-452F14153AA7}"/>
    <cellStyle name="Comma 27 7 2" xfId="4035" xr:uid="{90A542B6-F94A-424F-84A6-3EF1605D1D80}"/>
    <cellStyle name="Comma 27 7 3" xfId="4036" xr:uid="{8C290014-E3E0-4C50-9502-FE52673EE53A}"/>
    <cellStyle name="Comma 27 8" xfId="647" xr:uid="{3EB7CCBA-BEC1-4216-B488-64C13E66BCDF}"/>
    <cellStyle name="Comma 27 8 2" xfId="4037" xr:uid="{7006E4C5-690A-41C3-8C66-2402F089C2B6}"/>
    <cellStyle name="Comma 27 8 3" xfId="4038" xr:uid="{E2712197-4A87-4F44-99D3-F37814DFE2F9}"/>
    <cellStyle name="Comma 27 9" xfId="648" xr:uid="{715EA3AD-9BAA-45CF-A563-2F86224CCF17}"/>
    <cellStyle name="Comma 27 9 2" xfId="4039" xr:uid="{1A1E2D63-55C2-475D-9B25-FA51B1313994}"/>
    <cellStyle name="Comma 27 9 3" xfId="4040" xr:uid="{86F8D8BE-D874-40BE-B5B5-7DB116429095}"/>
    <cellStyle name="Comma 27_Adjust_TAX_Q151" xfId="649" xr:uid="{3E565C33-CA9E-48B5-BEF1-3D43B9499289}"/>
    <cellStyle name="Comma 28" xfId="650" xr:uid="{4080578F-CBC9-4BEE-A4C8-AB9862EAB653}"/>
    <cellStyle name="Comma 28 2" xfId="651" xr:uid="{293CF78E-7E54-4989-A9D3-D39285890963}"/>
    <cellStyle name="Comma 28 2 2" xfId="4041" xr:uid="{8DC83E19-3CFB-4891-81BB-B0DA0FA013D4}"/>
    <cellStyle name="Comma 28 3" xfId="652" xr:uid="{4E6095B3-7529-4414-9C86-FD394162E6BB}"/>
    <cellStyle name="Comma 28 4" xfId="4042" xr:uid="{8B701D87-359E-438D-BBFA-3D35256570A6}"/>
    <cellStyle name="Comma 28 5" xfId="4043" xr:uid="{335FDDC4-E43F-479A-A7FE-EA12C9F3C1C6}"/>
    <cellStyle name="Comma 28 5 2" xfId="4044" xr:uid="{E6E8EABE-C3EF-4782-AEB8-B4F1CC1021FD}"/>
    <cellStyle name="Comma 29" xfId="653" xr:uid="{9E94A84D-C6BA-41DA-AE55-D63D8101E869}"/>
    <cellStyle name="Comma 29 2" xfId="4045" xr:uid="{9A360B0F-A07B-4120-9114-42C1F5477BAB}"/>
    <cellStyle name="Comma 29 3" xfId="4046" xr:uid="{BC2FE013-117E-427E-8A22-C557B63C5FEB}"/>
    <cellStyle name="Comma 3" xfId="654" xr:uid="{CB1ECFEC-E8C8-4037-A84F-D66745C8EEAA}"/>
    <cellStyle name="Comma 3 10" xfId="655" xr:uid="{D4D18EEB-5DA7-4C69-A6C6-4025046466CD}"/>
    <cellStyle name="Comma 3 10 2" xfId="4047" xr:uid="{930C7BF3-107C-45D8-B7D2-FE580CEC177C}"/>
    <cellStyle name="Comma 3 11" xfId="656" xr:uid="{0DA2AF6E-973D-4C92-A091-7BB247A60492}"/>
    <cellStyle name="Comma 3 11 2" xfId="4048" xr:uid="{2C05B1D3-E86E-4BC7-8CDB-105B0BC002D6}"/>
    <cellStyle name="Comma 3 12" xfId="657" xr:uid="{214F9239-6F9A-4142-BE48-1451B5F7BCD2}"/>
    <cellStyle name="Comma 3 12 2" xfId="4049" xr:uid="{87838A03-0FCD-4624-924D-82784C8B5628}"/>
    <cellStyle name="Comma 3 13" xfId="658" xr:uid="{168BDFE8-CC6A-40E2-B7EB-F0456AECCE5E}"/>
    <cellStyle name="Comma 3 13 2" xfId="4050" xr:uid="{42B0872E-D252-4AE5-9D2E-3448A6640BFF}"/>
    <cellStyle name="Comma 3 14" xfId="659" xr:uid="{CA937712-839F-44E2-8636-44E2164AA31E}"/>
    <cellStyle name="Comma 3 14 2" xfId="4051" xr:uid="{C11E7631-450C-46B4-9017-05CA845A315B}"/>
    <cellStyle name="Comma 3 15" xfId="660" xr:uid="{C6234241-EC66-4888-B774-24FDA575C167}"/>
    <cellStyle name="Comma 3 15 2" xfId="4052" xr:uid="{18B4054A-3036-4379-9A9E-70D4ADCF3666}"/>
    <cellStyle name="Comma 3 16" xfId="661" xr:uid="{81D4C988-B216-458A-8C14-E3665AF94C07}"/>
    <cellStyle name="Comma 3 16 2" xfId="4053" xr:uid="{CBCC8BE1-DBA4-4D63-A4E5-475BE5E199CB}"/>
    <cellStyle name="Comma 3 17" xfId="662" xr:uid="{0854C04D-24A8-4129-AE9B-D45F95152E37}"/>
    <cellStyle name="Comma 3 17 2" xfId="4054" xr:uid="{C064E62B-E7D3-4EAC-B8D2-1044B46E0CE4}"/>
    <cellStyle name="Comma 3 18" xfId="663" xr:uid="{F25C5BCB-CD77-499A-BD42-5418AABCBF91}"/>
    <cellStyle name="Comma 3 18 2" xfId="4055" xr:uid="{21A55950-9CAA-4060-9819-E2D69408E5FE}"/>
    <cellStyle name="Comma 3 19" xfId="664" xr:uid="{745E6F0A-7909-4FFF-8FB1-83D5A2A40D74}"/>
    <cellStyle name="Comma 3 19 2" xfId="4056" xr:uid="{3AEF363F-589F-42D4-8A7C-FA9FA8DB6650}"/>
    <cellStyle name="Comma 3 2" xfId="665" xr:uid="{812A3AA5-9872-4142-A15D-A83695A5B3E3}"/>
    <cellStyle name="Comma 3 2 2" xfId="4057" xr:uid="{6AE626CB-62B0-45DE-B1CA-35A5E1104170}"/>
    <cellStyle name="Comma 3 20" xfId="666" xr:uid="{04E0A7AA-8956-4B7B-B8B2-6C0215B6BEB3}"/>
    <cellStyle name="Comma 3 20 2" xfId="4058" xr:uid="{44B24785-0BD2-4244-B2FB-9950F399A81D}"/>
    <cellStyle name="Comma 3 21" xfId="667" xr:uid="{562E87BB-825E-4B81-977D-90CE24200E57}"/>
    <cellStyle name="Comma 3 21 2" xfId="4059" xr:uid="{167A0032-96A6-43AB-9548-9DDF7CA265D4}"/>
    <cellStyle name="Comma 3 21 3" xfId="4060" xr:uid="{A9104145-A102-440B-A513-B9B1CD2984AC}"/>
    <cellStyle name="Comma 3 22" xfId="668" xr:uid="{71815E63-C7DC-48E1-BDC4-3D421B2A4C39}"/>
    <cellStyle name="Comma 3 22 2" xfId="4061" xr:uid="{DC2FF8C9-D2B0-4E15-AAA8-05256C4D6C93}"/>
    <cellStyle name="Comma 3 22 3" xfId="4062" xr:uid="{EA502A0F-010F-4365-9FDE-4F801A9F194B}"/>
    <cellStyle name="Comma 3 23" xfId="669" xr:uid="{D5E5E7D3-B63E-42FA-91BC-AF6EC1E8A7D8}"/>
    <cellStyle name="Comma 3 23 2" xfId="4063" xr:uid="{49B74222-D938-4789-BC57-C990CB8A7D4A}"/>
    <cellStyle name="Comma 3 24" xfId="4064" xr:uid="{8DA4F1A6-A089-4FF0-89F4-E10E58AF6BDC}"/>
    <cellStyle name="Comma 3 25" xfId="670" xr:uid="{A69C579F-F0AB-4868-9545-D1AF3F7DEE4F}"/>
    <cellStyle name="Comma 3 26" xfId="4065" xr:uid="{65E22583-45A4-4C54-8357-8405BE14FC8B}"/>
    <cellStyle name="Comma 3 27" xfId="4066" xr:uid="{F87C20D5-3057-4119-AF8D-6FD9E8F4AFAE}"/>
    <cellStyle name="Comma 3 28" xfId="7081" xr:uid="{97819984-2FD7-4381-97BF-2A901C49C356}"/>
    <cellStyle name="Comma 3 29" xfId="7092" xr:uid="{FBDA2CD3-E2C7-4239-A1FD-12F771AAF6A3}"/>
    <cellStyle name="Comma 3 29 2" xfId="7201" xr:uid="{28161B5B-AFE4-47F0-82F9-9FC4DB8092B8}"/>
    <cellStyle name="Comma 3 3" xfId="671" xr:uid="{D9161345-6395-4163-AABA-03EF3ED5C667}"/>
    <cellStyle name="Comma 3 3 2" xfId="4067" xr:uid="{AB319F47-BE51-474D-9DA9-44580D0DFA37}"/>
    <cellStyle name="Comma 3 30" xfId="7147" xr:uid="{F756B9B1-B750-48C7-AA0D-AE2772D16E4B}"/>
    <cellStyle name="Comma 3 31" xfId="7277" xr:uid="{729B50B0-9466-4744-95EF-DFEB0313A55E}"/>
    <cellStyle name="Comma 3 4" xfId="672" xr:uid="{40C8CAF3-ED08-47B6-A100-BA525B54A76B}"/>
    <cellStyle name="Comma 3 4 2" xfId="4068" xr:uid="{D3AA4274-40DA-4266-961D-E4FF4CDBBF81}"/>
    <cellStyle name="Comma 3 5" xfId="673" xr:uid="{0EDE02E7-DA75-463E-9DB9-9BB5721DBAE1}"/>
    <cellStyle name="Comma 3 5 2" xfId="4069" xr:uid="{3E04ED4D-846B-42C0-A679-5EE62AB5B728}"/>
    <cellStyle name="Comma 3 6" xfId="674" xr:uid="{D2C73302-670E-4965-A4E6-E13D72A4A100}"/>
    <cellStyle name="Comma 3 6 2" xfId="4070" xr:uid="{ACF1E59E-E6F2-4116-9ED5-26FC6350339A}"/>
    <cellStyle name="Comma 3 7" xfId="675" xr:uid="{22B489F5-57C4-4DE4-ACDF-80A5E4A058EA}"/>
    <cellStyle name="Comma 3 7 2" xfId="4071" xr:uid="{A5B7CB69-B2B4-45E2-B48E-0509BBC80CD4}"/>
    <cellStyle name="Comma 3 8" xfId="676" xr:uid="{B7125635-B052-4ED2-A1D6-B4EA74111DD1}"/>
    <cellStyle name="Comma 3 8 2" xfId="4072" xr:uid="{8C04DAB1-3512-4639-8986-4F547D9B45CB}"/>
    <cellStyle name="Comma 3 9" xfId="677" xr:uid="{4D87E9A2-AFBC-446E-8865-CFECC46FA002}"/>
    <cellStyle name="Comma 3 9 2" xfId="4073" xr:uid="{DB0354F7-9369-4036-8D27-790C0E58EAF6}"/>
    <cellStyle name="Comma 3_70_09.30.09" xfId="4074" xr:uid="{E7B1795E-FA66-422C-A3D3-6F4FC5AF0872}"/>
    <cellStyle name="Comma 30" xfId="678" xr:uid="{CF6D9C25-DBBA-4926-B3A3-A11E4522464F}"/>
    <cellStyle name="Comma 30 10" xfId="679" xr:uid="{88F41BD8-A1B3-408F-AFFE-D4B0CF0FCA4C}"/>
    <cellStyle name="Comma 30 10 2" xfId="4075" xr:uid="{BB3C6D70-168D-410C-8EA1-3397C0C0167C}"/>
    <cellStyle name="Comma 30 10 3" xfId="4076" xr:uid="{02F78DAE-C249-42CF-B362-37450FEEDBFC}"/>
    <cellStyle name="Comma 30 11" xfId="680" xr:uid="{C08F5420-9751-4507-B652-BF2734902C3D}"/>
    <cellStyle name="Comma 30 11 2" xfId="4077" xr:uid="{F58C4399-C89F-4810-AEAC-4877E7B4CBBA}"/>
    <cellStyle name="Comma 30 11 3" xfId="4078" xr:uid="{8DD6A90D-4378-4B15-984F-BB290DC6F39F}"/>
    <cellStyle name="Comma 30 12" xfId="681" xr:uid="{3852EA4A-0116-4690-9B31-D03768BF393A}"/>
    <cellStyle name="Comma 30 12 2" xfId="4079" xr:uid="{12590CB3-6962-4944-B9B0-7B0AB8BBB51B}"/>
    <cellStyle name="Comma 30 12 3" xfId="4080" xr:uid="{517B0D48-EF51-4D68-9B39-65A8226264A0}"/>
    <cellStyle name="Comma 30 13" xfId="682" xr:uid="{35136EB4-1F41-4DB0-A208-0980A87ACCF9}"/>
    <cellStyle name="Comma 30 13 2" xfId="4081" xr:uid="{5A880BF7-EEC9-4EE4-A9A5-E76AB749E35A}"/>
    <cellStyle name="Comma 30 13 3" xfId="4082" xr:uid="{53F4299C-BE4D-45C8-AE61-2BA3F7E58114}"/>
    <cellStyle name="Comma 30 14" xfId="683" xr:uid="{2DFD933C-F9FF-4015-A61A-C92A2C480FF3}"/>
    <cellStyle name="Comma 30 14 2" xfId="4083" xr:uid="{37618E74-049A-41FD-88A6-AC0AF852FF1D}"/>
    <cellStyle name="Comma 30 14 3" xfId="4084" xr:uid="{4EC6DC29-346F-4590-990E-409E5044C481}"/>
    <cellStyle name="Comma 30 15" xfId="684" xr:uid="{C93F4ABB-29CA-48FC-AA68-DBA2F8C3A294}"/>
    <cellStyle name="Comma 30 15 2" xfId="4085" xr:uid="{243E2077-7767-4335-BDB5-3D54902DE563}"/>
    <cellStyle name="Comma 30 15 3" xfId="4086" xr:uid="{BF0EB475-0831-4ED7-90D9-1A1E334BDD15}"/>
    <cellStyle name="Comma 30 16" xfId="685" xr:uid="{FAF45F64-06C1-4CEA-A055-967992AC2001}"/>
    <cellStyle name="Comma 30 16 2" xfId="4087" xr:uid="{0F26F17C-7544-4680-8E83-8A1D19FDF075}"/>
    <cellStyle name="Comma 30 16 3" xfId="4088" xr:uid="{E93F633D-DFF7-495F-9A69-E37F5508CB36}"/>
    <cellStyle name="Comma 30 17" xfId="686" xr:uid="{05D48794-924D-47B6-B318-594C34817AFB}"/>
    <cellStyle name="Comma 30 17 2" xfId="4089" xr:uid="{A5C1E499-E817-4951-8E8E-1165306B6463}"/>
    <cellStyle name="Comma 30 17 3" xfId="4090" xr:uid="{2A15A9F1-ABC5-4DAE-81A4-25EC4CF1EE29}"/>
    <cellStyle name="Comma 30 18" xfId="687" xr:uid="{75330D8A-4A2E-4E6B-8159-CDE6E108C8A1}"/>
    <cellStyle name="Comma 30 18 2" xfId="4091" xr:uid="{A708F607-47D1-455E-B934-DEE6FF6DF07F}"/>
    <cellStyle name="Comma 30 18 3" xfId="4092" xr:uid="{D7F3254B-0789-4633-9F33-D523E82855EA}"/>
    <cellStyle name="Comma 30 19" xfId="688" xr:uid="{128F8435-7A80-4D9E-B33F-AE2EE5B462EE}"/>
    <cellStyle name="Comma 30 19 2" xfId="4093" xr:uid="{0059E3BF-576A-4EA1-A01F-D209EDEA9E64}"/>
    <cellStyle name="Comma 30 19 3" xfId="4094" xr:uid="{2F53645E-10EC-4CD9-81BE-0590ADEF2C7C}"/>
    <cellStyle name="Comma 30 2" xfId="689" xr:uid="{8D1709AD-6163-4A2E-801F-A520F98897A4}"/>
    <cellStyle name="Comma 30 2 2" xfId="4095" xr:uid="{09B4B9AA-B634-4E9A-A300-F04AF558779F}"/>
    <cellStyle name="Comma 30 2 3" xfId="4096" xr:uid="{B6B26DB7-46C5-4942-80BA-55B7361F8CBF}"/>
    <cellStyle name="Comma 30 20" xfId="690" xr:uid="{0C0C40DF-44A9-4532-A56D-FCC121AD3B54}"/>
    <cellStyle name="Comma 30 20 2" xfId="4097" xr:uid="{103D5897-B75B-47AF-AD2C-B2D690838C29}"/>
    <cellStyle name="Comma 30 20 3" xfId="4098" xr:uid="{673690E7-0929-4ED4-B5B4-1B502691AFD4}"/>
    <cellStyle name="Comma 30 21" xfId="4099" xr:uid="{350F34C4-D98B-415C-A040-E67BEE1AFECA}"/>
    <cellStyle name="Comma 30 22" xfId="4100" xr:uid="{FF7240BC-D2AE-4281-B1A2-446A13506AFA}"/>
    <cellStyle name="Comma 30 3" xfId="691" xr:uid="{305D75AE-FFF2-4057-BA56-4705E60F7D6F}"/>
    <cellStyle name="Comma 30 3 2" xfId="4101" xr:uid="{3821C058-BAAC-4D82-88AE-0D3BA989CA6A}"/>
    <cellStyle name="Comma 30 3 3" xfId="4102" xr:uid="{B19B2C0F-6EF1-4D3B-BB70-53F4CDF81D6E}"/>
    <cellStyle name="Comma 30 4" xfId="692" xr:uid="{C8CCCE71-AB20-447B-8CC9-EE84766F43A1}"/>
    <cellStyle name="Comma 30 4 2" xfId="4103" xr:uid="{CD6462B1-001F-4519-B839-3026F4696E64}"/>
    <cellStyle name="Comma 30 4 3" xfId="4104" xr:uid="{325FD719-61DC-434B-BA4E-4064A0DD7284}"/>
    <cellStyle name="Comma 30 5" xfId="693" xr:uid="{52F5636B-289E-4A3C-ABBF-370F966F946B}"/>
    <cellStyle name="Comma 30 5 2" xfId="4105" xr:uid="{A80CD72D-80C7-4552-98F6-77876F7DC876}"/>
    <cellStyle name="Comma 30 5 3" xfId="4106" xr:uid="{6823EA3B-078F-49B0-9F88-2B2018B8E3FC}"/>
    <cellStyle name="Comma 30 6" xfId="694" xr:uid="{BF52E36F-BA5F-4269-87B3-9DB19DFB4627}"/>
    <cellStyle name="Comma 30 6 2" xfId="4107" xr:uid="{CB4E5B55-3206-4CC8-9BEC-66B8CF7225CE}"/>
    <cellStyle name="Comma 30 6 3" xfId="4108" xr:uid="{B2900BD8-3177-42F4-BACC-278EDAE7497E}"/>
    <cellStyle name="Comma 30 7" xfId="695" xr:uid="{94C3B799-9D6C-40F5-BC87-851AFCD1994D}"/>
    <cellStyle name="Comma 30 7 2" xfId="4109" xr:uid="{C930F4AD-5380-44BE-9E82-F11B80F17443}"/>
    <cellStyle name="Comma 30 7 3" xfId="4110" xr:uid="{0F8B5C74-3684-4401-A125-48A54E472C9C}"/>
    <cellStyle name="Comma 30 8" xfId="696" xr:uid="{2864698C-5F23-4A99-BD2B-AB35BE89CA27}"/>
    <cellStyle name="Comma 30 8 2" xfId="4111" xr:uid="{CCEC2C68-73D5-43CE-A992-64C79A2D2F37}"/>
    <cellStyle name="Comma 30 8 3" xfId="4112" xr:uid="{BDF9B709-876E-400E-A7AE-32F93B419443}"/>
    <cellStyle name="Comma 30 9" xfId="697" xr:uid="{275414E9-48E6-417B-B90D-1396D88C9B95}"/>
    <cellStyle name="Comma 30 9 2" xfId="4113" xr:uid="{4577B972-26FC-4DE9-9272-4CA4FCB77CB4}"/>
    <cellStyle name="Comma 30 9 3" xfId="4114" xr:uid="{CBEF5A87-6AF9-40CB-A051-83393159398D}"/>
    <cellStyle name="Comma 30_Adjust_TAX_Q151" xfId="698" xr:uid="{FBDCEC38-4D3A-4C66-8852-850B694A40C1}"/>
    <cellStyle name="Comma 31" xfId="699" xr:uid="{D3416ED7-57DA-4580-8123-C7A9D3EB4AC9}"/>
    <cellStyle name="Comma 31 10" xfId="700" xr:uid="{4D452788-3AE9-441E-BC6A-2FA71B7CC64B}"/>
    <cellStyle name="Comma 31 10 2" xfId="4115" xr:uid="{4C3D75F4-2D07-421E-A8E2-6C295D8F1815}"/>
    <cellStyle name="Comma 31 10 3" xfId="4116" xr:uid="{7636F410-3BA2-4565-B9FC-156311A485B1}"/>
    <cellStyle name="Comma 31 11" xfId="701" xr:uid="{BF0B6F17-E825-4883-9501-D1CAFA4F8208}"/>
    <cellStyle name="Comma 31 11 2" xfId="4117" xr:uid="{7592B275-A9A2-4EFA-AC2E-2ACB39DDD768}"/>
    <cellStyle name="Comma 31 11 3" xfId="4118" xr:uid="{0EC76E72-65D3-4919-B882-C3803A40E4A6}"/>
    <cellStyle name="Comma 31 12" xfId="702" xr:uid="{17454C38-1C55-4AB3-94D4-5AA2A18501B5}"/>
    <cellStyle name="Comma 31 12 2" xfId="4119" xr:uid="{8D548BD4-86D4-4632-B140-D15254F00D50}"/>
    <cellStyle name="Comma 31 12 3" xfId="4120" xr:uid="{70C7E9FD-FB93-43BA-9BB5-EA03FCA6B358}"/>
    <cellStyle name="Comma 31 13" xfId="703" xr:uid="{91138582-5E39-4764-A801-7E0DE1C30E46}"/>
    <cellStyle name="Comma 31 13 2" xfId="4121" xr:uid="{712AC432-F29F-454F-BF45-8F04B62C9133}"/>
    <cellStyle name="Comma 31 13 3" xfId="4122" xr:uid="{63AAF3CB-40C0-44D8-AFFB-87A6D529AB44}"/>
    <cellStyle name="Comma 31 14" xfId="704" xr:uid="{36ECE330-025C-4C23-9B90-8C8D152B4618}"/>
    <cellStyle name="Comma 31 14 2" xfId="4123" xr:uid="{D3A771B5-8E69-4692-85BC-5DB9ACB84282}"/>
    <cellStyle name="Comma 31 14 3" xfId="4124" xr:uid="{95594AE9-2763-4C29-9CB4-79290D0AF240}"/>
    <cellStyle name="Comma 31 15" xfId="705" xr:uid="{90F986A0-B990-4BA9-B7D5-4981295E3E87}"/>
    <cellStyle name="Comma 31 15 2" xfId="4125" xr:uid="{FD4953AC-2088-4FB6-84C8-1E08975292DB}"/>
    <cellStyle name="Comma 31 15 3" xfId="4126" xr:uid="{C2FD6604-2C15-43F8-ABE3-CFCB8552805C}"/>
    <cellStyle name="Comma 31 16" xfId="706" xr:uid="{ABADC8D6-A6E8-476E-AAE5-BADF021CC209}"/>
    <cellStyle name="Comma 31 16 2" xfId="4127" xr:uid="{86F45032-B7B5-4DF6-9FCF-6D08EF6D0BDE}"/>
    <cellStyle name="Comma 31 16 3" xfId="4128" xr:uid="{49533EA5-9CD9-4DB3-B725-3D6A70ADD440}"/>
    <cellStyle name="Comma 31 17" xfId="707" xr:uid="{328D3BB4-4300-4E47-B3C5-67B75614A9E3}"/>
    <cellStyle name="Comma 31 17 2" xfId="4129" xr:uid="{BC47C800-8626-44BF-A28B-BDDB9CA32A69}"/>
    <cellStyle name="Comma 31 17 3" xfId="4130" xr:uid="{0AB6ED9B-B538-411B-8E1B-7ED1424300B9}"/>
    <cellStyle name="Comma 31 18" xfId="708" xr:uid="{5A6AFF8E-60AC-40A9-B662-AF778C227A02}"/>
    <cellStyle name="Comma 31 18 2" xfId="4131" xr:uid="{87376BEA-CEFB-4DEF-B4CD-DD56EB407C18}"/>
    <cellStyle name="Comma 31 18 3" xfId="4132" xr:uid="{4ECD0C6F-B196-4BE8-8B7B-C35BE0050636}"/>
    <cellStyle name="Comma 31 19" xfId="709" xr:uid="{533FBF98-34D8-4FA7-985B-5C31F5DBBE8F}"/>
    <cellStyle name="Comma 31 19 2" xfId="4133" xr:uid="{B680BBE3-BFEE-422F-8AE5-1424E917C314}"/>
    <cellStyle name="Comma 31 19 3" xfId="4134" xr:uid="{00755F7D-0CA0-4B2E-9995-077FC1C5E4D6}"/>
    <cellStyle name="Comma 31 2" xfId="710" xr:uid="{1A01DE4D-0831-4C61-813F-6254612AB2EC}"/>
    <cellStyle name="Comma 31 2 2" xfId="4135" xr:uid="{6DD25093-094D-453B-AE42-B4D2D9592EAB}"/>
    <cellStyle name="Comma 31 2 3" xfId="4136" xr:uid="{09E7AA3C-BDD8-4465-B617-CF2407E75B3A}"/>
    <cellStyle name="Comma 31 20" xfId="711" xr:uid="{1EEFED09-D3F3-4238-ADD9-0108A8A58D81}"/>
    <cellStyle name="Comma 31 20 2" xfId="4137" xr:uid="{EDDD8E0A-89B9-4461-A070-4026C248CEA8}"/>
    <cellStyle name="Comma 31 20 3" xfId="4138" xr:uid="{2015DBA9-08EF-4BB4-BD17-D63C64EF5FB2}"/>
    <cellStyle name="Comma 31 21" xfId="4139" xr:uid="{610F0BED-E6E7-4FE6-AA5E-380F4796B4F3}"/>
    <cellStyle name="Comma 31 22" xfId="4140" xr:uid="{9CBE6C56-87F9-446C-A79A-C2D63855DE4E}"/>
    <cellStyle name="Comma 31 3" xfId="712" xr:uid="{FA15E999-156B-49C1-9995-8418A7372A8D}"/>
    <cellStyle name="Comma 31 3 2" xfId="4141" xr:uid="{9B776548-9DCE-4809-9C78-6AE40D503CA7}"/>
    <cellStyle name="Comma 31 3 3" xfId="4142" xr:uid="{F1F6D5BD-B4E9-45A4-83FC-C54450D74FD2}"/>
    <cellStyle name="Comma 31 4" xfId="713" xr:uid="{D82A9B97-F9E6-48A3-8AEA-7E754FC900FE}"/>
    <cellStyle name="Comma 31 4 2" xfId="4143" xr:uid="{B9865290-FAF6-4237-B749-FACE630B3FDE}"/>
    <cellStyle name="Comma 31 4 3" xfId="4144" xr:uid="{75690745-27FE-4991-9DC6-B3593C2B51FE}"/>
    <cellStyle name="Comma 31 5" xfId="714" xr:uid="{C44546E2-2B30-4F18-A1CC-C696F6951AC8}"/>
    <cellStyle name="Comma 31 5 2" xfId="4145" xr:uid="{C294A516-6359-41A6-A20F-37322C1BBA06}"/>
    <cellStyle name="Comma 31 5 3" xfId="4146" xr:uid="{0D3CC4CC-051B-4604-8B05-B7B57777D144}"/>
    <cellStyle name="Comma 31 6" xfId="715" xr:uid="{AF6198B8-90C6-460E-9F14-5A2A83F23F21}"/>
    <cellStyle name="Comma 31 6 2" xfId="4147" xr:uid="{BAEC9900-C78C-4977-907D-A8F708435732}"/>
    <cellStyle name="Comma 31 6 3" xfId="4148" xr:uid="{FA4F993B-A757-4A3F-A235-1B4C4F5D554D}"/>
    <cellStyle name="Comma 31 7" xfId="716" xr:uid="{05F5243C-5FC4-432F-9033-6C6DD2E04519}"/>
    <cellStyle name="Comma 31 7 2" xfId="4149" xr:uid="{8EB32E7E-3A31-4216-ABE9-E32795CB4946}"/>
    <cellStyle name="Comma 31 7 3" xfId="4150" xr:uid="{44B73A99-1410-435C-847F-5BB67247277F}"/>
    <cellStyle name="Comma 31 8" xfId="717" xr:uid="{339B45B4-5F76-41F3-869C-DA91E8D25680}"/>
    <cellStyle name="Comma 31 8 2" xfId="4151" xr:uid="{C6DE7FEE-9A70-4663-A7B1-973C89AA182A}"/>
    <cellStyle name="Comma 31 8 3" xfId="4152" xr:uid="{363DD430-CF26-4D94-81DB-DC5412A56668}"/>
    <cellStyle name="Comma 31 9" xfId="718" xr:uid="{974C24D5-CE33-428F-8697-32A8B05FEEBD}"/>
    <cellStyle name="Comma 31 9 2" xfId="4153" xr:uid="{E637CA56-631F-4F66-B3DD-EBE75C90520B}"/>
    <cellStyle name="Comma 31 9 3" xfId="4154" xr:uid="{9253A58F-BE02-4CAB-B785-F3446A253237}"/>
    <cellStyle name="Comma 31_Adjust_TAX_Q151" xfId="719" xr:uid="{61635CBB-E1B8-4393-A30E-EA4714BAED9B}"/>
    <cellStyle name="Comma 32" xfId="720" xr:uid="{9CDB5338-2570-4852-B614-45173D2FC71D}"/>
    <cellStyle name="Comma 32 2" xfId="4155" xr:uid="{28C2500C-A853-4A6B-9655-C64C6D8FA17A}"/>
    <cellStyle name="Comma 32 3" xfId="4156" xr:uid="{BC1EB268-3742-41F3-AE92-68FF6C881CE3}"/>
    <cellStyle name="Comma 33" xfId="721" xr:uid="{939D94BA-FC7B-479C-B785-3A67AAAF6638}"/>
    <cellStyle name="Comma 33 2" xfId="4157" xr:uid="{E10D459F-9003-4E42-9282-11978467D040}"/>
    <cellStyle name="Comma 33 3" xfId="4158" xr:uid="{F22B87D7-0513-40F1-A574-0A17AA63C6EA}"/>
    <cellStyle name="Comma 34" xfId="722" xr:uid="{9FE6868A-6543-49D1-BEE2-B2D49C2A196D}"/>
    <cellStyle name="Comma 34 2" xfId="4159" xr:uid="{47F36009-CDC8-49D6-BCDD-B74E3CC2EF3B}"/>
    <cellStyle name="Comma 34 3" xfId="4160" xr:uid="{A97A7E6D-F594-488C-805E-F2C7B82F2A84}"/>
    <cellStyle name="Comma 35" xfId="723" xr:uid="{8A07E385-615D-41B1-91C8-6F9A6118501E}"/>
    <cellStyle name="Comma 35 10" xfId="724" xr:uid="{691FA90B-5408-46FA-8A35-B0A4BE195380}"/>
    <cellStyle name="Comma 35 10 2" xfId="4161" xr:uid="{0DBF471A-630C-4CFF-8D84-D7FC0E743339}"/>
    <cellStyle name="Comma 35 10 3" xfId="4162" xr:uid="{9AD90BC9-6B69-4156-8EAC-9F1BDC523040}"/>
    <cellStyle name="Comma 35 11" xfId="725" xr:uid="{A3168A37-0E19-4E94-8A91-5484B3C8A8F8}"/>
    <cellStyle name="Comma 35 11 2" xfId="4163" xr:uid="{5CDFAE48-3736-45FB-8F30-F4200952494E}"/>
    <cellStyle name="Comma 35 11 3" xfId="4164" xr:uid="{AB5540C7-AD5E-4674-A362-B6C85E0D17EA}"/>
    <cellStyle name="Comma 35 12" xfId="726" xr:uid="{D966E1B7-506F-4217-B7B3-961FED284C79}"/>
    <cellStyle name="Comma 35 12 2" xfId="4165" xr:uid="{F7A065F2-E3E5-43FA-99C4-8F0A227E2970}"/>
    <cellStyle name="Comma 35 12 3" xfId="4166" xr:uid="{34496632-A284-43DC-B988-A24314515B04}"/>
    <cellStyle name="Comma 35 13" xfId="727" xr:uid="{2E8170A6-10E6-4E47-8D97-381F09EE5481}"/>
    <cellStyle name="Comma 35 13 2" xfId="4167" xr:uid="{E9142798-3C34-4273-9C34-42136E845F38}"/>
    <cellStyle name="Comma 35 13 3" xfId="4168" xr:uid="{6CC1C5AB-22D2-4130-8DCA-A2FED969EAA4}"/>
    <cellStyle name="Comma 35 14" xfId="728" xr:uid="{23345322-1FF5-4F2F-B950-BC88092194A0}"/>
    <cellStyle name="Comma 35 14 2" xfId="4169" xr:uid="{F2F84EA5-64B9-41C5-ACB7-AD8B9C195C71}"/>
    <cellStyle name="Comma 35 14 3" xfId="4170" xr:uid="{20BC61E2-D463-456F-8DC9-C3BD15ED24F3}"/>
    <cellStyle name="Comma 35 15" xfId="729" xr:uid="{CE75A55E-C931-48D7-AB46-4CFB687B9369}"/>
    <cellStyle name="Comma 35 15 2" xfId="4171" xr:uid="{BD132998-6F98-42B6-9FD1-63520D0D2C2A}"/>
    <cellStyle name="Comma 35 15 3" xfId="4172" xr:uid="{7EF45BD6-86D7-460F-A4E1-D416CB736479}"/>
    <cellStyle name="Comma 35 16" xfId="730" xr:uid="{803A02E3-ED41-4B41-B903-285714C438D8}"/>
    <cellStyle name="Comma 35 16 2" xfId="4173" xr:uid="{E1853051-8C92-4D7E-9EA8-229BF29D020D}"/>
    <cellStyle name="Comma 35 16 3" xfId="4174" xr:uid="{39AEF497-A742-405B-BD91-EC6EB6B45A27}"/>
    <cellStyle name="Comma 35 17" xfId="731" xr:uid="{550B0D1F-81AE-477D-91FC-5EAE19F59AFC}"/>
    <cellStyle name="Comma 35 17 2" xfId="4175" xr:uid="{61015C95-B280-4687-9728-56CCDF9E2089}"/>
    <cellStyle name="Comma 35 17 3" xfId="4176" xr:uid="{751CCEFF-2ACC-454D-A2DC-48742AC2C83A}"/>
    <cellStyle name="Comma 35 18" xfId="732" xr:uid="{B4846239-E5E3-46C9-A243-0C6E9E7433A9}"/>
    <cellStyle name="Comma 35 18 2" xfId="4177" xr:uid="{3C1053C0-8C8A-478A-BCE8-6B1BB4A0A0FC}"/>
    <cellStyle name="Comma 35 18 3" xfId="4178" xr:uid="{5EBDB962-26C8-4D1D-B3D7-845264789F30}"/>
    <cellStyle name="Comma 35 19" xfId="733" xr:uid="{093B686E-D6B3-40DB-B187-AE8F5324C66C}"/>
    <cellStyle name="Comma 35 19 2" xfId="4179" xr:uid="{B8B97B3D-183C-402B-9835-F04AAAFBD5D3}"/>
    <cellStyle name="Comma 35 19 3" xfId="4180" xr:uid="{9FE3A322-F3FC-45B2-BBEE-4C4AE62EE134}"/>
    <cellStyle name="Comma 35 2" xfId="734" xr:uid="{FCE8BF15-77A2-4207-8B36-3D3FF317DC59}"/>
    <cellStyle name="Comma 35 2 2" xfId="4181" xr:uid="{5E67C2E4-C0FD-4DE6-A944-0B96F0B9B6D4}"/>
    <cellStyle name="Comma 35 2 3" xfId="4182" xr:uid="{EE27E09A-ACB6-4FD9-ACE1-FF1D5AF8ECA4}"/>
    <cellStyle name="Comma 35 20" xfId="735" xr:uid="{62B455DE-4F1D-4834-A798-A7214E05F07F}"/>
    <cellStyle name="Comma 35 20 2" xfId="4183" xr:uid="{064D6053-06A8-4319-9D89-CEF0D83209E5}"/>
    <cellStyle name="Comma 35 20 3" xfId="4184" xr:uid="{BA8CCBC3-0802-4344-B2EE-E9AD3BBA3067}"/>
    <cellStyle name="Comma 35 21" xfId="4185" xr:uid="{8F2A25C5-FF21-4D8E-AF52-579B48149296}"/>
    <cellStyle name="Comma 35 22" xfId="4186" xr:uid="{66F5B06D-7D2E-4E0C-B8DC-ED3319BDCBD7}"/>
    <cellStyle name="Comma 35 3" xfId="736" xr:uid="{B2A10CF4-D756-4D83-BF4E-EC057A90EEE6}"/>
    <cellStyle name="Comma 35 3 2" xfId="4187" xr:uid="{4F7C6735-097F-4588-ACD2-589B82B7D670}"/>
    <cellStyle name="Comma 35 3 3" xfId="4188" xr:uid="{482B875B-180C-457F-A4E2-6C25C8EE99FD}"/>
    <cellStyle name="Comma 35 4" xfId="737" xr:uid="{6796990E-D03C-481A-99F1-43200BC61BDC}"/>
    <cellStyle name="Comma 35 4 2" xfId="4189" xr:uid="{A0F0E202-EECE-4C3F-9F35-C8063CD3644F}"/>
    <cellStyle name="Comma 35 4 3" xfId="4190" xr:uid="{76971875-7068-43FF-8F89-76C12136B34D}"/>
    <cellStyle name="Comma 35 5" xfId="738" xr:uid="{8EB264F6-C26C-41FE-A626-63D8329AC591}"/>
    <cellStyle name="Comma 35 5 2" xfId="4191" xr:uid="{2406052C-5784-44CE-BD29-8D0C9CAFC965}"/>
    <cellStyle name="Comma 35 5 3" xfId="4192" xr:uid="{2BBB35FA-1099-46DE-A00E-52E3799DA1B4}"/>
    <cellStyle name="Comma 35 6" xfId="739" xr:uid="{60ABE600-6C86-4BC7-9A68-F1738DB56A93}"/>
    <cellStyle name="Comma 35 6 2" xfId="4193" xr:uid="{E01467C7-394F-43F2-8D71-668EE96A2AFD}"/>
    <cellStyle name="Comma 35 6 3" xfId="4194" xr:uid="{56A780D3-EDD1-46D0-A4BD-BEF896C084E0}"/>
    <cellStyle name="Comma 35 7" xfId="740" xr:uid="{CC8BACB0-0EB5-4BB6-B7FC-D65917BEE4EE}"/>
    <cellStyle name="Comma 35 7 2" xfId="4195" xr:uid="{6123E72D-CCCE-4D1E-91D9-E69AAFE57D7A}"/>
    <cellStyle name="Comma 35 7 3" xfId="4196" xr:uid="{21DE6C6E-D06A-48BB-899D-37CF3ABBD561}"/>
    <cellStyle name="Comma 35 8" xfId="741" xr:uid="{EB5DDCA7-8754-4FD1-B56B-37CB234E3FDA}"/>
    <cellStyle name="Comma 35 8 2" xfId="4197" xr:uid="{3EADB26D-169A-4E22-8653-FD6E6D1B82FE}"/>
    <cellStyle name="Comma 35 8 3" xfId="4198" xr:uid="{AD60325A-A361-4AC6-BB14-3461F148A93F}"/>
    <cellStyle name="Comma 35 9" xfId="742" xr:uid="{015A7BA8-77AC-4778-A45F-624419F9408B}"/>
    <cellStyle name="Comma 35 9 2" xfId="4199" xr:uid="{E764BD9E-F63F-4936-A47D-2FD6A1B78600}"/>
    <cellStyle name="Comma 35 9 3" xfId="4200" xr:uid="{77DCEAE7-5E5E-4C30-B24C-F18C2634E5AD}"/>
    <cellStyle name="Comma 35_Adjust_TAX_Q151" xfId="743" xr:uid="{D50D140A-6CB6-4FCE-A936-F04CA21ECF6F}"/>
    <cellStyle name="Comma 36" xfId="744" xr:uid="{6C6388E6-88E0-419A-BF2C-6E87587078DD}"/>
    <cellStyle name="Comma 36 2" xfId="4201" xr:uid="{8104914D-D103-45BB-85E1-399CE682FF40}"/>
    <cellStyle name="Comma 36 3" xfId="4202" xr:uid="{24F1EE84-6516-4D3F-995F-B5D17A64E68C}"/>
    <cellStyle name="Comma 37" xfId="745" xr:uid="{98E5CD3C-06F3-439D-A12B-B6244087D140}"/>
    <cellStyle name="Comma 37 10" xfId="746" xr:uid="{91066357-79D2-43CC-97D7-3077CCB79DEE}"/>
    <cellStyle name="Comma 37 10 2" xfId="4203" xr:uid="{53D10401-41C3-44BC-AB05-B87A475936D2}"/>
    <cellStyle name="Comma 37 10 3" xfId="4204" xr:uid="{11B6D8B5-0F6E-4812-9EB0-A56D4A3C541F}"/>
    <cellStyle name="Comma 37 11" xfId="747" xr:uid="{5A5E063F-AD7B-4F8C-8DE2-0374D5616197}"/>
    <cellStyle name="Comma 37 11 2" xfId="4205" xr:uid="{EEAF6A87-EACF-44AE-8B29-E1C66113CCF4}"/>
    <cellStyle name="Comma 37 11 3" xfId="4206" xr:uid="{EEFA942E-41AC-4705-9474-A5FC8CAE99F2}"/>
    <cellStyle name="Comma 37 12" xfId="748" xr:uid="{40CE3BFE-98F9-4122-9A2E-5533397A12E0}"/>
    <cellStyle name="Comma 37 12 2" xfId="4207" xr:uid="{C90713A7-36E1-49F2-B260-58CFA1B2D186}"/>
    <cellStyle name="Comma 37 12 3" xfId="4208" xr:uid="{9C3B23DC-6A77-403A-82F7-68CD3F1141D7}"/>
    <cellStyle name="Comma 37 13" xfId="749" xr:uid="{8B02DB27-0E32-4BFC-8A38-513AA4F9C0EB}"/>
    <cellStyle name="Comma 37 13 2" xfId="4209" xr:uid="{94C5CFDB-BC58-43B4-AD79-408079F3D206}"/>
    <cellStyle name="Comma 37 13 3" xfId="4210" xr:uid="{7C52B90E-30CA-4AB6-85A2-E76A114F1311}"/>
    <cellStyle name="Comma 37 14" xfId="750" xr:uid="{8C0E8B59-BAD3-493B-833B-C683EFED93F2}"/>
    <cellStyle name="Comma 37 14 2" xfId="4211" xr:uid="{5B8AF18F-7B60-40D0-89AD-4C9513B7219A}"/>
    <cellStyle name="Comma 37 14 3" xfId="4212" xr:uid="{A160BF7F-B406-4B10-ABE7-6017A375F180}"/>
    <cellStyle name="Comma 37 15" xfId="751" xr:uid="{12C76C4B-1DCD-46C8-8697-E390845632B2}"/>
    <cellStyle name="Comma 37 15 2" xfId="4213" xr:uid="{4EAAAB24-26B1-41F7-B4ED-13A92A0521A1}"/>
    <cellStyle name="Comma 37 15 3" xfId="4214" xr:uid="{9C93342C-BE76-4D2C-A6C2-AEF0F2995247}"/>
    <cellStyle name="Comma 37 16" xfId="752" xr:uid="{AB0C4D51-71B8-46D6-AEF5-A4E675486DC4}"/>
    <cellStyle name="Comma 37 16 2" xfId="4215" xr:uid="{8C444E70-B12D-4A8C-908A-D20A54458FD7}"/>
    <cellStyle name="Comma 37 16 3" xfId="4216" xr:uid="{47EAF426-8BB4-437F-AADF-3545996A4925}"/>
    <cellStyle name="Comma 37 17" xfId="753" xr:uid="{0FB5316B-49C5-4ED7-82E3-FDCA0BEDEEB4}"/>
    <cellStyle name="Comma 37 17 2" xfId="4217" xr:uid="{3BD48A76-A089-4FB7-8398-96D9AA857E53}"/>
    <cellStyle name="Comma 37 17 3" xfId="4218" xr:uid="{F5291BA8-BC8E-423D-8A82-70B0DFFDEA28}"/>
    <cellStyle name="Comma 37 18" xfId="754" xr:uid="{615524CC-F458-4224-BFE5-D6849505A2C7}"/>
    <cellStyle name="Comma 37 18 2" xfId="4219" xr:uid="{F7E52C3B-B607-4739-A017-2E52C5F631FB}"/>
    <cellStyle name="Comma 37 18 3" xfId="4220" xr:uid="{4887229C-C692-4EFD-9B16-856D5F3FA96A}"/>
    <cellStyle name="Comma 37 19" xfId="755" xr:uid="{F3B71B47-200A-4999-9C5E-991EB39F4908}"/>
    <cellStyle name="Comma 37 19 2" xfId="4221" xr:uid="{20C81E29-5DC0-4D21-A6E4-9AF2017F3103}"/>
    <cellStyle name="Comma 37 19 3" xfId="4222" xr:uid="{0E167FCA-14CC-4061-9042-DAB6B697A16B}"/>
    <cellStyle name="Comma 37 2" xfId="756" xr:uid="{14D8DD69-F620-495C-B436-9C69CD63814C}"/>
    <cellStyle name="Comma 37 2 2" xfId="4223" xr:uid="{9F2A3B83-A1EE-48E5-BAFD-38DC795D5FF1}"/>
    <cellStyle name="Comma 37 2 3" xfId="4224" xr:uid="{71A1F061-9E9C-490E-A51A-CA6E75A236C6}"/>
    <cellStyle name="Comma 37 20" xfId="757" xr:uid="{56152598-0AAA-474C-926E-ABAF93C990A7}"/>
    <cellStyle name="Comma 37 20 2" xfId="4225" xr:uid="{4EBBB619-1E1E-4997-A959-AFEA0F5324EE}"/>
    <cellStyle name="Comma 37 20 3" xfId="4226" xr:uid="{2BEBE60F-8221-4BFD-B1E4-E320FC43D5B4}"/>
    <cellStyle name="Comma 37 21" xfId="4227" xr:uid="{BD4D532A-5666-4801-8668-938C976BC285}"/>
    <cellStyle name="Comma 37 22" xfId="4228" xr:uid="{F92E67ED-A256-4DE3-867B-FCB0E687D89C}"/>
    <cellStyle name="Comma 37 3" xfId="758" xr:uid="{4670EA0E-990E-49C3-9148-E88E4C13B482}"/>
    <cellStyle name="Comma 37 3 2" xfId="4229" xr:uid="{FAFB0B29-D79F-4B49-B02B-2D06166FCF6F}"/>
    <cellStyle name="Comma 37 3 3" xfId="4230" xr:uid="{70EDBA97-FECC-4901-89F6-91F567D408FA}"/>
    <cellStyle name="Comma 37 4" xfId="759" xr:uid="{81CF6207-8D13-436F-BFB5-9E5128CAD177}"/>
    <cellStyle name="Comma 37 4 2" xfId="4231" xr:uid="{3B8010C5-CEEC-4306-A31B-2A7241570D50}"/>
    <cellStyle name="Comma 37 4 3" xfId="4232" xr:uid="{C2EE132A-C46E-4568-ABE8-4C601DA3F387}"/>
    <cellStyle name="Comma 37 5" xfId="760" xr:uid="{1CB4BFAD-B9F1-4C40-BA44-117134AA4047}"/>
    <cellStyle name="Comma 37 5 2" xfId="4233" xr:uid="{9E1EE663-4D17-46D8-8F58-0FB5AB9304D9}"/>
    <cellStyle name="Comma 37 5 3" xfId="4234" xr:uid="{6222D674-CEEC-4D44-BC2C-D8C343AA6908}"/>
    <cellStyle name="Comma 37 6" xfId="761" xr:uid="{18D2C37F-3C7C-4063-AD65-892D4734A056}"/>
    <cellStyle name="Comma 37 6 2" xfId="4235" xr:uid="{5985A00C-95D8-4FB5-98DB-5BE9BAF98193}"/>
    <cellStyle name="Comma 37 6 3" xfId="4236" xr:uid="{2FEFB0E9-2835-4415-B1A2-7CBD72EE3256}"/>
    <cellStyle name="Comma 37 7" xfId="762" xr:uid="{4F296561-2DE1-42DF-959E-660CF1979FCA}"/>
    <cellStyle name="Comma 37 7 2" xfId="4237" xr:uid="{5EEA085B-01E9-499A-864F-B1FA7F2EE6A6}"/>
    <cellStyle name="Comma 37 7 3" xfId="4238" xr:uid="{C295DA6E-33AF-4E63-9909-44572131E50B}"/>
    <cellStyle name="Comma 37 8" xfId="763" xr:uid="{289369D6-F11F-47F7-BB0B-6BFD75B6F69F}"/>
    <cellStyle name="Comma 37 8 2" xfId="4239" xr:uid="{E547487F-1003-435A-AFFB-25D009575B30}"/>
    <cellStyle name="Comma 37 8 3" xfId="4240" xr:uid="{F249C68E-E185-493E-BE93-A5380DB0BE3D}"/>
    <cellStyle name="Comma 37 9" xfId="764" xr:uid="{9FD5778D-7E71-429A-80FE-283FFB889F5B}"/>
    <cellStyle name="Comma 37 9 2" xfId="4241" xr:uid="{A0E2F0F5-3B73-44D0-BAF9-7608C55FE879}"/>
    <cellStyle name="Comma 37 9 3" xfId="4242" xr:uid="{9BED5944-0BCF-42B8-8CD4-03E1E42EA779}"/>
    <cellStyle name="Comma 37_Adjust_TAX_Q151" xfId="765" xr:uid="{50895C0D-54E3-4A27-93F1-F0C0963AC8D5}"/>
    <cellStyle name="Comma 38" xfId="766" xr:uid="{840671B5-D6AB-4D99-8924-F8CD077A4515}"/>
    <cellStyle name="Comma 38 2" xfId="4243" xr:uid="{7209E555-1AE5-4220-A07E-DD2013392860}"/>
    <cellStyle name="Comma 38 3" xfId="4244" xr:uid="{82C4DABE-5D6B-41B5-BBED-5640F0FF8D5B}"/>
    <cellStyle name="Comma 39" xfId="767" xr:uid="{4CB36EFF-B4F6-4B11-A965-5DAC0317D9D1}"/>
    <cellStyle name="Comma 39 10" xfId="768" xr:uid="{231D1B4D-D3C6-4AF4-89EF-B428572C02FD}"/>
    <cellStyle name="Comma 39 10 2" xfId="4245" xr:uid="{55F358B8-602E-4E36-B65D-7BE8BD8E48DE}"/>
    <cellStyle name="Comma 39 10 3" xfId="4246" xr:uid="{D629C13C-E4BE-4A06-9DDA-4838E72F56E3}"/>
    <cellStyle name="Comma 39 11" xfId="769" xr:uid="{54E6D513-FD2B-4F60-892C-5383833F1018}"/>
    <cellStyle name="Comma 39 11 2" xfId="4247" xr:uid="{53E59831-6829-4B3D-9122-ABD9F97D0FD3}"/>
    <cellStyle name="Comma 39 11 3" xfId="4248" xr:uid="{E5C62C1A-AA3A-4EA6-8B54-C65DFC96B6A0}"/>
    <cellStyle name="Comma 39 12" xfId="770" xr:uid="{13B6FDF8-6B10-4512-BA8C-7336C29556A2}"/>
    <cellStyle name="Comma 39 12 2" xfId="4249" xr:uid="{441DBA45-F415-4EE3-A44D-E1561911B82A}"/>
    <cellStyle name="Comma 39 12 3" xfId="4250" xr:uid="{81F18549-20F8-4312-BFBC-16FA3757BC41}"/>
    <cellStyle name="Comma 39 13" xfId="771" xr:uid="{87EECEE5-B2A6-4A70-BE4A-5D3BE9D64711}"/>
    <cellStyle name="Comma 39 13 2" xfId="4251" xr:uid="{1DC658AA-ABC8-4B53-A7AC-11D3AEC6F2D1}"/>
    <cellStyle name="Comma 39 13 3" xfId="4252" xr:uid="{5500CAEA-0998-4351-B570-A0CA727439B8}"/>
    <cellStyle name="Comma 39 14" xfId="772" xr:uid="{E9ED263C-D137-4780-A4E9-5CD55D05B55E}"/>
    <cellStyle name="Comma 39 14 2" xfId="4253" xr:uid="{B7F87FC3-DD69-45EB-8E99-B3C8EBD27354}"/>
    <cellStyle name="Comma 39 14 3" xfId="4254" xr:uid="{0827E2C9-A61D-4189-A279-A5132261524E}"/>
    <cellStyle name="Comma 39 15" xfId="773" xr:uid="{0741E41F-22E8-444B-A1E2-9FBABAF65C52}"/>
    <cellStyle name="Comma 39 15 2" xfId="4255" xr:uid="{C3E80D3A-037C-496B-8517-3B985376796C}"/>
    <cellStyle name="Comma 39 15 3" xfId="4256" xr:uid="{57675EC9-460D-4BD6-AD91-74A3653EA7EE}"/>
    <cellStyle name="Comma 39 16" xfId="774" xr:uid="{307CDA7D-49C5-40C1-A0FD-44BC7DA222B8}"/>
    <cellStyle name="Comma 39 16 2" xfId="4257" xr:uid="{CA21377A-7585-4C5D-B9DD-2AD809C67C3C}"/>
    <cellStyle name="Comma 39 16 3" xfId="4258" xr:uid="{C68AFC19-B868-4627-A678-8790638C32A5}"/>
    <cellStyle name="Comma 39 17" xfId="775" xr:uid="{CF677503-8F3E-49FF-BEB7-3C249D346DA0}"/>
    <cellStyle name="Comma 39 17 2" xfId="4259" xr:uid="{72F7F7BE-C516-432B-9E27-5D9646F1545E}"/>
    <cellStyle name="Comma 39 17 3" xfId="4260" xr:uid="{E27A0A5A-1BCB-46FC-BB0E-571710D687DE}"/>
    <cellStyle name="Comma 39 18" xfId="776" xr:uid="{7D74D9A2-0BE7-47AD-B3A4-D8FCE98168B1}"/>
    <cellStyle name="Comma 39 18 2" xfId="4261" xr:uid="{027CEAA6-AB10-46F1-9C72-08E427F41E9A}"/>
    <cellStyle name="Comma 39 18 3" xfId="4262" xr:uid="{5A41D2E7-76EE-496F-9D76-EB6FF9FA78A9}"/>
    <cellStyle name="Comma 39 19" xfId="777" xr:uid="{87291538-3F79-454D-8635-1713A7F8BA14}"/>
    <cellStyle name="Comma 39 19 2" xfId="4263" xr:uid="{D226C1DF-31A0-4260-AE4F-D7E3E5E504AC}"/>
    <cellStyle name="Comma 39 19 3" xfId="4264" xr:uid="{5CB3390F-25A1-46AC-B3E6-C576C65E8C15}"/>
    <cellStyle name="Comma 39 2" xfId="778" xr:uid="{202CD637-F2E8-4A84-8996-75AA76FF2B2B}"/>
    <cellStyle name="Comma 39 2 2" xfId="4265" xr:uid="{97583DCA-5FB1-4816-A6AC-DAA7F532F87A}"/>
    <cellStyle name="Comma 39 2 3" xfId="4266" xr:uid="{E586FC24-0780-44C8-8E62-79A6D81EA3C4}"/>
    <cellStyle name="Comma 39 20" xfId="779" xr:uid="{088FBA28-B1F8-4820-A4E1-1A90009673D3}"/>
    <cellStyle name="Comma 39 20 2" xfId="4267" xr:uid="{F3F216B4-EEDE-4D87-BAD3-6F8C782CF428}"/>
    <cellStyle name="Comma 39 20 3" xfId="4268" xr:uid="{C5B08127-4409-469C-87A2-2F5CB0F008FA}"/>
    <cellStyle name="Comma 39 21" xfId="4269" xr:uid="{B211F4DE-2AD8-4E54-A16E-32C35489BCD2}"/>
    <cellStyle name="Comma 39 22" xfId="4270" xr:uid="{37DF7815-0371-42C0-B383-39646E8E6051}"/>
    <cellStyle name="Comma 39 3" xfId="780" xr:uid="{F5EC7661-6227-4547-B901-B15599E23503}"/>
    <cellStyle name="Comma 39 3 2" xfId="4271" xr:uid="{DF154A34-B3CA-4B96-B04F-5450897F7ABD}"/>
    <cellStyle name="Comma 39 3 3" xfId="4272" xr:uid="{5591089A-CD79-4273-9D22-3BC6C99DC3B6}"/>
    <cellStyle name="Comma 39 4" xfId="781" xr:uid="{8205EC2A-1065-46E3-9B9B-0CF60A3BD090}"/>
    <cellStyle name="Comma 39 4 2" xfId="4273" xr:uid="{517DA4AE-2D66-4DA3-8C7B-A7A279330D7C}"/>
    <cellStyle name="Comma 39 4 3" xfId="4274" xr:uid="{1C27B9A5-9E63-4AC7-A868-798BF7A9A9E2}"/>
    <cellStyle name="Comma 39 5" xfId="782" xr:uid="{7E5B4A89-44D8-428F-BDE0-C8E883F6F7C3}"/>
    <cellStyle name="Comma 39 5 2" xfId="4275" xr:uid="{E7EFF9EE-4FCC-4F8A-AD10-411DEFFF7958}"/>
    <cellStyle name="Comma 39 5 3" xfId="4276" xr:uid="{CA3679A4-9E82-4D24-9166-961D3D307237}"/>
    <cellStyle name="Comma 39 6" xfId="783" xr:uid="{A311A814-525F-41C9-A06A-E3357AB61AC7}"/>
    <cellStyle name="Comma 39 6 2" xfId="4277" xr:uid="{1E3322CB-B335-4FFF-A998-D335111416D7}"/>
    <cellStyle name="Comma 39 6 3" xfId="4278" xr:uid="{75B4D7F0-490E-497E-B578-7CEE060B58BB}"/>
    <cellStyle name="Comma 39 7" xfId="784" xr:uid="{A62B66C8-F2A8-4B15-BAA9-57EE2201810C}"/>
    <cellStyle name="Comma 39 7 2" xfId="4279" xr:uid="{36B44EF2-D1BD-4FEE-A03F-1C619A7C9052}"/>
    <cellStyle name="Comma 39 7 3" xfId="4280" xr:uid="{0CF93817-C9A8-4613-BFB4-D99C88F0009E}"/>
    <cellStyle name="Comma 39 8" xfId="785" xr:uid="{7F8D3C31-EF00-4144-A1EA-E57F6D19412E}"/>
    <cellStyle name="Comma 39 8 2" xfId="4281" xr:uid="{5035D4CA-2629-4A48-90EE-4058C93B35F3}"/>
    <cellStyle name="Comma 39 8 3" xfId="4282" xr:uid="{5C320BC3-9671-47DE-B54E-F5AFAE580478}"/>
    <cellStyle name="Comma 39 9" xfId="786" xr:uid="{9B5D3F64-B637-4121-A5ED-6852F534F9A3}"/>
    <cellStyle name="Comma 39 9 2" xfId="4283" xr:uid="{368D92EA-9496-49C5-B1C5-56762639E7E7}"/>
    <cellStyle name="Comma 39 9 3" xfId="4284" xr:uid="{B46C48CB-4987-45DC-8B73-877256CE2429}"/>
    <cellStyle name="Comma 39_Adjust_TAX_Q151" xfId="787" xr:uid="{5F7D27B0-720D-4605-836B-FC7DCB2D9211}"/>
    <cellStyle name="Comma 4" xfId="788" xr:uid="{DE9E5BA3-91AB-42D5-9D14-43818E5D2000}"/>
    <cellStyle name="Comma 4 10" xfId="4285" xr:uid="{B6DC8CD2-9651-4016-8EF5-7A40AA632FD6}"/>
    <cellStyle name="Comma 4 11" xfId="4286" xr:uid="{91C7F897-E8CE-4B76-BE27-EB558154DDAD}"/>
    <cellStyle name="Comma 4 12" xfId="4287" xr:uid="{3185962E-3162-4E44-B22E-678364CECD33}"/>
    <cellStyle name="Comma 4 13" xfId="4288" xr:uid="{ADC5D09D-ADD2-47EA-89F0-15DE01728864}"/>
    <cellStyle name="Comma 4 14" xfId="4289" xr:uid="{27017168-E040-40A2-995C-F8EC9E90830F}"/>
    <cellStyle name="Comma 4 15" xfId="4290" xr:uid="{27A2E7DA-D56F-411D-AF3E-89156DA65D4F}"/>
    <cellStyle name="Comma 4 16" xfId="4291" xr:uid="{860F35CE-154B-4243-8EAF-0E100EC2D680}"/>
    <cellStyle name="Comma 4 17" xfId="7278" xr:uid="{02AA101D-4A79-454D-A00C-564E210FB618}"/>
    <cellStyle name="Comma 4 2" xfId="789" xr:uid="{366130F7-B252-47FA-9F42-C717A822FC06}"/>
    <cellStyle name="Comma 4 2 2" xfId="4292" xr:uid="{D353B731-261B-443E-BC85-82D6BEC9EC58}"/>
    <cellStyle name="Comma 4 2 3" xfId="4293" xr:uid="{9F79E10B-804B-4290-AA57-E53F1D34FCD7}"/>
    <cellStyle name="Comma 4 3" xfId="790" xr:uid="{4F1C0F63-A788-43C1-8F1F-73472FB31696}"/>
    <cellStyle name="Comma 4 3 2" xfId="4294" xr:uid="{A1713348-2EFA-45FA-ADB7-2F732966EBFA}"/>
    <cellStyle name="Comma 4 3 3" xfId="4295" xr:uid="{B54BBC8A-48AD-423D-911C-F84FD267D9F8}"/>
    <cellStyle name="Comma 4 4" xfId="4296" xr:uid="{34B6B662-4FC6-40FF-93C7-64DF27A08BFF}"/>
    <cellStyle name="Comma 4 5" xfId="4297" xr:uid="{3FE4B584-B8BD-47EE-9D85-1805084B686C}"/>
    <cellStyle name="Comma 4 6" xfId="4298" xr:uid="{8DE67D4C-0A83-44C1-9DE3-0316EC3235A3}"/>
    <cellStyle name="Comma 4 7" xfId="4299" xr:uid="{47078BD9-9D31-461E-BFC7-3A28E2040CBE}"/>
    <cellStyle name="Comma 4 8" xfId="4300" xr:uid="{3EF00682-F689-4620-B236-88F493CA8B60}"/>
    <cellStyle name="Comma 4 9" xfId="4301" xr:uid="{A5AC9ECC-61C4-4B06-BE99-E0391DD3F065}"/>
    <cellStyle name="Comma 4_Adjust_TAX_Q151" xfId="791" xr:uid="{D2709EB0-1B82-47E4-9237-BBEFB5DEB3C0}"/>
    <cellStyle name="Comma 40" xfId="792" xr:uid="{DD8E5D0A-86CD-4F52-B42D-E5F2FEF79080}"/>
    <cellStyle name="Comma 40 10" xfId="793" xr:uid="{0A97945C-74A0-4FD2-8696-FC4396BDB134}"/>
    <cellStyle name="Comma 40 10 2" xfId="4302" xr:uid="{6AE34869-B645-4B45-92FA-E5D221897A82}"/>
    <cellStyle name="Comma 40 10 3" xfId="4303" xr:uid="{780CA6EF-10F3-410C-A3E2-9DC005BB3A0A}"/>
    <cellStyle name="Comma 40 11" xfId="794" xr:uid="{53A7841D-C593-47AF-BB1B-69C538D6D514}"/>
    <cellStyle name="Comma 40 11 2" xfId="4304" xr:uid="{266407F1-FE2D-4BFD-A861-B559D92FC102}"/>
    <cellStyle name="Comma 40 11 3" xfId="4305" xr:uid="{05FCF644-8055-4942-A198-3484B916E9DC}"/>
    <cellStyle name="Comma 40 12" xfId="795" xr:uid="{55843411-D11E-4B86-A745-44423A795946}"/>
    <cellStyle name="Comma 40 12 2" xfId="4306" xr:uid="{3B85B606-3518-4E6F-A737-C966DE87DD6F}"/>
    <cellStyle name="Comma 40 12 3" xfId="4307" xr:uid="{D42E2C36-D63A-4DA4-9B6B-FA536FF266EB}"/>
    <cellStyle name="Comma 40 13" xfId="796" xr:uid="{8B38C772-6F93-4EAF-81F2-57DA2D6A5877}"/>
    <cellStyle name="Comma 40 13 2" xfId="4308" xr:uid="{D1A77D40-7048-4117-94D6-A19FAF623912}"/>
    <cellStyle name="Comma 40 13 3" xfId="4309" xr:uid="{24383E93-8C12-43C1-BD24-355458F03716}"/>
    <cellStyle name="Comma 40 14" xfId="797" xr:uid="{0FE2C2B9-DF22-4DB9-9182-3DEC47EF26B0}"/>
    <cellStyle name="Comma 40 14 2" xfId="4310" xr:uid="{2886925B-2F23-4E76-8082-E317E4A94F36}"/>
    <cellStyle name="Comma 40 14 3" xfId="4311" xr:uid="{2841B371-24A8-4A69-84B8-C7E2FACB72BD}"/>
    <cellStyle name="Comma 40 15" xfId="798" xr:uid="{7263B674-910F-460A-BD23-9F6BBEA624E5}"/>
    <cellStyle name="Comma 40 15 2" xfId="4312" xr:uid="{06F0146F-9E75-46E1-80A1-BB9F522C0673}"/>
    <cellStyle name="Comma 40 15 3" xfId="4313" xr:uid="{1EF632D9-5592-4C75-8B95-2076DE0B6240}"/>
    <cellStyle name="Comma 40 16" xfId="799" xr:uid="{EF728983-5066-41EA-B5BC-5F1DDD7A0487}"/>
    <cellStyle name="Comma 40 16 2" xfId="4314" xr:uid="{483C4478-9E41-4AF1-8A2A-7798A604AC18}"/>
    <cellStyle name="Comma 40 16 3" xfId="4315" xr:uid="{EBF922D0-93BC-4D5F-AE89-ADCFD5D79E17}"/>
    <cellStyle name="Comma 40 17" xfId="800" xr:uid="{D56606D8-196F-46C5-AE88-FC0BF328CD47}"/>
    <cellStyle name="Comma 40 17 2" xfId="4316" xr:uid="{7DD84682-50F5-41DD-8DC8-6FE78E101B36}"/>
    <cellStyle name="Comma 40 17 3" xfId="4317" xr:uid="{0A1E4A03-9891-4414-8249-E28DA3E67701}"/>
    <cellStyle name="Comma 40 18" xfId="801" xr:uid="{13BF9C3F-3AA3-48C2-9234-2D3E06733346}"/>
    <cellStyle name="Comma 40 18 2" xfId="4318" xr:uid="{6A0D47E6-9355-435C-9582-4DAD12E6E42A}"/>
    <cellStyle name="Comma 40 18 3" xfId="4319" xr:uid="{5B14FD9C-BDAB-43C1-89FE-764EAF862BD7}"/>
    <cellStyle name="Comma 40 19" xfId="802" xr:uid="{6EDD96F0-B63B-47AE-92D1-22CF491A64D8}"/>
    <cellStyle name="Comma 40 19 2" xfId="4320" xr:uid="{9F5E92A7-D446-4AD4-B482-ED6FB6333BAF}"/>
    <cellStyle name="Comma 40 19 3" xfId="4321" xr:uid="{16D5682F-676E-478B-ADA7-FDE93989C4DA}"/>
    <cellStyle name="Comma 40 2" xfId="803" xr:uid="{2ACF6080-A837-4FF1-B269-4CAA86B01B7C}"/>
    <cellStyle name="Comma 40 2 2" xfId="4322" xr:uid="{FFE23D6D-B5E5-475A-AE00-AC2B07D6D862}"/>
    <cellStyle name="Comma 40 2 3" xfId="4323" xr:uid="{674E505E-8F65-4B21-A8EC-3A46A35A2A3A}"/>
    <cellStyle name="Comma 40 20" xfId="804" xr:uid="{AF77749B-5C35-40B8-A53E-4CA99B797F6D}"/>
    <cellStyle name="Comma 40 20 2" xfId="4324" xr:uid="{60C6A03E-D85D-4F71-85B8-A18862FA77D2}"/>
    <cellStyle name="Comma 40 20 3" xfId="4325" xr:uid="{006ACA69-64FB-40B7-827D-D53D02AF5768}"/>
    <cellStyle name="Comma 40 21" xfId="4326" xr:uid="{DCCDF56D-7737-4A2D-BB60-8645E894FFBC}"/>
    <cellStyle name="Comma 40 22" xfId="4327" xr:uid="{BBE1E927-8ABD-47C8-B00B-55B7D3A3F7EE}"/>
    <cellStyle name="Comma 40 3" xfId="805" xr:uid="{596FC6B2-ED2A-4B59-B78C-5A1F2EEF12A3}"/>
    <cellStyle name="Comma 40 3 2" xfId="4328" xr:uid="{011D7355-C4A3-4F4B-A007-18C2D9FCD8FE}"/>
    <cellStyle name="Comma 40 3 3" xfId="4329" xr:uid="{5A41845E-DA7C-4E75-8372-E7AE5831B616}"/>
    <cellStyle name="Comma 40 4" xfId="806" xr:uid="{C9024CBC-35F3-4E2B-9A6C-DD2121E2346E}"/>
    <cellStyle name="Comma 40 4 2" xfId="4330" xr:uid="{062961EE-E435-472C-A158-B33C716B6A0A}"/>
    <cellStyle name="Comma 40 4 3" xfId="4331" xr:uid="{7DB6129A-1CE0-4612-94F3-F9F3DC18616B}"/>
    <cellStyle name="Comma 40 5" xfId="807" xr:uid="{EA399E46-0C65-45FC-8FA1-B83247B2F57A}"/>
    <cellStyle name="Comma 40 5 2" xfId="4332" xr:uid="{FD956B4E-1D92-4122-9333-44C945058849}"/>
    <cellStyle name="Comma 40 5 3" xfId="4333" xr:uid="{A5E442D1-43EB-412B-8728-FF88D09F430B}"/>
    <cellStyle name="Comma 40 6" xfId="808" xr:uid="{D5316358-6BEB-4DEE-A12C-A1646A51C876}"/>
    <cellStyle name="Comma 40 6 2" xfId="4334" xr:uid="{ED846C08-B6E3-4E6B-9543-91FA21FD54FF}"/>
    <cellStyle name="Comma 40 6 3" xfId="4335" xr:uid="{339570CE-CFFA-4354-9958-835EA9C394E7}"/>
    <cellStyle name="Comma 40 7" xfId="809" xr:uid="{60BBDD1E-DAFA-4A2D-8871-5FD45D3A1DA9}"/>
    <cellStyle name="Comma 40 7 2" xfId="4336" xr:uid="{0A688FEF-2758-4929-A8FB-98E8E2EA1FA4}"/>
    <cellStyle name="Comma 40 7 3" xfId="4337" xr:uid="{69AE6128-1172-499E-B8F1-393D8B793324}"/>
    <cellStyle name="Comma 40 8" xfId="810" xr:uid="{639C32AF-1CB7-4527-AEBF-AF60EC72A583}"/>
    <cellStyle name="Comma 40 8 2" xfId="4338" xr:uid="{762B3234-A85E-433B-BDED-F2F2C4625BCB}"/>
    <cellStyle name="Comma 40 8 3" xfId="4339" xr:uid="{43AC53EE-A9D8-4CCD-879E-AE0294428D5B}"/>
    <cellStyle name="Comma 40 9" xfId="811" xr:uid="{AAFB9A0D-FCAB-4172-A68C-C675A050093C}"/>
    <cellStyle name="Comma 40 9 2" xfId="4340" xr:uid="{56C72ADD-EB73-42F1-8206-D3429E919059}"/>
    <cellStyle name="Comma 40 9 3" xfId="4341" xr:uid="{D9A338B2-9006-4E4F-9996-7F312CC92092}"/>
    <cellStyle name="Comma 40_Adjust_TAX_Q151" xfId="812" xr:uid="{06C657DA-72EC-422B-9CBE-A77321834F72}"/>
    <cellStyle name="Comma 41" xfId="813" xr:uid="{6172F092-0A19-47E4-ABBC-6CA56CE887B4}"/>
    <cellStyle name="Comma 41 10" xfId="814" xr:uid="{1ECF46AC-F518-4A38-8AFD-CE30609A3B7D}"/>
    <cellStyle name="Comma 41 10 2" xfId="4342" xr:uid="{274C34A9-F09F-485A-A1EB-997FE12B3FFC}"/>
    <cellStyle name="Comma 41 10 3" xfId="4343" xr:uid="{5E8389F5-E0CC-4AEC-8932-DEB87B17FDD4}"/>
    <cellStyle name="Comma 41 11" xfId="815" xr:uid="{8C535862-6B86-462A-A7FD-DFE0439F4FDD}"/>
    <cellStyle name="Comma 41 11 2" xfId="4344" xr:uid="{DA04AEA1-225F-470D-A3E3-1B33D58E5CF9}"/>
    <cellStyle name="Comma 41 11 3" xfId="4345" xr:uid="{278EFF50-A1CE-4AC3-BEA2-47BD999393BB}"/>
    <cellStyle name="Comma 41 12" xfId="816" xr:uid="{6DDFE6A3-4516-43FA-BFD2-0A57429AE18B}"/>
    <cellStyle name="Comma 41 12 2" xfId="4346" xr:uid="{E45FDFBB-8136-48B5-91E0-564120917005}"/>
    <cellStyle name="Comma 41 12 3" xfId="4347" xr:uid="{404E4B65-D049-4B57-8B67-1C76E0E9B6D2}"/>
    <cellStyle name="Comma 41 13" xfId="817" xr:uid="{D1879653-5A6A-4F71-939D-C01E11B1677D}"/>
    <cellStyle name="Comma 41 13 2" xfId="4348" xr:uid="{1DF23CE4-887B-4B7A-9719-E86C2DF74C50}"/>
    <cellStyle name="Comma 41 13 3" xfId="4349" xr:uid="{73069FFA-F533-48DB-8AAD-D54852E22174}"/>
    <cellStyle name="Comma 41 14" xfId="818" xr:uid="{FDDE21FE-F300-4144-A886-D289CB4EE190}"/>
    <cellStyle name="Comma 41 14 2" xfId="4350" xr:uid="{AEC5E3A1-B524-4401-B808-3F9893A3B325}"/>
    <cellStyle name="Comma 41 14 3" xfId="4351" xr:uid="{632262C2-B0CF-43B7-9E6B-D7B0C31B2475}"/>
    <cellStyle name="Comma 41 15" xfId="819" xr:uid="{4CD6A1F1-E2A0-403C-A7F6-8C9B454F83B9}"/>
    <cellStyle name="Comma 41 15 2" xfId="4352" xr:uid="{7C3FBE8B-A1D1-4AF0-BB3D-1FA21201B952}"/>
    <cellStyle name="Comma 41 15 3" xfId="4353" xr:uid="{0D7EE2D4-5DFE-4A08-86E2-DDFF04FD4EAB}"/>
    <cellStyle name="Comma 41 16" xfId="820" xr:uid="{6944B2A9-0FA4-413F-ACE2-5ECAB4D8BD21}"/>
    <cellStyle name="Comma 41 16 2" xfId="4354" xr:uid="{A5D1998E-846C-4719-879A-30DE04665DD8}"/>
    <cellStyle name="Comma 41 16 3" xfId="4355" xr:uid="{DF06CF70-4338-472E-855C-00C6E400FFA2}"/>
    <cellStyle name="Comma 41 17" xfId="821" xr:uid="{9146F2A9-1D87-430E-905D-51E45BA06EDF}"/>
    <cellStyle name="Comma 41 17 2" xfId="4356" xr:uid="{AAB76511-310E-4261-A9E4-79B4293B71EB}"/>
    <cellStyle name="Comma 41 17 3" xfId="4357" xr:uid="{3561B0E6-85E5-489A-8E8D-FFB2986ECA5A}"/>
    <cellStyle name="Comma 41 18" xfId="822" xr:uid="{74FE673A-908A-4C77-9591-0C7D0FCF9850}"/>
    <cellStyle name="Comma 41 18 2" xfId="4358" xr:uid="{DE1A260E-BAD5-48A0-9862-5C5DAC877928}"/>
    <cellStyle name="Comma 41 18 3" xfId="4359" xr:uid="{72DCCF72-EBBD-4F0D-BF9F-804CB53EC9D8}"/>
    <cellStyle name="Comma 41 19" xfId="823" xr:uid="{9BBD7EF1-6157-45C6-870F-5809978EE05B}"/>
    <cellStyle name="Comma 41 19 2" xfId="4360" xr:uid="{280B64FF-9C66-4EAA-B9D1-FE5CC6B5CA00}"/>
    <cellStyle name="Comma 41 19 3" xfId="4361" xr:uid="{94721393-6821-4472-B593-076A263EFB5A}"/>
    <cellStyle name="Comma 41 2" xfId="824" xr:uid="{72C48B05-54FE-4648-953A-744242E313D2}"/>
    <cellStyle name="Comma 41 2 2" xfId="4362" xr:uid="{614B9A29-83E0-4B4F-A4DD-76714D6F4ECE}"/>
    <cellStyle name="Comma 41 2 3" xfId="4363" xr:uid="{33FF8487-AC85-42FA-8EAD-63731F8B5F1C}"/>
    <cellStyle name="Comma 41 20" xfId="825" xr:uid="{1B09A18A-6AEF-4C26-B1A1-B6B19AE532AD}"/>
    <cellStyle name="Comma 41 20 2" xfId="4364" xr:uid="{19A617A3-EDDB-41FC-BDE2-2B064C6E058C}"/>
    <cellStyle name="Comma 41 20 3" xfId="4365" xr:uid="{478397D4-4146-492C-BB38-74CCD0642501}"/>
    <cellStyle name="Comma 41 21" xfId="4366" xr:uid="{FE89354A-16DB-47D1-BAD0-70F91F570826}"/>
    <cellStyle name="Comma 41 22" xfId="4367" xr:uid="{EF8702E1-958F-4D8B-8954-B6163BF86672}"/>
    <cellStyle name="Comma 41 3" xfId="826" xr:uid="{57ED98A1-8DBA-4370-9C15-26F9C4559ECC}"/>
    <cellStyle name="Comma 41 3 2" xfId="4368" xr:uid="{D6572985-0D7F-42E5-8CBC-801FC29F28F4}"/>
    <cellStyle name="Comma 41 3 3" xfId="4369" xr:uid="{3E58F6D1-4131-4E77-90F1-2300108EA4DB}"/>
    <cellStyle name="Comma 41 4" xfId="827" xr:uid="{9DA7CB42-8E96-4B7A-BF8D-1DAE06F68E7D}"/>
    <cellStyle name="Comma 41 4 2" xfId="4370" xr:uid="{902C4C4B-32AB-4DC7-9479-C4F76161B416}"/>
    <cellStyle name="Comma 41 4 3" xfId="4371" xr:uid="{6E3CC692-D931-41B4-88EE-CD972AC4FD0E}"/>
    <cellStyle name="Comma 41 5" xfId="828" xr:uid="{9B4D7FE4-2220-4949-B581-817E35B64A84}"/>
    <cellStyle name="Comma 41 5 2" xfId="4372" xr:uid="{A404E9D7-7103-473A-BC72-B78460CF03D2}"/>
    <cellStyle name="Comma 41 5 3" xfId="4373" xr:uid="{D8AF0886-7B60-48A1-8A36-25215688BC3A}"/>
    <cellStyle name="Comma 41 6" xfId="829" xr:uid="{B08CA644-4C30-4170-910C-7284A1187EE7}"/>
    <cellStyle name="Comma 41 6 2" xfId="4374" xr:uid="{8CB4D4A9-A096-43EE-B62F-FFC92FB975B0}"/>
    <cellStyle name="Comma 41 6 3" xfId="4375" xr:uid="{9E5D2854-BE5B-4CF3-B730-33779961DD1D}"/>
    <cellStyle name="Comma 41 7" xfId="830" xr:uid="{41B3FF8D-B338-4E6A-B265-59A939D87ADE}"/>
    <cellStyle name="Comma 41 7 2" xfId="4376" xr:uid="{603B5AC8-8C2F-4823-A389-03A6ADB982BA}"/>
    <cellStyle name="Comma 41 7 3" xfId="4377" xr:uid="{6267041B-8D4A-4399-8BA7-BD07F744C067}"/>
    <cellStyle name="Comma 41 8" xfId="831" xr:uid="{099DE372-10DB-4058-9BBA-1E83D5E55A12}"/>
    <cellStyle name="Comma 41 8 2" xfId="4378" xr:uid="{6DE48B7C-02CF-4308-9234-2E30757D04AF}"/>
    <cellStyle name="Comma 41 8 3" xfId="4379" xr:uid="{3307DFDD-937A-4A02-9CE8-2B74AF182AFC}"/>
    <cellStyle name="Comma 41 9" xfId="832" xr:uid="{C2853102-418C-4B20-9145-41DA77D37D2C}"/>
    <cellStyle name="Comma 41 9 2" xfId="4380" xr:uid="{01F39603-8E47-4C05-BD88-C23475AF5A22}"/>
    <cellStyle name="Comma 41 9 3" xfId="4381" xr:uid="{04D9D315-0451-459B-B494-F9834601B078}"/>
    <cellStyle name="Comma 41_Adjust_TAX_Q151" xfId="833" xr:uid="{4BA9E09F-B8CB-460A-B6DB-75486EE221D7}"/>
    <cellStyle name="Comma 42" xfId="834" xr:uid="{2C1A9B90-4A6F-4A1A-A856-CB4D663B8567}"/>
    <cellStyle name="Comma 42 10" xfId="835" xr:uid="{88C6FE97-D399-4E4C-A2BD-43FFC698F46A}"/>
    <cellStyle name="Comma 42 10 2" xfId="4382" xr:uid="{64D30F30-3387-4153-A17A-2F6F373F8BB2}"/>
    <cellStyle name="Comma 42 10 3" xfId="4383" xr:uid="{766469E1-ADAF-49BB-969D-F55CC7C2CC12}"/>
    <cellStyle name="Comma 42 11" xfId="836" xr:uid="{AFF678AF-26D7-499D-A53C-32F9FBF271B7}"/>
    <cellStyle name="Comma 42 11 2" xfId="4384" xr:uid="{401554C3-327E-4C43-8133-E5DEC9F29584}"/>
    <cellStyle name="Comma 42 11 3" xfId="4385" xr:uid="{8B56E52A-C539-45DD-B6E6-C07CCCD7B1EA}"/>
    <cellStyle name="Comma 42 12" xfId="837" xr:uid="{B5DF52B3-08BD-43DD-816C-5EE7F41A9B62}"/>
    <cellStyle name="Comma 42 12 2" xfId="4386" xr:uid="{4BAAE2FC-E0BA-4BCF-B7B6-7F6A40AAF511}"/>
    <cellStyle name="Comma 42 12 3" xfId="4387" xr:uid="{F8B0E90E-0994-4B34-8D88-F69D7E2D6585}"/>
    <cellStyle name="Comma 42 13" xfId="838" xr:uid="{5AC8F474-0368-454A-91F0-8ECEEF32FCD1}"/>
    <cellStyle name="Comma 42 13 2" xfId="4388" xr:uid="{39398A1E-AE06-4237-97D0-550FD9687133}"/>
    <cellStyle name="Comma 42 13 3" xfId="4389" xr:uid="{1867ACF6-C978-4B9D-BFA6-117190246D04}"/>
    <cellStyle name="Comma 42 14" xfId="839" xr:uid="{3C9ED454-F609-42E6-BC9A-EA8A99CE95A8}"/>
    <cellStyle name="Comma 42 14 2" xfId="4390" xr:uid="{FC069302-9F33-4756-AD04-657C411D4BCE}"/>
    <cellStyle name="Comma 42 14 3" xfId="4391" xr:uid="{ED6697A5-D3F1-4852-A583-FEE8193E4367}"/>
    <cellStyle name="Comma 42 15" xfId="840" xr:uid="{A2A0CC33-CD4B-43A3-B100-1989E9013E21}"/>
    <cellStyle name="Comma 42 15 2" xfId="4392" xr:uid="{ABD8FDBA-D756-4CDE-8D28-10D4454DDB03}"/>
    <cellStyle name="Comma 42 15 3" xfId="4393" xr:uid="{708A054E-EF70-424D-8176-80BFA13A0D9C}"/>
    <cellStyle name="Comma 42 16" xfId="841" xr:uid="{554F6802-82C0-4485-AF52-37BA4C98ADE6}"/>
    <cellStyle name="Comma 42 16 2" xfId="4394" xr:uid="{44B60E3B-55C7-4983-AAD7-5BA6903EB72A}"/>
    <cellStyle name="Comma 42 16 3" xfId="4395" xr:uid="{4D998C3E-E28F-4D06-B223-C94F23106C8E}"/>
    <cellStyle name="Comma 42 17" xfId="842" xr:uid="{9C3DF8B2-0AB5-432A-A2DE-0FF05070F692}"/>
    <cellStyle name="Comma 42 17 2" xfId="4396" xr:uid="{E4EEB3C9-0193-4542-B973-565BE7CC146D}"/>
    <cellStyle name="Comma 42 17 3" xfId="4397" xr:uid="{01CFC3E5-686E-40FE-BC95-ACFB608EEDE2}"/>
    <cellStyle name="Comma 42 18" xfId="843" xr:uid="{6DE4538E-E568-458E-91EC-1243F73ABBA3}"/>
    <cellStyle name="Comma 42 18 2" xfId="4398" xr:uid="{A5A39CFF-79D1-4009-8007-C9CD63A0A6D4}"/>
    <cellStyle name="Comma 42 18 3" xfId="4399" xr:uid="{80EFF453-83AB-46C7-87AA-D6C994A74BBC}"/>
    <cellStyle name="Comma 42 19" xfId="844" xr:uid="{9E590175-0645-4EE1-8C07-AFA1CC8C6B7C}"/>
    <cellStyle name="Comma 42 19 2" xfId="4400" xr:uid="{19265C45-7118-4D21-B7DC-FB0A47B9C0F5}"/>
    <cellStyle name="Comma 42 19 3" xfId="4401" xr:uid="{CCD9A1B7-D051-4991-98CC-E0BCBF593C5A}"/>
    <cellStyle name="Comma 42 2" xfId="845" xr:uid="{E7E71DDE-4784-4AE2-903D-DFA829C1E0B3}"/>
    <cellStyle name="Comma 42 2 2" xfId="4402" xr:uid="{50F38092-B0A0-4CE1-BD67-EF8702769614}"/>
    <cellStyle name="Comma 42 2 3" xfId="4403" xr:uid="{F579F122-9ACF-44FB-8150-959AA257BB9F}"/>
    <cellStyle name="Comma 42 20" xfId="846" xr:uid="{6D29ACD0-486E-4397-9014-3A8E793B651D}"/>
    <cellStyle name="Comma 42 20 2" xfId="4404" xr:uid="{38B93E3B-AB70-4066-9070-79FB3673983E}"/>
    <cellStyle name="Comma 42 20 3" xfId="4405" xr:uid="{E023837D-5CC4-4CAE-87CC-3E8AF9FD37A6}"/>
    <cellStyle name="Comma 42 21" xfId="4406" xr:uid="{B1CA076D-623D-4BB4-9903-DFEF9B489747}"/>
    <cellStyle name="Comma 42 22" xfId="4407" xr:uid="{29A7B942-3CE2-4AA3-B329-F16C9FA18483}"/>
    <cellStyle name="Comma 42 3" xfId="847" xr:uid="{C1705141-A7B3-4251-B87B-A9EC113F0F47}"/>
    <cellStyle name="Comma 42 3 2" xfId="4408" xr:uid="{FC0DA6C0-0BF7-45B2-831F-A725A9A772C6}"/>
    <cellStyle name="Comma 42 3 3" xfId="4409" xr:uid="{AF344C40-0CF7-4246-AD3D-76F7F230DCEC}"/>
    <cellStyle name="Comma 42 4" xfId="848" xr:uid="{5C59C40C-FD50-4D70-B6AA-3B4ABD0A8FF3}"/>
    <cellStyle name="Comma 42 4 2" xfId="4410" xr:uid="{E223222A-4DF5-497A-9B0C-6E0CD02F6DB1}"/>
    <cellStyle name="Comma 42 4 3" xfId="4411" xr:uid="{85A331A0-2B09-4C2E-BA80-7854EF8B650B}"/>
    <cellStyle name="Comma 42 5" xfId="849" xr:uid="{7FA4372A-E77F-4933-8386-9751131B2174}"/>
    <cellStyle name="Comma 42 5 2" xfId="4412" xr:uid="{7A27DB06-ACCA-4E49-A4B9-1CBCDD2B5278}"/>
    <cellStyle name="Comma 42 5 3" xfId="4413" xr:uid="{D4BBF3D8-956C-43E8-A187-D1EA8FC7FE4E}"/>
    <cellStyle name="Comma 42 6" xfId="850" xr:uid="{522820D2-17E9-49F1-97A6-537D379D49DC}"/>
    <cellStyle name="Comma 42 6 2" xfId="4414" xr:uid="{8D627A3E-B1DA-4771-BE10-5FF1B4F74584}"/>
    <cellStyle name="Comma 42 6 3" xfId="4415" xr:uid="{009BC0DD-2C63-4B59-A7BA-26EEBF33AB59}"/>
    <cellStyle name="Comma 42 7" xfId="851" xr:uid="{89561509-B45B-4BDD-A186-8056573BF24D}"/>
    <cellStyle name="Comma 42 7 2" xfId="4416" xr:uid="{1AAB463E-DD50-415C-9EBD-B5E4DE1E799C}"/>
    <cellStyle name="Comma 42 7 3" xfId="4417" xr:uid="{215705B7-E3D1-4872-A9E1-5C30CB99FDB5}"/>
    <cellStyle name="Comma 42 8" xfId="852" xr:uid="{82A5EBA5-9B8D-4BF1-9876-A9FC0B3F7823}"/>
    <cellStyle name="Comma 42 8 2" xfId="4418" xr:uid="{54D0A683-8952-4C85-A4AE-D8E097FC22DF}"/>
    <cellStyle name="Comma 42 8 3" xfId="4419" xr:uid="{D2F37BFB-BF61-467F-B2C0-90B261300351}"/>
    <cellStyle name="Comma 42 9" xfId="853" xr:uid="{F08ADFDA-220B-4FAC-89C8-478851ECA2BB}"/>
    <cellStyle name="Comma 42 9 2" xfId="4420" xr:uid="{00940D6C-2A6B-4014-AD2F-BFCD3890F487}"/>
    <cellStyle name="Comma 42 9 3" xfId="4421" xr:uid="{E52385EA-1DDB-46CD-BEDA-71EFB15FF564}"/>
    <cellStyle name="Comma 42_Adjust_TAX_Q151" xfId="854" xr:uid="{F43633C9-8141-4539-AD43-BC6773A7E809}"/>
    <cellStyle name="Comma 43" xfId="855" xr:uid="{F7E92543-EC1A-44A8-BAEF-A3C6EF321CA7}"/>
    <cellStyle name="Comma 43 10" xfId="856" xr:uid="{870ABF64-E8D1-42EB-A16D-45F43E5EE6DB}"/>
    <cellStyle name="Comma 43 10 2" xfId="4422" xr:uid="{74632FCD-C2C4-4F98-AB58-CCC9111622DD}"/>
    <cellStyle name="Comma 43 10 3" xfId="4423" xr:uid="{B3D4C68F-0CB6-46E5-AB17-F4734E6267E0}"/>
    <cellStyle name="Comma 43 11" xfId="857" xr:uid="{F2DD543F-BB03-4641-ABC4-88B8CEEBE4C2}"/>
    <cellStyle name="Comma 43 11 2" xfId="4424" xr:uid="{097DDB42-18CF-4B9D-9C81-4A33C1689D60}"/>
    <cellStyle name="Comma 43 11 3" xfId="4425" xr:uid="{C6CEE681-5A55-4161-AC59-2664D9197B62}"/>
    <cellStyle name="Comma 43 12" xfId="858" xr:uid="{F406A38B-79F7-4F58-BAD8-3C67D0BF3FAF}"/>
    <cellStyle name="Comma 43 12 2" xfId="4426" xr:uid="{E33822D0-F36C-4B6E-8C97-242C79749B5D}"/>
    <cellStyle name="Comma 43 12 3" xfId="4427" xr:uid="{6C4D9700-CF56-4CDC-92B9-51CA319E23EC}"/>
    <cellStyle name="Comma 43 13" xfId="859" xr:uid="{C1735EDF-E558-4C7B-BCE4-014AEE321CF3}"/>
    <cellStyle name="Comma 43 13 2" xfId="4428" xr:uid="{56D57F79-4291-40C5-8C57-809FAB53AF7A}"/>
    <cellStyle name="Comma 43 13 3" xfId="4429" xr:uid="{CEF8D2AD-D590-4C16-9F1F-EFC278491DCC}"/>
    <cellStyle name="Comma 43 14" xfId="860" xr:uid="{DE82C392-A7D7-48FB-84E8-0BF053E98592}"/>
    <cellStyle name="Comma 43 14 2" xfId="4430" xr:uid="{0248E38B-225C-476C-A122-C7044B466EBA}"/>
    <cellStyle name="Comma 43 14 3" xfId="4431" xr:uid="{969FDEC2-CA16-4CC7-B233-E1135C1E0869}"/>
    <cellStyle name="Comma 43 15" xfId="861" xr:uid="{4372347F-0CE9-4CE0-9820-8047F60C404F}"/>
    <cellStyle name="Comma 43 15 2" xfId="4432" xr:uid="{5766C6A3-35D0-4868-BF2B-E2B8437AA546}"/>
    <cellStyle name="Comma 43 15 3" xfId="4433" xr:uid="{C21F665B-DF26-4FC4-BD4B-5F19E0FE9A67}"/>
    <cellStyle name="Comma 43 16" xfId="862" xr:uid="{6E1DC86F-FE6B-4E9B-9C44-3D5A63FF2285}"/>
    <cellStyle name="Comma 43 16 2" xfId="4434" xr:uid="{7C6FFE10-128D-4859-AED2-5FB1238945CE}"/>
    <cellStyle name="Comma 43 16 3" xfId="4435" xr:uid="{C065A5D5-2FE1-4D5B-AF48-98DF911F7453}"/>
    <cellStyle name="Comma 43 17" xfId="863" xr:uid="{143EC4FF-FCF7-4863-8BCF-53A8319D13BB}"/>
    <cellStyle name="Comma 43 17 2" xfId="4436" xr:uid="{DA31890E-FAF5-47A7-9C2A-4D92F904413C}"/>
    <cellStyle name="Comma 43 17 3" xfId="4437" xr:uid="{7CDFDC52-CD7C-499A-BC47-9E9103A4EA92}"/>
    <cellStyle name="Comma 43 18" xfId="864" xr:uid="{B184A66A-4644-43BF-AAA3-5BAD1455D9A0}"/>
    <cellStyle name="Comma 43 18 2" xfId="4438" xr:uid="{2266E1BB-C693-4D2A-8862-B07F49C58765}"/>
    <cellStyle name="Comma 43 18 3" xfId="4439" xr:uid="{0ED00093-7F41-4087-B8D8-E04816AB7FEA}"/>
    <cellStyle name="Comma 43 19" xfId="865" xr:uid="{70B3BA84-BB3D-4AC4-A85C-86E5E8BE0EE6}"/>
    <cellStyle name="Comma 43 19 2" xfId="4440" xr:uid="{664FB3BE-FD9E-4F8C-A6C9-D760B553CFE7}"/>
    <cellStyle name="Comma 43 19 3" xfId="4441" xr:uid="{1705C58D-A940-443F-B449-8854C234F42B}"/>
    <cellStyle name="Comma 43 2" xfId="866" xr:uid="{14C22E2A-1D8D-4802-B455-83500CD99219}"/>
    <cellStyle name="Comma 43 2 2" xfId="4442" xr:uid="{84177B30-947D-4AEE-8B05-6C28E04A66B0}"/>
    <cellStyle name="Comma 43 2 3" xfId="4443" xr:uid="{3BE57F37-3D75-40CC-B9B2-C5E678115D93}"/>
    <cellStyle name="Comma 43 20" xfId="867" xr:uid="{C4B1BDD4-A602-401E-A970-F3DF37CADFA2}"/>
    <cellStyle name="Comma 43 20 2" xfId="4444" xr:uid="{328A09C1-F8A5-4403-8795-73C0784848FD}"/>
    <cellStyle name="Comma 43 20 3" xfId="4445" xr:uid="{65D75815-D98D-4444-97C7-E94A02326613}"/>
    <cellStyle name="Comma 43 21" xfId="4446" xr:uid="{3934A4BC-0215-4FB3-903A-19D4A28212AD}"/>
    <cellStyle name="Comma 43 22" xfId="4447" xr:uid="{7C091683-6A79-415F-A42E-B9AF07159F05}"/>
    <cellStyle name="Comma 43 3" xfId="868" xr:uid="{34B11A71-54AF-4B30-807D-8B0C9F4ECAD8}"/>
    <cellStyle name="Comma 43 3 2" xfId="4448" xr:uid="{E7630810-8ED6-4421-9AF3-2890D54C911D}"/>
    <cellStyle name="Comma 43 3 3" xfId="4449" xr:uid="{A96D0DB3-D0BE-4C6C-930E-7978F024BB70}"/>
    <cellStyle name="Comma 43 4" xfId="869" xr:uid="{ED9D1063-EEBC-4221-A804-F050B573CF19}"/>
    <cellStyle name="Comma 43 4 2" xfId="4450" xr:uid="{753D9546-1730-40D4-A888-3411EFC6E9EA}"/>
    <cellStyle name="Comma 43 4 3" xfId="4451" xr:uid="{B4094CF7-9A28-483B-8D66-68DF15AD4252}"/>
    <cellStyle name="Comma 43 5" xfId="870" xr:uid="{448B4A7E-1FF9-47E6-BF45-4ADFBC28E86E}"/>
    <cellStyle name="Comma 43 5 2" xfId="4452" xr:uid="{4B87E6D7-8D94-4C82-9DFC-40693E3BC464}"/>
    <cellStyle name="Comma 43 5 3" xfId="4453" xr:uid="{280ED8D9-F5E4-4881-9B94-C698F8B2FD4C}"/>
    <cellStyle name="Comma 43 6" xfId="871" xr:uid="{E5279593-4498-4CB3-9660-225AF280775C}"/>
    <cellStyle name="Comma 43 6 2" xfId="4454" xr:uid="{FD2392FC-315F-498C-A642-44430684D8F7}"/>
    <cellStyle name="Comma 43 6 3" xfId="4455" xr:uid="{15B39FCC-542E-4AA4-B77B-62440130CF5C}"/>
    <cellStyle name="Comma 43 7" xfId="872" xr:uid="{4A8C4BF2-E338-45D8-9D80-EB7C37D1118E}"/>
    <cellStyle name="Comma 43 7 2" xfId="4456" xr:uid="{E2C66D7B-9DF2-4BA0-8D37-1B3F3A267393}"/>
    <cellStyle name="Comma 43 7 3" xfId="4457" xr:uid="{0286655B-667D-4C47-9AE0-58A5DAFFCDCD}"/>
    <cellStyle name="Comma 43 8" xfId="873" xr:uid="{57AE0101-9A1D-4DDC-9488-9345B529C52A}"/>
    <cellStyle name="Comma 43 8 2" xfId="4458" xr:uid="{22B3955B-F84A-4C41-B1C8-C886B48D0384}"/>
    <cellStyle name="Comma 43 8 3" xfId="4459" xr:uid="{71DB12D7-931B-4231-BA16-2384172EFAFE}"/>
    <cellStyle name="Comma 43 9" xfId="874" xr:uid="{97E51666-E087-460C-9C64-CE9433E19647}"/>
    <cellStyle name="Comma 43 9 2" xfId="4460" xr:uid="{93767C2E-3AE1-4479-BCA7-BEAE6FA1270A}"/>
    <cellStyle name="Comma 43 9 3" xfId="4461" xr:uid="{936CB742-C3DA-43BC-8F2A-8126D433E5F7}"/>
    <cellStyle name="Comma 43_Adjust_TAX_Q151" xfId="875" xr:uid="{4C5E8C4D-D55C-4E17-8D4A-8F377661DB02}"/>
    <cellStyle name="Comma 44" xfId="876" xr:uid="{775EA8AB-EBE3-45F6-A96E-5988544CEF74}"/>
    <cellStyle name="Comma 44 2" xfId="4462" xr:uid="{3B4F5729-0BDF-4158-B271-297374E4C294}"/>
    <cellStyle name="Comma 44 3" xfId="4463" xr:uid="{A90D6C41-3405-4DCD-B4A2-9930C373A598}"/>
    <cellStyle name="Comma 45" xfId="877" xr:uid="{CABD077C-7CC8-46D2-89FD-7E5D5D8F3A60}"/>
    <cellStyle name="Comma 45 2" xfId="4464" xr:uid="{3FE77431-FC8D-432D-9B00-2D9E7EB30DF5}"/>
    <cellStyle name="Comma 45 3" xfId="4465" xr:uid="{EA0A3C57-5A9D-4014-86B7-75A37613221C}"/>
    <cellStyle name="Comma 46" xfId="878" xr:uid="{E48E8A23-EF2E-4475-84B1-C33EFEC68600}"/>
    <cellStyle name="Comma 46 2" xfId="4466" xr:uid="{75F21841-7AD9-444F-B081-4EBC3CFF7581}"/>
    <cellStyle name="Comma 46 3" xfId="4467" xr:uid="{9EA6F466-3A02-47C8-A914-629F1AE3F1A9}"/>
    <cellStyle name="Comma 47" xfId="879" xr:uid="{69D093B7-0106-4A1C-9635-E61786C32A89}"/>
    <cellStyle name="Comma 47 2" xfId="4468" xr:uid="{D3970381-88C1-47DA-AE9F-BA62B7DC3FCE}"/>
    <cellStyle name="Comma 47 3" xfId="4469" xr:uid="{D9D5F542-4890-4C81-9C43-B5FC478C1E6A}"/>
    <cellStyle name="Comma 48" xfId="880" xr:uid="{BE58C566-69D9-4A73-8036-812AB5B682A7}"/>
    <cellStyle name="Comma 48 2" xfId="4470" xr:uid="{818F8DF1-B315-42C6-9068-DADD4380EEF5}"/>
    <cellStyle name="Comma 48 3" xfId="4471" xr:uid="{FE0E9D22-18D9-44D6-B6A8-EFBCCC79340C}"/>
    <cellStyle name="Comma 49" xfId="881" xr:uid="{7F19263E-649E-4BFD-9FCA-ED45C82CB355}"/>
    <cellStyle name="Comma 49 2" xfId="4472" xr:uid="{BEB0A591-C80C-4634-812D-137E556D6BA9}"/>
    <cellStyle name="Comma 49 3" xfId="4473" xr:uid="{352EF8D9-1669-4E39-A003-DCE3CD5653D1}"/>
    <cellStyle name="Comma 5" xfId="882" xr:uid="{CA04E940-6740-467B-B6CD-F11E2AD446B1}"/>
    <cellStyle name="Comma 5 10" xfId="7045" xr:uid="{11FC6D1A-1B69-4F90-A89A-B46C0A9921A5}"/>
    <cellStyle name="Comma 5 2" xfId="883" xr:uid="{12AAEC34-7EE8-4BC4-839C-DD937C4C3DE2}"/>
    <cellStyle name="Comma 5 2 2" xfId="4474" xr:uid="{70B81982-7C81-47EF-AEFC-E72B7D4FD11D}"/>
    <cellStyle name="Comma 5 2 3" xfId="4475" xr:uid="{F5415C69-4A39-4F51-BB69-0CDAB8691DEE}"/>
    <cellStyle name="Comma 5 3" xfId="884" xr:uid="{22B08F63-7671-45FE-ACFB-C0DDB94EF4FE}"/>
    <cellStyle name="Comma 5 3 2" xfId="4476" xr:uid="{42CFF98D-8CA1-421E-BAF1-096D3AFD78BA}"/>
    <cellStyle name="Comma 5 4" xfId="885" xr:uid="{4CF7A517-896C-44BA-91DB-C318A2EB6193}"/>
    <cellStyle name="Comma 5 5" xfId="4477" xr:uid="{4FC5C3B0-4345-493E-BB9F-BDD14D094599}"/>
    <cellStyle name="Comma 5 6" xfId="4478" xr:uid="{D4634F25-D72C-4238-BB1C-1EC7329CCA15}"/>
    <cellStyle name="Comma 5 7" xfId="4479" xr:uid="{AEC3DABA-FC26-4256-89E0-FD3452FD7E51}"/>
    <cellStyle name="Comma 5 8" xfId="4480" xr:uid="{B0D4216E-B04B-4C66-9791-B696E31C1BDF}"/>
    <cellStyle name="Comma 5 8 2" xfId="7020" xr:uid="{F02F8165-E2AD-44C6-973F-7021FA8E6BEA}"/>
    <cellStyle name="Comma 5 9" xfId="7033" xr:uid="{9FDC9424-943F-4CA7-87E9-F920AABC922B}"/>
    <cellStyle name="Comma 50" xfId="886" xr:uid="{9EA77668-3082-4994-B69D-58126A14601E}"/>
    <cellStyle name="Comma 50 2" xfId="4481" xr:uid="{4E3ECB70-061C-452C-BDBF-71BD8A7964BA}"/>
    <cellStyle name="Comma 50 3" xfId="4482" xr:uid="{0DDDD88C-8D64-4F35-820E-F55C4BF01F3B}"/>
    <cellStyle name="Comma 51" xfId="887" xr:uid="{1C2F54E1-F46B-4608-A531-5287CDC2550A}"/>
    <cellStyle name="Comma 51 2" xfId="4483" xr:uid="{B68B41E0-0050-4E95-826C-EDBFAF057498}"/>
    <cellStyle name="Comma 51 3" xfId="4484" xr:uid="{1C64CD93-6875-4795-BE46-1A5184F25664}"/>
    <cellStyle name="Comma 52" xfId="888" xr:uid="{5A3559CA-72D0-4DD3-A824-15631066F2E3}"/>
    <cellStyle name="Comma 52 2" xfId="4485" xr:uid="{C40C97B9-AE59-499A-845D-F6D370DD2B34}"/>
    <cellStyle name="Comma 52 3" xfId="4486" xr:uid="{57134459-9987-4D61-8D4B-43E77B01AF9B}"/>
    <cellStyle name="Comma 53" xfId="889" xr:uid="{EB44A9AA-E1E7-4B6F-87D8-1CC794A85331}"/>
    <cellStyle name="Comma 53 2" xfId="4487" xr:uid="{258FD10F-7ECA-4F06-A531-FDBA211F849E}"/>
    <cellStyle name="Comma 53 3" xfId="4488" xr:uid="{35A9A1AA-48A5-4F6E-A343-E6491F2D0D95}"/>
    <cellStyle name="Comma 54" xfId="890" xr:uid="{6B3A62FC-C0DB-4571-8850-C8DBED635BD4}"/>
    <cellStyle name="Comma 54 2" xfId="4489" xr:uid="{0AEF29F5-1646-4422-895C-C1C5AB163938}"/>
    <cellStyle name="Comma 54 3" xfId="4490" xr:uid="{18FC2288-8155-41D2-B8B0-BE576DA8B290}"/>
    <cellStyle name="Comma 55" xfId="891" xr:uid="{FA277809-9212-4B92-92D6-B6D09CBB95C4}"/>
    <cellStyle name="Comma 55 2" xfId="4491" xr:uid="{B42667B4-FB02-4C5D-A5FD-DF4C1BA47012}"/>
    <cellStyle name="Comma 55 3" xfId="4492" xr:uid="{A31C9DAB-D594-4828-825C-072D819F5177}"/>
    <cellStyle name="Comma 56" xfId="892" xr:uid="{36BA85C6-C5A8-4C82-86FF-EA84E39DDD71}"/>
    <cellStyle name="Comma 56 2" xfId="4493" xr:uid="{9B19A04A-32CC-46CE-BC37-4FC580F44566}"/>
    <cellStyle name="Comma 56 3" xfId="4494" xr:uid="{47FF2590-D34A-4537-9FC6-51D08A455E07}"/>
    <cellStyle name="Comma 57" xfId="893" xr:uid="{BC35DB22-C015-49C2-AAC1-B444F5A6095D}"/>
    <cellStyle name="Comma 57 2" xfId="4495" xr:uid="{E4C25D56-9DCB-4266-9B50-2EDFEDC6EC5E}"/>
    <cellStyle name="Comma 57 3" xfId="4496" xr:uid="{796FC825-5B8B-46ED-B092-18EC84CAFB6C}"/>
    <cellStyle name="Comma 58" xfId="894" xr:uid="{1CBD821F-A5C7-4AF3-87E2-E424D54799B5}"/>
    <cellStyle name="Comma 58 2" xfId="4497" xr:uid="{4F382C45-A3DC-4876-8A67-88F0335575C7}"/>
    <cellStyle name="Comma 58 3" xfId="4498" xr:uid="{A3FF1226-2F61-4249-8AF1-1F9F9285B082}"/>
    <cellStyle name="Comma 59" xfId="895" xr:uid="{318E7A51-7AE8-4BA2-B0B8-76BE5BF9397D}"/>
    <cellStyle name="Comma 59 2" xfId="4499" xr:uid="{AD85933D-C7B7-4962-953B-0A7BD9D1A0A5}"/>
    <cellStyle name="Comma 59 3" xfId="4500" xr:uid="{6A6F3D7E-A975-40A2-AE43-AE00524099AA}"/>
    <cellStyle name="Comma 6" xfId="896" xr:uid="{BB8EDE91-E88E-4E1B-B398-2BF2BA62C337}"/>
    <cellStyle name="Comma 6 2" xfId="897" xr:uid="{3972EFFE-BC48-41EE-AEBB-E44B6DBF9937}"/>
    <cellStyle name="Comma 6 2 2" xfId="4501" xr:uid="{32250163-A92B-4103-A58D-BC367D40455D}"/>
    <cellStyle name="Comma 6 2 2 2" xfId="4502" xr:uid="{C04299F0-7523-4552-AF87-3CB6EA57E9BC}"/>
    <cellStyle name="Comma 6 2 2 2 2" xfId="4503" xr:uid="{06D955E7-4D5B-4681-8842-D84E633686DE}"/>
    <cellStyle name="Comma 6 2 2 2 2 2" xfId="4504" xr:uid="{2AEA7605-55C4-46CC-9649-84B04392D25F}"/>
    <cellStyle name="Comma 6 3" xfId="4505" xr:uid="{0F45224C-DFCC-49A3-BD02-A10F135089BC}"/>
    <cellStyle name="Comma 60" xfId="898" xr:uid="{D63330CC-E444-45C1-99A9-8C9330028780}"/>
    <cellStyle name="Comma 60 2" xfId="4506" xr:uid="{B7E306A8-260F-4055-BBCE-DD87D7BC808B}"/>
    <cellStyle name="Comma 60 3" xfId="4507" xr:uid="{DD6AB9E7-4246-43D5-AE04-61F6926167CA}"/>
    <cellStyle name="Comma 61" xfId="899" xr:uid="{FD0084BB-E8DF-454C-8E9A-DF1CFA46BBF5}"/>
    <cellStyle name="Comma 61 2" xfId="4508" xr:uid="{426073D4-5901-422A-AE5A-27C1B7BA7D1B}"/>
    <cellStyle name="Comma 61 3" xfId="4509" xr:uid="{2FEFBD79-882D-4067-BF46-20C0BE793755}"/>
    <cellStyle name="Comma 62" xfId="900" xr:uid="{538997E3-203B-43DF-87A7-D0332361FD6B}"/>
    <cellStyle name="Comma 62 2" xfId="4510" xr:uid="{659EECB4-1F9C-4FE5-97CD-ADB8327E0255}"/>
    <cellStyle name="Comma 62 3" xfId="4511" xr:uid="{61A78B35-26DD-4545-9EBC-BE198AE5A648}"/>
    <cellStyle name="Comma 63" xfId="901" xr:uid="{1223AED9-B8AE-4CB5-BD16-18D8BC52ED77}"/>
    <cellStyle name="Comma 63 2" xfId="4512" xr:uid="{EF93EC7D-1215-4974-A8D9-142F0515B1C7}"/>
    <cellStyle name="Comma 63 3" xfId="4513" xr:uid="{C6E23FB8-D92B-4071-9B1F-0D3E58BE8482}"/>
    <cellStyle name="Comma 64" xfId="902" xr:uid="{CC06991A-779A-4DCE-9127-E4FF8F9C88C4}"/>
    <cellStyle name="Comma 64 2" xfId="903" xr:uid="{8E4D7997-AED4-4651-9EEC-51DB9454F683}"/>
    <cellStyle name="Comma 64 2 2" xfId="4514" xr:uid="{19D6FB1F-203A-4264-8C6B-067AA5456B51}"/>
    <cellStyle name="Comma 64 3" xfId="4515" xr:uid="{E037BBFC-A633-45F9-99BF-2A3E499AB005}"/>
    <cellStyle name="Comma 65" xfId="904" xr:uid="{1DCBF513-7BDC-4DF8-8427-A5C0ADAE313F}"/>
    <cellStyle name="Comma 65 2" xfId="905" xr:uid="{EFA4D8EB-25EF-4A66-B340-CC0ADFDED78F}"/>
    <cellStyle name="Comma 65 2 2" xfId="4516" xr:uid="{3DBFC6A3-90B4-4604-9714-BFC10BC2EDE8}"/>
    <cellStyle name="Comma 65 2 3" xfId="4517" xr:uid="{301A953F-3A37-4FE0-86A0-42F6DE34EADB}"/>
    <cellStyle name="Comma 65 3" xfId="906" xr:uid="{22C42529-D1BC-47F1-9209-1CCBF3CF5B46}"/>
    <cellStyle name="Comma 65 4" xfId="4518" xr:uid="{B45D2132-9AFF-4767-890F-B7845A6DDE55}"/>
    <cellStyle name="Comma 66" xfId="907" xr:uid="{B4E2244E-0BF9-4C2A-A8DF-066F6E06ABBC}"/>
    <cellStyle name="Comma 66 2" xfId="908" xr:uid="{943BF923-E513-4392-A5B3-D373D1173D71}"/>
    <cellStyle name="Comma 66 3" xfId="4519" xr:uid="{30F6ACB6-D2DE-4B67-9794-B3C164E26CC7}"/>
    <cellStyle name="Comma 67" xfId="909" xr:uid="{87CF67BD-6324-4657-A369-0EBC5E58133F}"/>
    <cellStyle name="Comma 67 2" xfId="4520" xr:uid="{A4C2FC01-A747-468B-AA0F-12F64AFB927B}"/>
    <cellStyle name="Comma 67 3" xfId="4521" xr:uid="{B55A4FE6-CE0C-443E-B0FD-E856CD4E656F}"/>
    <cellStyle name="Comma 67 4" xfId="4522" xr:uid="{1B4B42FE-7E32-42E3-ACDF-7C1DB1B3484B}"/>
    <cellStyle name="Comma 67 4 2" xfId="7108" xr:uid="{38D66FBD-A45E-47BC-AA34-0F95B299D056}"/>
    <cellStyle name="Comma 67 4 2 2" xfId="7217" xr:uid="{45DF2CF6-5318-4AAE-A956-6E2D4DF40E14}"/>
    <cellStyle name="Comma 67 4 3" xfId="7163" xr:uid="{AF9B964A-16F6-44D6-8C82-A04BA0AC544E}"/>
    <cellStyle name="Comma 67 5" xfId="4523" xr:uid="{CF123728-CBC6-4179-BE9E-C0A089846F2A}"/>
    <cellStyle name="Comma 67 5 2" xfId="7109" xr:uid="{937C8112-C459-4A85-A3FB-26A7E9ACA0A4}"/>
    <cellStyle name="Comma 67 5 2 2" xfId="7218" xr:uid="{2E26F86C-2B2A-4437-80F5-47E195B4E1A7}"/>
    <cellStyle name="Comma 67 5 3" xfId="7164" xr:uid="{F37CB824-4B3A-4B5D-BF95-332B6F16B4B2}"/>
    <cellStyle name="Comma 68" xfId="17" xr:uid="{CE09345B-862C-4488-807E-8CF238017BD8}"/>
    <cellStyle name="Comma 68 2" xfId="910" xr:uid="{75C8C6AF-6F46-49C1-BA67-A3AD5527598C}"/>
    <cellStyle name="Comma 68 3" xfId="4524" xr:uid="{9775DD0D-9B59-414E-8CAA-71B9AD79A9CF}"/>
    <cellStyle name="Comma 68 3 2" xfId="4525" xr:uid="{07B7618D-479B-4E6B-93FD-0D7D34AA58D5}"/>
    <cellStyle name="Comma 68 4" xfId="4526" xr:uid="{DF4E000B-23F2-4D94-9246-C5CB17D4A94D}"/>
    <cellStyle name="Comma 69" xfId="911" xr:uid="{B5D4A36A-813A-40DD-9173-C0A3C09E27D8}"/>
    <cellStyle name="Comma 69 2" xfId="912" xr:uid="{9E72A925-1577-401E-8BB8-2996B0F6E80E}"/>
    <cellStyle name="Comma 69 2 2" xfId="4527" xr:uid="{2588A755-EA97-4D19-B9A2-1525DEF50C6A}"/>
    <cellStyle name="Comma 69 3" xfId="4528" xr:uid="{AE7B48E3-8497-4AC0-8C9D-3405E6734958}"/>
    <cellStyle name="Comma 7" xfId="913" xr:uid="{F1794DB9-3F46-4E91-B9AC-654208188AA4}"/>
    <cellStyle name="Comma 7 10" xfId="914" xr:uid="{756037F0-0624-4944-9012-C65F96E311D3}"/>
    <cellStyle name="Comma 7 10 2" xfId="4529" xr:uid="{E9E084D7-F509-4A90-9A65-4B1020925C0A}"/>
    <cellStyle name="Comma 7 10 3" xfId="4530" xr:uid="{BF852F98-1C15-415C-A2D3-9DC835CD37F6}"/>
    <cellStyle name="Comma 7 11" xfId="915" xr:uid="{9F6E346A-D711-4B0F-B488-409516E33C04}"/>
    <cellStyle name="Comma 7 11 2" xfId="4531" xr:uid="{513DBA61-8138-45A2-B50D-9B7F735AB37B}"/>
    <cellStyle name="Comma 7 11 3" xfId="4532" xr:uid="{D40C0122-C1E0-44B3-8BBD-2CF7D85AFEBA}"/>
    <cellStyle name="Comma 7 12" xfId="916" xr:uid="{43A32FFF-A3FF-4487-B1B1-BF516947D5AB}"/>
    <cellStyle name="Comma 7 12 2" xfId="4533" xr:uid="{2FA1982D-1E18-46CE-99D1-8F94B2D3C104}"/>
    <cellStyle name="Comma 7 12 3" xfId="4534" xr:uid="{3E205F8F-468E-4FA2-A5E5-13E9ED1F31CD}"/>
    <cellStyle name="Comma 7 13" xfId="917" xr:uid="{2C39155F-CF64-45F3-BF64-F917489CBFDA}"/>
    <cellStyle name="Comma 7 13 2" xfId="4535" xr:uid="{A5212B17-CC5B-4B00-B4B0-E0A27B210B84}"/>
    <cellStyle name="Comma 7 13 3" xfId="4536" xr:uid="{6D1B55C2-0F42-401F-BC10-0440D580C7D2}"/>
    <cellStyle name="Comma 7 14" xfId="918" xr:uid="{5F45DEC1-AE41-4C56-84E3-9916FE7CD0C5}"/>
    <cellStyle name="Comma 7 14 2" xfId="4537" xr:uid="{B4812975-8BA7-479F-9F59-81C3A4E56DE9}"/>
    <cellStyle name="Comma 7 14 3" xfId="4538" xr:uid="{35054A6B-9E47-4BB5-BA9E-11032791CDCA}"/>
    <cellStyle name="Comma 7 15" xfId="919" xr:uid="{929C091A-7DE2-4FD0-812E-61DE4AE8AA7E}"/>
    <cellStyle name="Comma 7 15 2" xfId="4539" xr:uid="{DA3E7973-36C0-44B2-B7E3-351D2DBC647E}"/>
    <cellStyle name="Comma 7 15 3" xfId="4540" xr:uid="{512874DD-C797-45B2-939A-6287419C4C53}"/>
    <cellStyle name="Comma 7 16" xfId="920" xr:uid="{A5B201A0-D5BB-4323-9ECA-E6CA5E1A189C}"/>
    <cellStyle name="Comma 7 16 2" xfId="4541" xr:uid="{0FA57F9B-E80B-4374-BD3B-757ADE093504}"/>
    <cellStyle name="Comma 7 16 3" xfId="4542" xr:uid="{84ABF372-BA04-4581-8C07-8307BA624CCD}"/>
    <cellStyle name="Comma 7 17" xfId="921" xr:uid="{24C40B3F-E1F8-475A-A867-962F556D57C1}"/>
    <cellStyle name="Comma 7 17 2" xfId="4543" xr:uid="{BD61F88A-866B-4789-9C49-8E2719D8F32B}"/>
    <cellStyle name="Comma 7 17 3" xfId="4544" xr:uid="{F3077A47-18CC-4499-89DC-0E8F81FB3C46}"/>
    <cellStyle name="Comma 7 18" xfId="922" xr:uid="{14D80B23-7B9D-4733-A258-949E774EDB0E}"/>
    <cellStyle name="Comma 7 18 2" xfId="4545" xr:uid="{418FEBC2-37BF-4E41-9176-626164F72260}"/>
    <cellStyle name="Comma 7 18 3" xfId="4546" xr:uid="{FF69DC87-E06A-43A6-9D6F-8543052314DB}"/>
    <cellStyle name="Comma 7 19" xfId="923" xr:uid="{4D2E2DF3-0294-4088-9214-5B19C7A52289}"/>
    <cellStyle name="Comma 7 19 2" xfId="4547" xr:uid="{74A34E65-0E18-4C56-BD3B-C2592F12E637}"/>
    <cellStyle name="Comma 7 19 3" xfId="4548" xr:uid="{FB7CECBB-9AC4-4873-90E2-5118E301EB69}"/>
    <cellStyle name="Comma 7 2" xfId="924" xr:uid="{14E03A73-B048-4F77-AECE-960591298CEF}"/>
    <cellStyle name="Comma 7 2 2" xfId="4549" xr:uid="{3A3DAB1C-382A-4D3C-AFA5-D7BDFCE47122}"/>
    <cellStyle name="Comma 7 2 3" xfId="4550" xr:uid="{FE6DA2A4-A4C0-4B4F-8794-970874B560CC}"/>
    <cellStyle name="Comma 7 20" xfId="925" xr:uid="{BE8F6F7B-E6E3-4468-BE58-2844045EDCD7}"/>
    <cellStyle name="Comma 7 20 2" xfId="4551" xr:uid="{4A3AA716-8431-40FE-B166-E784FFCF9F08}"/>
    <cellStyle name="Comma 7 20 3" xfId="4552" xr:uid="{DCBF8A52-EE93-4674-A6F1-D318C8FF778D}"/>
    <cellStyle name="Comma 7 21" xfId="4553" xr:uid="{E7BC01A7-BF65-4D73-B28D-F780F538AB5A}"/>
    <cellStyle name="Comma 7 22" xfId="4554" xr:uid="{55A6419B-DBBA-412D-8D8D-C80DB966C95B}"/>
    <cellStyle name="Comma 7 3" xfId="926" xr:uid="{A0319662-FE94-43EC-984F-6907B0AE661A}"/>
    <cellStyle name="Comma 7 3 2" xfId="4555" xr:uid="{8DB318B0-E727-4D67-BACF-2445027A379B}"/>
    <cellStyle name="Comma 7 3 3" xfId="4556" xr:uid="{4CA6F931-1C4C-4A8F-A849-AC906E3290D7}"/>
    <cellStyle name="Comma 7 4" xfId="927" xr:uid="{646FE610-B975-432D-BE39-3ACBF6769694}"/>
    <cellStyle name="Comma 7 4 2" xfId="4557" xr:uid="{CE344A6F-40E7-4229-9F44-DAD715BCB7D2}"/>
    <cellStyle name="Comma 7 4 3" xfId="4558" xr:uid="{2C76A0C7-C7AA-40CB-8AA0-05ED055F43D9}"/>
    <cellStyle name="Comma 7 5" xfId="928" xr:uid="{4B5A076F-2354-4401-B09D-558A204A01DA}"/>
    <cellStyle name="Comma 7 5 2" xfId="4559" xr:uid="{C6DEF3EE-F3D7-44A4-99EA-7EE5435E99AF}"/>
    <cellStyle name="Comma 7 5 3" xfId="4560" xr:uid="{6BBB8019-0D0E-4719-872A-369EA064CC26}"/>
    <cellStyle name="Comma 7 6" xfId="929" xr:uid="{8398807D-E33D-46FC-B763-4DABBA7A8CC2}"/>
    <cellStyle name="Comma 7 6 2" xfId="4561" xr:uid="{441C026A-586A-4E4D-9B48-B85422953A26}"/>
    <cellStyle name="Comma 7 6 3" xfId="4562" xr:uid="{F11CF5B2-42C8-4A4D-81F4-29F05E789086}"/>
    <cellStyle name="Comma 7 7" xfId="930" xr:uid="{2CE67740-96E9-4CEE-BBC1-008E7FE7FD7F}"/>
    <cellStyle name="Comma 7 7 2" xfId="4563" xr:uid="{9518C58C-83B9-4372-9D45-01BABF1E9559}"/>
    <cellStyle name="Comma 7 7 3" xfId="4564" xr:uid="{AAB8EC49-3B81-45EE-B55B-2E1EAD23501D}"/>
    <cellStyle name="Comma 7 8" xfId="931" xr:uid="{4866766E-0E5C-44E2-8B5F-5604E92F57B8}"/>
    <cellStyle name="Comma 7 8 2" xfId="4565" xr:uid="{537AE684-3B21-43D6-8648-DDA007235825}"/>
    <cellStyle name="Comma 7 8 3" xfId="4566" xr:uid="{1CFADFF2-3D3F-4310-8248-AE962006502B}"/>
    <cellStyle name="Comma 7 9" xfId="932" xr:uid="{87D4C85C-CCAD-47EA-BCFE-A96F8E52819C}"/>
    <cellStyle name="Comma 7 9 2" xfId="4567" xr:uid="{7FD3E924-E312-4ED3-9DB3-A1487B73489A}"/>
    <cellStyle name="Comma 7 9 3" xfId="4568" xr:uid="{1236950C-0476-4F12-86D7-BC7FEFB3EE38}"/>
    <cellStyle name="Comma 7_Adjust_TAX_Q151" xfId="933" xr:uid="{65EF25E1-5232-45CD-8890-38CD8E11AB1A}"/>
    <cellStyle name="Comma 70" xfId="934" xr:uid="{4EA2FA59-AA36-4218-819A-6F845F9357F3}"/>
    <cellStyle name="Comma 70 2" xfId="935" xr:uid="{86F1099A-C906-4D9F-9562-0356BE0D6699}"/>
    <cellStyle name="Comma 70 2 2" xfId="4569" xr:uid="{FF2CD633-3DCF-41D8-89A6-4C5F71EB22E2}"/>
    <cellStyle name="Comma 70 3" xfId="4570" xr:uid="{C5CDB6B5-CCAF-4562-9CF3-8E6A4E00788B}"/>
    <cellStyle name="Comma 71" xfId="936" xr:uid="{FBC848BB-BBA3-4C74-B2F5-7CDED2269F62}"/>
    <cellStyle name="Comma 71 2" xfId="937" xr:uid="{EF7B55FA-F74E-4E5C-818F-88FE5532BD3B}"/>
    <cellStyle name="Comma 71 2 2" xfId="7093" xr:uid="{0A187354-9177-483E-A86E-0C315693CD1A}"/>
    <cellStyle name="Comma 71 2 2 2" xfId="7202" xr:uid="{017DC9D7-2452-460D-A732-348AA3DD6593}"/>
    <cellStyle name="Comma 71 2 3" xfId="7148" xr:uid="{21A1C533-816C-45EC-9592-F4EDE74EF466}"/>
    <cellStyle name="Comma 71 3" xfId="938" xr:uid="{73056BC4-086B-44C0-BB66-DD897F29E1E3}"/>
    <cellStyle name="Comma 71 4" xfId="939" xr:uid="{B3A59C49-CAB8-4D0C-95ED-A060CA0D9713}"/>
    <cellStyle name="Comma 71 5" xfId="940" xr:uid="{7D3CB5D6-FF45-4BED-997B-BA34DAF5C162}"/>
    <cellStyle name="Comma 71 6" xfId="4571" xr:uid="{0FE597CA-5DE9-43ED-A4C7-28F509D43CC9}"/>
    <cellStyle name="Comma 71 6 2" xfId="4572" xr:uid="{719CFEC2-08F4-43C3-8213-68F092E36935}"/>
    <cellStyle name="Comma 71 6 2 2" xfId="4573" xr:uid="{2E88131F-AE76-44C6-A9E9-449E10EB6106}"/>
    <cellStyle name="Comma 71 6 2 2 2" xfId="7058" xr:uid="{7D4F8D25-4E68-46D4-B258-076F475AFC02}"/>
    <cellStyle name="Comma 71 6 2 3" xfId="7065" xr:uid="{CB62822E-3C37-4AAB-950A-27E7320AE270}"/>
    <cellStyle name="Comma 72" xfId="941" xr:uid="{0CC068D0-4494-4AC1-BD5C-1AF227ED6634}"/>
    <cellStyle name="Comma 72 2" xfId="942" xr:uid="{3679F92A-D0AC-4230-B1A1-D468E32CF878}"/>
    <cellStyle name="Comma 72 3" xfId="4574" xr:uid="{1DF71ED2-71AB-4D36-8B90-D7C569972847}"/>
    <cellStyle name="Comma 72 4" xfId="4575" xr:uid="{77AC0A1E-3959-4B35-B52D-ACD3B0489A5F}"/>
    <cellStyle name="Comma 73" xfId="943" xr:uid="{1195BFBF-7ADB-4C8A-83BA-E25BA79F6986}"/>
    <cellStyle name="Comma 73 2" xfId="944" xr:uid="{E487F883-2A3B-40AB-9FDB-E53BCA5D3C31}"/>
    <cellStyle name="Comma 73 2 2" xfId="7094" xr:uid="{C49B17D8-D8DC-4B33-8B52-43C8891DAD83}"/>
    <cellStyle name="Comma 73 2 2 2" xfId="7203" xr:uid="{0664691D-8619-4FB3-BB51-D6D55A1B8A6E}"/>
    <cellStyle name="Comma 73 2 3" xfId="7149" xr:uid="{D3FBCAA6-EC57-494D-B857-7533E8F73979}"/>
    <cellStyle name="Comma 73 3" xfId="4576" xr:uid="{2EB0EEF1-9023-40FB-8CC1-E207F2C47D94}"/>
    <cellStyle name="Comma 73 4" xfId="4577" xr:uid="{06856C35-9ADB-4838-9FCE-69074158CEE4}"/>
    <cellStyle name="Comma 74" xfId="945" xr:uid="{C3A869EF-77B0-4524-9FB7-13D61FFE2A6A}"/>
    <cellStyle name="Comma 74 2" xfId="946" xr:uid="{43291519-0548-4147-A132-C3F9D2A111AF}"/>
    <cellStyle name="Comma 74 2 2" xfId="4578" xr:uid="{DE7F8AE3-F89A-427A-9C6C-BBAB01280F89}"/>
    <cellStyle name="Comma 74 3" xfId="4579" xr:uid="{FF9A286F-03F8-4E0E-B31D-43F0D5324806}"/>
    <cellStyle name="Comma 75" xfId="947" xr:uid="{9D594960-1A57-4577-9B3A-F72BE885F3D2}"/>
    <cellStyle name="Comma 75 2" xfId="4580" xr:uid="{891EDB66-9CC4-4CEC-BE62-64C02FC5CD1A}"/>
    <cellStyle name="Comma 75 2 2" xfId="4581" xr:uid="{93C337CF-9367-4840-BB1A-71E68CE63636}"/>
    <cellStyle name="Comma 75 3" xfId="4582" xr:uid="{9220CDFF-96EA-4051-820F-F36DE78500EA}"/>
    <cellStyle name="Comma 76" xfId="948" xr:uid="{CF134C88-0172-47FB-B091-4895E0CDB935}"/>
    <cellStyle name="Comma 76 2" xfId="4583" xr:uid="{97DC7A4B-DDA8-4E21-BB15-976D2714EECC}"/>
    <cellStyle name="Comma 76 2 2" xfId="4584" xr:uid="{A1C68B19-1E95-45EB-82C6-1088E5910597}"/>
    <cellStyle name="Comma 76 3" xfId="4585" xr:uid="{35593D60-2931-4DBE-8042-68E245011A8E}"/>
    <cellStyle name="Comma 76 4" xfId="7069" xr:uid="{E4E3CEE4-3104-42FD-AE10-16F6995C4ED8}"/>
    <cellStyle name="Comma 77" xfId="949" xr:uid="{7DEE1B00-1BDF-4629-A217-8E6349DF6829}"/>
    <cellStyle name="Comma 77 2" xfId="4586" xr:uid="{90326FDB-360B-43E9-B647-8374DB25D66B}"/>
    <cellStyle name="Comma 77 2 2" xfId="4587" xr:uid="{871FCB6D-E4ED-48C6-B6EC-1981737179F1}"/>
    <cellStyle name="Comma 77 3" xfId="4588" xr:uid="{3F525C0F-7A8D-4EE0-8BBF-7CA74BA70E7B}"/>
    <cellStyle name="Comma 77 3 2" xfId="7110" xr:uid="{D0992828-CF2A-4080-B2A6-FB1C0DCC9F4F}"/>
    <cellStyle name="Comma 77 3 2 2" xfId="7219" xr:uid="{566E2F92-B9D3-48DF-B6D8-154BFEF8B7B2}"/>
    <cellStyle name="Comma 77 3 3" xfId="7165" xr:uid="{CC129C68-616E-4DAE-8711-45AA589CA7DF}"/>
    <cellStyle name="Comma 77 4" xfId="4589" xr:uid="{21F2CCA6-5195-4C28-90BB-561E78C71229}"/>
    <cellStyle name="Comma 77 4 2" xfId="7111" xr:uid="{931D6E3E-51E7-4462-997A-2C854AA06E18}"/>
    <cellStyle name="Comma 77 4 2 2" xfId="7220" xr:uid="{AF45592F-0367-4F60-8B5D-3A6DB754B695}"/>
    <cellStyle name="Comma 77 4 3" xfId="7166" xr:uid="{5007C176-1896-4979-B650-092B22ADCD37}"/>
    <cellStyle name="Comma 77 5" xfId="4590" xr:uid="{7A7F90AA-8458-44E8-9E9D-E83AC28160B7}"/>
    <cellStyle name="Comma 78" xfId="950" xr:uid="{DCBE0D5F-0D87-4497-B4A0-990826DC566E}"/>
    <cellStyle name="Comma 78 2" xfId="4591" xr:uid="{92AB3399-C1CF-446F-87F3-3BE75872DAE4}"/>
    <cellStyle name="Comma 78 3" xfId="7095" xr:uid="{B50058EF-3AD6-4248-AB61-A73977E0A4D5}"/>
    <cellStyle name="Comma 78 3 2" xfId="7204" xr:uid="{037C04F8-1644-4FEF-B260-2A3ABC1A9022}"/>
    <cellStyle name="Comma 78 4" xfId="7150" xr:uid="{FD116137-EBCE-4644-859A-1AF16F5F8BAC}"/>
    <cellStyle name="Comma 79" xfId="951" xr:uid="{474486CA-1394-439D-B275-F2473A553DA5}"/>
    <cellStyle name="Comma 79 2" xfId="4592" xr:uid="{93774184-F5F2-4152-9EC6-59CB483F7DF8}"/>
    <cellStyle name="Comma 79 2 2" xfId="4593" xr:uid="{2BDC53E0-107E-4F3C-B28F-7F8309E29463}"/>
    <cellStyle name="Comma 79 3" xfId="4594" xr:uid="{FC3771C0-E4FB-4FC8-85FE-66B24840CB6F}"/>
    <cellStyle name="Comma 8" xfId="952" xr:uid="{32A18BB8-B29D-45FF-A2D1-87A00E9F88C8}"/>
    <cellStyle name="Comma 8 2" xfId="4595" xr:uid="{BDC337BD-C2EB-4EDA-AD6B-56D7FF33ED85}"/>
    <cellStyle name="Comma 8 3" xfId="4596" xr:uid="{CFD6BC3D-5FAE-4F93-929D-8710EDEBDFD2}"/>
    <cellStyle name="Comma 8 4" xfId="7096" xr:uid="{9557C6F8-8565-431E-BC28-85DF9103745B}"/>
    <cellStyle name="Comma 8 4 2" xfId="7205" xr:uid="{CDB4B349-2B14-42AD-AE41-D52C47AA2F39}"/>
    <cellStyle name="Comma 8 5" xfId="7151" xr:uid="{7A576026-1B01-4A48-B0E3-E1FB4EFB3156}"/>
    <cellStyle name="Comma 80" xfId="953" xr:uid="{A5A91706-D052-4059-8800-3210C5CBC505}"/>
    <cellStyle name="Comma 80 2" xfId="4597" xr:uid="{A1BDF06E-641D-41E6-8422-B93DC754A410}"/>
    <cellStyle name="Comma 81" xfId="1829" xr:uid="{1E9F8087-E71D-4344-8CD8-7999C5052CB7}"/>
    <cellStyle name="Comma 81 2" xfId="7071" xr:uid="{74E3A287-32FF-4FC4-9571-169ABC13DFB1}"/>
    <cellStyle name="Comma 82" xfId="1832" xr:uid="{D3B19C15-D332-4E8A-8EC2-51FEF0D2B3F2}"/>
    <cellStyle name="Comma 82 2" xfId="4598" xr:uid="{DEA23FEF-4D77-4AA5-BF3A-35EC86CB0344}"/>
    <cellStyle name="Comma 82 2 2" xfId="7112" xr:uid="{60E6DE5C-C702-4490-B0E2-CDF311740B21}"/>
    <cellStyle name="Comma 82 2 2 2" xfId="7221" xr:uid="{C24D23FD-5A40-4035-896C-1C0F537659E3}"/>
    <cellStyle name="Comma 82 2 3" xfId="7167" xr:uid="{669D6F81-FA26-474D-B810-9DF88616517C}"/>
    <cellStyle name="Comma 83" xfId="1837" xr:uid="{76CD071F-D711-4CF9-B034-4BB8FFE426CC}"/>
    <cellStyle name="Comma 84" xfId="4599" xr:uid="{1BABC67F-6071-42B6-8AEC-EC1990C304B7}"/>
    <cellStyle name="Comma 85" xfId="4600" xr:uid="{0C2922C7-AF86-494F-9D12-6A661A2C48C8}"/>
    <cellStyle name="Comma 85 2" xfId="4601" xr:uid="{C9592A70-3240-4F6A-AB5A-9C3CD51E6A6A}"/>
    <cellStyle name="Comma 85 3" xfId="4602" xr:uid="{5F5DF7EC-B696-470B-B9A3-5924ECEE1170}"/>
    <cellStyle name="Comma 85 3 2" xfId="7113" xr:uid="{F1F58E00-2610-4EA5-A390-A24BF0275DE1}"/>
    <cellStyle name="Comma 85 3 2 2" xfId="7222" xr:uid="{1FCF0507-09A4-403A-82FA-1D754A8E6B97}"/>
    <cellStyle name="Comma 85 3 3" xfId="7168" xr:uid="{73C0FC5B-03DF-42F8-A26E-7977C3DC26DC}"/>
    <cellStyle name="Comma 86" xfId="4603" xr:uid="{F67BA80C-E988-4A48-A24E-929458C24E05}"/>
    <cellStyle name="Comma 87" xfId="4604" xr:uid="{BB40BFAA-A695-48A2-8E34-CE55D461FBCB}"/>
    <cellStyle name="Comma 87 2" xfId="4605" xr:uid="{6081BE53-3E60-47E8-9968-BF5320DB721E}"/>
    <cellStyle name="Comma 88" xfId="4606" xr:uid="{98352CCB-5A6C-4E00-B288-FC10BF3378AC}"/>
    <cellStyle name="Comma 88 2" xfId="4607" xr:uid="{13B968BF-A3CB-4832-BC24-2E3F12574A85}"/>
    <cellStyle name="Comma 89" xfId="4608" xr:uid="{76EFED05-8A49-49F1-BEDF-8B240EC72778}"/>
    <cellStyle name="Comma 89 2" xfId="4609" xr:uid="{9FF09AD6-83F1-41A9-A8EA-7BC152C4B711}"/>
    <cellStyle name="Comma 89 3" xfId="7062" xr:uid="{C30CF374-1755-4249-9707-AB2BFB96CB9C}"/>
    <cellStyle name="Comma 9" xfId="954" xr:uid="{F3314F84-2EBD-4C70-9B85-49DE1842C5DE}"/>
    <cellStyle name="Comma 9 10" xfId="955" xr:uid="{01C2A5B8-A17A-4597-B438-15741667BFAD}"/>
    <cellStyle name="Comma 9 10 2" xfId="4610" xr:uid="{41549A55-5290-4810-A25B-00300039C8B3}"/>
    <cellStyle name="Comma 9 10 3" xfId="4611" xr:uid="{E9A6B5F3-DEC5-4C58-AE4C-5A5DED750691}"/>
    <cellStyle name="Comma 9 11" xfId="956" xr:uid="{4F940741-E5E2-45E5-9A17-1A9715C6EEF8}"/>
    <cellStyle name="Comma 9 11 2" xfId="4612" xr:uid="{5C651192-D4E3-47B7-8296-30D51435C927}"/>
    <cellStyle name="Comma 9 11 3" xfId="4613" xr:uid="{1E1D2DF5-DECF-4911-9262-2E6DCECE89FF}"/>
    <cellStyle name="Comma 9 12" xfId="957" xr:uid="{0C02E6E0-68C3-459C-9C31-100D5D5140E7}"/>
    <cellStyle name="Comma 9 12 2" xfId="4614" xr:uid="{E46C1A79-2CD0-4816-BF4A-A0F394B3098E}"/>
    <cellStyle name="Comma 9 12 3" xfId="4615" xr:uid="{F06A2198-219C-43BE-AB1E-EBA9C7799646}"/>
    <cellStyle name="Comma 9 13" xfId="958" xr:uid="{5D43D6CC-65C5-4DB0-A3B8-CE99A46AE160}"/>
    <cellStyle name="Comma 9 13 2" xfId="4616" xr:uid="{C8827F03-8394-4D34-83A8-369C8BFDECC7}"/>
    <cellStyle name="Comma 9 13 3" xfId="4617" xr:uid="{A861C52C-7A65-4DCC-9E8B-DB31B04EE096}"/>
    <cellStyle name="Comma 9 14" xfId="959" xr:uid="{933158E7-A88E-4823-98AD-30DF1A296013}"/>
    <cellStyle name="Comma 9 14 2" xfId="4618" xr:uid="{90421D62-6515-418C-BA64-8F637ECE6715}"/>
    <cellStyle name="Comma 9 14 3" xfId="4619" xr:uid="{F51E4E0E-AB0D-4344-A8E1-529AB178424B}"/>
    <cellStyle name="Comma 9 15" xfId="960" xr:uid="{5918DBFE-4C5D-4423-9806-1C5830442E82}"/>
    <cellStyle name="Comma 9 15 2" xfId="4620" xr:uid="{248D317D-D17A-495D-8AA7-0990FC9BF006}"/>
    <cellStyle name="Comma 9 15 3" xfId="4621" xr:uid="{5D1C6B6F-3268-4BFD-BACA-FEB92005CDE6}"/>
    <cellStyle name="Comma 9 16" xfId="961" xr:uid="{0D722EC7-7AED-450B-8300-6AA80D623D91}"/>
    <cellStyle name="Comma 9 16 2" xfId="4622" xr:uid="{79E1A33F-B230-40B6-B7E5-1C3DC3E46F48}"/>
    <cellStyle name="Comma 9 16 3" xfId="4623" xr:uid="{31B8138B-0FE6-4202-A0A5-F4E537C9D912}"/>
    <cellStyle name="Comma 9 17" xfId="962" xr:uid="{1ABC24C9-2D0F-4B25-8D0D-BE3D720B608A}"/>
    <cellStyle name="Comma 9 17 2" xfId="4624" xr:uid="{DEBA2229-8563-40DB-942E-BF1620C904CF}"/>
    <cellStyle name="Comma 9 17 3" xfId="4625" xr:uid="{F5E73946-443F-4344-BA04-16855308F9E8}"/>
    <cellStyle name="Comma 9 18" xfId="963" xr:uid="{4BAA9CCA-377C-4988-9040-D1DF889AB47F}"/>
    <cellStyle name="Comma 9 18 2" xfId="4626" xr:uid="{E0908AE6-828B-4C8D-992B-6A7CC7BE2F58}"/>
    <cellStyle name="Comma 9 18 3" xfId="4627" xr:uid="{4EAFDE83-A92E-4A00-851A-6932729F904E}"/>
    <cellStyle name="Comma 9 19" xfId="964" xr:uid="{48637A2F-F531-463D-80D1-21A1E0708D60}"/>
    <cellStyle name="Comma 9 19 2" xfId="4628" xr:uid="{7719384E-A2BD-4F1F-A912-4459E9596291}"/>
    <cellStyle name="Comma 9 19 3" xfId="4629" xr:uid="{94A9F4BA-8425-4C94-AEA0-CB02C391C728}"/>
    <cellStyle name="Comma 9 2" xfId="965" xr:uid="{60EABAE1-D915-47BC-9622-F1C51F6D683D}"/>
    <cellStyle name="Comma 9 2 2" xfId="4630" xr:uid="{987314AB-0A3B-41F4-9C53-A22FB33FA2E2}"/>
    <cellStyle name="Comma 9 2 3" xfId="4631" xr:uid="{C4D9F1E1-9629-4303-85AC-66188879CF7D}"/>
    <cellStyle name="Comma 9 20" xfId="966" xr:uid="{D92A85CD-426B-481E-BBF7-5E2C19A591D5}"/>
    <cellStyle name="Comma 9 20 2" xfId="4632" xr:uid="{823A09B9-C9F4-4C9F-A6E4-C8A74EE93E5B}"/>
    <cellStyle name="Comma 9 20 3" xfId="4633" xr:uid="{C1DE4A9C-6A05-40E2-BE5E-3F061782AFD3}"/>
    <cellStyle name="Comma 9 21" xfId="4634" xr:uid="{61FE5C85-D0D1-4A79-ADA4-48FFE222E61D}"/>
    <cellStyle name="Comma 9 22" xfId="4635" xr:uid="{3411DA64-CD35-47BA-BF3C-4A768A00D2BF}"/>
    <cellStyle name="Comma 9 22 2" xfId="7114" xr:uid="{4A240878-A242-4A71-B335-4B588E3995D4}"/>
    <cellStyle name="Comma 9 22 2 2" xfId="7223" xr:uid="{E7A44929-2EDA-4F39-AE88-2EDFBE77FE19}"/>
    <cellStyle name="Comma 9 22 3" xfId="7169" xr:uid="{5F56414F-0A60-41A6-84EC-FA97CF4F4076}"/>
    <cellStyle name="Comma 9 23" xfId="7060" xr:uid="{92864BD5-5BC6-4ECB-9D85-72B9C59A9A35}"/>
    <cellStyle name="Comma 9 3" xfId="967" xr:uid="{3BFD48A3-9331-43DD-ABB9-6F703A87EC48}"/>
    <cellStyle name="Comma 9 3 2" xfId="4636" xr:uid="{F55BB5CD-A16F-43D0-8BDA-7A7DEF4CD67A}"/>
    <cellStyle name="Comma 9 3 3" xfId="4637" xr:uid="{F2F615B8-9455-4AC8-9EF1-0BF26C8A6B78}"/>
    <cellStyle name="Comma 9 4" xfId="968" xr:uid="{5DFA0A30-2B81-44AF-9582-49F284539459}"/>
    <cellStyle name="Comma 9 4 2" xfId="4638" xr:uid="{81D43B00-95F8-47CD-BE2F-E9573888EF36}"/>
    <cellStyle name="Comma 9 4 3" xfId="4639" xr:uid="{7081ABEF-A744-4D32-844B-650714B09CDF}"/>
    <cellStyle name="Comma 9 5" xfId="969" xr:uid="{73A81259-1EBC-4E3D-9AE6-55BAE982C884}"/>
    <cellStyle name="Comma 9 5 2" xfId="4640" xr:uid="{7E30B720-499D-4D2F-9AE3-D72ABD3DE3A1}"/>
    <cellStyle name="Comma 9 5 3" xfId="4641" xr:uid="{AC6A1C90-9A94-44CD-A44C-714D46DBE273}"/>
    <cellStyle name="Comma 9 6" xfId="970" xr:uid="{8707F383-B772-4CA5-8221-C639FB27530F}"/>
    <cellStyle name="Comma 9 6 2" xfId="4642" xr:uid="{EC73E56F-70B2-4C04-A0C7-E8B3EC22F6AB}"/>
    <cellStyle name="Comma 9 6 3" xfId="4643" xr:uid="{ED143101-9BBB-48E9-AC62-90B76E6460CE}"/>
    <cellStyle name="Comma 9 7" xfId="971" xr:uid="{98EAA642-EC40-45AE-A128-06B068557249}"/>
    <cellStyle name="Comma 9 7 2" xfId="4644" xr:uid="{6AC8F948-F304-4D58-879D-B6E9D17A0F56}"/>
    <cellStyle name="Comma 9 7 3" xfId="4645" xr:uid="{DF71F111-0681-430A-AA32-6BBC3DCFBDF4}"/>
    <cellStyle name="Comma 9 8" xfId="972" xr:uid="{758C139A-3C0B-4C58-BD09-E05880536199}"/>
    <cellStyle name="Comma 9 8 2" xfId="4646" xr:uid="{F915A8D9-6BA9-4682-824C-B5EC4F8191B6}"/>
    <cellStyle name="Comma 9 8 3" xfId="4647" xr:uid="{24A93228-2AF2-455E-B4DA-905E163B23D4}"/>
    <cellStyle name="Comma 9 9" xfId="973" xr:uid="{CE25AD3C-2AAA-4ED9-993B-18BCC697ECB9}"/>
    <cellStyle name="Comma 9 9 2" xfId="4648" xr:uid="{73B71559-5E3B-44EE-BB26-D737785BBF39}"/>
    <cellStyle name="Comma 9 9 3" xfId="4649" xr:uid="{0F2AD34B-848A-48E1-9B7B-9269FEC28BFF}"/>
    <cellStyle name="Comma 9_Adjust_TAX_Q151" xfId="974" xr:uid="{B91191C4-02BE-46F3-9EA0-BCBB1C1CCD4B}"/>
    <cellStyle name="Comma 90" xfId="4650" xr:uid="{7DA1F105-5FBE-436E-ADD0-20B1BFF03699}"/>
    <cellStyle name="Comma 91" xfId="4651" xr:uid="{6F02325E-A9E8-4C51-B41D-EDF03CD08116}"/>
    <cellStyle name="Comma 92" xfId="4652" xr:uid="{8D720E88-1223-42FA-9662-3EB147DB69EA}"/>
    <cellStyle name="Comma 92 2" xfId="4653" xr:uid="{5999DDAE-F695-4D76-861A-2EE1CC86840D}"/>
    <cellStyle name="Comma 92 2 2" xfId="7115" xr:uid="{C800277F-3AE9-4A81-AAA8-4F6C263370F3}"/>
    <cellStyle name="Comma 92 2 2 2" xfId="7224" xr:uid="{73DB9E69-EF18-4AA0-AFC4-B4678D0741D5}"/>
    <cellStyle name="Comma 92 2 3" xfId="7170" xr:uid="{294F3CC8-6A34-46E1-A049-9A2294B628E5}"/>
    <cellStyle name="Comma 93" xfId="4654" xr:uid="{3B57BD4C-D116-4DD0-9D19-95CFB8673B68}"/>
    <cellStyle name="Comma 94" xfId="4655" xr:uid="{E38663C3-C251-4506-A13F-BD566C48206A}"/>
    <cellStyle name="Comma 94 2" xfId="7116" xr:uid="{D9DEDA3E-7FFA-4B17-BD37-830FFBE52C34}"/>
    <cellStyle name="Comma 94 2 2" xfId="7225" xr:uid="{1F26D440-1701-42E2-993E-CB264E7129B0}"/>
    <cellStyle name="Comma 94 3" xfId="7171" xr:uid="{02502AC1-124F-40DF-9CB6-B945D7DAB2C6}"/>
    <cellStyle name="Comma 95" xfId="7004" xr:uid="{2E3ADC1E-0AE9-4073-A108-CF040C3251D5}"/>
    <cellStyle name="Comma 95 2" xfId="7021" xr:uid="{1CB36F71-6DAD-41F9-B7F8-7E32CCA9EB2A}"/>
    <cellStyle name="Comma 95 3" xfId="7034" xr:uid="{7850E04A-5263-4135-B3B6-BB8CAAF628CD}"/>
    <cellStyle name="Comma 95 4" xfId="7046" xr:uid="{B21C4753-20EE-4722-B0B1-8E5DE0B5178D}"/>
    <cellStyle name="Comma 96" xfId="7006" xr:uid="{2B448500-F924-4182-8C92-8E6800F68A9B}"/>
    <cellStyle name="Comma 97" xfId="7008" xr:uid="{87C3AA3F-739B-4C42-9680-59E61005D51A}"/>
    <cellStyle name="Comma 97 2" xfId="7036" xr:uid="{8ACC766E-4CA9-48DF-8623-D5D6AB69ABA6}"/>
    <cellStyle name="Comma 97 3" xfId="7048" xr:uid="{B89ED4F9-7C7A-4B57-BB98-7618F79E911F}"/>
    <cellStyle name="Comma 98" xfId="7017" xr:uid="{F908BCF8-E299-49AF-96BD-15F5DDAFA8B3}"/>
    <cellStyle name="Comma 99" xfId="7023" xr:uid="{084BC5EF-7B53-4539-98E0-6793228B7BB3}"/>
    <cellStyle name="Comma 99 2" xfId="7042" xr:uid="{B61341FE-A74D-4E5A-8AAA-3B41B5A85CA1}"/>
    <cellStyle name="comma zerodec" xfId="975" xr:uid="{EAD2BA45-2782-4468-B1FC-2ED93CD15843}"/>
    <cellStyle name="comma zerodec 2" xfId="4656" xr:uid="{C0430FC0-01AD-479D-97A7-EA608790A361}"/>
    <cellStyle name="Comma0" xfId="976" xr:uid="{D7B37948-E155-465A-AB96-7686B945C0B7}"/>
    <cellStyle name="Comma0 10" xfId="4657" xr:uid="{4DBBA9F3-C052-4FC2-B416-817A5A87E383}"/>
    <cellStyle name="Comma0 11" xfId="4658" xr:uid="{964AB6BB-A26C-48E2-9AC3-347BE0B7C88E}"/>
    <cellStyle name="Comma0 12" xfId="4659" xr:uid="{C450BBFA-B3C3-4AB2-B8E6-0AC6D6C4325E}"/>
    <cellStyle name="Comma0 13" xfId="4660" xr:uid="{39F9363E-FEEF-4839-B60A-4E04995A72E0}"/>
    <cellStyle name="Comma0 14" xfId="4661" xr:uid="{C28280CC-A35A-4126-AEC1-8DCCBA5FA68B}"/>
    <cellStyle name="Comma0 15" xfId="4662" xr:uid="{C76C5B18-1B5E-4C12-A7E2-2013D93301B3}"/>
    <cellStyle name="Comma0 16" xfId="4663" xr:uid="{B4531663-2C01-470D-974D-D66A21ADA22E}"/>
    <cellStyle name="Comma0 2" xfId="4664" xr:uid="{CED313AB-D67F-450D-BE96-1643C2288804}"/>
    <cellStyle name="Comma0 3" xfId="4665" xr:uid="{C56B5CCC-EF4A-4EC1-AC39-6DB8DCA34A7A}"/>
    <cellStyle name="Comma0 4" xfId="4666" xr:uid="{8F81700E-C098-43F3-924F-3D613D604EB8}"/>
    <cellStyle name="Comma0 5" xfId="4667" xr:uid="{3F075490-D066-4F08-80A4-F97BFDE25631}"/>
    <cellStyle name="Comma0 6" xfId="4668" xr:uid="{8DFAD59A-E987-411B-B3B8-430399F9E3A2}"/>
    <cellStyle name="Comma0 7" xfId="4669" xr:uid="{4680E2F3-3ACA-41EA-9744-32999FAF8FD3}"/>
    <cellStyle name="Comma0 8" xfId="4670" xr:uid="{E359344A-D209-47CD-9FC4-2DA514757E52}"/>
    <cellStyle name="Comma0 9" xfId="4671" xr:uid="{D0DD564B-93C3-4F3A-868D-343E0894330A}"/>
    <cellStyle name="Copied" xfId="977" xr:uid="{24FB0083-9DBF-4DD8-8401-FD5D4686F8F9}"/>
    <cellStyle name="Copied 10" xfId="4672" xr:uid="{B98D8E02-5D21-4B37-BAA3-E535433F28BE}"/>
    <cellStyle name="Copied 11" xfId="4673" xr:uid="{4611F792-6525-4E3E-A5DC-B0E68C251F49}"/>
    <cellStyle name="Copied 12" xfId="4674" xr:uid="{0D072D7F-AB65-4741-B011-4F04B9103773}"/>
    <cellStyle name="Copied 13" xfId="4675" xr:uid="{C27DE974-0719-4D6B-8973-3B4EC74132DE}"/>
    <cellStyle name="Copied 14" xfId="4676" xr:uid="{9BE83BFC-4A31-4EFD-913A-14A52792BDC2}"/>
    <cellStyle name="Copied 15" xfId="4677" xr:uid="{097C82A3-0929-4A93-B243-A4FA4C57D6C3}"/>
    <cellStyle name="Copied 16" xfId="4678" xr:uid="{A37917BD-BA83-4F35-8E1C-C266DEA5FAF1}"/>
    <cellStyle name="Copied 2" xfId="4679" xr:uid="{5BBDB2A0-7B5B-4AD8-AA90-CF2E41B4C23E}"/>
    <cellStyle name="Copied 3" xfId="4680" xr:uid="{7300E81B-C862-455C-BE29-ACFDC5792F5C}"/>
    <cellStyle name="Copied 4" xfId="4681" xr:uid="{D3166D1F-150B-4E19-98F9-7CAE62845919}"/>
    <cellStyle name="Copied 5" xfId="4682" xr:uid="{DEC5D37B-70EE-432F-A8BB-D062A997A0D5}"/>
    <cellStyle name="Copied 6" xfId="4683" xr:uid="{61114245-7156-4D7F-9AB7-B359AC414F93}"/>
    <cellStyle name="Copied 7" xfId="4684" xr:uid="{FE0EA17F-9A8A-415A-B225-851B8970E9FB}"/>
    <cellStyle name="Copied 8" xfId="4685" xr:uid="{0532F092-3FFE-43ED-9EB8-50A3FFA02852}"/>
    <cellStyle name="Copied 9" xfId="4686" xr:uid="{D8FE47D0-D96C-4886-9D13-0C024414EBCB}"/>
    <cellStyle name="Curren - Style3" xfId="978" xr:uid="{5C4DCADC-44F4-4BC0-AB6E-D744A9AA298E}"/>
    <cellStyle name="Curren - Style4" xfId="979" xr:uid="{7E513093-6946-4C7A-9BD1-2CA856108706}"/>
    <cellStyle name="Currency [0]b" xfId="980" xr:uid="{C339E641-887F-4094-8D23-4555AD4B84A9}"/>
    <cellStyle name="Currency [00]" xfId="981" xr:uid="{B8161913-23CA-4E6A-A6D4-85EF354E6FF0}"/>
    <cellStyle name="Currency 2" xfId="4687" xr:uid="{CB9E6B04-02E6-4291-9E5F-D2547EC3A2B1}"/>
    <cellStyle name="Currency 2 2" xfId="4688" xr:uid="{B8006E6E-BA49-4986-8CCF-3529460C0DED}"/>
    <cellStyle name="currency(2)" xfId="982" xr:uid="{FF84EC27-16C1-4C2F-A72F-1A5EDE742300}"/>
    <cellStyle name="currency(2) 2" xfId="4689" xr:uid="{7ABA4CC6-458F-4B33-A8C4-92DD87AE4CFA}"/>
    <cellStyle name="Currency0" xfId="983" xr:uid="{2EE56482-7824-47E3-AFED-08D23B0F59C3}"/>
    <cellStyle name="Currency0 10" xfId="4690" xr:uid="{7F23A239-03C2-4C84-B39B-F299A624CBF1}"/>
    <cellStyle name="Currency0 11" xfId="4691" xr:uid="{30EFBE09-D9A1-491E-BDCF-5DDBDFE97D91}"/>
    <cellStyle name="Currency0 12" xfId="4692" xr:uid="{12095334-1502-4284-B0DF-11AE57F179D7}"/>
    <cellStyle name="Currency0 13" xfId="4693" xr:uid="{FABC2515-F73C-4F24-807F-0B0845E017CF}"/>
    <cellStyle name="Currency0 14" xfId="4694" xr:uid="{FDA912CD-6B31-403E-85FF-54EBB30139ED}"/>
    <cellStyle name="Currency0 15" xfId="4695" xr:uid="{123B6EEE-5969-41ED-8E4C-A8C28C8B81C6}"/>
    <cellStyle name="Currency0 16" xfId="4696" xr:uid="{21E8CEC4-7178-4B7E-81AE-D5DD6B5EBBA0}"/>
    <cellStyle name="Currency0 17" xfId="4697" xr:uid="{A7EB9E83-16EA-4F97-9D15-8116048E37B7}"/>
    <cellStyle name="Currency0 2" xfId="4698" xr:uid="{AED62BFA-D00D-4222-BE2A-BCC827415DDC}"/>
    <cellStyle name="Currency0 3" xfId="4699" xr:uid="{FF444AAC-B3C6-4D06-B3EC-6CEE6EB7E158}"/>
    <cellStyle name="Currency0 4" xfId="4700" xr:uid="{D0E312E1-7E38-42FE-A51E-F9446F5D08F3}"/>
    <cellStyle name="Currency0 5" xfId="4701" xr:uid="{701DB541-9A20-4203-B0E4-CF47F39953F1}"/>
    <cellStyle name="Currency0 6" xfId="4702" xr:uid="{8F4BF4C1-87E0-40D2-8F74-FD746A445349}"/>
    <cellStyle name="Currency0 7" xfId="4703" xr:uid="{2E726458-F63D-4317-A681-F8F082D7292C}"/>
    <cellStyle name="Currency0 8" xfId="4704" xr:uid="{BC201D59-E0C7-4C2D-B7F7-8E3CA5D5886D}"/>
    <cellStyle name="Currency0 9" xfId="4705" xr:uid="{8ECE2393-BE5E-4F3B-8512-742006463EE7}"/>
    <cellStyle name="Currency1" xfId="984" xr:uid="{F0D18C6A-1194-4493-A08D-03C928E92A75}"/>
    <cellStyle name="Currency1 10" xfId="4706" xr:uid="{5689F31E-8A40-479C-9E2D-6DB09D791CF0}"/>
    <cellStyle name="Currency1 11" xfId="4707" xr:uid="{9DAEF080-4AC0-4DB7-B0C1-7394575659E5}"/>
    <cellStyle name="Currency1 12" xfId="4708" xr:uid="{16A002AA-5063-4800-AB29-15DDEA3F0A10}"/>
    <cellStyle name="Currency1 13" xfId="4709" xr:uid="{23050C41-DE8A-43EF-B230-3D87E2D05835}"/>
    <cellStyle name="Currency1 14" xfId="4710" xr:uid="{8A1EEBCE-85CF-446C-A5F9-9388B2F79506}"/>
    <cellStyle name="Currency1 15" xfId="4711" xr:uid="{E782CDDE-3317-4E6D-98E6-522DAB0B303F}"/>
    <cellStyle name="Currency1 16" xfId="4712" xr:uid="{55C4729E-991D-4FAE-B6BD-B0D1ADABACDA}"/>
    <cellStyle name="Currency1 2" xfId="4713" xr:uid="{BC2EC397-E41D-4E33-8BF3-3F452A55090F}"/>
    <cellStyle name="Currency1 3" xfId="4714" xr:uid="{26EFE570-FE2F-4F28-94CF-6D34D5D279E6}"/>
    <cellStyle name="Currency1 4" xfId="4715" xr:uid="{26F799AE-7FC2-4DDF-B904-4748CD0D140E}"/>
    <cellStyle name="Currency1 5" xfId="4716" xr:uid="{8099D725-109E-4A19-818B-A7F86C290D92}"/>
    <cellStyle name="Currency1 6" xfId="4717" xr:uid="{D95F0C88-0A39-49B9-903C-9BECBB295D67}"/>
    <cellStyle name="Currency1 7" xfId="4718" xr:uid="{F85DFDA7-755A-4820-9189-DF0FC0FBA137}"/>
    <cellStyle name="Currency1 8" xfId="4719" xr:uid="{8C021928-6A6A-46F3-952A-0F4A0D19AC66}"/>
    <cellStyle name="Currency1 9" xfId="4720" xr:uid="{4DFC7BC6-83D3-4387-A23D-6965AC44E7BC}"/>
    <cellStyle name="Dan" xfId="985" xr:uid="{293C9CE2-5939-4C60-82C1-887607E688AD}"/>
    <cellStyle name="Dan 10" xfId="4721" xr:uid="{E0912C29-0C7A-40CE-A958-E4D47C8785A5}"/>
    <cellStyle name="Dan 11" xfId="4722" xr:uid="{BD0D09C8-55C6-4769-9CA0-82D2D328EF38}"/>
    <cellStyle name="Dan 12" xfId="4723" xr:uid="{9E39E647-3E11-4E92-B33D-E9EE803080E1}"/>
    <cellStyle name="Dan 13" xfId="4724" xr:uid="{C8FB599B-08C9-4E0B-BE8A-AD2CF54F83D7}"/>
    <cellStyle name="Dan 14" xfId="4725" xr:uid="{EA521164-B160-49CF-90F1-00E21A87B2E3}"/>
    <cellStyle name="Dan 15" xfId="4726" xr:uid="{B168933A-57C7-44FD-B552-BB0FECC3BDC8}"/>
    <cellStyle name="Dan 16" xfId="4727" xr:uid="{6CC7C43E-2E6A-4D49-8F5C-0056B298DD4B}"/>
    <cellStyle name="Dan 2" xfId="4728" xr:uid="{F8350AE1-A500-4231-A409-87AC3EF472A4}"/>
    <cellStyle name="Dan 3" xfId="4729" xr:uid="{CD5DD967-A63F-4CD3-BE36-F7A4B6E715F6}"/>
    <cellStyle name="Dan 4" xfId="4730" xr:uid="{16A44E0F-DF53-426D-AD35-F4613289DAE6}"/>
    <cellStyle name="Dan 5" xfId="4731" xr:uid="{80765655-94D6-454E-850A-85DF6D91AB42}"/>
    <cellStyle name="Dan 6" xfId="4732" xr:uid="{A1F2CEEE-EF1B-40FA-882A-418548739FD2}"/>
    <cellStyle name="Dan 7" xfId="4733" xr:uid="{70709397-1D69-4D73-B3FB-85996213A12E}"/>
    <cellStyle name="Dan 8" xfId="4734" xr:uid="{47A4A379-A5F5-4316-9B57-84BD20C02CB9}"/>
    <cellStyle name="Dan 9" xfId="4735" xr:uid="{6EB451F0-E3E7-4CAD-92BA-B6B3FB38D7BE}"/>
    <cellStyle name="Date" xfId="986" xr:uid="{02B16B7B-6F13-427A-A6EA-E8FA7CE59FB0}"/>
    <cellStyle name="Date 10" xfId="4736" xr:uid="{F44BEE2A-6BE4-4B7E-882D-BD0D86C96FF0}"/>
    <cellStyle name="Date 11" xfId="4737" xr:uid="{127482CD-DCC2-4652-BF88-B3FF8A565C09}"/>
    <cellStyle name="Date 12" xfId="4738" xr:uid="{EEEEE971-D050-494A-8A3F-01BBE95B0043}"/>
    <cellStyle name="Date 13" xfId="4739" xr:uid="{4AA62B90-E307-4A7D-973D-A8206789BEAF}"/>
    <cellStyle name="Date 14" xfId="4740" xr:uid="{4B9919EC-B8B8-4E02-ACF9-504B55B4D1FD}"/>
    <cellStyle name="Date 15" xfId="4741" xr:uid="{1B0D45BB-17BC-410F-A4C3-446F5D4AE051}"/>
    <cellStyle name="Date 16" xfId="4742" xr:uid="{ABB14687-5EC2-429E-8AEA-85C6B224D5D7}"/>
    <cellStyle name="Date 2" xfId="4743" xr:uid="{2C0DFB44-089C-4311-8541-7B744DE24C5B}"/>
    <cellStyle name="Date 3" xfId="4744" xr:uid="{7980E187-A2E8-4929-8BA5-B6F1EBB432AD}"/>
    <cellStyle name="Date 4" xfId="4745" xr:uid="{5591295D-ABD9-4359-A672-725B4FAFAE22}"/>
    <cellStyle name="Date 5" xfId="4746" xr:uid="{0895095A-0B93-4075-9108-734ACD5DC220}"/>
    <cellStyle name="Date 6" xfId="4747" xr:uid="{6B62C7AF-F191-4B5F-AB18-3319FFA22799}"/>
    <cellStyle name="Date 7" xfId="4748" xr:uid="{1E4E4C65-B685-4399-AEDA-E17ACFD9C66C}"/>
    <cellStyle name="Date 8" xfId="4749" xr:uid="{716CE821-DA3F-4AE8-9096-15516DF1ED44}"/>
    <cellStyle name="Date 9" xfId="4750" xr:uid="{F76C117C-6916-4E32-B706-697C1DD8A3FD}"/>
    <cellStyle name="Date Short" xfId="987" xr:uid="{2017B9EE-4730-44BF-A02B-4FDF46387905}"/>
    <cellStyle name="Dezimal [0]_35ERI8T2gbIEMixb4v26icuOo" xfId="988" xr:uid="{DDF7918D-94EA-44DF-97DE-BDB914BA3411}"/>
    <cellStyle name="Dezimal_35ERI8T2gbIEMixb4v26icuOo" xfId="989" xr:uid="{3B8D4DC6-1A0B-4240-B163-C2039C30922F}"/>
    <cellStyle name="Dollar (zero dec)" xfId="990" xr:uid="{7BB2C7DE-B8C5-4146-96E3-258CBBE85314}"/>
    <cellStyle name="Dollar (zero dec) 10" xfId="4751" xr:uid="{32C378F5-ABBC-4C97-BEC9-5047852CB6E4}"/>
    <cellStyle name="Dollar (zero dec) 11" xfId="4752" xr:uid="{1E05CBB7-CF4B-45A9-9FD9-541A8A734D8C}"/>
    <cellStyle name="Dollar (zero dec) 12" xfId="4753" xr:uid="{0C6812FB-BD12-403A-8F40-F3C88E376C93}"/>
    <cellStyle name="Dollar (zero dec) 13" xfId="4754" xr:uid="{544C6758-7795-4D0F-84A5-EB04D79DDD0B}"/>
    <cellStyle name="Dollar (zero dec) 14" xfId="4755" xr:uid="{1BC32D33-DD79-4D93-B077-4304500CFBED}"/>
    <cellStyle name="Dollar (zero dec) 15" xfId="4756" xr:uid="{CC821AF4-3192-4A6C-BE2E-563B80EDDEF2}"/>
    <cellStyle name="Dollar (zero dec) 16" xfId="4757" xr:uid="{3647912C-A1BE-478E-80AA-B1D815797C29}"/>
    <cellStyle name="Dollar (zero dec) 2" xfId="4758" xr:uid="{2C952BF6-F0D4-4CF6-8A9B-2BB2291E6A16}"/>
    <cellStyle name="Dollar (zero dec) 3" xfId="4759" xr:uid="{D573A617-D7F7-49C2-A3FA-E511D545FFCB}"/>
    <cellStyle name="Dollar (zero dec) 4" xfId="4760" xr:uid="{5CDDC63C-2DE1-4CF2-A5FF-60D4C02A7217}"/>
    <cellStyle name="Dollar (zero dec) 5" xfId="4761" xr:uid="{2C60D6B8-C11B-4377-AC7F-8440F09E7067}"/>
    <cellStyle name="Dollar (zero dec) 6" xfId="4762" xr:uid="{F4B8260A-1C6B-4587-A97C-D50831F3122C}"/>
    <cellStyle name="Dollar (zero dec) 7" xfId="4763" xr:uid="{84646B0E-0BEA-4A3B-9FC2-D4C4E8418F05}"/>
    <cellStyle name="Dollar (zero dec) 8" xfId="4764" xr:uid="{47C1F435-0B8D-4798-81F6-E802FD788658}"/>
    <cellStyle name="Dollar (zero dec) 9" xfId="4765" xr:uid="{E0D0F6BE-DD81-452A-9053-41B727A1CB6D}"/>
    <cellStyle name="E&amp;Y House" xfId="4766" xr:uid="{01700640-B8C1-4192-8999-51BC850D659C}"/>
    <cellStyle name="E&amp;Y House 2" xfId="7053" xr:uid="{49BECEBA-A744-4472-8487-F4B69CF133EE}"/>
    <cellStyle name="E&amp;Y House_WP1 (8 col)" xfId="7077" xr:uid="{6F8329E3-882D-49B6-B5CA-174F0A5A86B4}"/>
    <cellStyle name="Emphasis 1" xfId="991" xr:uid="{D4415487-F943-4260-8A25-07A51F449056}"/>
    <cellStyle name="Emphasis 2" xfId="992" xr:uid="{2FD3F930-CE08-40C0-B0CC-7A47F78D7506}"/>
    <cellStyle name="Emphasis 3" xfId="993" xr:uid="{D47A612F-6FDA-47CC-B235-92889904AE51}"/>
    <cellStyle name="Enter Currency (0)" xfId="994" xr:uid="{14FFE8EB-291C-40E1-9DE4-6734DE3452AA}"/>
    <cellStyle name="Enter Currency (2)" xfId="995" xr:uid="{9F515BAB-1A9C-4277-AFB8-E6C99C35EC37}"/>
    <cellStyle name="Enter Units (0)" xfId="996" xr:uid="{7B29715B-96A7-4CB7-92F7-D6D754B18B94}"/>
    <cellStyle name="Enter Units (1)" xfId="997" xr:uid="{765FAF56-2E26-456B-9B35-BE22C34BD617}"/>
    <cellStyle name="Enter Units (2)" xfId="998" xr:uid="{EDE0F90F-C69E-4320-B212-DCB5840EE939}"/>
    <cellStyle name="Entered" xfId="999" xr:uid="{4B823B0B-EF50-428B-A05B-CFB94BB00C6F}"/>
    <cellStyle name="Entered 10" xfId="4767" xr:uid="{E61C34C4-4C9D-4D62-9C3E-D633859BD321}"/>
    <cellStyle name="Entered 11" xfId="4768" xr:uid="{51151DB7-D65A-42D9-AEEA-6106FBCA86E4}"/>
    <cellStyle name="Entered 12" xfId="4769" xr:uid="{7B90153E-F9C7-4266-B60B-37D903329BA9}"/>
    <cellStyle name="Entered 13" xfId="4770" xr:uid="{4667ADF9-E7B4-47E0-889D-0467C18226A6}"/>
    <cellStyle name="Entered 14" xfId="4771" xr:uid="{324D048D-4B7E-40A7-918F-3BEF07791911}"/>
    <cellStyle name="Entered 15" xfId="4772" xr:uid="{FF58484F-8D28-486E-86CB-271667B26ADB}"/>
    <cellStyle name="Entered 16" xfId="4773" xr:uid="{7D94620D-5205-42B0-AAA8-5BE8E6E66D87}"/>
    <cellStyle name="Entered 2" xfId="4774" xr:uid="{478730E8-F37C-44A3-BF2B-3E65610D9314}"/>
    <cellStyle name="Entered 3" xfId="4775" xr:uid="{03FEA582-5DE9-4E6B-9BA4-AD71E2909854}"/>
    <cellStyle name="Entered 4" xfId="4776" xr:uid="{FC223C5E-1C8A-44CB-9A4B-C87CB8B0553C}"/>
    <cellStyle name="Entered 5" xfId="4777" xr:uid="{FFE5B01C-0BA9-4E7E-95EC-20B69D4CA937}"/>
    <cellStyle name="Entered 6" xfId="4778" xr:uid="{1AE2D854-2C61-40F8-AD92-E9FE72FFD61B}"/>
    <cellStyle name="Entered 7" xfId="4779" xr:uid="{FEBBCEB7-E8A2-4BB4-A2AC-95EC057530A6}"/>
    <cellStyle name="Entered 8" xfId="4780" xr:uid="{5D3DFAD0-F765-4072-B63B-BA16055484EF}"/>
    <cellStyle name="Entered 9" xfId="4781" xr:uid="{AACA8EE9-D65A-4682-A136-F29535BFD5C3}"/>
    <cellStyle name="Excel Built-in Normal" xfId="4782" xr:uid="{034BE51E-1AF1-4073-9B4F-FD5974F462EC}"/>
    <cellStyle name="Excel_BuiltIn_Comma 1" xfId="1000" xr:uid="{2C175AD9-43F6-4370-9098-B73E1F7FFFC2}"/>
    <cellStyle name="Explanatory Text 10 2" xfId="4783" xr:uid="{D6973CF6-8D47-425B-92C1-477C4B28731F}"/>
    <cellStyle name="Explanatory Text 11 2" xfId="4784" xr:uid="{83EB2D7A-E549-4E70-8826-14F3C50DA583}"/>
    <cellStyle name="Explanatory Text 12 2" xfId="4785" xr:uid="{9C2C3135-A333-46B5-99FD-42AD6CB1FF83}"/>
    <cellStyle name="Explanatory Text 13 2" xfId="4786" xr:uid="{C8194C2D-211F-40B5-8F12-6748FF3D7221}"/>
    <cellStyle name="Explanatory Text 14 2" xfId="4787" xr:uid="{A09445D3-715C-4D71-A12C-26C374769460}"/>
    <cellStyle name="Explanatory Text 15 2" xfId="4788" xr:uid="{19601EF3-4DD6-49BA-890A-51F5DC05AD01}"/>
    <cellStyle name="Explanatory Text 16 2" xfId="4789" xr:uid="{9262BA1D-5D97-40DA-B5B8-3D6E0ADEFA95}"/>
    <cellStyle name="Explanatory Text 17 2" xfId="4790" xr:uid="{EE3FBF22-9D59-4DFC-8466-FB74C6E04BBA}"/>
    <cellStyle name="Explanatory Text 2" xfId="1001" xr:uid="{D360CA05-1614-4696-88DD-2EA373214F75}"/>
    <cellStyle name="Explanatory Text 2 10" xfId="4791" xr:uid="{C5562464-1224-40B5-AA00-269729B3A6B8}"/>
    <cellStyle name="Explanatory Text 2 11" xfId="4792" xr:uid="{D7A10B36-24F5-4F3B-899C-B7091FA091DD}"/>
    <cellStyle name="Explanatory Text 2 12" xfId="4793" xr:uid="{3601D97D-2D86-4E88-B638-D25DACD14373}"/>
    <cellStyle name="Explanatory Text 2 13" xfId="4794" xr:uid="{7341C8B4-692C-4BA4-8517-6A4817A27F51}"/>
    <cellStyle name="Explanatory Text 2 14" xfId="4795" xr:uid="{7E957218-BC92-434A-A103-E85DB58E102A}"/>
    <cellStyle name="Explanatory Text 2 15" xfId="4796" xr:uid="{79FBAB86-6C46-48F5-B3BA-4AC0B687618D}"/>
    <cellStyle name="Explanatory Text 2 16" xfId="4797" xr:uid="{D982CD63-B84F-40F7-AE7B-0B56E0200BBC}"/>
    <cellStyle name="Explanatory Text 2 17" xfId="4798" xr:uid="{047E2B03-9E95-4E80-8CED-924583EC997C}"/>
    <cellStyle name="Explanatory Text 2 18" xfId="4799" xr:uid="{462C0C53-141B-468F-9AB7-33380B40B6A2}"/>
    <cellStyle name="Explanatory Text 2 19" xfId="4800" xr:uid="{A72E70C9-5182-4D8A-8C71-8C5A514BA028}"/>
    <cellStyle name="Explanatory Text 2 2" xfId="4801" xr:uid="{E08DFFF7-01BF-4731-AB03-707A0B3AC18C}"/>
    <cellStyle name="Explanatory Text 2 2 2" xfId="4802" xr:uid="{1CE92F50-AB5D-4136-9941-73B3B60185B6}"/>
    <cellStyle name="Explanatory Text 2 2 3" xfId="4803" xr:uid="{F110CEF3-BF0F-4D7E-96E1-23D0F14DF5C1}"/>
    <cellStyle name="Explanatory Text 2 20" xfId="4804" xr:uid="{58B012FB-05F6-4CA7-BA00-F1D6C33E4A10}"/>
    <cellStyle name="Explanatory Text 2 3" xfId="4805" xr:uid="{382888F7-0F10-49B1-A156-EEAB1855D764}"/>
    <cellStyle name="Explanatory Text 2 4" xfId="4806" xr:uid="{AA7E652C-BB07-48AF-A467-E51C5CA63D7D}"/>
    <cellStyle name="Explanatory Text 2 5" xfId="4807" xr:uid="{0231C68F-C75E-4C28-A137-92D806A41BEE}"/>
    <cellStyle name="Explanatory Text 2 6" xfId="4808" xr:uid="{171A478D-5B4B-436B-9A3D-B23B16CCC846}"/>
    <cellStyle name="Explanatory Text 2 7" xfId="4809" xr:uid="{B8395E2D-631B-4549-95AE-2E60E40ABB38}"/>
    <cellStyle name="Explanatory Text 2 8" xfId="4810" xr:uid="{54E0622B-0546-4B47-8FC3-2388666B0E23}"/>
    <cellStyle name="Explanatory Text 2 9" xfId="4811" xr:uid="{C5660AFB-026D-438D-BCAE-13BBB69687DB}"/>
    <cellStyle name="Explanatory Text 3" xfId="1002" xr:uid="{5D4DACAF-E45A-429C-AE14-CA1FBA08D2DE}"/>
    <cellStyle name="Explanatory Text 4" xfId="4812" xr:uid="{7E40C8B9-1A65-4A4E-ABB3-656DC8FCB333}"/>
    <cellStyle name="Explanatory Text 4 2" xfId="4813" xr:uid="{A5039B07-03C1-4984-8C84-A4861B5702BD}"/>
    <cellStyle name="Explanatory Text 5" xfId="4814" xr:uid="{DD1C0CDA-F20D-4483-9077-E0AECF96DF44}"/>
    <cellStyle name="Explanatory Text 5 2" xfId="4815" xr:uid="{2DB15CE2-7CF1-4F87-9381-A195307C0019}"/>
    <cellStyle name="Explanatory Text 6" xfId="4816" xr:uid="{5CDBF79C-DD7F-4955-B0E9-80FBAB33B411}"/>
    <cellStyle name="Explanatory Text 6 2" xfId="4817" xr:uid="{F2952F21-66CB-4E93-BB5C-014176ED06DB}"/>
    <cellStyle name="Explanatory Text 7" xfId="4818" xr:uid="{AA6BA21A-2B27-448C-88AE-D18D7B5CBFE3}"/>
    <cellStyle name="Explanatory Text 7 2" xfId="4819" xr:uid="{7EEB72FF-DF88-4A14-9FB4-144787D127A9}"/>
    <cellStyle name="Explanatory Text 8" xfId="4820" xr:uid="{533DC2C6-8408-445D-8F79-D620092F340D}"/>
    <cellStyle name="Explanatory Text 8 2" xfId="4821" xr:uid="{2916CDE2-1C1F-43CF-BE8D-9E90A6078CD9}"/>
    <cellStyle name="Explanatory Text 9 2" xfId="4822" xr:uid="{318335F2-5868-4405-A253-345C8CE3C784}"/>
    <cellStyle name="Fixed" xfId="1003" xr:uid="{7C937E95-B5DD-4E95-A46F-76A2AEE9FF34}"/>
    <cellStyle name="Fixed 10" xfId="4823" xr:uid="{6F116A10-5400-4CD8-A363-DA6E97562A04}"/>
    <cellStyle name="Fixed 11" xfId="4824" xr:uid="{5BF5D8C8-84C1-406B-B9B3-97DD71AE842D}"/>
    <cellStyle name="Fixed 12" xfId="4825" xr:uid="{3BE59A2E-F104-40AA-933C-2F74B036B538}"/>
    <cellStyle name="Fixed 13" xfId="4826" xr:uid="{F9B5ED84-E428-445F-BAD7-AC636B9851DE}"/>
    <cellStyle name="Fixed 14" xfId="4827" xr:uid="{83B9B7C1-2202-4477-BE33-2043523BE36A}"/>
    <cellStyle name="Fixed 15" xfId="4828" xr:uid="{8DE9B5D9-0753-4876-9A20-D30A4E38C41C}"/>
    <cellStyle name="Fixed 16" xfId="4829" xr:uid="{D0216C4F-BA57-4B15-89C8-BD2AD6F99EB6}"/>
    <cellStyle name="Fixed 2" xfId="4830" xr:uid="{B142AC4E-8D9E-4E8C-9F72-7F325007DE7E}"/>
    <cellStyle name="Fixed 3" xfId="4831" xr:uid="{5B6F2D73-2A17-4315-A6E0-25A10C40F514}"/>
    <cellStyle name="Fixed 4" xfId="4832" xr:uid="{E8646379-DCF1-47E4-AA2F-61947DDECFCE}"/>
    <cellStyle name="Fixed 5" xfId="4833" xr:uid="{C4D78789-8860-4D04-A9A4-71AF68E195DB}"/>
    <cellStyle name="Fixed 6" xfId="4834" xr:uid="{83636E8A-18EC-458E-B61F-62C61C3B04E0}"/>
    <cellStyle name="Fixed 7" xfId="4835" xr:uid="{A5907FDB-10F7-4630-BA26-EB97BE040E57}"/>
    <cellStyle name="Fixed 8" xfId="4836" xr:uid="{83036FEE-D2CE-4C9F-BE87-5270B18A62CA}"/>
    <cellStyle name="Fixed 9" xfId="4837" xr:uid="{422DB308-CEAA-4F4E-BE54-783EF0C199FC}"/>
    <cellStyle name="Format Number Column" xfId="1004" xr:uid="{D841549B-8EDF-4777-B00F-879C8D0BE855}"/>
    <cellStyle name="Format Number Column 10" xfId="4838" xr:uid="{6F2317C0-92E1-4305-808A-60FEF52C47DD}"/>
    <cellStyle name="Format Number Column 11" xfId="4839" xr:uid="{7FD9566B-9727-481E-B00C-75E53AA58562}"/>
    <cellStyle name="Format Number Column 12" xfId="4840" xr:uid="{BD0A3742-EB56-437C-AD0E-525B04396471}"/>
    <cellStyle name="Format Number Column 13" xfId="4841" xr:uid="{EC4B20C3-056D-4841-BFD3-1AD534F3A367}"/>
    <cellStyle name="Format Number Column 14" xfId="4842" xr:uid="{F260F8A3-11F3-43D3-B183-23DCB7A1A660}"/>
    <cellStyle name="Format Number Column 15" xfId="4843" xr:uid="{7BAE0E8C-7080-4B37-868D-7BC02BDC5D66}"/>
    <cellStyle name="Format Number Column 16" xfId="4844" xr:uid="{E7918413-02D8-4573-9693-723AD54A35DB}"/>
    <cellStyle name="Format Number Column 2" xfId="4845" xr:uid="{39C9530E-BE45-49D6-95D0-1B31845A3DBC}"/>
    <cellStyle name="Format Number Column 3" xfId="4846" xr:uid="{9C3C8960-F3D1-4CD5-815D-2A0EF7EC9EF8}"/>
    <cellStyle name="Format Number Column 4" xfId="4847" xr:uid="{B52009D7-948E-4032-ADA5-DB969CAC27DC}"/>
    <cellStyle name="Format Number Column 5" xfId="4848" xr:uid="{DECD63DB-4AFA-4D7F-8B8E-75D83BE45738}"/>
    <cellStyle name="Format Number Column 6" xfId="4849" xr:uid="{9F2A336A-5BA4-405C-8186-EA19EFA75F8C}"/>
    <cellStyle name="Format Number Column 7" xfId="4850" xr:uid="{B31D6130-C072-4286-8391-252825D06C18}"/>
    <cellStyle name="Format Number Column 8" xfId="4851" xr:uid="{1E8EE032-C251-4ED7-B785-DBB6B7B3866A}"/>
    <cellStyle name="Format Number Column 9" xfId="4852" xr:uid="{B198A07D-4B8A-4CFE-8910-466E78D5AC82}"/>
    <cellStyle name="FRxAmtStyle" xfId="4853" xr:uid="{AAC036BA-F44B-4056-90DD-BACF0484F057}"/>
    <cellStyle name="FRxAmtStyle 2" xfId="4854" xr:uid="{C59591E1-7D2D-4D80-AC59-A4B650D8B8BD}"/>
    <cellStyle name="FRxAmtStyle 3" xfId="4855" xr:uid="{94195596-B66F-4B17-B275-CE952E855734}"/>
    <cellStyle name="FRxAmtStyle 4" xfId="4856" xr:uid="{C09BDF50-18A4-4644-84D8-FADC1BD226BF}"/>
    <cellStyle name="FRxAmtStyle 5" xfId="4857" xr:uid="{4760194E-27A7-457D-999A-B7FBF11A43BF}"/>
    <cellStyle name="FRxCurrStyle" xfId="4858" xr:uid="{093056B3-13B0-4FCA-BBA8-9A9A85517974}"/>
    <cellStyle name="FRxCurrStyle 2" xfId="4859" xr:uid="{9E35FFA5-B9A7-40E4-B9E8-C1157F2AE545}"/>
    <cellStyle name="FRxCurrStyle 3" xfId="4860" xr:uid="{ECF6F96B-3115-4ACC-A1B0-4384B302760E}"/>
    <cellStyle name="FRxCurrStyle 4" xfId="4861" xr:uid="{C1725BEB-0733-42D7-B00D-219C1D704EF8}"/>
    <cellStyle name="FRxCurrStyle 5" xfId="4862" xr:uid="{8A2D7C94-B06D-41E9-BAF8-D7A1A912BDF6}"/>
    <cellStyle name="FRxPcntStyle" xfId="4863" xr:uid="{FBD940EC-AABA-41F4-B2FE-624B40DF4E6C}"/>
    <cellStyle name="FRxPcntStyle 2" xfId="4864" xr:uid="{D22046C7-547A-4A22-A3F7-B8A0BD991AEC}"/>
    <cellStyle name="FRxPcntStyle 3" xfId="4865" xr:uid="{C839C30E-97A5-460E-8ABC-3C00CAFB834A}"/>
    <cellStyle name="FRxPcntStyle 4" xfId="4866" xr:uid="{EFA9A561-AA4A-49ED-ABB9-B0355D13CEFB}"/>
    <cellStyle name="FRxPcntStyle 5" xfId="4867" xr:uid="{14790975-D91A-4B72-8791-C81608AF0707}"/>
    <cellStyle name="Good 10 2" xfId="4868" xr:uid="{1A546654-70B9-465A-B093-2A87E363FCA3}"/>
    <cellStyle name="Good 11 2" xfId="4869" xr:uid="{C1073671-FF3C-4452-BC1B-71E6A20A615F}"/>
    <cellStyle name="Good 12 2" xfId="4870" xr:uid="{DA8FDC35-1D86-42B8-887F-198155FC21EC}"/>
    <cellStyle name="Good 13 2" xfId="4871" xr:uid="{10434DC8-EFBF-41D6-80E4-90FC7DC1173A}"/>
    <cellStyle name="Good 14 2" xfId="4872" xr:uid="{5A6A09C0-63F4-4525-839A-DA2CE3928FEB}"/>
    <cellStyle name="Good 15 2" xfId="4873" xr:uid="{59219F29-CE0A-4630-92A9-9B0D71415D0F}"/>
    <cellStyle name="Good 16 2" xfId="4874" xr:uid="{112B53AA-4E44-40B9-8D26-8E8D95B06CFE}"/>
    <cellStyle name="Good 17 2" xfId="4875" xr:uid="{CAA36F20-BE33-4914-B2C4-DD6876E80F06}"/>
    <cellStyle name="Good 2" xfId="1005" xr:uid="{C00FF7F5-8302-46CF-87D9-35EA91291341}"/>
    <cellStyle name="Good 2 10" xfId="4876" xr:uid="{E6A24A50-5742-4F2B-81A0-1293E8343187}"/>
    <cellStyle name="Good 2 11" xfId="4877" xr:uid="{970402EE-0252-46E4-A06A-60B3B89199C3}"/>
    <cellStyle name="Good 2 12" xfId="4878" xr:uid="{82CC99C7-499D-4478-91D4-F291F83CE23D}"/>
    <cellStyle name="Good 2 13" xfId="4879" xr:uid="{8D7950CA-E7DE-4690-A4D3-D7D10F3DA1F4}"/>
    <cellStyle name="Good 2 14" xfId="4880" xr:uid="{5CD34C97-5427-41DE-8898-73DF089F895D}"/>
    <cellStyle name="Good 2 15" xfId="4881" xr:uid="{72EDD6E7-C045-4613-8DA7-81ADD6743D02}"/>
    <cellStyle name="Good 2 16" xfId="4882" xr:uid="{FD981B64-4057-46E4-A8F8-892F19E1F343}"/>
    <cellStyle name="Good 2 17" xfId="4883" xr:uid="{57EEFB3B-63C6-4CB2-B1E5-B867FA2FBDB6}"/>
    <cellStyle name="Good 2 18" xfId="4884" xr:uid="{2446FC62-146F-47AA-9A1C-3A33284069A7}"/>
    <cellStyle name="Good 2 19" xfId="4885" xr:uid="{F447B7C2-86C9-456A-B1F4-9F94395805A4}"/>
    <cellStyle name="Good 2 2" xfId="4886" xr:uid="{11F6BD4B-834E-4C5D-B41F-1C102E0141EA}"/>
    <cellStyle name="Good 2 2 2" xfId="4887" xr:uid="{0448A967-1E71-485F-BDDD-C424D36B3478}"/>
    <cellStyle name="Good 2 2 3" xfId="4888" xr:uid="{EA252865-2695-483E-B049-A78BFCC4080B}"/>
    <cellStyle name="Good 2 20" xfId="4889" xr:uid="{590693E2-CFCB-4C0A-81E5-E679AC88D8C1}"/>
    <cellStyle name="Good 2 3" xfId="4890" xr:uid="{800A53D3-11C2-469F-B46C-ECB14AE5A84B}"/>
    <cellStyle name="Good 2 4" xfId="4891" xr:uid="{5397413E-6940-4428-A371-EA55FF88CB82}"/>
    <cellStyle name="Good 2 5" xfId="4892" xr:uid="{08D1CE24-711F-4040-AE08-0BEB658BCD7F}"/>
    <cellStyle name="Good 2 6" xfId="4893" xr:uid="{7D7B2DC7-35BC-41FF-A569-71876B4F810C}"/>
    <cellStyle name="Good 2 7" xfId="4894" xr:uid="{6C032B2B-AAE8-42E1-9815-10573B333567}"/>
    <cellStyle name="Good 2 8" xfId="4895" xr:uid="{6341CABE-F3F0-442C-9BE3-796EAA5BE5CC}"/>
    <cellStyle name="Good 2 9" xfId="4896" xr:uid="{CFC5BE49-33CE-4095-BF55-B468BB19627E}"/>
    <cellStyle name="Good 3" xfId="1006" xr:uid="{2621C48C-695F-48A8-ACA0-F843EFD9C24A}"/>
    <cellStyle name="Good 3 2" xfId="4897" xr:uid="{785EA72A-92F2-4B90-8892-5038D4B9BBE6}"/>
    <cellStyle name="Good 4" xfId="4898" xr:uid="{098A2D68-8D2C-4501-A7AF-0BF9F1B14BB3}"/>
    <cellStyle name="Good 4 2" xfId="4899" xr:uid="{8D4F1C28-D603-4DEC-8D9E-7F64A6659EE0}"/>
    <cellStyle name="Good 5" xfId="4900" xr:uid="{32C02A43-C30C-4A8C-AD35-0CBFE5AC2938}"/>
    <cellStyle name="Good 5 2" xfId="4901" xr:uid="{6818E85B-84AA-4A38-A230-E64DF603BA82}"/>
    <cellStyle name="Good 6" xfId="4902" xr:uid="{06CDA226-B1BE-4A15-B619-5C40AF397E26}"/>
    <cellStyle name="Good 6 2" xfId="4903" xr:uid="{E431827F-9191-45DF-A1E2-079BD971294F}"/>
    <cellStyle name="Good 7" xfId="4904" xr:uid="{2CF7B5B2-99C4-4EA1-8853-57F664B425CC}"/>
    <cellStyle name="Good 7 2" xfId="4905" xr:uid="{D67E992F-CB6B-4B1C-A764-810AC7CCFF16}"/>
    <cellStyle name="Good 8" xfId="4906" xr:uid="{367990BF-C2D2-4C1B-A02D-A9BB8C6FCB44}"/>
    <cellStyle name="Good 8 2" xfId="4907" xr:uid="{10061675-B99F-42F2-B302-21DC828B6B4B}"/>
    <cellStyle name="Good 9 2" xfId="4908" xr:uid="{EF7A0F5B-FB27-42EF-8A39-3F18601BD8A0}"/>
    <cellStyle name="Grey" xfId="1007" xr:uid="{242CC34F-5416-4583-BE1D-9789DA973C75}"/>
    <cellStyle name="Grey 10" xfId="4909" xr:uid="{7A6F041E-C772-47A5-AF7B-15B4801178DE}"/>
    <cellStyle name="Grey 11" xfId="4910" xr:uid="{DD93D97C-BD2E-403E-9BCD-186E141C4C14}"/>
    <cellStyle name="Grey 12" xfId="4911" xr:uid="{1F243F8C-FA85-43A2-8763-3A833D816B0D}"/>
    <cellStyle name="Grey 13" xfId="4912" xr:uid="{0396EB94-32D8-4C66-BD8D-CD55FAAA9718}"/>
    <cellStyle name="Grey 14" xfId="4913" xr:uid="{64F71DEA-9F6A-4E98-B102-7A4FB3EAAE89}"/>
    <cellStyle name="Grey 15" xfId="4914" xr:uid="{7BD5E879-F452-4E1B-B0EC-E7569FF9F4CE}"/>
    <cellStyle name="Grey 16" xfId="4915" xr:uid="{ED6A0D49-1206-4A96-947D-BF6814238DAE}"/>
    <cellStyle name="Grey 17" xfId="4916" xr:uid="{2C217FCF-EF46-4F24-9B1B-06AEE2670292}"/>
    <cellStyle name="Grey 18" xfId="4917" xr:uid="{3568B833-7739-4F0B-AB6E-4725036EA10F}"/>
    <cellStyle name="Grey 19" xfId="4918" xr:uid="{21746480-555D-403B-BC86-9F74BAA6692D}"/>
    <cellStyle name="Grey 2" xfId="4919" xr:uid="{6F57B2C8-3D4B-44BD-BB3A-430A469AA2DF}"/>
    <cellStyle name="Grey 20" xfId="4920" xr:uid="{42570B82-8D3A-4E7D-9E38-ABDF91042F7C}"/>
    <cellStyle name="Grey 3" xfId="4921" xr:uid="{5206D389-2C0F-4F04-8322-D87ED2A2FF29}"/>
    <cellStyle name="Grey 4" xfId="4922" xr:uid="{634D1A5C-F16A-4C22-9F1C-FCA664B2B07E}"/>
    <cellStyle name="Grey 5" xfId="4923" xr:uid="{C9139BC2-4831-4813-9F61-004C04D8A528}"/>
    <cellStyle name="Grey 6" xfId="4924" xr:uid="{1900EB8C-FE22-49EC-A1A9-C783EE7D5319}"/>
    <cellStyle name="Grey 7" xfId="4925" xr:uid="{0F782492-E8FF-493E-9845-BD645CBC4C2E}"/>
    <cellStyle name="Grey 8" xfId="4926" xr:uid="{A3F67CCC-E5B1-4217-8FF4-50EFCFF05E8C}"/>
    <cellStyle name="Grey 9" xfId="4927" xr:uid="{DFA12AF5-70E8-4EF1-A4F8-AC9F1DF5042B}"/>
    <cellStyle name="gs]_x000d__x000a_Window=23,56,584,348, , ,1_x000d__x000a_dir1=0,0,491,191,-1,-1,1,30,201,1905,245,H:\WINDOWS\*.*_x000d__x000a_dir10=44,44,544,323," xfId="1008" xr:uid="{6094989A-8B20-4E5E-B86B-70BD455B6729}"/>
    <cellStyle name="gs]_x000d__x000a_Window=23,56,584,348, , ,1_x000d__x000a_dir1=0,0,491,191,-1,-1,1,30,201,1905,245,H:\WINDOWS\*.*_x000d__x000a_dir10=44,44,544,323, 2" xfId="4928" xr:uid="{15508A71-D844-4C93-A275-C363FB675C03}"/>
    <cellStyle name="Head 1" xfId="1009" xr:uid="{B613BD8E-2E6E-4905-A93D-9FC8DEBD0B0C}"/>
    <cellStyle name="HEADER" xfId="1010" xr:uid="{EB99FA65-DA0D-49C2-A9B8-3E54E15D7472}"/>
    <cellStyle name="Header - Style1" xfId="4929" xr:uid="{14D1483C-3F4D-421F-AFF1-05C137A059AA}"/>
    <cellStyle name="Header1" xfId="1011" xr:uid="{3E3EDD12-F324-47ED-A6A8-895279F51758}"/>
    <cellStyle name="Header1 10" xfId="4930" xr:uid="{82F7FE2E-6408-47A1-B031-C8A0BBC53A05}"/>
    <cellStyle name="Header1 11" xfId="4931" xr:uid="{26BB1C97-9F70-4437-93C3-883D5AF4429E}"/>
    <cellStyle name="Header1 12" xfId="4932" xr:uid="{025C9AFC-B8E6-4342-849D-2A4B7F078844}"/>
    <cellStyle name="Header1 13" xfId="4933" xr:uid="{8E978439-4B2C-484A-AE56-E2E32C03F2C3}"/>
    <cellStyle name="Header1 14" xfId="4934" xr:uid="{DEC28F71-4F71-44BC-B87A-229132D2E0E7}"/>
    <cellStyle name="Header1 15" xfId="4935" xr:uid="{352283F3-8A5C-4AAB-825B-2D3D7B09633D}"/>
    <cellStyle name="Header1 16" xfId="4936" xr:uid="{29E72B67-C673-48CD-BDFE-8DD5C3480FB9}"/>
    <cellStyle name="Header1 2" xfId="4937" xr:uid="{9052AE5C-DE3A-47F5-B8FF-718504A50575}"/>
    <cellStyle name="Header1 3" xfId="4938" xr:uid="{462450E6-29D9-4F0C-8F2C-FBC3B77528A5}"/>
    <cellStyle name="Header1 4" xfId="4939" xr:uid="{49D46E1F-E99B-444E-82E5-4C83D0E14B22}"/>
    <cellStyle name="Header1 5" xfId="4940" xr:uid="{2B4C360D-50A2-4CE4-8A0E-0287E9E73850}"/>
    <cellStyle name="Header1 6" xfId="4941" xr:uid="{C54ACFF3-0778-48B9-A6F2-44545DB3BEE0}"/>
    <cellStyle name="Header1 7" xfId="4942" xr:uid="{49AC9EAE-AE72-46A8-9B9B-4FB90F46B223}"/>
    <cellStyle name="Header1 8" xfId="4943" xr:uid="{32237808-B9AB-44CA-8B5F-0890719640C4}"/>
    <cellStyle name="Header1 9" xfId="4944" xr:uid="{3F67F2FB-C7AB-4E8E-962D-59C51AB6C5F0}"/>
    <cellStyle name="Header2" xfId="1012" xr:uid="{27DD8864-A9AA-4A4D-9FB1-7C09BB3EB0E7}"/>
    <cellStyle name="Header2 10" xfId="4945" xr:uid="{7FF843D2-68DE-4AC2-840E-01726D1A8E70}"/>
    <cellStyle name="Header2 11" xfId="4946" xr:uid="{D70970CB-5760-4902-8D08-1044D7AC6BB2}"/>
    <cellStyle name="Header2 12" xfId="4947" xr:uid="{206E0208-F727-4712-AD15-C9732351E43C}"/>
    <cellStyle name="Header2 13" xfId="4948" xr:uid="{7C6B581C-CE18-4617-B4D6-BC3C64E95F38}"/>
    <cellStyle name="Header2 14" xfId="4949" xr:uid="{FF9B0B54-94BA-4E8A-B9ED-A73CD841C827}"/>
    <cellStyle name="Header2 15" xfId="4950" xr:uid="{416192F0-285D-45F4-B495-99CC35F5E536}"/>
    <cellStyle name="Header2 16" xfId="4951" xr:uid="{FCB56BB0-BCD5-4920-8B34-2F0857C02585}"/>
    <cellStyle name="Header2 2" xfId="4952" xr:uid="{4E9DBC2C-E6CA-46C1-AB83-CBBBE46C2045}"/>
    <cellStyle name="Header2 3" xfId="4953" xr:uid="{6EFB982A-EB72-4761-AACA-346DBA7C3CC7}"/>
    <cellStyle name="Header2 4" xfId="4954" xr:uid="{6916C102-E3E1-413A-8F14-D8CE28476C21}"/>
    <cellStyle name="Header2 5" xfId="4955" xr:uid="{72F7D6C2-4A9B-4ECF-9648-7E63BDC2360F}"/>
    <cellStyle name="Header2 6" xfId="4956" xr:uid="{8A6FE4F0-4B21-435C-85D4-4DFC55457A4F}"/>
    <cellStyle name="Header2 7" xfId="4957" xr:uid="{18D5775D-7266-4924-A44B-4F27317EA808}"/>
    <cellStyle name="Header2 8" xfId="4958" xr:uid="{652F00EF-788F-42D8-AAA2-CA2C39319F8D}"/>
    <cellStyle name="Header2 9" xfId="4959" xr:uid="{260E6BB6-1818-4E31-B9BA-BE8010178BB2}"/>
    <cellStyle name="Heading" xfId="1013" xr:uid="{3E67F6EF-18B2-4CAD-9078-0356D1BAF002}"/>
    <cellStyle name="Heading 1 1" xfId="1014" xr:uid="{726845B4-4AF0-46F2-ADE6-8F4AFC0035ED}"/>
    <cellStyle name="Heading 1 1 1" xfId="1015" xr:uid="{5E811A81-701A-4525-B48F-6BE5B623FEBD}"/>
    <cellStyle name="Heading 1 10 2" xfId="4960" xr:uid="{FA40F536-5422-4622-BC00-F2BADB1F3B2F}"/>
    <cellStyle name="Heading 1 11 2" xfId="4961" xr:uid="{FDB02AAA-4D1D-4E8E-B729-CBDCC0012474}"/>
    <cellStyle name="Heading 1 12 2" xfId="4962" xr:uid="{60C56A4C-54AF-4845-8AEE-662C04A4AFDF}"/>
    <cellStyle name="Heading 1 13 2" xfId="4963" xr:uid="{D63A41AC-4418-4074-B198-6D9F68A1F9B7}"/>
    <cellStyle name="Heading 1 14 2" xfId="4964" xr:uid="{21330D0C-96E4-4A45-8A63-067587FC7C71}"/>
    <cellStyle name="Heading 1 15 2" xfId="4965" xr:uid="{24A60A4C-C35E-4B3E-B4CE-22B6F184AFDE}"/>
    <cellStyle name="Heading 1 16 2" xfId="4966" xr:uid="{3E1B71A6-3171-42BD-B34D-535BECD4D12C}"/>
    <cellStyle name="Heading 1 17 2" xfId="4967" xr:uid="{3DEA1FF8-0573-41E9-B2C8-F85E4374D487}"/>
    <cellStyle name="Heading 1 2" xfId="1016" xr:uid="{1846333E-D352-49CF-AA70-2CF6DD44D189}"/>
    <cellStyle name="Heading 1 2 10" xfId="4968" xr:uid="{A1039EE6-92F0-46CD-B2F0-4CB56B2EA110}"/>
    <cellStyle name="Heading 1 2 11" xfId="4969" xr:uid="{C1AC03A2-6E7C-49D0-92C8-DDDE68BF1138}"/>
    <cellStyle name="Heading 1 2 12" xfId="4970" xr:uid="{AC99EBF7-A90B-4DE0-82FF-801B2CDC4D62}"/>
    <cellStyle name="Heading 1 2 13" xfId="4971" xr:uid="{0BA505AE-993E-45DB-A137-0ED7AE8F2EC8}"/>
    <cellStyle name="Heading 1 2 14" xfId="4972" xr:uid="{360F2370-FAB6-443F-8063-1D8CEF114A82}"/>
    <cellStyle name="Heading 1 2 15" xfId="4973" xr:uid="{F4CC215B-1B7A-4FB8-9ED0-AF768AC84A49}"/>
    <cellStyle name="Heading 1 2 16" xfId="4974" xr:uid="{D749B667-F732-4791-88C3-F9D6C7F1EF82}"/>
    <cellStyle name="Heading 1 2 17" xfId="4975" xr:uid="{3E1D48DC-E75D-45F2-B6D0-23B7F345F2E0}"/>
    <cellStyle name="Heading 1 2 18" xfId="4976" xr:uid="{F3186B3F-9259-4448-BBE7-D3E3B3A1A0EC}"/>
    <cellStyle name="Heading 1 2 19" xfId="4977" xr:uid="{F2CF91A1-A7A3-4609-BBDF-A24B3336298E}"/>
    <cellStyle name="Heading 1 2 2" xfId="4978" xr:uid="{9B7A0F54-6B09-4AF0-B4DC-CBE16038DACD}"/>
    <cellStyle name="Heading 1 2 2 2" xfId="4979" xr:uid="{592B0B66-B76F-4CE2-ADC2-08E753D67CD4}"/>
    <cellStyle name="Heading 1 2 2 3" xfId="4980" xr:uid="{4F4F084D-870B-489C-AA63-CFE2D301FF7B}"/>
    <cellStyle name="Heading 1 2 20" xfId="4981" xr:uid="{C9A86272-5D61-455D-A957-6458737BA02E}"/>
    <cellStyle name="Heading 1 2 3" xfId="4982" xr:uid="{6F4A5495-06FA-492E-A96D-394E7BF0FFB9}"/>
    <cellStyle name="Heading 1 2 4" xfId="4983" xr:uid="{50240A65-EEC4-45DD-8A14-F0A0D6643948}"/>
    <cellStyle name="Heading 1 2 5" xfId="4984" xr:uid="{E11283A5-2807-467B-BF69-DDEC7A7D3D3A}"/>
    <cellStyle name="Heading 1 2 6" xfId="4985" xr:uid="{462619BF-157F-4022-8A8D-65FCA16C3761}"/>
    <cellStyle name="Heading 1 2 7" xfId="4986" xr:uid="{91F634FF-ACEE-40CD-B607-9969A8B28380}"/>
    <cellStyle name="Heading 1 2 8" xfId="4987" xr:uid="{B239C5E6-8DB7-46D8-A164-15D611038D75}"/>
    <cellStyle name="Heading 1 2 9" xfId="4988" xr:uid="{913C828C-EE25-4E3C-B943-5F15E7162ABD}"/>
    <cellStyle name="Heading 1 3" xfId="1017" xr:uid="{A5A9E004-D5AE-4E65-B145-EBCD2173C859}"/>
    <cellStyle name="Heading 1 4" xfId="4989" xr:uid="{616C0BA8-B8B8-4BAC-B674-D2F5904ACA0A}"/>
    <cellStyle name="Heading 1 4 2" xfId="4990" xr:uid="{4AABCCC3-716F-482A-B326-71D78151A440}"/>
    <cellStyle name="Heading 1 5" xfId="4991" xr:uid="{D5DA9DB3-796D-4BAA-8784-94AF63FC4895}"/>
    <cellStyle name="Heading 1 5 2" xfId="4992" xr:uid="{5A34121E-9AD2-4542-88F7-F07371AAB9BE}"/>
    <cellStyle name="Heading 1 6" xfId="4993" xr:uid="{DF0DE87B-FBC2-4489-BEDF-9BB6AE559518}"/>
    <cellStyle name="Heading 1 6 2" xfId="4994" xr:uid="{1ADEFA35-55F3-46DD-99F2-2EA6EC9842B4}"/>
    <cellStyle name="Heading 1 7" xfId="4995" xr:uid="{1C165245-19AB-4A90-B884-031FA54F1CEC}"/>
    <cellStyle name="Heading 1 7 2" xfId="4996" xr:uid="{859179CB-87C9-44CE-B1E4-2FAA4D3AC0A5}"/>
    <cellStyle name="Heading 1 8" xfId="4997" xr:uid="{F1C9D385-69F6-4F12-8644-AD537E2A6376}"/>
    <cellStyle name="Heading 1 8 2" xfId="4998" xr:uid="{A5FCFA17-F4D1-4C1E-BD7B-45FDF8101546}"/>
    <cellStyle name="Heading 1 9 2" xfId="4999" xr:uid="{FA6C56A6-1D2C-4CB1-AC74-F323036D56A6}"/>
    <cellStyle name="Heading 2 10 2" xfId="5000" xr:uid="{446E7B29-4903-4C6A-9B94-047603A76B4E}"/>
    <cellStyle name="Heading 2 11 2" xfId="5001" xr:uid="{E644FF3F-B5CE-44E8-9D8A-13BC351528C5}"/>
    <cellStyle name="Heading 2 12 2" xfId="5002" xr:uid="{C14E0AF2-164A-4C5B-A6BE-096CEAB4997B}"/>
    <cellStyle name="Heading 2 13 2" xfId="5003" xr:uid="{908F103F-D986-4D00-B945-FDF17B1731B4}"/>
    <cellStyle name="Heading 2 14 2" xfId="5004" xr:uid="{3427218D-7988-46AD-9792-A30BC7EF2CC5}"/>
    <cellStyle name="Heading 2 15 2" xfId="5005" xr:uid="{8C100FEA-8AFD-4945-B5BE-DA7740100858}"/>
    <cellStyle name="Heading 2 16 2" xfId="5006" xr:uid="{89F2F8A5-CCEA-4408-AB82-542361C286E5}"/>
    <cellStyle name="Heading 2 17 2" xfId="5007" xr:uid="{CC815FFD-4EFD-4FAB-9013-D06E14CF97C2}"/>
    <cellStyle name="Heading 2 2" xfId="1018" xr:uid="{D845FC2A-8D97-435B-B938-8A60234C14A6}"/>
    <cellStyle name="Heading 2 2 10" xfId="5008" xr:uid="{FE0AE6BD-F752-4B3C-88D1-EF077780868D}"/>
    <cellStyle name="Heading 2 2 11" xfId="5009" xr:uid="{72ADC3C9-2993-46AA-A296-F00923B542A4}"/>
    <cellStyle name="Heading 2 2 12" xfId="5010" xr:uid="{DA904C7B-8B90-46B6-823D-E15CB1D0B904}"/>
    <cellStyle name="Heading 2 2 13" xfId="5011" xr:uid="{43A56E35-D08B-4D16-BD85-66D77A71711A}"/>
    <cellStyle name="Heading 2 2 14" xfId="5012" xr:uid="{BF14AC79-27F7-45F0-9025-F5DBA97B2B16}"/>
    <cellStyle name="Heading 2 2 15" xfId="5013" xr:uid="{268C19C7-6C7C-451C-83E0-8379D6A0AF0B}"/>
    <cellStyle name="Heading 2 2 16" xfId="5014" xr:uid="{7D790C4B-C8F2-4469-8510-0139A9DB428F}"/>
    <cellStyle name="Heading 2 2 17" xfId="5015" xr:uid="{828F1750-4F8F-4796-875B-FB22EF1C9253}"/>
    <cellStyle name="Heading 2 2 18" xfId="5016" xr:uid="{88206AFC-6220-4062-AD2A-46F60411FE26}"/>
    <cellStyle name="Heading 2 2 19" xfId="5017" xr:uid="{BDE930DB-CCD8-47C2-B4FC-F302A7654A35}"/>
    <cellStyle name="Heading 2 2 2" xfId="5018" xr:uid="{33378968-9379-4C45-899D-8839961D985D}"/>
    <cellStyle name="Heading 2 2 2 2" xfId="5019" xr:uid="{BBD6A309-3CE1-46BB-AB51-8FD9AB6A2B96}"/>
    <cellStyle name="Heading 2 2 2 3" xfId="5020" xr:uid="{58252CBB-3C97-419E-8DB8-E5607EDEFE01}"/>
    <cellStyle name="Heading 2 2 20" xfId="5021" xr:uid="{8BB939FB-BB0B-4ECE-8EFE-C66A4ABDFC71}"/>
    <cellStyle name="Heading 2 2 3" xfId="5022" xr:uid="{B28D0675-E2C1-4EBB-AF0A-D6DF86CA4B17}"/>
    <cellStyle name="Heading 2 2 4" xfId="5023" xr:uid="{1F25DA53-BFCF-49F0-B3E0-BEAB1398BBB3}"/>
    <cellStyle name="Heading 2 2 5" xfId="5024" xr:uid="{492E64FF-16EA-414C-B3A7-B118A98E0370}"/>
    <cellStyle name="Heading 2 2 6" xfId="5025" xr:uid="{0FC77686-0EB5-4F4E-AD28-92FE27AF57BF}"/>
    <cellStyle name="Heading 2 2 7" xfId="5026" xr:uid="{CAAF5BCF-24D6-4002-A80E-DDD60354B7C1}"/>
    <cellStyle name="Heading 2 2 8" xfId="5027" xr:uid="{116EC429-1ABF-4FED-80EA-0B1B6E04421E}"/>
    <cellStyle name="Heading 2 2 9" xfId="5028" xr:uid="{0F85A219-15A6-46D1-B26D-D6A8F63D42FA}"/>
    <cellStyle name="Heading 2 3" xfId="1019" xr:uid="{05880AD7-4905-45F9-9634-791870F91942}"/>
    <cellStyle name="Heading 2 4" xfId="5029" xr:uid="{8B4017EF-5B5D-4A3B-9839-6DD6C7CEDAC5}"/>
    <cellStyle name="Heading 2 4 2" xfId="5030" xr:uid="{3FEAE69E-DBFC-489D-8D6A-30C373A1BDF4}"/>
    <cellStyle name="Heading 2 5" xfId="5031" xr:uid="{5777C710-878D-4455-B2BF-D4BD50F20774}"/>
    <cellStyle name="Heading 2 5 2" xfId="5032" xr:uid="{490EBA0F-7382-44FA-8776-CE777B650F72}"/>
    <cellStyle name="Heading 2 6" xfId="5033" xr:uid="{7BAAC3FE-6DD1-4BA9-9118-091AC1E08E77}"/>
    <cellStyle name="Heading 2 6 2" xfId="5034" xr:uid="{E64CBF2D-2B91-491F-810C-04D32699651A}"/>
    <cellStyle name="Heading 2 7" xfId="5035" xr:uid="{0CA221F6-6CC2-4BF1-B477-A4CFBEDD9BF5}"/>
    <cellStyle name="Heading 2 7 2" xfId="5036" xr:uid="{44BBD9AA-0012-4FF6-9105-2B9048D7D8A4}"/>
    <cellStyle name="Heading 2 8" xfId="5037" xr:uid="{C1ECB506-9E9D-49AB-90F7-CD67209A4E8F}"/>
    <cellStyle name="Heading 2 8 2" xfId="5038" xr:uid="{4DC51709-4B93-4CA5-958C-89822EEF35C2}"/>
    <cellStyle name="Heading 2 9 2" xfId="5039" xr:uid="{379ABD73-598C-481A-8710-AEA570E32DB6}"/>
    <cellStyle name="Heading 3 10 2" xfId="5040" xr:uid="{57D5DA67-6010-4F9D-AF4F-648AA378167F}"/>
    <cellStyle name="Heading 3 11 2" xfId="5041" xr:uid="{FCEE027D-1AC9-431A-A208-35A20DC303C3}"/>
    <cellStyle name="Heading 3 12 2" xfId="5042" xr:uid="{FDEB7B1D-19EA-4DFB-8AE3-D8BC1B5BADA3}"/>
    <cellStyle name="Heading 3 13 2" xfId="5043" xr:uid="{6158BF25-990C-47F0-ACD8-38420FC05D98}"/>
    <cellStyle name="Heading 3 14 2" xfId="5044" xr:uid="{77BB8091-D8D3-4DE3-8190-5E915BA09651}"/>
    <cellStyle name="Heading 3 15 2" xfId="5045" xr:uid="{D8801C4B-D634-4450-B95C-B73EF988AB89}"/>
    <cellStyle name="Heading 3 16 2" xfId="5046" xr:uid="{63DACB46-2183-44E6-BE79-4DF4BB1A5293}"/>
    <cellStyle name="Heading 3 17 2" xfId="5047" xr:uid="{6118974A-4E47-41AE-98EB-58F78EF774F4}"/>
    <cellStyle name="Heading 3 2" xfId="1020" xr:uid="{61589772-4A45-4511-BDEC-E44AFB937E94}"/>
    <cellStyle name="Heading 3 2 10" xfId="5048" xr:uid="{0F908F85-732D-4A7A-9207-90D7F240AFC1}"/>
    <cellStyle name="Heading 3 2 11" xfId="5049" xr:uid="{0F15F09B-17D0-480E-B2DF-6B9E4CD1417F}"/>
    <cellStyle name="Heading 3 2 12" xfId="5050" xr:uid="{7394DC86-C163-43D6-B6FF-CCDE8CB97F4D}"/>
    <cellStyle name="Heading 3 2 13" xfId="5051" xr:uid="{D5292837-99EF-4DB4-9B34-536C1B220A9D}"/>
    <cellStyle name="Heading 3 2 14" xfId="5052" xr:uid="{7EFD92CC-EC3D-4725-9E1C-273A89D98E35}"/>
    <cellStyle name="Heading 3 2 15" xfId="5053" xr:uid="{5C7ED589-C64E-4602-A04E-80A8A72DB3B7}"/>
    <cellStyle name="Heading 3 2 16" xfId="5054" xr:uid="{9CDBB15A-18D8-48AF-9BC2-9A2D7E85009B}"/>
    <cellStyle name="Heading 3 2 17" xfId="5055" xr:uid="{29AA3CD3-BC3E-477B-A65B-CE5836AE669C}"/>
    <cellStyle name="Heading 3 2 18" xfId="5056" xr:uid="{F27D7676-B600-47EB-A7ED-108F4632172D}"/>
    <cellStyle name="Heading 3 2 19" xfId="5057" xr:uid="{6C747A60-4FDB-4BAA-A5C0-E904E8F51261}"/>
    <cellStyle name="Heading 3 2 2" xfId="5058" xr:uid="{B24E0E43-108C-4268-A3F0-8C6A705900C5}"/>
    <cellStyle name="Heading 3 2 2 2" xfId="5059" xr:uid="{DFEE7F91-886C-49FA-848D-80CFEEB68BD9}"/>
    <cellStyle name="Heading 3 2 2 3" xfId="5060" xr:uid="{9926C974-E8DE-41C7-95E2-D5BD52391048}"/>
    <cellStyle name="Heading 3 2 20" xfId="5061" xr:uid="{732ECBEB-B7A2-4D0B-A096-CB9F6392A629}"/>
    <cellStyle name="Heading 3 2 3" xfId="5062" xr:uid="{1CEB29A1-6763-40D4-81CC-A836244A8545}"/>
    <cellStyle name="Heading 3 2 4" xfId="5063" xr:uid="{6180D293-07D0-418B-9A8A-C8455D8DBAE5}"/>
    <cellStyle name="Heading 3 2 5" xfId="5064" xr:uid="{066CEF22-3C99-4B42-B2EC-8E73E214AD31}"/>
    <cellStyle name="Heading 3 2 6" xfId="5065" xr:uid="{27AE3382-3168-4D7F-951A-043094EFC437}"/>
    <cellStyle name="Heading 3 2 7" xfId="5066" xr:uid="{29607AC7-2D8B-4BDC-8A48-2CEEF543102A}"/>
    <cellStyle name="Heading 3 2 8" xfId="5067" xr:uid="{92A66A4A-3754-4C20-A6B0-031F09F2FC45}"/>
    <cellStyle name="Heading 3 2 9" xfId="5068" xr:uid="{8C814A98-8953-452A-A104-386571899CD4}"/>
    <cellStyle name="Heading 3 3" xfId="1021" xr:uid="{A54D7334-EDD6-441E-8ED8-FC29EA8B052C}"/>
    <cellStyle name="Heading 3 3 2" xfId="5069" xr:uid="{73A9D384-B564-4658-8568-B462B3190E38}"/>
    <cellStyle name="Heading 3 4" xfId="5070" xr:uid="{2E56B0DB-9004-4F33-93DD-BEBE4362A2EF}"/>
    <cellStyle name="Heading 3 4 2" xfId="5071" xr:uid="{F144CB63-394A-433B-9E66-35BB9B4EFF8B}"/>
    <cellStyle name="Heading 3 5" xfId="5072" xr:uid="{182A6898-3D3D-4D66-91FD-47F35DDE3F59}"/>
    <cellStyle name="Heading 3 5 2" xfId="5073" xr:uid="{5430A026-6762-44F6-92BB-C8E83D240120}"/>
    <cellStyle name="Heading 3 6" xfId="5074" xr:uid="{6FE8C826-0583-4A72-9F9B-16A9A1579A2A}"/>
    <cellStyle name="Heading 3 6 2" xfId="5075" xr:uid="{47A53C04-EED6-4433-B5B2-06655FCC0E49}"/>
    <cellStyle name="Heading 3 7" xfId="5076" xr:uid="{416B1703-8438-4736-A508-E4AEA7FF79EE}"/>
    <cellStyle name="Heading 3 7 2" xfId="5077" xr:uid="{2BBEBD44-4D04-4EC2-A2A9-BD9FC91E0B47}"/>
    <cellStyle name="Heading 3 8" xfId="5078" xr:uid="{9CDD6EF1-E266-4234-AE5A-E0DFDF179742}"/>
    <cellStyle name="Heading 3 8 2" xfId="5079" xr:uid="{7F9A0C08-BC3C-495B-B8B2-714239687055}"/>
    <cellStyle name="Heading 3 9 2" xfId="5080" xr:uid="{9D9CF772-FD68-4070-90C5-F076BADC9D37}"/>
    <cellStyle name="Heading 4 10 2" xfId="5081" xr:uid="{6D526A79-8E1C-436C-8B62-09172250B57A}"/>
    <cellStyle name="Heading 4 11 2" xfId="5082" xr:uid="{773BAE9D-6DBD-4532-8981-18D1105453BE}"/>
    <cellStyle name="Heading 4 12 2" xfId="5083" xr:uid="{61A64F78-753F-4666-8C98-7A615BD6E190}"/>
    <cellStyle name="Heading 4 13 2" xfId="5084" xr:uid="{05549429-FD6A-41ED-A418-939B0855385C}"/>
    <cellStyle name="Heading 4 14 2" xfId="5085" xr:uid="{43494B92-9056-4656-AC2C-025FD85448C0}"/>
    <cellStyle name="Heading 4 15 2" xfId="5086" xr:uid="{D5F34DED-E60F-4C8A-B44E-CD358963193D}"/>
    <cellStyle name="Heading 4 16 2" xfId="5087" xr:uid="{CF824709-201C-4E8D-9CBA-FCFF819CC79E}"/>
    <cellStyle name="Heading 4 17 2" xfId="5088" xr:uid="{964C7FE3-C07F-4977-B1CF-C3D9C4E97C0B}"/>
    <cellStyle name="Heading 4 2" xfId="1022" xr:uid="{3AF00AAE-163E-4429-8872-895D42ADD87F}"/>
    <cellStyle name="Heading 4 2 10" xfId="5089" xr:uid="{DEBE3964-357E-4DA7-9285-5076AE87056C}"/>
    <cellStyle name="Heading 4 2 11" xfId="5090" xr:uid="{CECA1CC9-6105-4F50-981D-8942C17E32EC}"/>
    <cellStyle name="Heading 4 2 12" xfId="5091" xr:uid="{58ED35E8-66E9-4E33-AD61-8DE958621304}"/>
    <cellStyle name="Heading 4 2 13" xfId="5092" xr:uid="{ECD36443-F7F8-4C8D-8C12-7331F58BCAD4}"/>
    <cellStyle name="Heading 4 2 14" xfId="5093" xr:uid="{F606EC3C-81C6-4571-9EB6-426767124F4F}"/>
    <cellStyle name="Heading 4 2 15" xfId="5094" xr:uid="{9E24D154-3EF4-4564-8160-05820AE2CE9D}"/>
    <cellStyle name="Heading 4 2 16" xfId="5095" xr:uid="{89FBD9AC-9B12-477A-8FD4-6BDFC62322E3}"/>
    <cellStyle name="Heading 4 2 17" xfId="5096" xr:uid="{6DF17D93-4DE7-4DFB-BB30-50764A339BBC}"/>
    <cellStyle name="Heading 4 2 18" xfId="5097" xr:uid="{C77257C5-81E6-43E1-BA46-F3D007FC75DB}"/>
    <cellStyle name="Heading 4 2 19" xfId="5098" xr:uid="{AFAD3937-8E82-47EE-9313-870E3B434E32}"/>
    <cellStyle name="Heading 4 2 2" xfId="5099" xr:uid="{D4DC2C31-7534-4FF2-8FDE-C69786E74A40}"/>
    <cellStyle name="Heading 4 2 2 2" xfId="5100" xr:uid="{3BE9E43E-E002-4E2C-B632-D14247347AA2}"/>
    <cellStyle name="Heading 4 2 2 3" xfId="5101" xr:uid="{0DE1E5C6-026F-42CE-804B-F9EF8BE5BEFC}"/>
    <cellStyle name="Heading 4 2 20" xfId="5102" xr:uid="{3DA09BDA-7015-47A7-A3E3-9CC9F640C6A8}"/>
    <cellStyle name="Heading 4 2 3" xfId="5103" xr:uid="{C2D68066-01AC-4365-8D8C-AF3E476234D4}"/>
    <cellStyle name="Heading 4 2 4" xfId="5104" xr:uid="{6D1CBC29-41DF-4ACF-B397-BF82815F0E45}"/>
    <cellStyle name="Heading 4 2 5" xfId="5105" xr:uid="{1DC13533-2A29-40F9-BD21-1907E3BD5C8E}"/>
    <cellStyle name="Heading 4 2 6" xfId="5106" xr:uid="{5139326B-7BF0-43EF-A229-BDE2B5050765}"/>
    <cellStyle name="Heading 4 2 7" xfId="5107" xr:uid="{40BEB397-07DF-4130-81B1-BC2CC0A96868}"/>
    <cellStyle name="Heading 4 2 8" xfId="5108" xr:uid="{C4128CF5-61ED-472A-A990-5F1C6B8D249F}"/>
    <cellStyle name="Heading 4 2 9" xfId="5109" xr:uid="{A9A6189A-AA44-4CD5-967A-90B87002A872}"/>
    <cellStyle name="Heading 4 3" xfId="1023" xr:uid="{FD0A43D6-79E5-4339-979C-10F0FCE7869E}"/>
    <cellStyle name="Heading 4 4" xfId="5110" xr:uid="{1A7640D0-B9F3-43F3-BF60-D020ADCBCD8E}"/>
    <cellStyle name="Heading 4 4 2" xfId="5111" xr:uid="{FEA318FB-0BF4-47A7-B376-A135C58651F7}"/>
    <cellStyle name="Heading 4 5" xfId="5112" xr:uid="{A7872F4E-FDE5-4D4D-9D62-49F676C35B3E}"/>
    <cellStyle name="Heading 4 5 2" xfId="5113" xr:uid="{40E5B65D-2488-435C-BBB5-12A299385B5F}"/>
    <cellStyle name="Heading 4 6" xfId="5114" xr:uid="{06E76333-CD6E-4C71-9F70-6013CCAF5514}"/>
    <cellStyle name="Heading 4 6 2" xfId="5115" xr:uid="{6057BA4B-EB95-4C71-A13C-398F4E7871D6}"/>
    <cellStyle name="Heading 4 7" xfId="5116" xr:uid="{AF2070E2-30AA-493C-8EE2-D2089C34C411}"/>
    <cellStyle name="Heading 4 7 2" xfId="5117" xr:uid="{09632BF0-7A99-4317-80DB-5887B8D7587D}"/>
    <cellStyle name="Heading 4 8" xfId="5118" xr:uid="{FFD31AEF-E440-4C44-842A-4C9E74BAC186}"/>
    <cellStyle name="Heading 4 8 2" xfId="5119" xr:uid="{BF1637AD-7BEF-4099-8E29-925DF03FCF9E}"/>
    <cellStyle name="Heading 4 9 2" xfId="5120" xr:uid="{6F39017C-FF43-4AC9-90F8-59711DDBE826}"/>
    <cellStyle name="Heading 5" xfId="5121" xr:uid="{9EFD5822-41A1-430A-8C7F-815012DD08E8}"/>
    <cellStyle name="HEADING1" xfId="1024" xr:uid="{1BF5F57B-585C-424B-B39B-7AD387E05D60}"/>
    <cellStyle name="HEADING1 1" xfId="5122" xr:uid="{6975B405-B5E9-48B6-B42A-C808893C09D9}"/>
    <cellStyle name="HEADING2" xfId="1025" xr:uid="{B921A1B9-714D-4F84-BBB1-DD20A59289A2}"/>
    <cellStyle name="HEADINGS" xfId="1026" xr:uid="{0EE582AF-F817-48DA-8021-380682751C63}"/>
    <cellStyle name="HEADINGSTOP" xfId="1027" xr:uid="{9C914403-5F90-49AE-A55B-A2278B1D2B31}"/>
    <cellStyle name="HIGHLIGHT" xfId="1028" xr:uid="{7AA3F6BE-710C-48E8-A3AC-0409DFA4B7CA}"/>
    <cellStyle name="Hyperlink 2" xfId="1029" xr:uid="{0AE58886-6C1C-465F-93CC-22862869BA7C}"/>
    <cellStyle name="Hyperlink 3" xfId="5123" xr:uid="{26705AFF-EBD4-4B28-B205-BBCCEAE1CA8B}"/>
    <cellStyle name="Indent" xfId="1030" xr:uid="{945BF220-9F6A-4E10-9889-0F01F8D6A45C}"/>
    <cellStyle name="Indent 10" xfId="5124" xr:uid="{2DC29E66-0D06-4D81-902D-57D3E6AC1C7A}"/>
    <cellStyle name="Indent 11" xfId="5125" xr:uid="{CEE11CD3-32CD-447F-95B0-9FD9DA5A3743}"/>
    <cellStyle name="Indent 12" xfId="5126" xr:uid="{9E4688E9-1583-4E39-9EC4-81EC0C9F8541}"/>
    <cellStyle name="Indent 13" xfId="5127" xr:uid="{561769B7-DDC2-4779-A0E9-CAE126958C38}"/>
    <cellStyle name="Indent 14" xfId="5128" xr:uid="{F8F74082-DA45-4975-902C-9F25FF5F378E}"/>
    <cellStyle name="Indent 15" xfId="5129" xr:uid="{B6F782E2-D24F-4F2C-A6ED-04245EF61624}"/>
    <cellStyle name="Indent 16" xfId="5130" xr:uid="{25753969-E932-44DE-9268-6356516435E9}"/>
    <cellStyle name="Indent 2" xfId="5131" xr:uid="{D94E91BA-3ABE-482B-BF09-A273A006B497}"/>
    <cellStyle name="Indent 3" xfId="5132" xr:uid="{8F5862E0-2691-481C-A223-8F7485A6D38D}"/>
    <cellStyle name="Indent 4" xfId="5133" xr:uid="{C14B2D5A-01B1-4BB4-BBE6-D0CE97AC74BF}"/>
    <cellStyle name="Indent 5" xfId="5134" xr:uid="{5B9CDEBC-0E68-448E-8ED8-77B15A64DB82}"/>
    <cellStyle name="Indent 6" xfId="5135" xr:uid="{418F6F2B-B069-48E1-85AB-CC6309717699}"/>
    <cellStyle name="Indent 7" xfId="5136" xr:uid="{0C97EA4F-A2BC-4BCB-88AB-4672AA087AA9}"/>
    <cellStyle name="Indent 8" xfId="5137" xr:uid="{1D5E87E6-C34F-4622-938A-2B642D5E5CA7}"/>
    <cellStyle name="Indent 9" xfId="5138" xr:uid="{55A3F4B8-1B00-4D25-B587-AD1A530C91B9}"/>
    <cellStyle name="Input [yellow]" xfId="1031" xr:uid="{720A92F0-28C1-4E84-90EC-614C3128B5E2}"/>
    <cellStyle name="Input [yellow] 10" xfId="5139" xr:uid="{3C63F3FB-7B55-4605-978F-31806EE7D069}"/>
    <cellStyle name="Input [yellow] 11" xfId="5140" xr:uid="{3138FBC3-BC57-43AB-BD6B-A28C6A9337CF}"/>
    <cellStyle name="Input [yellow] 12" xfId="5141" xr:uid="{FC029161-F34B-4F3C-AB0E-FB3A3DB30CCC}"/>
    <cellStyle name="Input [yellow] 13" xfId="5142" xr:uid="{5D6E7973-1A2E-43F0-956C-266F42B9980F}"/>
    <cellStyle name="Input [yellow] 14" xfId="5143" xr:uid="{5FFF4A1E-DD6C-40AD-ADA8-E205082CB2BA}"/>
    <cellStyle name="Input [yellow] 15" xfId="5144" xr:uid="{F0AF0A75-00EF-4670-B724-8DDEAF9BC276}"/>
    <cellStyle name="Input [yellow] 16" xfId="5145" xr:uid="{B58D7D15-CB0D-49C5-B155-0B2B4537947D}"/>
    <cellStyle name="Input [yellow] 17" xfId="5146" xr:uid="{DF286074-77E9-4C92-A86D-3F7E77ED1AB9}"/>
    <cellStyle name="Input [yellow] 18" xfId="5147" xr:uid="{26A1078B-BC1F-4F92-98BC-D3A1E27F9B8B}"/>
    <cellStyle name="Input [yellow] 19" xfId="5148" xr:uid="{04E42C47-2305-47F4-A308-395F1C5AAEB3}"/>
    <cellStyle name="Input [yellow] 2" xfId="5149" xr:uid="{0BA0F5D2-CECB-4EB7-B9F8-803AA6AFDD78}"/>
    <cellStyle name="Input [yellow] 20" xfId="5150" xr:uid="{7860F0E8-718C-4D34-A5B9-F7FFE05BB775}"/>
    <cellStyle name="Input [yellow] 3" xfId="5151" xr:uid="{668326C6-CC31-41CA-BDED-8983DAE99C7E}"/>
    <cellStyle name="Input [yellow] 4" xfId="5152" xr:uid="{257FA4C3-E68B-49F9-8958-26544AA74280}"/>
    <cellStyle name="Input [yellow] 5" xfId="5153" xr:uid="{67DE5BE4-4C96-42C3-B25E-9BEFFC92B02D}"/>
    <cellStyle name="Input [yellow] 6" xfId="5154" xr:uid="{A3D50BFE-E25B-4E22-90E3-BE3BF7BCD85A}"/>
    <cellStyle name="Input [yellow] 7" xfId="5155" xr:uid="{5BD90FAC-F7BD-4250-A680-7D326E00A35A}"/>
    <cellStyle name="Input [yellow] 8" xfId="5156" xr:uid="{9090AD22-9ECB-44E7-942E-C45506414BDF}"/>
    <cellStyle name="Input [yellow] 9" xfId="5157" xr:uid="{3C170AF3-EF1D-4958-BF74-54356994D8EC}"/>
    <cellStyle name="Input 10 2" xfId="5158" xr:uid="{5776FC09-56EE-478C-9F25-92FE1A5E586D}"/>
    <cellStyle name="Input 11 2" xfId="5159" xr:uid="{BA8C7BFD-AB2A-485B-9608-32AF12E88DCA}"/>
    <cellStyle name="Input 12 2" xfId="5160" xr:uid="{DC706E1F-FC08-4272-9410-AE25B6BF5EA8}"/>
    <cellStyle name="Input 13 2" xfId="5161" xr:uid="{D2EFDD93-6682-4071-A661-694EDD17535E}"/>
    <cellStyle name="Input 14 2" xfId="5162" xr:uid="{494C0F31-A87E-4A44-8726-BA862D85BF94}"/>
    <cellStyle name="Input 15 2" xfId="5163" xr:uid="{FB407597-195B-47C6-9198-E77EA8DA4C5A}"/>
    <cellStyle name="Input 16 2" xfId="5164" xr:uid="{A5857AE5-2903-4938-9945-A6FB4AF28CC0}"/>
    <cellStyle name="Input 17 2" xfId="5165" xr:uid="{721094EB-C7F1-402F-8BAD-3FB13A197BB5}"/>
    <cellStyle name="Input 2" xfId="1032" xr:uid="{34BF338E-8932-4410-93F9-EA369FD07B2B}"/>
    <cellStyle name="Input 2 10" xfId="5166" xr:uid="{79B5A455-321B-478D-9235-C5A4668C4FBE}"/>
    <cellStyle name="Input 2 11" xfId="5167" xr:uid="{602A7A9F-EF91-4694-B483-813E7E6B108D}"/>
    <cellStyle name="Input 2 12" xfId="5168" xr:uid="{FD702166-FF4E-4006-9DD1-9BEE22E1468F}"/>
    <cellStyle name="Input 2 13" xfId="5169" xr:uid="{D8B55A52-4FD2-4B51-B491-0A858F1313EA}"/>
    <cellStyle name="Input 2 14" xfId="5170" xr:uid="{95775A30-ECDE-4519-960B-5F6455518A1B}"/>
    <cellStyle name="Input 2 15" xfId="5171" xr:uid="{D853EF82-2CFA-46C7-B1E8-AC30D9F3F268}"/>
    <cellStyle name="Input 2 16" xfId="5172" xr:uid="{05573EDE-A1F1-4E4D-98F4-7D83CBEFA7ED}"/>
    <cellStyle name="Input 2 17" xfId="5173" xr:uid="{1E5F3B66-7879-48CB-BB26-73EC146CC4DE}"/>
    <cellStyle name="Input 2 18" xfId="5174" xr:uid="{5865F4CD-DF44-4365-9C2A-45239690D779}"/>
    <cellStyle name="Input 2 19" xfId="5175" xr:uid="{993497C3-9D31-4687-9826-5C24B055E5B7}"/>
    <cellStyle name="Input 2 2" xfId="5176" xr:uid="{76845F03-C2E6-48FE-8246-ED7E0F12D38A}"/>
    <cellStyle name="Input 2 2 2" xfId="5177" xr:uid="{F259F7FB-EE70-437F-B7B4-65AE44DB6E6C}"/>
    <cellStyle name="Input 2 2 3" xfId="5178" xr:uid="{77AF21E9-0C81-4E9F-A387-08F1498D56E1}"/>
    <cellStyle name="Input 2 20" xfId="5179" xr:uid="{C5E47117-2F42-4334-BA20-316614B7CC00}"/>
    <cellStyle name="Input 2 3" xfId="5180" xr:uid="{D456C437-35A6-491B-B84C-47D78F0CE091}"/>
    <cellStyle name="Input 2 4" xfId="5181" xr:uid="{E228D3A8-D350-400E-9596-A8EEED6E3CBF}"/>
    <cellStyle name="Input 2 5" xfId="5182" xr:uid="{191182DC-08EC-4C2D-BC1A-28D9544E0B39}"/>
    <cellStyle name="Input 2 6" xfId="5183" xr:uid="{B803FA0D-060A-4460-BC76-C85801D0FB10}"/>
    <cellStyle name="Input 2 7" xfId="5184" xr:uid="{A25E6B5E-010B-4622-BA6D-B8841923B6F0}"/>
    <cellStyle name="Input 2 8" xfId="5185" xr:uid="{8BEEB643-1703-4837-9BF9-2EF8D0098F4A}"/>
    <cellStyle name="Input 2 9" xfId="5186" xr:uid="{E055B65F-B97F-4A0E-960A-939DBDB59AE6}"/>
    <cellStyle name="Input 3" xfId="1033" xr:uid="{0868FF65-4344-44C0-8616-00A8D91D196D}"/>
    <cellStyle name="Input 3 2" xfId="5187" xr:uid="{0A054DBA-E5E8-44C5-8C46-B51109965FE9}"/>
    <cellStyle name="Input 4" xfId="5188" xr:uid="{D73C2316-AAF8-43CC-B13F-C95662325716}"/>
    <cellStyle name="Input 4 2" xfId="5189" xr:uid="{7C4F614E-0F8E-4D5E-9253-4BCDB0020D9A}"/>
    <cellStyle name="Input 5" xfId="5190" xr:uid="{CA7960AB-6E35-4CB3-B07A-A609C1C9BBC1}"/>
    <cellStyle name="Input 5 2" xfId="5191" xr:uid="{CB8E4FE9-5D28-4C54-8C78-27A94A8AEE38}"/>
    <cellStyle name="Input 6" xfId="5192" xr:uid="{78696354-50A9-4484-96D4-89F90762A3FE}"/>
    <cellStyle name="Input 6 2" xfId="5193" xr:uid="{433078E7-C3A7-415D-95D4-3A40358C1C87}"/>
    <cellStyle name="Input 7" xfId="5194" xr:uid="{854D71D5-FAF3-4430-B60C-8E9294428F92}"/>
    <cellStyle name="Input 7 2" xfId="5195" xr:uid="{825209A9-F892-430A-84D2-AED3A6D7B515}"/>
    <cellStyle name="Input 8" xfId="5196" xr:uid="{AF844C4C-698D-49E6-9A47-566450DC7525}"/>
    <cellStyle name="Input 8 2" xfId="5197" xr:uid="{A20A1F8A-297A-4998-A361-F7A641166FBB}"/>
    <cellStyle name="Input 9 2" xfId="5198" xr:uid="{36DA1634-4A54-4081-A1E9-8CDA66653350}"/>
    <cellStyle name="KPMG Heading 1" xfId="1034" xr:uid="{A98D2DA0-B716-415C-9498-DFF039E0D8D2}"/>
    <cellStyle name="KPMG Heading 2" xfId="1035" xr:uid="{33DA662B-0D71-4146-8EAF-A7ACEF172343}"/>
    <cellStyle name="KPMG Heading 3" xfId="1036" xr:uid="{065F75D3-C26F-4F2E-87CA-DD4B8F46262A}"/>
    <cellStyle name="KPMG Heading 4" xfId="1037" xr:uid="{696560F8-9356-45F0-931D-72D6393FCDC1}"/>
    <cellStyle name="KPMG Normal" xfId="1038" xr:uid="{08BCA013-9B04-4D9A-AD7C-7520F3A9C593}"/>
    <cellStyle name="KPMG Normal 2" xfId="5199" xr:uid="{68C1FEFC-D156-4CBA-9F5B-E9EE59BFE91A}"/>
    <cellStyle name="KPMG Normal Text" xfId="1039" xr:uid="{3BB61349-AB78-4E5E-B16B-8B1C040B2871}"/>
    <cellStyle name="KPMG Normal Text 2" xfId="5200" xr:uid="{540A561A-926E-4062-B39B-D75640761CCC}"/>
    <cellStyle name="KPMG Normal_10-20 'Q3" xfId="5201" xr:uid="{EA986780-A380-44ED-8141-EBC6E43CA29C}"/>
    <cellStyle name="left" xfId="1040" xr:uid="{29634DBE-AB0C-4856-A719-B6023B34C909}"/>
    <cellStyle name="left 10" xfId="5202" xr:uid="{E65365C2-124E-4232-9754-5293E32D020E}"/>
    <cellStyle name="left 11" xfId="5203" xr:uid="{EB3567A7-C96A-4DA9-B68C-C284657690CD}"/>
    <cellStyle name="left 12" xfId="5204" xr:uid="{9A80F45D-B6EA-4029-AE53-54F0C06927D1}"/>
    <cellStyle name="left 13" xfId="5205" xr:uid="{33835ECD-BE0D-421D-A007-20541C925503}"/>
    <cellStyle name="left 14" xfId="5206" xr:uid="{C92154EE-D70C-4E72-BFE3-17DA5FABE04A}"/>
    <cellStyle name="left 15" xfId="5207" xr:uid="{95687CFF-CDD0-4185-B9FB-5454606CF706}"/>
    <cellStyle name="left 16" xfId="5208" xr:uid="{3452E202-8124-48A9-9765-37BDEA28BE33}"/>
    <cellStyle name="left 2" xfId="5209" xr:uid="{2F788473-0340-410C-B2F1-69C59B7052D7}"/>
    <cellStyle name="left 3" xfId="5210" xr:uid="{B265112F-AE4A-4E1C-B1C0-D8577AD374D3}"/>
    <cellStyle name="left 4" xfId="5211" xr:uid="{4C6DB3AE-3F42-49BE-AD84-DD0BBF82C34D}"/>
    <cellStyle name="left 5" xfId="5212" xr:uid="{C306849D-4068-4850-A483-0B166CE0A522}"/>
    <cellStyle name="left 6" xfId="5213" xr:uid="{5B167215-77D6-4A14-AF5A-675A8E1F2D49}"/>
    <cellStyle name="left 7" xfId="5214" xr:uid="{685AA2CB-11A3-4C81-A3FE-8764BFCDBE08}"/>
    <cellStyle name="left 8" xfId="5215" xr:uid="{76CF2F0D-B844-4C6C-8377-0641CFD0E9A3}"/>
    <cellStyle name="left 9" xfId="5216" xr:uid="{B8702601-425B-49A8-BC4D-FB298E698C62}"/>
    <cellStyle name="Link Currency (0)" xfId="1041" xr:uid="{4ED2C8D0-355C-4BEA-8913-F1952DA46BAD}"/>
    <cellStyle name="Link Currency (2)" xfId="1042" xr:uid="{5C18B23D-54F3-4AFC-A35C-67A5DC2E4E75}"/>
    <cellStyle name="Link Units (0)" xfId="1043" xr:uid="{E3422B2A-4E23-46BE-833F-B4997D2BB760}"/>
    <cellStyle name="Link Units (1)" xfId="1044" xr:uid="{76AEBCFF-F150-44A4-B14C-8A329B8D99A3}"/>
    <cellStyle name="Link Units (2)" xfId="1045" xr:uid="{ACCF4B99-0C98-4DD6-8914-5A9117CAB3BD}"/>
    <cellStyle name="Linked Cell 10 2" xfId="5217" xr:uid="{2582123C-E959-4A3E-99D2-2152600145E8}"/>
    <cellStyle name="Linked Cell 11 2" xfId="5218" xr:uid="{E1568620-9487-46AA-BAC0-8F81C267617C}"/>
    <cellStyle name="Linked Cell 12 2" xfId="5219" xr:uid="{6FB9A697-9808-4499-8038-81DCABEB013F}"/>
    <cellStyle name="Linked Cell 13 2" xfId="5220" xr:uid="{2AF9E732-F7E7-45CB-9FAD-244E5849A4D3}"/>
    <cellStyle name="Linked Cell 14 2" xfId="5221" xr:uid="{B0A36CCF-7F96-476D-BB71-E0715376FFCF}"/>
    <cellStyle name="Linked Cell 15 2" xfId="5222" xr:uid="{5039AB34-86E6-4C6A-AB28-61C2A93AC1EC}"/>
    <cellStyle name="Linked Cell 16 2" xfId="5223" xr:uid="{93269281-7E7E-47E9-BFDF-34C704E0333D}"/>
    <cellStyle name="Linked Cell 17 2" xfId="5224" xr:uid="{4D9C0C91-8032-456E-9771-A90A5F6D4DD9}"/>
    <cellStyle name="Linked Cell 2" xfId="1046" xr:uid="{7AB7FAEB-B9E3-437B-86DC-77E6CC8EF74B}"/>
    <cellStyle name="Linked Cell 2 10" xfId="5225" xr:uid="{A16E123B-D127-433A-A5CB-436C5D5EBC78}"/>
    <cellStyle name="Linked Cell 2 11" xfId="5226" xr:uid="{CC2FDEEA-0C53-4324-A960-536E521CC47F}"/>
    <cellStyle name="Linked Cell 2 12" xfId="5227" xr:uid="{413EA435-7FBD-4BAF-9A59-87993D8392CC}"/>
    <cellStyle name="Linked Cell 2 13" xfId="5228" xr:uid="{CFBE0090-3796-4E5C-B14C-4BE96C9771D9}"/>
    <cellStyle name="Linked Cell 2 14" xfId="5229" xr:uid="{7AA1D965-D26E-41B0-9C2E-99E733774921}"/>
    <cellStyle name="Linked Cell 2 15" xfId="5230" xr:uid="{4C0FD035-E8C0-40DE-8DCE-CCEBA94C3326}"/>
    <cellStyle name="Linked Cell 2 16" xfId="5231" xr:uid="{67C67EC0-EF36-41BF-A251-1150252A46C6}"/>
    <cellStyle name="Linked Cell 2 17" xfId="5232" xr:uid="{E492424B-6028-4D52-9049-A2C9EDB0705E}"/>
    <cellStyle name="Linked Cell 2 18" xfId="5233" xr:uid="{612507AD-5E98-43EE-9161-19B91E63ECEF}"/>
    <cellStyle name="Linked Cell 2 19" xfId="5234" xr:uid="{80EA79B3-1969-4F5E-AFC8-1E9E5C4F0378}"/>
    <cellStyle name="Linked Cell 2 2" xfId="5235" xr:uid="{7F6D1090-2E57-42F8-A1F0-66C1CEC17846}"/>
    <cellStyle name="Linked Cell 2 2 2" xfId="5236" xr:uid="{63CC1B94-4C4C-4AA9-A6D4-9802C8CB85EA}"/>
    <cellStyle name="Linked Cell 2 2 3" xfId="5237" xr:uid="{C5909B31-9874-46B4-AECC-B85965EF9CFD}"/>
    <cellStyle name="Linked Cell 2 20" xfId="5238" xr:uid="{DFA04E58-5668-44AD-9F25-9819A4C85622}"/>
    <cellStyle name="Linked Cell 2 3" xfId="5239" xr:uid="{105C5DF1-E12A-4EE7-96A7-2B23CD11FAA8}"/>
    <cellStyle name="Linked Cell 2 4" xfId="5240" xr:uid="{4ADE7307-52FC-40B9-96A0-768BE9C7D850}"/>
    <cellStyle name="Linked Cell 2 5" xfId="5241" xr:uid="{5C816AA0-46F2-4A86-814A-64FBF28ADB1E}"/>
    <cellStyle name="Linked Cell 2 6" xfId="5242" xr:uid="{0DAB4F8F-5421-409B-9F80-95D54A6D5A9F}"/>
    <cellStyle name="Linked Cell 2 7" xfId="5243" xr:uid="{2F5F225E-A804-4590-87FE-B37BD8C14038}"/>
    <cellStyle name="Linked Cell 2 8" xfId="5244" xr:uid="{69EB7D6B-9A2E-4060-AF45-19E9F5891E9A}"/>
    <cellStyle name="Linked Cell 2 9" xfId="5245" xr:uid="{E0E94D80-8AAF-485E-A056-F4A999C687A9}"/>
    <cellStyle name="Linked Cell 3" xfId="1047" xr:uid="{353F287F-0397-4A98-9FF0-56AAA0B48AEC}"/>
    <cellStyle name="Linked Cell 4" xfId="5246" xr:uid="{B038845E-0869-437E-A953-D37C07F624DB}"/>
    <cellStyle name="Linked Cell 4 2" xfId="5247" xr:uid="{D3F34198-0F1C-4114-92D1-35C0C445711C}"/>
    <cellStyle name="Linked Cell 5" xfId="5248" xr:uid="{7C6A9C29-03C1-437F-85C5-C84CF57460D6}"/>
    <cellStyle name="Linked Cell 5 2" xfId="5249" xr:uid="{2F44EA98-382C-4BB7-B113-35AC928E1EF9}"/>
    <cellStyle name="Linked Cell 6" xfId="5250" xr:uid="{2B3C8983-EDDF-4AB7-9D75-8D50EC2D063D}"/>
    <cellStyle name="Linked Cell 6 2" xfId="5251" xr:uid="{9E55DE52-9637-43FE-9F5F-EE838FCFEDF9}"/>
    <cellStyle name="Linked Cell 7" xfId="5252" xr:uid="{24269F06-90BE-45CB-B765-50F2DEFB59F5}"/>
    <cellStyle name="Linked Cell 7 2" xfId="5253" xr:uid="{88B0C295-F398-4C9A-B7C8-A9246D030EFD}"/>
    <cellStyle name="Linked Cell 8" xfId="5254" xr:uid="{1F9FB255-93BB-43EB-86F7-77400E231F39}"/>
    <cellStyle name="Linked Cell 8 2" xfId="5255" xr:uid="{DFE70968-5BF7-452F-8816-E3DCB3152E37}"/>
    <cellStyle name="Linked Cell 9 2" xfId="5256" xr:uid="{35C3A9AF-7ADF-4EF3-AF5E-6B7072B635C6}"/>
    <cellStyle name="Miglia - Stile1" xfId="1048" xr:uid="{126448A6-AB03-49CA-BBC9-41A062F7F95D}"/>
    <cellStyle name="Miglia - Stile2" xfId="1049" xr:uid="{CC56060B-446A-4184-89F4-E69A9447F105}"/>
    <cellStyle name="Miglia - Stile3" xfId="1050" xr:uid="{47C98F06-174A-447D-BFC2-E2662AB41A28}"/>
    <cellStyle name="Miglia - Stile4" xfId="1051" xr:uid="{7BC264AC-781D-481B-82A3-7178AC87B368}"/>
    <cellStyle name="Miglia - Stile5" xfId="1052" xr:uid="{6EAA63D8-DC13-48DB-B137-DF42D639EAF4}"/>
    <cellStyle name="Migliaia (0)" xfId="1053" xr:uid="{BF791999-90A2-428B-93FC-5801A8C2214B}"/>
    <cellStyle name="Migliaia (0) 10" xfId="5257" xr:uid="{57B64F45-28FB-4A4D-99CF-4E9813BEE091}"/>
    <cellStyle name="Migliaia (0) 11" xfId="5258" xr:uid="{52DA835B-A6D0-4BA5-B733-9C66C58E30C2}"/>
    <cellStyle name="Migliaia (0) 12" xfId="5259" xr:uid="{E88D4476-2A22-4652-AD87-904230BF7404}"/>
    <cellStyle name="Migliaia (0) 13" xfId="5260" xr:uid="{6792B695-1B3B-41AC-9587-DBEAE22B3671}"/>
    <cellStyle name="Migliaia (0) 14" xfId="5261" xr:uid="{1C861615-E7A2-45B0-B6EC-9FF2742B3EF4}"/>
    <cellStyle name="Migliaia (0) 15" xfId="5262" xr:uid="{DE2BDEC4-5ABC-4768-B232-F20EA330E20C}"/>
    <cellStyle name="Migliaia (0) 16" xfId="5263" xr:uid="{C3BC8BA8-B8C1-4B18-829A-6C05E978E522}"/>
    <cellStyle name="Migliaia (0) 17" xfId="5264" xr:uid="{28388B6D-584C-4656-A0E0-B93F30698998}"/>
    <cellStyle name="Migliaia (0) 2" xfId="5265" xr:uid="{6CF03C8E-53BB-465B-BB97-D74A906C57CB}"/>
    <cellStyle name="Migliaia (0) 3" xfId="5266" xr:uid="{65E83BEE-9D5B-4AB9-AC76-C1ED4F5C6CC0}"/>
    <cellStyle name="Migliaia (0) 4" xfId="5267" xr:uid="{F3C29C10-4848-404B-88FD-A17D73563540}"/>
    <cellStyle name="Migliaia (0) 5" xfId="5268" xr:uid="{3576AD37-D40E-4FA0-A65D-B20B3318EB33}"/>
    <cellStyle name="Migliaia (0) 6" xfId="5269" xr:uid="{87CABE4A-396C-4A13-8042-841EE8865AF9}"/>
    <cellStyle name="Migliaia (0) 7" xfId="5270" xr:uid="{17F03FE3-23CD-4B95-A58A-869FDD977884}"/>
    <cellStyle name="Migliaia (0) 8" xfId="5271" xr:uid="{10775799-6D57-4498-B651-F6E543738B28}"/>
    <cellStyle name="Migliaia (0) 9" xfId="5272" xr:uid="{1133A24C-ABD8-4C48-9102-D1D280C990F3}"/>
    <cellStyle name="Milliers [0]_AR1194" xfId="1054" xr:uid="{90EE6A62-27C0-4C82-9A2F-97CE17116181}"/>
    <cellStyle name="Milliers_AR1194" xfId="1055" xr:uid="{EDD0CFDC-CFE1-47CA-8860-E07B7B4F2348}"/>
    <cellStyle name="Mon?taire [0]_AR1194" xfId="1056" xr:uid="{2405CDCD-8272-4F2A-9958-D43FE248CB53}"/>
    <cellStyle name="Mon?taire_AR1194" xfId="1057" xr:uid="{8C50E79A-E11D-414D-9F1D-472779DE700A}"/>
    <cellStyle name="Monétaire [0]_laroux" xfId="1058" xr:uid="{B3E6A6A9-B28B-4803-9B7C-CEDC3ED1994F}"/>
    <cellStyle name="Monétaire_laroux" xfId="1059" xr:uid="{D55FE985-5163-43CE-9A16-ECC1892D062B}"/>
    <cellStyle name="MY DATE" xfId="1060" xr:uid="{F95EBCCB-6A11-4B6F-8264-2BEDB3A9C31A}"/>
    <cellStyle name="MY NUMBER" xfId="1061" xr:uid="{CDE638C6-6BBC-49E0-A217-1F3F6587E497}"/>
    <cellStyle name="MY NUMBER FORMAT" xfId="1062" xr:uid="{BEA587FA-3712-4454-B8E3-301A81E2037C}"/>
    <cellStyle name="MY NUMBER_12 DM-BS detail DEC_06" xfId="1063" xr:uid="{429CCE48-96FE-4EC0-8469-0376067B865E}"/>
    <cellStyle name="MY PERCENT" xfId="1064" xr:uid="{B400AF32-F158-4B72-8E17-C99D3680271C}"/>
    <cellStyle name="Neutral 10 2" xfId="5273" xr:uid="{F23B52B1-F3A6-47BB-A640-F120D4111815}"/>
    <cellStyle name="Neutral 11 2" xfId="5274" xr:uid="{A81F6F40-8748-4484-894B-7291DDC0B5E7}"/>
    <cellStyle name="Neutral 12 2" xfId="5275" xr:uid="{0E3A3F10-9A7B-4911-A495-17AD6C743699}"/>
    <cellStyle name="Neutral 13 2" xfId="5276" xr:uid="{F563C5A0-F053-44A5-99B3-F723170C0EBF}"/>
    <cellStyle name="Neutral 14 2" xfId="5277" xr:uid="{89055AFC-2F3A-4875-991E-6D8048BBF87F}"/>
    <cellStyle name="Neutral 15 2" xfId="5278" xr:uid="{A9B228E3-D041-4C0D-8569-B0DEC842219E}"/>
    <cellStyle name="Neutral 16 2" xfId="5279" xr:uid="{06243659-3D62-43CF-8460-790B3E267010}"/>
    <cellStyle name="Neutral 17 2" xfId="5280" xr:uid="{EDD1AE3F-F7A0-497A-A981-2846CDD922FA}"/>
    <cellStyle name="Neutral 2" xfId="1065" xr:uid="{D5F62D62-98E2-459C-9298-CD20B92AE54D}"/>
    <cellStyle name="Neutral 2 10" xfId="5281" xr:uid="{303F0009-28E6-4DD2-85B1-1CEB9907F695}"/>
    <cellStyle name="Neutral 2 11" xfId="5282" xr:uid="{4437AC7B-E972-4F42-8D9B-3B697F78E5EB}"/>
    <cellStyle name="Neutral 2 12" xfId="5283" xr:uid="{3B528331-98FE-4ED9-AC59-9CCA73D2308F}"/>
    <cellStyle name="Neutral 2 13" xfId="5284" xr:uid="{2772725B-CFE1-456B-A38D-2172B63AD1A7}"/>
    <cellStyle name="Neutral 2 14" xfId="5285" xr:uid="{0FD6AA19-ED09-4D4D-8367-194F40685778}"/>
    <cellStyle name="Neutral 2 15" xfId="5286" xr:uid="{CF5CF4E9-6C59-4A12-BAC0-6D341E300B6C}"/>
    <cellStyle name="Neutral 2 16" xfId="5287" xr:uid="{AF4BD39F-F683-4B9C-8276-7C91750DEA7E}"/>
    <cellStyle name="Neutral 2 17" xfId="5288" xr:uid="{CF19A7EE-E782-4C67-8F9E-C81EEBAD9287}"/>
    <cellStyle name="Neutral 2 18" xfId="5289" xr:uid="{85A62642-3DC5-48AA-8878-0DBEEBFD2669}"/>
    <cellStyle name="Neutral 2 19" xfId="5290" xr:uid="{3BFC72C4-41B2-452F-8023-F0EFDDB19D25}"/>
    <cellStyle name="Neutral 2 2" xfId="5291" xr:uid="{9D9C90DE-7350-45B2-8B93-CBA1CFAF03E5}"/>
    <cellStyle name="Neutral 2 2 2" xfId="5292" xr:uid="{8C132C66-7AE9-4695-B480-45FFB2931860}"/>
    <cellStyle name="Neutral 2 2 3" xfId="5293" xr:uid="{0FA3EEB7-271A-41A1-A155-5565CC623376}"/>
    <cellStyle name="Neutral 2 20" xfId="5294" xr:uid="{ECB676A6-1F7D-4F66-A468-E405933BE751}"/>
    <cellStyle name="Neutral 2 3" xfId="5295" xr:uid="{03A8A422-7DE3-48F6-92D8-460810B6B3AE}"/>
    <cellStyle name="Neutral 2 4" xfId="5296" xr:uid="{486734E2-71E4-4AC3-9909-DA4A542D6648}"/>
    <cellStyle name="Neutral 2 5" xfId="5297" xr:uid="{021A6D9A-872D-4534-A2C4-2B83039EEC4A}"/>
    <cellStyle name="Neutral 2 6" xfId="5298" xr:uid="{5A6EC09B-F010-451A-A7FC-079481E790ED}"/>
    <cellStyle name="Neutral 2 7" xfId="5299" xr:uid="{444DE526-50EB-44E4-8D55-9912686085BA}"/>
    <cellStyle name="Neutral 2 8" xfId="5300" xr:uid="{63A6E018-DA30-49F0-8956-FD64887250AA}"/>
    <cellStyle name="Neutral 2 9" xfId="5301" xr:uid="{C59C51FA-97F8-4A46-AB12-1EA36D1DC76C}"/>
    <cellStyle name="Neutral 3" xfId="1066" xr:uid="{64DB22BE-7354-4275-A6B7-DDEA0E02E2AC}"/>
    <cellStyle name="Neutral 3 2" xfId="5302" xr:uid="{7651B671-01D7-442C-A220-A6E2C49CC2F1}"/>
    <cellStyle name="Neutral 4" xfId="5303" xr:uid="{9A333331-CF8E-4F66-89B1-D409E1E5C947}"/>
    <cellStyle name="Neutral 4 2" xfId="5304" xr:uid="{F11B379E-E538-49C8-9F7E-DC1D59941C4B}"/>
    <cellStyle name="Neutral 5" xfId="5305" xr:uid="{2A350442-2395-4C4B-B7CE-DA15A629FE4C}"/>
    <cellStyle name="Neutral 5 2" xfId="5306" xr:uid="{D4C708D6-FABA-4597-A9C4-3910CDB1FAB5}"/>
    <cellStyle name="Neutral 6" xfId="5307" xr:uid="{2E9FA270-965A-4390-B075-F64BE1A5108C}"/>
    <cellStyle name="Neutral 6 2" xfId="5308" xr:uid="{501856D2-9485-4023-BA3C-024F82A8B810}"/>
    <cellStyle name="Neutral 7" xfId="5309" xr:uid="{3BE894CC-C01C-4677-90E2-FEC4080E518F}"/>
    <cellStyle name="Neutral 7 2" xfId="5310" xr:uid="{BC60BA4B-7AD6-42BC-B34E-E77178667EF0}"/>
    <cellStyle name="Neutral 8" xfId="5311" xr:uid="{FC126049-46E9-4181-80A3-04A3CFD0E4C2}"/>
    <cellStyle name="Neutral 8 2" xfId="5312" xr:uid="{FEDEDDB6-0FDF-4660-87BD-643817A771B8}"/>
    <cellStyle name="Neutral 9 2" xfId="5313" xr:uid="{565BB0E4-9524-40BE-B5D2-9942BA30E6D7}"/>
    <cellStyle name="no dec" xfId="1067" xr:uid="{4B52EC73-0F83-4432-9652-67D9D08F1F66}"/>
    <cellStyle name="Normal" xfId="0" builtinId="0"/>
    <cellStyle name="Normal - Stile6" xfId="1068" xr:uid="{5C7AF4C4-99EB-4740-8153-997FD038AF7F}"/>
    <cellStyle name="Normal - Stile7" xfId="1069" xr:uid="{9C7C0BEC-AC90-484B-8BAA-D736B4E7BC58}"/>
    <cellStyle name="Normal - Stile8" xfId="1070" xr:uid="{BD14EC6D-594C-43C7-8497-23FC333D0F59}"/>
    <cellStyle name="Normal - Style1" xfId="1071" xr:uid="{51E163AD-A8DD-4774-A37B-3F830A591C3B}"/>
    <cellStyle name="Normal - Style1 2" xfId="5314" xr:uid="{86402679-4AE5-4E23-A777-5C1718A6F16A}"/>
    <cellStyle name="Normal - Style5" xfId="1072" xr:uid="{03D3A179-397A-4BD2-BFAC-88852F8B805F}"/>
    <cellStyle name="Normal 10" xfId="1073" xr:uid="{AA49DD26-249D-4643-9081-AE9D5575CE98}"/>
    <cellStyle name="Normal 10 10" xfId="1074" xr:uid="{3D44B474-06C9-45BA-88C2-C24F443662F6}"/>
    <cellStyle name="Normal 10 11" xfId="1075" xr:uid="{1BA77CBC-6ED0-43AA-891C-D4ABE28B30BC}"/>
    <cellStyle name="Normal 10 12" xfId="1076" xr:uid="{3CB03E1C-6B95-46C9-B507-BED25608CC3E}"/>
    <cellStyle name="Normal 10 13" xfId="1077" xr:uid="{BBAF6CDD-43E4-4D60-9648-4A9B76BFD470}"/>
    <cellStyle name="Normal 10 13 2" xfId="7063" xr:uid="{1C817C27-EF94-4B32-87E8-14B82E6E5992}"/>
    <cellStyle name="Normal 10 13 3" xfId="7056" xr:uid="{E252D9CA-E94F-4225-B06A-B77157562877}"/>
    <cellStyle name="Normal 10 14" xfId="1078" xr:uid="{4712FA46-6F3D-49A5-9247-83FC6346CD55}"/>
    <cellStyle name="Normal 10 14 5" xfId="7051" xr:uid="{855DDB8B-736A-44E9-962E-FC37003DECB2}"/>
    <cellStyle name="Normal 10 15" xfId="5315" xr:uid="{BBBA56B3-E28D-4239-AC0A-6DA0F6D27F7A}"/>
    <cellStyle name="Normal 10 16" xfId="7018" xr:uid="{E4C99BC2-9ADA-4635-AE9B-E50B06FDD0E5}"/>
    <cellStyle name="Normal 10 17" xfId="7031" xr:uid="{145FBDF9-78BB-49FD-B503-140D166C0AA7}"/>
    <cellStyle name="Normal 10 18" xfId="7039" xr:uid="{EF00FABD-73D9-49D0-8D2F-094DE140B2D9}"/>
    <cellStyle name="Normal 10 2" xfId="1079" xr:uid="{45D88B56-60AE-4ECC-A249-44D80B6CEBED}"/>
    <cellStyle name="Normal 10 2 2" xfId="1080" xr:uid="{793D61CD-9012-49BA-8D43-C239A5C1966D}"/>
    <cellStyle name="Normal 10 3" xfId="1081" xr:uid="{026926BF-4FE7-4334-8020-1905DE04F315}"/>
    <cellStyle name="Normal 10 3 2" xfId="5316" xr:uid="{FB6CE40C-0704-4ACC-AF1C-6B375D80AA2F}"/>
    <cellStyle name="Normal 10 4" xfId="1082" xr:uid="{CF536AD7-B663-48D5-B604-47C7EE176DC5}"/>
    <cellStyle name="Normal 10 5" xfId="1083" xr:uid="{C5F33E3B-0538-4A4E-A683-6045C8B0A9FB}"/>
    <cellStyle name="Normal 10 6" xfId="1084" xr:uid="{676A8906-C6B0-411F-8B98-BC9B76F29AF0}"/>
    <cellStyle name="Normal 10 7" xfId="1085" xr:uid="{AEC3D0A9-9DB6-458B-8214-F1EA2019048C}"/>
    <cellStyle name="Normal 10 8" xfId="1086" xr:uid="{85DD0C74-676F-4DF3-9FA3-03D3698D82E2}"/>
    <cellStyle name="Normal 10 9" xfId="1087" xr:uid="{0CAF3BE3-0B2F-45A2-A4DB-830A37379769}"/>
    <cellStyle name="Normal 100" xfId="1830" xr:uid="{AF07CE72-80C4-4FC4-B01B-FA9F81FA1509}"/>
    <cellStyle name="Normal 100 2" xfId="5317" xr:uid="{66DB7B32-88E5-4F43-8308-532D6D3F674C}"/>
    <cellStyle name="Normal 100 2 2" xfId="5318" xr:uid="{999AE4A8-3AD1-444B-8A95-D79EBB9BB06F}"/>
    <cellStyle name="Normal 100 2 3" xfId="7055" xr:uid="{63938001-6D74-4F42-A327-8C34026C95F1}"/>
    <cellStyle name="Normal 100 2 3 2" xfId="7132" xr:uid="{90703D7D-B574-4D87-BAC5-9030024D6237}"/>
    <cellStyle name="Normal 100 2 3 2 2" xfId="7241" xr:uid="{E3742B7B-E92E-481F-8F3E-9A468C1FE425}"/>
    <cellStyle name="Normal 100 2 3 3" xfId="7187" xr:uid="{DB83FB4C-316A-48B9-8B15-2DC1C460601F}"/>
    <cellStyle name="Normal 100 3" xfId="1088" xr:uid="{756D50CF-D49B-42CD-A495-795602420D8D}"/>
    <cellStyle name="Normal 100 3 2" xfId="5319" xr:uid="{0AEAAA9A-21FB-400B-867F-FE1E56B2EBB9}"/>
    <cellStyle name="Normal 100 4" xfId="7057" xr:uid="{FA400A43-C9A2-4650-BE99-A83EEDDFE1F3}"/>
    <cellStyle name="Normal 101" xfId="1831" xr:uid="{DA2AE49B-3710-49A1-A4BE-20583B058311}"/>
    <cellStyle name="Normal 101 2" xfId="5320" xr:uid="{8CA96EFB-E635-4805-ADD1-A64EE656F667}"/>
    <cellStyle name="Normal 101 2 2" xfId="5321" xr:uid="{74AE25DA-D3A0-432B-ACFC-FD1519D76055}"/>
    <cellStyle name="Normal 101 3" xfId="5322" xr:uid="{943546CE-CF80-47A2-B791-D775C83BD8C7}"/>
    <cellStyle name="Normal 101 4" xfId="7052" xr:uid="{E76F220D-C796-44D2-BF72-8EE2D7669FF5}"/>
    <cellStyle name="Normal 102" xfId="1836" xr:uid="{33932B56-21FA-482E-9039-B7E798FFC269}"/>
    <cellStyle name="Normal 102 2" xfId="5323" xr:uid="{FC1203B0-E703-4ECF-BF4F-717BC7D42A51}"/>
    <cellStyle name="Normal 102 3" xfId="5324" xr:uid="{49CD0AFE-3B02-4287-AF11-47F077ECC214}"/>
    <cellStyle name="Normal 103" xfId="5325" xr:uid="{9DFBB893-EFF4-44DB-AD8B-D81D7691E057}"/>
    <cellStyle name="Normal 103 2" xfId="5326" xr:uid="{BF2BE032-0114-4912-AC2D-B051DBE0A3B3}"/>
    <cellStyle name="Normal 103 2 2" xfId="5327" xr:uid="{FF4FC2B7-F29F-42A2-B3FB-276DDF5F6745}"/>
    <cellStyle name="Normal 103 3" xfId="5328" xr:uid="{6EBBCDC4-521F-411F-95AC-8C7FAA7F8C72}"/>
    <cellStyle name="Normal 104" xfId="5329" xr:uid="{A930A6A3-06D3-4531-A783-66743F6BB72C}"/>
    <cellStyle name="Normal 104 2" xfId="5330" xr:uid="{4B9C011F-3A4B-49B2-B1D1-E7637AB40972}"/>
    <cellStyle name="Normal 104 3" xfId="5331" xr:uid="{421419DC-4326-4CD2-A3A0-A0929BFED7EE}"/>
    <cellStyle name="Normal 105" xfId="5332" xr:uid="{B2A716E9-1B1A-478C-BC70-EE0A28322357}"/>
    <cellStyle name="Normal 105 2" xfId="5333" xr:uid="{9BDFC2AF-69D1-42A4-9C7E-16A19584851A}"/>
    <cellStyle name="Normal 105 3" xfId="5334" xr:uid="{B9313523-A118-4178-A13B-4F25C3D84E3E}"/>
    <cellStyle name="Normal 105 4" xfId="5335" xr:uid="{7A5E0A14-A851-4BDA-977A-27C1BD85DDAC}"/>
    <cellStyle name="Normal 106" xfId="5336" xr:uid="{8D999871-F2D5-45FB-8D72-47FFDC4FAD44}"/>
    <cellStyle name="Normal 106 2" xfId="5337" xr:uid="{CAC812F9-EFC3-41A1-91D9-B266EE6F07E8}"/>
    <cellStyle name="Normal 106 3" xfId="5338" xr:uid="{FB117483-D934-427D-A7F6-20D5A6957DB6}"/>
    <cellStyle name="Normal 107" xfId="5339" xr:uid="{E925AF2F-97FF-4377-B41B-34E5BAB01C5B}"/>
    <cellStyle name="Normal 107 2" xfId="5340" xr:uid="{8E393DC6-FAF1-45BA-894E-906F0F4629D0}"/>
    <cellStyle name="Normal 107 3" xfId="5341" xr:uid="{AA067FE1-BDE5-4C8F-ABC4-811318965124}"/>
    <cellStyle name="Normal 108" xfId="5342" xr:uid="{292B72AA-16DC-422A-A88C-081993B9F266}"/>
    <cellStyle name="Normal 108 2" xfId="5343" xr:uid="{F73E63A2-E6D9-42F6-ABB1-566003354DBC}"/>
    <cellStyle name="Normal 108 3" xfId="5344" xr:uid="{5483F6B8-29F8-428E-BA52-ECC5AB8F3FE5}"/>
    <cellStyle name="Normal 109" xfId="5345" xr:uid="{9F6707F8-2F98-418D-8004-884EEE62BBB3}"/>
    <cellStyle name="Normal 109 2" xfId="5346" xr:uid="{1D5C07B8-7AB2-4C13-9F2D-E526F4E6C628}"/>
    <cellStyle name="Normal 109 3" xfId="5347" xr:uid="{9BA0BC34-1C54-4DEB-92BE-D40445A8D50B}"/>
    <cellStyle name="Normal 109 4" xfId="7117" xr:uid="{65377ECF-8559-4F71-A705-7B87CDF64239}"/>
    <cellStyle name="Normal 109 4 2" xfId="7226" xr:uid="{4DA60FC2-C0A8-43F5-A157-FC47603140C9}"/>
    <cellStyle name="Normal 109 5" xfId="7172" xr:uid="{C38C045C-F2CF-45C0-B5DF-4DFCBA63F52B}"/>
    <cellStyle name="Normal 11" xfId="1089" xr:uid="{F379B5EB-7034-4537-8A4D-CB61BFE436DA}"/>
    <cellStyle name="Normal 11 10" xfId="1090" xr:uid="{99493437-5F52-4BE4-81CD-1C728EDDB471}"/>
    <cellStyle name="Normal 11 11" xfId="1091" xr:uid="{EBC5A3B8-C960-49DE-9385-1A31F4821D0A}"/>
    <cellStyle name="Normal 11 12" xfId="1092" xr:uid="{5BACE273-F43D-423D-8024-FC53E70AC1E2}"/>
    <cellStyle name="Normal 11 13" xfId="1093" xr:uid="{8E4DAF3C-C256-40D7-9FEB-D61D768826E8}"/>
    <cellStyle name="Normal 11 14" xfId="5348" xr:uid="{3836261C-E8DA-4981-8E9A-E32B846B3CF7}"/>
    <cellStyle name="Normal 11 2" xfId="1094" xr:uid="{3D66C8D5-C2E8-4916-864B-6F66BB5AFB61}"/>
    <cellStyle name="Normal 11 2 2" xfId="1095" xr:uid="{D3B149A2-1C3B-4161-8186-B8254E1964F3}"/>
    <cellStyle name="Normal 11 3" xfId="1096" xr:uid="{40125BE4-C896-4201-B167-78C830B9492C}"/>
    <cellStyle name="Normal 11 4" xfId="1097" xr:uid="{C2DD9A92-ACF7-419B-A492-26363C3FFFDA}"/>
    <cellStyle name="Normal 11 5" xfId="1098" xr:uid="{21A3D9CE-77AE-4090-B6F5-BEE04C93770E}"/>
    <cellStyle name="Normal 11 6" xfId="1099" xr:uid="{1B4C58C0-2E6C-4EB1-99B3-33F67FCA1A43}"/>
    <cellStyle name="Normal 11 7" xfId="1100" xr:uid="{40FAA6AD-BE27-4FF3-8401-14F3935CB84C}"/>
    <cellStyle name="Normal 11 8" xfId="1101" xr:uid="{85A781BB-BA35-43BF-90C7-AFE3B37AB7E5}"/>
    <cellStyle name="Normal 11 9" xfId="1102" xr:uid="{2701C2D0-1084-4B25-836B-E29AA76240F3}"/>
    <cellStyle name="Normal 11_wp_koy_global" xfId="1103" xr:uid="{443F2597-8456-494D-8F06-3C11B95BCACB}"/>
    <cellStyle name="Normal 110" xfId="5349" xr:uid="{24609942-9CA8-4FC0-AC34-A2D2AD3071EC}"/>
    <cellStyle name="Normal 110 2" xfId="5350" xr:uid="{097C6FDC-2C96-42B4-9A9B-BA239A6ABC41}"/>
    <cellStyle name="Normal 110 3" xfId="5351" xr:uid="{FD787805-867C-4ED2-A870-1F059CF4D0CB}"/>
    <cellStyle name="Normal 111" xfId="5352" xr:uid="{73FF0473-A489-4E79-B792-251E96CA0622}"/>
    <cellStyle name="Normal 111 2" xfId="5353" xr:uid="{156C29C7-2451-4E0A-8CAF-262F500C37D0}"/>
    <cellStyle name="Normal 111 2 2" xfId="7119" xr:uid="{F5771512-962D-4D4C-9BDF-228F9DD95FD8}"/>
    <cellStyle name="Normal 111 2 2 2" xfId="7228" xr:uid="{57BC64A5-5FFD-416D-81F0-5B58C6D232F5}"/>
    <cellStyle name="Normal 111 2 3" xfId="7174" xr:uid="{17455644-65B7-4C89-9962-DF896F15675C}"/>
    <cellStyle name="Normal 111 3" xfId="5354" xr:uid="{64C160AD-676A-4F4E-8357-EC9F1B7427D2}"/>
    <cellStyle name="Normal 111 4" xfId="7118" xr:uid="{0F2A6311-D36A-4EBD-B94D-B1904766DC34}"/>
    <cellStyle name="Normal 111 4 2" xfId="7227" xr:uid="{839ED07C-F2E7-4FEA-BDDC-2007F70D2CEA}"/>
    <cellStyle name="Normal 111 5" xfId="7173" xr:uid="{38D33E29-A5F4-463A-936B-1A0A261FE5FB}"/>
    <cellStyle name="Normal 112" xfId="5355" xr:uid="{A7F4ADA4-16B6-4A17-93AB-EA20246354F9}"/>
    <cellStyle name="Normal 112 2" xfId="5356" xr:uid="{67D14935-87C0-4DC9-A98F-FF19400DA37A}"/>
    <cellStyle name="Normal 112 3" xfId="5357" xr:uid="{9EC425C3-B63D-4986-815A-58FF6B2508F2}"/>
    <cellStyle name="Normal 112 4" xfId="7120" xr:uid="{B27C9742-61DC-4D12-8D13-4247A764AB4C}"/>
    <cellStyle name="Normal 112 4 2" xfId="7229" xr:uid="{0E0BBB0E-B676-488E-ACEF-9B66B91CE99D}"/>
    <cellStyle name="Normal 112 5" xfId="7175" xr:uid="{D056F561-AD99-4275-BC56-0146826D473D}"/>
    <cellStyle name="Normal 113" xfId="5358" xr:uid="{759E9229-F69B-4A1D-9C7A-C44DE57482CF}"/>
    <cellStyle name="Normal 113 2" xfId="5359" xr:uid="{2A0E81CA-AD00-496E-A22E-E9CEE9F13ECF}"/>
    <cellStyle name="Normal 113 3" xfId="5360" xr:uid="{D1E292EC-A02A-48A0-ADA9-92EFC6C2A1CE}"/>
    <cellStyle name="Normal 114" xfId="5361" xr:uid="{72D9B9D5-932D-4551-BFB3-4B1248FAD9F2}"/>
    <cellStyle name="Normal 114 2" xfId="5362" xr:uid="{22D44EFA-829D-4754-819A-57EAD6239344}"/>
    <cellStyle name="Normal 114 3" xfId="5363" xr:uid="{149E400D-D157-422A-8FE7-EAEEDFF11162}"/>
    <cellStyle name="Normal 115" xfId="5364" xr:uid="{6D575376-406A-44F7-AB0A-C90746AEAFD5}"/>
    <cellStyle name="Normal 115 2" xfId="5365" xr:uid="{5A5D8B67-FEBB-4982-B7DA-EB3146E109FF}"/>
    <cellStyle name="Normal 115 3" xfId="5366" xr:uid="{6386C5C0-ABAB-4B25-B3C6-CF5E1AE6618B}"/>
    <cellStyle name="Normal 116" xfId="5367" xr:uid="{EE0DF8CA-EDD8-4222-8061-C084B5828737}"/>
    <cellStyle name="Normal 116 2" xfId="5368" xr:uid="{CB5ADFD1-2F30-4931-9B20-BDCB13300931}"/>
    <cellStyle name="Normal 116 3" xfId="5369" xr:uid="{8098AB26-2F64-4CBB-BEA4-87A59115799E}"/>
    <cellStyle name="Normal 117" xfId="5370" xr:uid="{2D7FB4C4-C26E-46EE-8E34-68FA7D9DF4FF}"/>
    <cellStyle name="Normal 117 2" xfId="5371" xr:uid="{6DAE5D55-8DFB-4570-ABE5-3E2AA1A39249}"/>
    <cellStyle name="Normal 117 3" xfId="5372" xr:uid="{A9A06F66-A2BC-4DDF-BC4C-DC8144E49C08}"/>
    <cellStyle name="Normal 118" xfId="5373" xr:uid="{3400470E-D292-4964-BCB8-D076F95D7036}"/>
    <cellStyle name="Normal 118 2" xfId="5374" xr:uid="{A7C117B9-3B83-41AD-B31B-C8B8DDC413C2}"/>
    <cellStyle name="Normal 118 3" xfId="5375" xr:uid="{F253CC99-FAAA-4426-94E0-03B6728BFC13}"/>
    <cellStyle name="Normal 119" xfId="5376" xr:uid="{6B88BAFB-E738-44FB-9E70-A29B5897302F}"/>
    <cellStyle name="Normal 119 2" xfId="5377" xr:uid="{B61B4596-7E2E-413D-8E65-5671341DFF3C}"/>
    <cellStyle name="Normal 119 3" xfId="5378" xr:uid="{3DE36CA1-9ADC-420C-B96F-62F112382E38}"/>
    <cellStyle name="Normal 12" xfId="1104" xr:uid="{6E0E6DD3-1435-4B36-B1C1-66A98165CE20}"/>
    <cellStyle name="Normal 12 10" xfId="1105" xr:uid="{77F3892C-AD01-4B30-938A-CB98F49E4170}"/>
    <cellStyle name="Normal 12 11" xfId="1106" xr:uid="{90734943-E125-4AE1-BD39-A26BE4845ACD}"/>
    <cellStyle name="Normal 12 12" xfId="1107" xr:uid="{029C858D-8D05-49B4-B253-F1881384F736}"/>
    <cellStyle name="Normal 12 13" xfId="1108" xr:uid="{46073730-A1F1-4D21-8F5A-54F8DEB3BB4F}"/>
    <cellStyle name="Normal 12 14" xfId="5379" xr:uid="{8D9DDBDE-5CE8-418C-8748-67580595A1D3}"/>
    <cellStyle name="Normal 12 2" xfId="1109" xr:uid="{0DA65264-5F3E-46AD-BCB8-48B1C78CC5DD}"/>
    <cellStyle name="Normal 12 2 2" xfId="1110" xr:uid="{0CE6FF26-6B40-40A0-9C11-320F45E617C3}"/>
    <cellStyle name="Normal 12 3" xfId="1111" xr:uid="{1A8956D0-5A1F-421C-BBB4-5C3DD8F13348}"/>
    <cellStyle name="Normal 12 4" xfId="1112" xr:uid="{A2476F06-AD99-4661-A71F-E3CB006BD703}"/>
    <cellStyle name="Normal 12 5" xfId="1113" xr:uid="{56497A4E-454D-4722-9C52-1C1281037C0B}"/>
    <cellStyle name="Normal 12 6" xfId="1114" xr:uid="{68C9C1D3-91FC-4F58-8F39-37EBE670ACF5}"/>
    <cellStyle name="Normal 12 7" xfId="1115" xr:uid="{4CCE7376-41A2-4A65-994C-50284DC04BA9}"/>
    <cellStyle name="Normal 12 8" xfId="1116" xr:uid="{0B1688A6-2B20-4128-AC4E-50249E48CF1F}"/>
    <cellStyle name="Normal 12 9" xfId="1117" xr:uid="{38C64D89-1CC8-44F2-B76B-1B07ECE554D5}"/>
    <cellStyle name="Normal 12_wp_koy_global" xfId="1118" xr:uid="{1996918F-3794-4CE4-AA3E-82C5C80C2930}"/>
    <cellStyle name="Normal 120" xfId="5380" xr:uid="{BEB35187-D010-4326-AB09-DCD2DBD0CBAE}"/>
    <cellStyle name="Normal 120 2" xfId="5381" xr:uid="{F94725C7-0BC2-49C8-9499-8CA447AF3BCE}"/>
    <cellStyle name="Normal 120 3" xfId="5382" xr:uid="{F341C58F-B8D1-4FB5-9314-EA1CED548569}"/>
    <cellStyle name="Normal 121" xfId="5383" xr:uid="{2CA1DD3F-832A-479D-B60E-17CBC736D855}"/>
    <cellStyle name="Normal 121 2" xfId="5384" xr:uid="{046E31ED-02E1-4905-9B18-5B92EDD6F1D9}"/>
    <cellStyle name="Normal 121 3" xfId="5385" xr:uid="{35D81F09-9613-4DE8-BDC1-DBF4CA6FE0C0}"/>
    <cellStyle name="Normal 122" xfId="5386" xr:uid="{1326EE8C-89F4-4F47-B71E-B289609B2B8C}"/>
    <cellStyle name="Normal 122 2" xfId="5387" xr:uid="{AC773B96-B331-4D13-8D7A-1BA01B074248}"/>
    <cellStyle name="Normal 122 3" xfId="5388" xr:uid="{A36095E0-1D7E-49BC-907A-360DE0B759AC}"/>
    <cellStyle name="Normal 123" xfId="5389" xr:uid="{8BE7B3A3-8B20-444F-A96C-E7F403DA682F}"/>
    <cellStyle name="Normal 123 2" xfId="5390" xr:uid="{503B18AD-F278-4F44-801D-1341AA740665}"/>
    <cellStyle name="Normal 123 3" xfId="5391" xr:uid="{7D4B67DA-58DA-498F-A5B5-BF1C152B58C4}"/>
    <cellStyle name="Normal 124" xfId="5392" xr:uid="{A1811360-CC40-4423-801C-73F06052490A}"/>
    <cellStyle name="Normal 124 2" xfId="5393" xr:uid="{15859AA9-9D8C-46EA-B209-C9D20A8F638B}"/>
    <cellStyle name="Normal 125" xfId="5394" xr:uid="{5DD64047-A348-479C-8746-B7473CE1332B}"/>
    <cellStyle name="Normal 125 2" xfId="5395" xr:uid="{6127D5FA-85A7-4420-9C62-91B96382378B}"/>
    <cellStyle name="Normal 126" xfId="5396" xr:uid="{E129C34E-A3CB-415F-AC58-434AFBBD512D}"/>
    <cellStyle name="Normal 126 2" xfId="5397" xr:uid="{29D36B88-A6F7-4CCD-9BA9-844500A6851F}"/>
    <cellStyle name="Normal 126 3" xfId="7061" xr:uid="{6DFDE28B-636C-49C5-8326-DB4174678FE6}"/>
    <cellStyle name="Normal 127" xfId="5398" xr:uid="{ECEF31D2-FC6C-4862-B3B2-CC66F67B40DA}"/>
    <cellStyle name="Normal 128" xfId="5399" xr:uid="{3E15DE0A-0AFD-41AC-93AA-5ACAAA6E17D1}"/>
    <cellStyle name="Normal 128 2" xfId="5400" xr:uid="{F3E39EEF-D560-4C56-8A7D-C80101F76753}"/>
    <cellStyle name="Normal 129" xfId="5401" xr:uid="{9191DE27-AD26-4548-BAF4-1748C24EF139}"/>
    <cellStyle name="Normal 13" xfId="1119" xr:uid="{36711D05-B23A-4335-88D3-E7891B395D5D}"/>
    <cellStyle name="Normal 13 10" xfId="1120" xr:uid="{B132A54F-9F94-43EF-8928-A202CCA9A814}"/>
    <cellStyle name="Normal 13 10 2" xfId="5402" xr:uid="{14065AB6-60F2-451F-8D6C-26358369F5CF}"/>
    <cellStyle name="Normal 13 11" xfId="1121" xr:uid="{CAF3AA37-1985-4144-B122-A34B9BCA343E}"/>
    <cellStyle name="Normal 13 11 2" xfId="5403" xr:uid="{54FF1777-1715-4EB8-879D-E6AD57341E48}"/>
    <cellStyle name="Normal 13 12" xfId="1122" xr:uid="{AA8A080B-950B-4214-B834-48833C37FA8A}"/>
    <cellStyle name="Normal 13 12 2" xfId="5404" xr:uid="{658B557D-F10D-488E-B743-6BB32B8F1D4C}"/>
    <cellStyle name="Normal 13 13" xfId="1123" xr:uid="{9DA23896-51B2-4AA5-8F1C-C4AEACD3387B}"/>
    <cellStyle name="Normal 13 13 2" xfId="5405" xr:uid="{4C8D0899-72B1-4CD4-B303-E6680AFDCCB2}"/>
    <cellStyle name="Normal 13 14" xfId="1124" xr:uid="{55DC859D-6621-40C0-A9A8-BE99362E4917}"/>
    <cellStyle name="Normal 13 14 2" xfId="5406" xr:uid="{1260ACD7-3577-476B-9786-521F114E639C}"/>
    <cellStyle name="Normal 13 15" xfId="1125" xr:uid="{9E729005-ACD9-4B2F-AF05-8CB2D1D1E40A}"/>
    <cellStyle name="Normal 13 15 2" xfId="5407" xr:uid="{D03409D8-EDBE-4533-A83D-98C15D9A07B5}"/>
    <cellStyle name="Normal 13 16" xfId="1126" xr:uid="{6A87A217-8A84-4D3D-98EC-90620BD4A405}"/>
    <cellStyle name="Normal 13 16 2" xfId="5408" xr:uid="{5FB3E799-D80D-4718-BE67-441BA442F186}"/>
    <cellStyle name="Normal 13 17" xfId="1127" xr:uid="{7ADDB136-A55B-44D3-A4C9-7677DC63C566}"/>
    <cellStyle name="Normal 13 17 2" xfId="5409" xr:uid="{B0C6EF6D-0015-4602-B4F4-DD7B4BAD4FA7}"/>
    <cellStyle name="Normal 13 18" xfId="1128" xr:uid="{F9DA4A08-EC22-4D53-81F6-E117EB178697}"/>
    <cellStyle name="Normal 13 18 2" xfId="5410" xr:uid="{0B8E29E5-CB8E-4C0C-9768-523D71C528A3}"/>
    <cellStyle name="Normal 13 19" xfId="1129" xr:uid="{F74B2CA7-7D41-4C4E-BFEB-A97350574D7D}"/>
    <cellStyle name="Normal 13 19 2" xfId="5411" xr:uid="{C02BAF75-BD12-4D4B-8EE3-A26695F37E4A}"/>
    <cellStyle name="Normal 13 2" xfId="1130" xr:uid="{6CE98C86-EA4E-4EA9-B22D-4E60C48926CA}"/>
    <cellStyle name="Normal 13 2 2" xfId="5412" xr:uid="{FBB05580-8B97-4258-BEDD-35DE8C2A7222}"/>
    <cellStyle name="Normal 13 20" xfId="1131" xr:uid="{170CD5EF-8AC8-43A2-B5E1-80A8055ED588}"/>
    <cellStyle name="Normal 13 20 2" xfId="5413" xr:uid="{3754C67E-9ABB-43BF-B97A-F74EFECB2337}"/>
    <cellStyle name="Normal 13 21" xfId="1132" xr:uid="{EB2C6186-AF02-4E13-B82E-80CE96ED4732}"/>
    <cellStyle name="Normal 13 3" xfId="1133" xr:uid="{92402768-B376-48CB-8025-2D026CD1CED1}"/>
    <cellStyle name="Normal 13 3 2" xfId="5414" xr:uid="{5C4D00FC-B3C9-4B38-AD48-B712624A03FD}"/>
    <cellStyle name="Normal 13 4" xfId="1134" xr:uid="{023C6A25-A88E-4960-AFAB-59318A1D810C}"/>
    <cellStyle name="Normal 13 4 2" xfId="5415" xr:uid="{E247F967-3734-4496-B7AB-BBBD7C821AE9}"/>
    <cellStyle name="Normal 13 5" xfId="1135" xr:uid="{D175BF1D-85DE-4E0F-81D9-0B117FAFF19D}"/>
    <cellStyle name="Normal 13 5 2" xfId="5416" xr:uid="{DFD5F59F-2A9D-4F48-B49F-D371250E6D92}"/>
    <cellStyle name="Normal 13 6" xfId="1136" xr:uid="{5536375A-59BC-4D5F-A4E8-D382C63441B7}"/>
    <cellStyle name="Normal 13 6 2" xfId="5417" xr:uid="{28FDF702-B705-407D-A5E6-C4E7ACF6541E}"/>
    <cellStyle name="Normal 13 7" xfId="1137" xr:uid="{47BED98B-A103-4C3C-B1AC-1CEA33674E34}"/>
    <cellStyle name="Normal 13 7 2" xfId="5418" xr:uid="{F15B0E60-71C7-46C5-AC4A-6FD6466B3412}"/>
    <cellStyle name="Normal 13 8" xfId="1138" xr:uid="{769C888A-FDAB-44E3-B74F-B739D26C8DAE}"/>
    <cellStyle name="Normal 13 8 2" xfId="5419" xr:uid="{63E3AA3A-B5FE-4979-9E9C-BA0BEA450928}"/>
    <cellStyle name="Normal 13 9" xfId="1139" xr:uid="{AA060756-236C-467E-B6B9-1B6D086F04A1}"/>
    <cellStyle name="Normal 13 9 2" xfId="5420" xr:uid="{939902D4-E789-4B3C-B5EC-19ADF73BC479}"/>
    <cellStyle name="Normal 13_wp_koy_global" xfId="1140" xr:uid="{33001D9C-18F7-4CBA-A69E-9EF5456C035A}"/>
    <cellStyle name="Normal 130" xfId="5421" xr:uid="{78404262-B051-4168-892C-17A7CB3BF189}"/>
    <cellStyle name="Normal 131" xfId="5422" xr:uid="{A4952FAB-37C3-4A6A-BE05-569BA710638A}"/>
    <cellStyle name="Normal 132" xfId="5423" xr:uid="{4E3011DD-BC54-41FB-9A17-3364BBD48057}"/>
    <cellStyle name="Normal 132 2" xfId="5424" xr:uid="{3BEC2C38-DA5D-46D1-815B-8379ED8013CA}"/>
    <cellStyle name="Normal 133" xfId="5425" xr:uid="{6692CE10-B525-4F54-B67C-BB4BB5BD46FC}"/>
    <cellStyle name="Normal 134" xfId="5426" xr:uid="{4EDC537C-1412-4B36-B4E6-CCE1A66F2EB0}"/>
    <cellStyle name="Normal 134 2" xfId="5427" xr:uid="{9C4E60AA-188B-4AA6-9E26-141C9D619805}"/>
    <cellStyle name="Normal 135" xfId="5428" xr:uid="{D15C41C4-C930-4F64-B56B-4BEBFCDD1EB1}"/>
    <cellStyle name="Normal 135 2" xfId="5429" xr:uid="{35E3255D-7284-4647-AFED-4FA37066429B}"/>
    <cellStyle name="Normal 136" xfId="1141" xr:uid="{A43D5F44-3C97-44B7-ABE3-B85C58F0E297}"/>
    <cellStyle name="Normal 136 2" xfId="5430" xr:uid="{09F1B9CD-27DA-498C-A4CB-55FD831A5FB5}"/>
    <cellStyle name="Normal 137" xfId="5431" xr:uid="{B533AE6A-96B2-41CC-A36A-42C6D4A51E20}"/>
    <cellStyle name="Normal 137 2" xfId="5432" xr:uid="{7EEAFD9F-CB96-4574-BB30-18377A1366BC}"/>
    <cellStyle name="Normal 138" xfId="5433" xr:uid="{7930D98F-B9D2-4106-8746-46CBF40499E3}"/>
    <cellStyle name="Normal 139" xfId="1142" xr:uid="{C18B1B19-9EF3-4847-BAAD-6A27E0E06293}"/>
    <cellStyle name="Normal 14" xfId="1143" xr:uid="{EE9E512E-5DD1-4A12-B7BA-A616CD4CC6C5}"/>
    <cellStyle name="Normal 14 10" xfId="1144" xr:uid="{3631F6CD-651E-4AAB-8220-9996245C716E}"/>
    <cellStyle name="Normal 14 10 2" xfId="5434" xr:uid="{BF39E4A9-53C3-44E2-BA09-47C86D298F94}"/>
    <cellStyle name="Normal 14 11" xfId="1145" xr:uid="{2A919387-8C28-4C2C-B2A3-AF2015E6B3D2}"/>
    <cellStyle name="Normal 14 11 2" xfId="5435" xr:uid="{AAFD5B4B-3831-4867-B3A5-6AEAF6CD3395}"/>
    <cellStyle name="Normal 14 12" xfId="1146" xr:uid="{17F8B99A-6B95-4DED-9AAD-A646CECA73EC}"/>
    <cellStyle name="Normal 14 12 2" xfId="5436" xr:uid="{D2B0341D-7F5E-431A-B858-1E918A5CD77E}"/>
    <cellStyle name="Normal 14 13" xfId="1147" xr:uid="{19E27523-0DCF-49A7-BB35-978E9FBFB8CD}"/>
    <cellStyle name="Normal 14 13 2" xfId="5437" xr:uid="{9644DF82-7B65-4E24-88F1-C60C7A3A3EC9}"/>
    <cellStyle name="Normal 14 14" xfId="1148" xr:uid="{1771FCE5-627F-4D75-BA2F-5D70FFDDC393}"/>
    <cellStyle name="Normal 14 14 2" xfId="5438" xr:uid="{D768D450-6987-4D11-8CAC-403F3D98AC1B}"/>
    <cellStyle name="Normal 14 15" xfId="1149" xr:uid="{A297A5D8-F058-4B97-8109-EEBBC1A13A97}"/>
    <cellStyle name="Normal 14 15 2" xfId="5439" xr:uid="{1D568F5C-6E7C-42AE-9FEB-F3A8AD8F88E2}"/>
    <cellStyle name="Normal 14 16" xfId="1150" xr:uid="{D7F8E768-2880-447E-A672-FB10D5AADF4E}"/>
    <cellStyle name="Normal 14 16 2" xfId="5440" xr:uid="{CF8C9AE2-4CBC-4E55-99DC-1DEF5C95AD92}"/>
    <cellStyle name="Normal 14 17" xfId="1151" xr:uid="{1BDF422D-AD58-47BC-AE1C-70E9F4C2052A}"/>
    <cellStyle name="Normal 14 17 2" xfId="5441" xr:uid="{8B1C67B0-9C69-4609-9EF1-3C53C24F7D83}"/>
    <cellStyle name="Normal 14 18" xfId="1152" xr:uid="{5ED16EAD-16BE-42D2-8334-4F64F00B193F}"/>
    <cellStyle name="Normal 14 18 2" xfId="5442" xr:uid="{1F339C2F-2A9D-40BE-90DA-8F4CA5562F8F}"/>
    <cellStyle name="Normal 14 19" xfId="1153" xr:uid="{F49C0BB4-F0DF-4176-B973-E4BAD0109C35}"/>
    <cellStyle name="Normal 14 19 2" xfId="5443" xr:uid="{A72F3DB5-2640-4BF1-824B-42DBB3CDCEE4}"/>
    <cellStyle name="Normal 14 2" xfId="1154" xr:uid="{07E66855-E067-4813-A7E4-A60132E3CCF2}"/>
    <cellStyle name="Normal 14 2 2" xfId="5444" xr:uid="{4DED000E-C6DE-49BB-A0D2-20984CD7873D}"/>
    <cellStyle name="Normal 14 20" xfId="1155" xr:uid="{B0D5F295-7007-49E5-BF4D-B2EEA1690338}"/>
    <cellStyle name="Normal 14 20 2" xfId="5445" xr:uid="{E3C939FC-3CC1-4015-983A-FA5C5B10E13C}"/>
    <cellStyle name="Normal 14 21" xfId="1156" xr:uid="{FF8B4216-FFB7-4914-8226-58E78BF35450}"/>
    <cellStyle name="Normal 14 3" xfId="1157" xr:uid="{333DDA84-88D1-4000-80E0-047AC7109F3D}"/>
    <cellStyle name="Normal 14 3 2" xfId="5446" xr:uid="{B33FCB09-9B3B-46E3-8541-AE4D4C08211F}"/>
    <cellStyle name="Normal 14 4" xfId="1158" xr:uid="{CF6F655A-CC1F-4EE1-9C19-3DC6F34433F8}"/>
    <cellStyle name="Normal 14 4 2" xfId="5447" xr:uid="{A2ECC4B2-13AD-404B-8566-F6E8578C93ED}"/>
    <cellStyle name="Normal 14 5" xfId="1159" xr:uid="{07B5BCD5-61C0-4FA2-B0B6-88C7361C46A9}"/>
    <cellStyle name="Normal 14 5 2" xfId="5448" xr:uid="{CBA1C546-6BB6-4A48-827F-FD73C7EFE8AE}"/>
    <cellStyle name="Normal 14 6" xfId="1160" xr:uid="{D421628F-7D7F-40C0-82D2-D44BA4E56708}"/>
    <cellStyle name="Normal 14 6 2" xfId="5449" xr:uid="{28142AFB-C3AA-40F4-B23A-38EED91BE8A1}"/>
    <cellStyle name="Normal 14 7" xfId="1161" xr:uid="{2F6DF03C-1F0A-46FA-A434-7A7A034357A6}"/>
    <cellStyle name="Normal 14 7 2" xfId="5450" xr:uid="{0063F2D1-469F-4ACE-B97B-34A2AA4521FB}"/>
    <cellStyle name="Normal 14 8" xfId="1162" xr:uid="{D94568A8-60B3-4FF8-AC22-0F84D58CAB76}"/>
    <cellStyle name="Normal 14 8 2" xfId="5451" xr:uid="{D3E9ACAC-D19D-4CB5-8983-4B8FAA51B90B}"/>
    <cellStyle name="Normal 14 9" xfId="1163" xr:uid="{85343BCB-8EAA-4954-9CD9-1A1607B1EFD4}"/>
    <cellStyle name="Normal 14 9 2" xfId="5452" xr:uid="{B34E2782-836A-443D-811D-688A090C3078}"/>
    <cellStyle name="Normal 14_wp_koy_global" xfId="1164" xr:uid="{1ACDFDC9-3FEB-428F-BD0F-DAAB4101323A}"/>
    <cellStyle name="Normal 140" xfId="1165" xr:uid="{F3F53861-4480-44B4-B7DE-94E95CAAE0CC}"/>
    <cellStyle name="Normal 141" xfId="5453" xr:uid="{D1E03A41-FE0A-4C1B-BEAC-2585E9385CB5}"/>
    <cellStyle name="Normal 142" xfId="5454" xr:uid="{BED0E922-CDC3-44C8-AA01-3C3150DE0531}"/>
    <cellStyle name="Normal 143" xfId="5455" xr:uid="{5ADBC2F6-C14F-4609-9771-BF5DF375864C}"/>
    <cellStyle name="Normal 144" xfId="1166" xr:uid="{D6C483EA-54EA-471B-90AC-325D89DF148E}"/>
    <cellStyle name="Normal 145" xfId="1167" xr:uid="{0C4BDC2E-2BAA-437C-8076-070D33A3C1BE}"/>
    <cellStyle name="Normal 146" xfId="5456" xr:uid="{56B8AEA9-FFA0-4A85-B106-850B98D34419}"/>
    <cellStyle name="Normal 147" xfId="5457" xr:uid="{362A21AB-D674-4E87-985F-F897908D4EB8}"/>
    <cellStyle name="Normal 148" xfId="5458" xr:uid="{2FAA6968-5E30-48BD-91F0-69EE3713BC99}"/>
    <cellStyle name="Normal 149" xfId="5459" xr:uid="{5B65BF25-FA0E-4C06-81CA-C656F4D82700}"/>
    <cellStyle name="Normal 15" xfId="1168" xr:uid="{ECBB4EB5-3D44-4877-BD2A-B370908EF012}"/>
    <cellStyle name="Normal 15 10" xfId="1169" xr:uid="{93F9FED6-33F5-47DD-B6A8-14C21A224B7A}"/>
    <cellStyle name="Normal 15 11" xfId="1170" xr:uid="{0E2EAFE9-5148-4EFE-BC65-6D3E9B9D5850}"/>
    <cellStyle name="Normal 15 12" xfId="1171" xr:uid="{D1BC16F6-7298-4692-9F32-10916B65C8DB}"/>
    <cellStyle name="Normal 15 13" xfId="1172" xr:uid="{BCC30FD0-F75E-4AD1-9FC4-C1152567B53F}"/>
    <cellStyle name="Normal 15 14" xfId="7076" xr:uid="{B55DEF6D-63BC-468F-B6D5-0198971244D2}"/>
    <cellStyle name="Normal 15 2" xfId="1173" xr:uid="{A420F0A0-74FA-4739-9E7C-BC492E3FC5F1}"/>
    <cellStyle name="Normal 15 3" xfId="1174" xr:uid="{AEB5DE6F-5151-465D-942C-5F21A85147FF}"/>
    <cellStyle name="Normal 15 4" xfId="1175" xr:uid="{62BE6C77-5201-460A-AD5B-3F02CCA1AAC1}"/>
    <cellStyle name="Normal 15 5" xfId="1176" xr:uid="{97142C6D-C9FE-46B4-8304-154CBD09C6E2}"/>
    <cellStyle name="Normal 15 6" xfId="1177" xr:uid="{EC8076D9-0319-40FB-B0F4-B7B2FADBF610}"/>
    <cellStyle name="Normal 15 7" xfId="1178" xr:uid="{57B4A294-722C-4E22-9780-A6317E30D2B8}"/>
    <cellStyle name="Normal 15 8" xfId="1179" xr:uid="{5429B9C6-C685-4A40-9E70-A9E0E04D0B39}"/>
    <cellStyle name="Normal 15 9" xfId="1180" xr:uid="{2476D001-872A-4256-A2D3-F52B31C12B11}"/>
    <cellStyle name="Normal 15_wp_koy_global" xfId="1181" xr:uid="{385028F5-0893-4DED-9DED-5F38B5C1D07F}"/>
    <cellStyle name="Normal 150" xfId="5460" xr:uid="{F66F3BF7-B171-43DB-AC6B-CE7B5CB22BC9}"/>
    <cellStyle name="Normal 151" xfId="5461" xr:uid="{BD2B2A84-0DEE-4710-9138-3928F03FAF85}"/>
    <cellStyle name="Normal 152" xfId="5462" xr:uid="{18E49DF3-F218-471C-BD03-57B995B193C0}"/>
    <cellStyle name="Normal 153" xfId="5463" xr:uid="{CD13A6CE-6D22-4917-99BD-A22F6B7F665A}"/>
    <cellStyle name="Normal 154" xfId="5464" xr:uid="{9E7D90C8-08C0-4A96-938D-F42C39BA262F}"/>
    <cellStyle name="Normal 155" xfId="5465" xr:uid="{69D43822-A252-4C01-8226-7F0E5098648C}"/>
    <cellStyle name="Normal 156" xfId="5466" xr:uid="{246AA87F-8370-40DC-AEA5-EEFFE3966405}"/>
    <cellStyle name="Normal 157" xfId="5467" xr:uid="{DAF217B7-A8EE-4541-83FB-4BAC08D42B79}"/>
    <cellStyle name="Normal 158" xfId="5468" xr:uid="{66125480-875A-40B6-8331-5696D9AB8E64}"/>
    <cellStyle name="Normal 159" xfId="5469" xr:uid="{BFFD8B14-3811-41AB-8870-5F4CE6B98E13}"/>
    <cellStyle name="Normal 16" xfId="1182" xr:uid="{5282044A-9D4D-454A-B950-EEBCF4F11A0A}"/>
    <cellStyle name="Normal 16 2" xfId="1183" xr:uid="{48F9FA78-5DE8-4772-903C-530B38E289C4}"/>
    <cellStyle name="Normal 16 3" xfId="5470" xr:uid="{7F120924-B9AF-4031-A288-F69EDE5C1D0D}"/>
    <cellStyle name="Normal 16 4" xfId="7070" xr:uid="{8C3253B3-0564-4283-8914-8ED53952750C}"/>
    <cellStyle name="Normal 16 4 2" xfId="7135" xr:uid="{C026B6C4-19F2-4995-B2A1-C362B478F20B}"/>
    <cellStyle name="Normal 16 4 2 2" xfId="7244" xr:uid="{9978D3B9-B566-4591-89B0-910405774C3A}"/>
    <cellStyle name="Normal 16 4 3" xfId="7190" xr:uid="{DC48A777-FCA7-4A1A-8741-8ADC9BA837AF}"/>
    <cellStyle name="Normal 16 5" xfId="7074" xr:uid="{54877548-13D1-476A-94DC-BFED508EE053}"/>
    <cellStyle name="Normal 160" xfId="5471" xr:uid="{E1603133-C211-492C-8E76-40FB5C8536C2}"/>
    <cellStyle name="Normal 161" xfId="5472" xr:uid="{F7567BF8-F19A-4CD9-AE60-F5C5D823E62C}"/>
    <cellStyle name="Normal 162" xfId="5473" xr:uid="{B7EC757C-9872-4804-841C-7D0CA797E122}"/>
    <cellStyle name="Normal 163" xfId="5474" xr:uid="{CB241717-809D-40C4-8B4D-D1EF499D7E26}"/>
    <cellStyle name="Normal 164" xfId="5475" xr:uid="{A3544456-2482-4949-878D-9F331544A276}"/>
    <cellStyle name="Normal 165" xfId="5476" xr:uid="{EE357490-9A21-4D49-8242-0B4EC782ED96}"/>
    <cellStyle name="Normal 166" xfId="5477" xr:uid="{7C296B17-9491-4798-AF1D-A4D518874185}"/>
    <cellStyle name="Normal 167" xfId="5478" xr:uid="{ED16E097-FE4F-4FB9-B18C-5DDE43C66AB5}"/>
    <cellStyle name="Normal 168" xfId="5479" xr:uid="{4D2358A4-67EA-4DB4-BCA8-79B83842436A}"/>
    <cellStyle name="Normal 169" xfId="5480" xr:uid="{076B2A66-C239-4D2E-96C5-7FD352199D27}"/>
    <cellStyle name="Normal 17" xfId="1184" xr:uid="{4EACE715-D391-46BE-B225-8E04E2AFE534}"/>
    <cellStyle name="Normal 17 10" xfId="1185" xr:uid="{15B1997B-6A83-42AD-83C6-DFFB55599495}"/>
    <cellStyle name="Normal 17 10 2" xfId="5481" xr:uid="{26C43553-7A22-4C92-A4EE-3F6DBA8E3F3E}"/>
    <cellStyle name="Normal 17 11" xfId="1186" xr:uid="{827858B9-0893-4753-8FA0-5A0C320C6F10}"/>
    <cellStyle name="Normal 17 11 2" xfId="5482" xr:uid="{BB5AEB15-B39B-46B4-A8F0-A7C13BF9BC25}"/>
    <cellStyle name="Normal 17 12" xfId="1187" xr:uid="{A04E0A18-A2A4-46A9-AE0C-0B5A28950A10}"/>
    <cellStyle name="Normal 17 12 2" xfId="5483" xr:uid="{E4FD859A-55E2-481C-8FE0-05236A960C37}"/>
    <cellStyle name="Normal 17 13" xfId="1188" xr:uid="{799AB965-FE5F-4A45-8C8E-D389551A6F06}"/>
    <cellStyle name="Normal 17 13 2" xfId="5484" xr:uid="{29D92A25-0A44-4EEF-B51B-4CFEAEA531CC}"/>
    <cellStyle name="Normal 17 14" xfId="1189" xr:uid="{18B705F6-4EB2-4052-AFE2-00DFEB5E4E8B}"/>
    <cellStyle name="Normal 17 14 2" xfId="5485" xr:uid="{F2E62B86-5DB7-49AD-B10B-92E8782527F1}"/>
    <cellStyle name="Normal 17 15" xfId="1190" xr:uid="{50D55767-C811-4D89-AC15-7A9DEE6296BD}"/>
    <cellStyle name="Normal 17 15 2" xfId="5486" xr:uid="{D760D590-479A-40DA-833B-D66D5EFD065A}"/>
    <cellStyle name="Normal 17 16" xfId="1191" xr:uid="{2D418BE4-592A-433A-A55B-1F6199B802D0}"/>
    <cellStyle name="Normal 17 16 2" xfId="5487" xr:uid="{36A0EE39-AD26-4073-99DE-BB56111A2ABE}"/>
    <cellStyle name="Normal 17 17" xfId="1192" xr:uid="{A3A3C241-7FDF-40EB-AEBD-1A0061E1EEC8}"/>
    <cellStyle name="Normal 17 17 2" xfId="5488" xr:uid="{1C483C0B-3C56-4BEA-AC77-4C8A9DAE7E11}"/>
    <cellStyle name="Normal 17 18" xfId="1193" xr:uid="{15AAF662-E8F9-4863-A449-09B4421349D2}"/>
    <cellStyle name="Normal 17 18 2" xfId="5489" xr:uid="{9B6DF387-E72C-47BB-8132-5E10062F33E7}"/>
    <cellStyle name="Normal 17 19" xfId="1194" xr:uid="{301DB446-43B6-4136-8A49-EFF5B62BBEEE}"/>
    <cellStyle name="Normal 17 19 2" xfId="5490" xr:uid="{D2410016-EACF-460F-8D3B-CEA7ECB2E399}"/>
    <cellStyle name="Normal 17 2" xfId="1195" xr:uid="{82FEFF57-612A-4411-A19A-C826FD914D71}"/>
    <cellStyle name="Normal 17 2 2" xfId="5491" xr:uid="{A39F2400-0E64-492B-8406-BE5CF8539959}"/>
    <cellStyle name="Normal 17 20" xfId="1196" xr:uid="{7279219A-9755-4A96-9716-C8038FBDC713}"/>
    <cellStyle name="Normal 17 20 2" xfId="5492" xr:uid="{4E924131-66D7-4DA7-91DB-9D775C4844A0}"/>
    <cellStyle name="Normal 17 21" xfId="5493" xr:uid="{D0AF8E58-4705-41B1-AC92-19C108943B0F}"/>
    <cellStyle name="Normal 17 3" xfId="1197" xr:uid="{4801714D-2958-4414-9074-B4B5FC51DD87}"/>
    <cellStyle name="Normal 17 3 2" xfId="5494" xr:uid="{80D0ED4D-443C-493C-BE67-B4002ADC1670}"/>
    <cellStyle name="Normal 17 4" xfId="1198" xr:uid="{F72AB360-76D0-4B9D-922B-5D133650BB2D}"/>
    <cellStyle name="Normal 17 4 2" xfId="5495" xr:uid="{5BB5D45E-576F-46C5-A162-57E6D53E9151}"/>
    <cellStyle name="Normal 17 5" xfId="1199" xr:uid="{CB264349-CCB5-49A7-887F-CB099F21868B}"/>
    <cellStyle name="Normal 17 5 2" xfId="5496" xr:uid="{39FFDD3A-5164-4AA7-A43A-7601D8AC20A5}"/>
    <cellStyle name="Normal 17 6" xfId="1200" xr:uid="{97E403BF-5EE1-4118-A5F4-18C55BCA3AE5}"/>
    <cellStyle name="Normal 17 6 2" xfId="5497" xr:uid="{CDFC5E8E-FDEB-462E-9D48-491BA7A2AFD0}"/>
    <cellStyle name="Normal 17 7" xfId="1201" xr:uid="{5ACB336A-3697-4B10-9707-D7DEB254AE80}"/>
    <cellStyle name="Normal 17 7 2" xfId="5498" xr:uid="{655100AE-C77E-4FF2-971E-12F0B6562548}"/>
    <cellStyle name="Normal 17 8" xfId="1202" xr:uid="{BAF470B2-2052-4446-94A9-FD052FA78150}"/>
    <cellStyle name="Normal 17 8 2" xfId="5499" xr:uid="{AAC88B70-CF92-4B5F-9F35-BB99FDFC0B49}"/>
    <cellStyle name="Normal 17 9" xfId="1203" xr:uid="{BF0BD496-1199-4499-9FEF-E9E039ECF222}"/>
    <cellStyle name="Normal 17 9 2" xfId="5500" xr:uid="{A2B5267E-F839-45BD-B60E-0D43BA1BED87}"/>
    <cellStyle name="Normal 17_wp_koy_global" xfId="1204" xr:uid="{FD706E86-735E-401F-BEAA-20F4F2A57987}"/>
    <cellStyle name="Normal 170" xfId="5501" xr:uid="{AAF38BE2-2E97-4991-9C9C-5A92A83F8633}"/>
    <cellStyle name="Normal 171" xfId="5502" xr:uid="{627242D4-FB5B-41E1-AD03-D07D91839D82}"/>
    <cellStyle name="Normal 172" xfId="5503" xr:uid="{2771803D-6FF0-4067-AE0E-B807E96E8447}"/>
    <cellStyle name="Normal 173" xfId="5504" xr:uid="{60498AC1-BDAF-4A0A-9A2E-F92DAD7ADA89}"/>
    <cellStyle name="Normal 174" xfId="5505" xr:uid="{E7CCCC73-0896-4554-AE04-67DFBF0DAB50}"/>
    <cellStyle name="Normal 175" xfId="5506" xr:uid="{BAE51BEA-D1E4-4528-A15D-4886373CC928}"/>
    <cellStyle name="Normal 176" xfId="5507" xr:uid="{38F35EDE-3F19-4C2B-B08C-95A1AF5CE146}"/>
    <cellStyle name="Normal 177" xfId="5508" xr:uid="{78522E58-CEBC-4E53-B20A-1C2458D724BE}"/>
    <cellStyle name="Normal 178" xfId="5509" xr:uid="{8969DAFB-E700-40C1-B3E4-32DE787D491C}"/>
    <cellStyle name="Normal 179" xfId="5510" xr:uid="{A61D4462-56E9-4EE2-91CE-55E036905A0F}"/>
    <cellStyle name="Normal 18" xfId="1205" xr:uid="{6C0C9518-8ECA-4F12-B69A-E2E851BEA618}"/>
    <cellStyle name="Normal 18 2" xfId="5511" xr:uid="{69134982-E8CC-440A-AA98-7D444546995D}"/>
    <cellStyle name="Normal 180" xfId="5512" xr:uid="{F74D4A07-72D2-4DE7-9710-9B4198B18C07}"/>
    <cellStyle name="Normal 181" xfId="5513" xr:uid="{44B686EA-478E-4B33-9749-511537CC060D}"/>
    <cellStyle name="Normal 182" xfId="5514" xr:uid="{1977532C-48F7-4044-9494-A63371D0D27D}"/>
    <cellStyle name="Normal 183" xfId="5515" xr:uid="{006529E1-2DCC-45B0-93CE-026FBB57BE8E}"/>
    <cellStyle name="Normal 184" xfId="5516" xr:uid="{1634C209-A8E0-4A02-9856-B3A88E284E69}"/>
    <cellStyle name="Normal 184 2" xfId="7121" xr:uid="{402B002B-D7A9-428C-B71A-E2CBDB20B421}"/>
    <cellStyle name="Normal 184 2 2" xfId="7230" xr:uid="{4A62332E-0F8D-4D0B-B017-3679752FF9C8}"/>
    <cellStyle name="Normal 184 3" xfId="7176" xr:uid="{8BF0920A-C844-4DE2-977B-6B50DEEBD7EE}"/>
    <cellStyle name="Normal 185" xfId="5517" xr:uid="{7302EA5C-186A-4688-AAC9-7E69BCC9A579}"/>
    <cellStyle name="Normal 186" xfId="5518" xr:uid="{98E8A606-72E4-4CB4-AECD-9991CF14E3A5}"/>
    <cellStyle name="Normal 187" xfId="5519" xr:uid="{AC427C83-DC33-4712-BA52-4F03E3C1DEEB}"/>
    <cellStyle name="Normal 188" xfId="5520" xr:uid="{A084C51C-AF54-483A-BE93-BE6F9DD71518}"/>
    <cellStyle name="Normal 189" xfId="5521" xr:uid="{36900D6B-6086-4BE0-BA84-03FDB9E54453}"/>
    <cellStyle name="Normal 189 2" xfId="5522" xr:uid="{9DBE281B-4D80-4154-97B6-E0759295E881}"/>
    <cellStyle name="Normal 19" xfId="1206" xr:uid="{53F988B9-0E0E-42A2-838E-4BE7649F2266}"/>
    <cellStyle name="Normal 19 2" xfId="1207" xr:uid="{48F19C79-D1B1-4CB7-BBF5-E9420B12B0F0}"/>
    <cellStyle name="Normal 19 3" xfId="5523" xr:uid="{A333378D-1875-40A5-BA76-2D7CBFF38DB7}"/>
    <cellStyle name="Normal 190" xfId="5524" xr:uid="{C8E64FBF-72A1-4C70-BEE3-1D596FAD6735}"/>
    <cellStyle name="Normal 191" xfId="5525" xr:uid="{6C32BC3B-948D-4DB1-A7D6-3F15F734DC04}"/>
    <cellStyle name="Normal 192" xfId="5526" xr:uid="{A1FC60AC-F57F-44EA-8C7E-1339D974021D}"/>
    <cellStyle name="Normal 193" xfId="5527" xr:uid="{F4EE138C-4F9A-4D52-8A63-EB3C5210E27C}"/>
    <cellStyle name="Normal 193 2" xfId="5528" xr:uid="{D9287F0A-5B33-4706-B9DE-6C078731856D}"/>
    <cellStyle name="Normal 194" xfId="5529" xr:uid="{29ADF911-89C7-40EA-B72A-264AF535D975}"/>
    <cellStyle name="Normal 195" xfId="5530" xr:uid="{72BD6745-D102-450E-BA92-92FEAF885E0C}"/>
    <cellStyle name="Normal 196" xfId="5531" xr:uid="{24C82E38-43DD-4708-9D47-9A9471B29194}"/>
    <cellStyle name="Normal 197" xfId="5532" xr:uid="{CFBCB7B5-FAB3-4FB7-B69D-8D244E492892}"/>
    <cellStyle name="Normal 198" xfId="7003" xr:uid="{552F4B3B-253D-4525-B70D-6B6E537892F1}"/>
    <cellStyle name="Normal 199" xfId="5533" xr:uid="{0CA5974A-A0B1-4757-BDB9-764C26AF9567}"/>
    <cellStyle name="Normal 2" xfId="2" xr:uid="{00000000-0005-0000-0000-000001000000}"/>
    <cellStyle name="Normal 2 10" xfId="1208" xr:uid="{C9E0540B-3782-4761-8EAE-53E49AC9CFE8}"/>
    <cellStyle name="Normal 2 11" xfId="1209" xr:uid="{8001FE71-7755-4FAE-99E3-D091F9E3C497}"/>
    <cellStyle name="Normal 2 12" xfId="1210" xr:uid="{9E49DA88-F5B0-4130-B272-D4369DEC0E00}"/>
    <cellStyle name="Normal 2 13" xfId="1211" xr:uid="{4F47481E-904E-4A41-90A1-F89432FBDA85}"/>
    <cellStyle name="Normal 2 14" xfId="5534" xr:uid="{83341904-7F38-4220-B9F7-604F0F7FBBE7}"/>
    <cellStyle name="Normal 2 15" xfId="5535" xr:uid="{3331A742-4232-4FB8-B8B4-B74C928725EC}"/>
    <cellStyle name="Normal 2 16" xfId="5536" xr:uid="{7DE3D87B-A402-4DED-BF1A-1B04D791BA64}"/>
    <cellStyle name="Normal 2 17" xfId="5537" xr:uid="{D208ED99-C352-4270-BA42-72682CF5B5BF}"/>
    <cellStyle name="Normal 2 18" xfId="5538" xr:uid="{89B0B0A4-B587-48F1-894A-6ACBF63A7D25}"/>
    <cellStyle name="Normal 2 19" xfId="5539" xr:uid="{9B550F59-E80E-4AC1-B422-F471AC24DEEE}"/>
    <cellStyle name="Normal 2 2" xfId="3" xr:uid="{00000000-0005-0000-0000-000002000000}"/>
    <cellStyle name="Normal 2 2 10" xfId="16" xr:uid="{0A86617E-0475-4566-A090-A17760EF97F4}"/>
    <cellStyle name="Normal 2 2 11" xfId="7083" xr:uid="{E81F6D1E-D401-42F5-9082-172A8547F72F}"/>
    <cellStyle name="Normal 2 2 11 2" xfId="7192" xr:uid="{AD2C1827-3291-4090-94B1-E285F86156FE}"/>
    <cellStyle name="Normal 2 2 12" xfId="7138" xr:uid="{37291255-CAF2-4E58-B993-8F1C75E32FA6}"/>
    <cellStyle name="Normal 2 2 13" xfId="8" xr:uid="{91198AE6-0726-4F80-9C2E-C66B3A2F8851}"/>
    <cellStyle name="Normal 2 2 2" xfId="11" xr:uid="{C7F1EA08-48F3-4AAB-8FF3-A0FAC9D83B69}"/>
    <cellStyle name="Normal 2 2 2 2" xfId="5540" xr:uid="{4FF3AEA0-F338-4104-9C53-FC230A031FA5}"/>
    <cellStyle name="Normal 2 2 2 3" xfId="5541" xr:uid="{A1FE91A3-F965-4001-9746-C44FFE49A6F3}"/>
    <cellStyle name="Normal 2 2 2 4" xfId="5542" xr:uid="{DE0664B5-9A33-480A-8A95-5C7818E5A5DA}"/>
    <cellStyle name="Normal 2 2 2 4 2" xfId="7122" xr:uid="{ECD84B12-4639-4DD1-8494-504FB3610CD7}"/>
    <cellStyle name="Normal 2 2 2 4 2 2" xfId="7231" xr:uid="{39AAB570-2708-4060-A4E3-3F5C4D17D8A2}"/>
    <cellStyle name="Normal 2 2 2 4 3" xfId="7177" xr:uid="{F6FFD2F7-CA2F-4E91-A15A-CC5A42E6C401}"/>
    <cellStyle name="Normal 2 2 2 5" xfId="1212" xr:uid="{537C007B-9544-44F7-A3B6-910A1910CAC7}"/>
    <cellStyle name="Normal 2 2 2 6" xfId="7085" xr:uid="{B109C8AF-2FA6-4B06-806B-6F0CDF92434E}"/>
    <cellStyle name="Normal 2 2 2 6 2" xfId="7194" xr:uid="{EB6D3AFC-BCD9-4DF8-AFE2-6458A5B784B3}"/>
    <cellStyle name="Normal 2 2 2 7" xfId="7140" xr:uid="{AC0A904C-FA55-4753-BFE0-595042817A84}"/>
    <cellStyle name="Normal 2 2 3" xfId="5543" xr:uid="{A54E4993-D26F-4A79-B189-EA8FE9AF6F8D}"/>
    <cellStyle name="Normal 2 2 4" xfId="5544" xr:uid="{CBBF9DDD-735A-4B61-B712-32BA1C066B79}"/>
    <cellStyle name="Normal 2 2 5" xfId="5545" xr:uid="{9B9C7C19-CE42-4DCB-946D-B45F15D7C082}"/>
    <cellStyle name="Normal 2 2 6" xfId="5546" xr:uid="{1AF1CBC2-126D-4C8A-8663-24F281FCD5DC}"/>
    <cellStyle name="Normal 2 2 7" xfId="5547" xr:uid="{81AB63E3-5481-44AF-A1FF-96388589FDF9}"/>
    <cellStyle name="Normal 2 2 8" xfId="5548" xr:uid="{5DB9EA45-54B1-420A-8E91-ACF7F2AB07F7}"/>
    <cellStyle name="Normal 2 2 9" xfId="7059" xr:uid="{D730F332-5E65-4A54-B978-1518904A26EB}"/>
    <cellStyle name="Normal 2 20" xfId="5549" xr:uid="{83FA00C8-7CAB-4474-9DAC-C664BB235301}"/>
    <cellStyle name="Normal 2 21" xfId="5550" xr:uid="{D3D6E09C-A274-4557-AEFC-5CC47532253F}"/>
    <cellStyle name="Normal 2 22" xfId="5551" xr:uid="{EAB54DA0-2DBB-401E-9F8C-78407E49D4A5}"/>
    <cellStyle name="Normal 2 23" xfId="5552" xr:uid="{D1A8BE12-9F28-4071-B062-33D161E33A43}"/>
    <cellStyle name="Normal 2 24" xfId="5553" xr:uid="{04C0D988-BB51-4DAF-805A-206533374817}"/>
    <cellStyle name="Normal 2 25" xfId="5554" xr:uid="{D0F0E748-60A1-4B48-9808-152536CAC248}"/>
    <cellStyle name="Normal 2 26" xfId="5555" xr:uid="{8F6BF7FF-F637-4C10-9F08-53C5C0200D67}"/>
    <cellStyle name="Normal 2 27" xfId="5556" xr:uid="{A0523EB7-05B9-49A2-9990-8A74EBC55593}"/>
    <cellStyle name="Normal 2 28" xfId="5557" xr:uid="{04E0C7AB-1DFF-4642-A666-BA16D84ABB34}"/>
    <cellStyle name="Normal 2 29" xfId="5558" xr:uid="{BBCB5D75-AA50-4B35-84A1-9B8016886014}"/>
    <cellStyle name="Normal 2 3" xfId="10" xr:uid="{A53BA81E-3A91-4B0C-850E-530F4016E496}"/>
    <cellStyle name="Normal 2 3 2" xfId="1213" xr:uid="{BB70AE36-2795-4B92-A4D4-20ABBD387EB5}"/>
    <cellStyle name="Normal 2 3 3" xfId="5559" xr:uid="{75EE1E48-F720-4556-AAB4-8033ABC68514}"/>
    <cellStyle name="Normal 2 3 3 2" xfId="7015" xr:uid="{711F105E-A772-4556-8D98-02FF72BCECB5}"/>
    <cellStyle name="Normal 2 3 3 3" xfId="7027" xr:uid="{8AF293F7-1B8E-4D34-9C48-F027F695E4EB}"/>
    <cellStyle name="Normal 2 3 4" xfId="20" xr:uid="{A3F76802-58DA-4E01-8EB8-3CB95CD2EA29}"/>
    <cellStyle name="Normal 2 3 5" xfId="7084" xr:uid="{D37807BC-5CEC-4A17-8580-8718D0380113}"/>
    <cellStyle name="Normal 2 3 5 2" xfId="7193" xr:uid="{16E5A82D-CECE-4B7C-AB66-63EB576C6387}"/>
    <cellStyle name="Normal 2 3 6" xfId="7139" xr:uid="{BE9D9783-D0A7-4FAF-B3F2-AC82AC79BBD0}"/>
    <cellStyle name="Normal 2 30" xfId="5560" xr:uid="{2DC79EA5-F257-471E-B2A3-B3E3404779D9}"/>
    <cellStyle name="Normal 2 31" xfId="5561" xr:uid="{6FAC4573-3224-4294-9D7B-3C68631B508C}"/>
    <cellStyle name="Normal 2 32" xfId="5562" xr:uid="{5EF84255-8124-4AA7-B5C8-FEC6ECE560A3}"/>
    <cellStyle name="Normal 2 33" xfId="5563" xr:uid="{8968D22A-ADEA-4510-BBFE-D63BCCD31310}"/>
    <cellStyle name="Normal 2 34" xfId="5564" xr:uid="{1FC1E7CE-4DE7-45CC-BC5C-EB8CE2F8696A}"/>
    <cellStyle name="Normal 2 35" xfId="5565" xr:uid="{1F45A400-61B7-451F-905E-9AF3ED6F294C}"/>
    <cellStyle name="Normal 2 36" xfId="5566" xr:uid="{5F747C9D-7609-4D52-A902-16136E617859}"/>
    <cellStyle name="Normal 2 37" xfId="5567" xr:uid="{3D00C780-991F-4ED8-9199-902BBDCD36F8}"/>
    <cellStyle name="Normal 2 38" xfId="5568" xr:uid="{41C896D5-D033-47D2-86E4-71EB13C5C336}"/>
    <cellStyle name="Normal 2 39" xfId="5569" xr:uid="{36C274B9-8D40-4284-A488-BA6E6E01F6AB}"/>
    <cellStyle name="Normal 2 4" xfId="1214" xr:uid="{E3CB4225-6861-4AC2-A13A-A118C3F3A863}"/>
    <cellStyle name="Normal 2 4 2" xfId="1215" xr:uid="{B53947D2-196D-44F1-878C-F7B4359D1445}"/>
    <cellStyle name="Normal 2 4 2 2" xfId="1216" xr:uid="{9340E5C0-B0A5-4290-B4EA-70BF92438121}"/>
    <cellStyle name="Normal 2 4 3" xfId="1217" xr:uid="{68503217-5BA1-4F30-A571-E33A1945F233}"/>
    <cellStyle name="Normal 2 4_TPM_CTB YE'09" xfId="1218" xr:uid="{5955A789-AFE7-4EFA-B43A-37E81879718C}"/>
    <cellStyle name="Normal 2 40" xfId="5570" xr:uid="{1111BB32-0757-4A32-B27C-73C7B89ACD2F}"/>
    <cellStyle name="Normal 2 41" xfId="5571" xr:uid="{62C55E83-2634-404E-9262-810008D25173}"/>
    <cellStyle name="Normal 2 42" xfId="5572" xr:uid="{625EA725-CDAD-4C36-A715-DB84D78AE193}"/>
    <cellStyle name="Normal 2 43" xfId="5573" xr:uid="{C15B41B9-5F50-4EF0-B227-88CA19ED848A}"/>
    <cellStyle name="Normal 2 44" xfId="7011" xr:uid="{DE53EB96-B137-4330-B786-8A64DAA5EC8E}"/>
    <cellStyle name="Normal 2 45" xfId="15" xr:uid="{1823A1A1-12AF-4047-B73C-E4A6198552B0}"/>
    <cellStyle name="Normal 2 46" xfId="7082" xr:uid="{D9AC6629-841C-40C2-B39F-EA8F904A0A66}"/>
    <cellStyle name="Normal 2 46 2" xfId="7191" xr:uid="{FF47FBC2-643A-4E52-9480-00904544608B}"/>
    <cellStyle name="Normal 2 47" xfId="7136" xr:uid="{BEABC4DA-E88D-49C9-B2A8-7FFA057B8D11}"/>
    <cellStyle name="Normal 2 48" xfId="7137" xr:uid="{0985DC5B-FE41-47E6-BA04-E36B094CE707}"/>
    <cellStyle name="Normal 2 49" xfId="7" xr:uid="{C4942424-3764-48C9-9482-83930D2DBD16}"/>
    <cellStyle name="Normal 2 5" xfId="1219" xr:uid="{B7D17F6F-05E4-4C5D-B83F-31D5E0FCEC8C}"/>
    <cellStyle name="Normal 2 5 2" xfId="1220" xr:uid="{14EEB733-D79C-4B72-8F5A-2BC05E4B929F}"/>
    <cellStyle name="Normal 2 6" xfId="1221" xr:uid="{71536AAF-5901-4DA3-9968-2D52E9AD9A23}"/>
    <cellStyle name="Normal 2 6 2" xfId="1222" xr:uid="{1F7FE38D-C106-41BB-B734-8C631A76C4E8}"/>
    <cellStyle name="Normal 2 6 2 2" xfId="7097" xr:uid="{53F24A5D-FA0F-4EAF-B8CD-125B24943FD7}"/>
    <cellStyle name="Normal 2 6 2 2 2" xfId="7206" xr:uid="{13AD9532-3548-467A-B62E-9BE8A745245E}"/>
    <cellStyle name="Normal 2 6 2 3" xfId="7152" xr:uid="{0E72BD25-D3B6-4A63-9BDE-ADBE34108C7B}"/>
    <cellStyle name="Normal 2 6 3" xfId="1223" xr:uid="{9C4AFA49-60E7-421D-B1A7-403777C4C682}"/>
    <cellStyle name="Normal 2 7" xfId="1224" xr:uid="{EEBD166F-B95B-4340-A69A-29D28BD3FFF6}"/>
    <cellStyle name="Normal 2 7 2" xfId="7067" xr:uid="{FE80CEF3-097C-413A-926A-4E48DD423799}"/>
    <cellStyle name="Normal 2 8" xfId="1225" xr:uid="{BA8BFDD5-DD41-443E-92E3-AEEB4AAC79B9}"/>
    <cellStyle name="Normal 2 8 2" xfId="5574" xr:uid="{AEEC3BEA-34B5-4698-858B-6194A0E54A41}"/>
    <cellStyle name="Normal 2 9" xfId="1226" xr:uid="{FDB57ECC-641A-4A16-A051-C479ECF67F3E}"/>
    <cellStyle name="Normal 2_ALT_YE2007_Pow" xfId="1227" xr:uid="{DD0D3B02-9CB7-4D97-BC20-FE85B7ADA5F4}"/>
    <cellStyle name="Normal 20" xfId="1228" xr:uid="{F6931C54-3F33-42CC-901B-EA0A1025374E}"/>
    <cellStyle name="Normal 20 2" xfId="5575" xr:uid="{9774CB5D-05D2-4A17-B00D-979AA8749B25}"/>
    <cellStyle name="Normal 20 3" xfId="5576" xr:uid="{C4726F60-42B8-4681-935C-B99D61C42876}"/>
    <cellStyle name="Normal 200" xfId="7005" xr:uid="{B7E923A6-ACBC-4C45-9BA0-64CB26190EC3}"/>
    <cellStyle name="Normal 201" xfId="5577" xr:uid="{FFCF4E99-7889-43CC-ADF4-F3A29E8C69C2}"/>
    <cellStyle name="Normal 202" xfId="5578" xr:uid="{36A9C362-52A5-4979-9B3E-D23674868D4D}"/>
    <cellStyle name="Normal 203" xfId="7007" xr:uid="{DF417433-BE95-476A-A6BC-73E3C526CD62}"/>
    <cellStyle name="Normal 203 2" xfId="7035" xr:uid="{A6C2B820-DF1C-4BB3-A0C4-C3461C51747C}"/>
    <cellStyle name="Normal 203 3" xfId="7047" xr:uid="{6C2EAFCE-C09E-4978-8D71-B1B462A0E74E}"/>
    <cellStyle name="Normal 204" xfId="5579" xr:uid="{C60F9A7D-60BF-45EA-80BB-FD9F231A10FB}"/>
    <cellStyle name="Normal 205" xfId="5580" xr:uid="{418E5553-50D2-4249-BFA7-4624D28B62C6}"/>
    <cellStyle name="Normal 206" xfId="7016" xr:uid="{0827424B-38A8-4833-9577-D6CAB22999CA}"/>
    <cellStyle name="Normal 207" xfId="7022" xr:uid="{979B74B5-E44E-4837-A24F-D09F69B3AEC5}"/>
    <cellStyle name="Normal 207 2" xfId="7041" xr:uid="{9EB28C3A-E072-476E-AFF6-CC2B96D731CF}"/>
    <cellStyle name="Normal 208" xfId="7038" xr:uid="{B85AC19D-728C-4A2D-9D3B-83CB808C5E8C}"/>
    <cellStyle name="Normal 209" xfId="7073" xr:uid="{BED5F698-147D-48C0-BD40-9C66350D23ED}"/>
    <cellStyle name="Normal 21" xfId="1229" xr:uid="{CE3F2656-6C63-4BA8-AFA4-1FCBC4970AA5}"/>
    <cellStyle name="Normal 21 2" xfId="5581" xr:uid="{5DEC9CDE-E815-4B60-B4C4-50A320438277}"/>
    <cellStyle name="Normal 210" xfId="12" xr:uid="{A7AE2E1F-3980-4C84-AE61-09E0D7B6502C}"/>
    <cellStyle name="Normal 210 2" xfId="7086" xr:uid="{004D587F-62C0-4661-AD03-2003A3EE44C4}"/>
    <cellStyle name="Normal 210 2 2" xfId="7195" xr:uid="{9DDD44C3-19C1-4A5B-A874-3422B68C5F72}"/>
    <cellStyle name="Normal 210 3" xfId="7141" xr:uid="{ED464B93-26C4-4C14-8A37-B6AA2EA9A4BE}"/>
    <cellStyle name="Normal 211" xfId="7080" xr:uid="{F3F511DE-000D-4A9B-A9E7-55B0C16504F8}"/>
    <cellStyle name="Normal 212" xfId="7072" xr:uid="{A1E6E31B-2ECF-43F6-A91E-ED4FB04F391D}"/>
    <cellStyle name="Normal 213" xfId="7079" xr:uid="{179D002C-869C-4FEA-BDF6-E75A73BAA911}"/>
    <cellStyle name="Normal 214" xfId="7275" xr:uid="{15327FF1-C19A-4A83-BD9D-B59C9AD33E59}"/>
    <cellStyle name="Normal 22" xfId="1230" xr:uid="{63B67B3A-3AB6-4988-8CA4-F0CADD4252E3}"/>
    <cellStyle name="Normal 22 10" xfId="1231" xr:uid="{C7A3C976-47B0-4C95-9356-F253F88ECCFE}"/>
    <cellStyle name="Normal 22 10 2" xfId="5582" xr:uid="{B14C0710-FA5E-4D37-8CCE-C4C12B4FBD01}"/>
    <cellStyle name="Normal 22 11" xfId="1232" xr:uid="{3A930D64-E9AD-43E6-9BDE-C953BC37BD45}"/>
    <cellStyle name="Normal 22 11 2" xfId="5583" xr:uid="{421004F0-210B-4226-83C5-25436CAF9F1F}"/>
    <cellStyle name="Normal 22 12" xfId="1233" xr:uid="{16B8D3A4-B65C-4348-8486-A1BF161106F6}"/>
    <cellStyle name="Normal 22 12 2" xfId="5584" xr:uid="{FD61D798-5E71-4000-A9F8-42F98F55C3D4}"/>
    <cellStyle name="Normal 22 13" xfId="1234" xr:uid="{A6E58386-9779-4FBE-8100-DBB3F04E50BE}"/>
    <cellStyle name="Normal 22 13 2" xfId="5585" xr:uid="{5B8EF252-7B42-4E0E-BE7B-9B56937C97EA}"/>
    <cellStyle name="Normal 22 14" xfId="1235" xr:uid="{B562B47F-6050-4FB7-903E-065ABF5A9C6D}"/>
    <cellStyle name="Normal 22 14 2" xfId="5586" xr:uid="{966DB582-FE14-4552-AF18-D2A749F2B1F5}"/>
    <cellStyle name="Normal 22 15" xfId="1236" xr:uid="{C4F9C20E-EC2E-4B34-A87D-CFE525F08B3D}"/>
    <cellStyle name="Normal 22 15 2" xfId="5587" xr:uid="{B1D94BD0-0E57-4411-858B-09298AB3195D}"/>
    <cellStyle name="Normal 22 16" xfId="1237" xr:uid="{2D5D1EFD-76FF-4D46-BEB3-3C93AED73E53}"/>
    <cellStyle name="Normal 22 16 2" xfId="5588" xr:uid="{41F2A7C4-D661-454C-A4DF-BE2F8A98C2BF}"/>
    <cellStyle name="Normal 22 17" xfId="1238" xr:uid="{3F011439-752F-4BDA-923E-3B61E4241E39}"/>
    <cellStyle name="Normal 22 17 2" xfId="5589" xr:uid="{9F52134F-D162-48D2-A397-6CED20350C38}"/>
    <cellStyle name="Normal 22 18" xfId="1239" xr:uid="{050EC8F8-AE52-40EA-8301-B0DD970BF44A}"/>
    <cellStyle name="Normal 22 18 2" xfId="5590" xr:uid="{6A882C5F-FA91-4BC2-8584-DBE3B98B8383}"/>
    <cellStyle name="Normal 22 19" xfId="1240" xr:uid="{366DB36E-203A-4201-B94F-EDEEA6B89F30}"/>
    <cellStyle name="Normal 22 19 2" xfId="5591" xr:uid="{697C987E-E495-46EE-B217-89B82A14D812}"/>
    <cellStyle name="Normal 22 2" xfId="1241" xr:uid="{DCC27716-1D23-4416-ACBD-3E6D72894C35}"/>
    <cellStyle name="Normal 22 2 2" xfId="5592" xr:uid="{4891901E-50FB-4461-88F9-F3BF3C137112}"/>
    <cellStyle name="Normal 22 20" xfId="1242" xr:uid="{D5C26F4C-AAC5-45F6-B4FF-E18E78A9F5C9}"/>
    <cellStyle name="Normal 22 20 2" xfId="5593" xr:uid="{40F91928-32C5-494B-991D-F96F85D398F6}"/>
    <cellStyle name="Normal 22 21" xfId="5594" xr:uid="{76BF78CF-2B6F-48C7-8021-E4B115BE9536}"/>
    <cellStyle name="Normal 22 3" xfId="1243" xr:uid="{B5561433-FE1B-4DE9-91F9-8F4471EED38A}"/>
    <cellStyle name="Normal 22 3 2" xfId="5595" xr:uid="{8A4FA82A-7EA1-4B59-B804-4B98862F3859}"/>
    <cellStyle name="Normal 22 4" xfId="1244" xr:uid="{73B2B558-7018-4046-80BF-4C797E27F922}"/>
    <cellStyle name="Normal 22 4 2" xfId="5596" xr:uid="{7454CE03-677B-4122-ABC5-4A7812543293}"/>
    <cellStyle name="Normal 22 5" xfId="1245" xr:uid="{6027A145-16CD-4CA8-BB6D-1266B3851390}"/>
    <cellStyle name="Normal 22 5 2" xfId="5597" xr:uid="{B8260128-C7F1-453F-A787-A3CDBD9B911F}"/>
    <cellStyle name="Normal 22 6" xfId="1246" xr:uid="{09E3A56C-E1F3-448E-A659-D7B6E85D3E7C}"/>
    <cellStyle name="Normal 22 6 2" xfId="5598" xr:uid="{C777FE65-FCE4-48C0-B03B-8B135A50939C}"/>
    <cellStyle name="Normal 22 7" xfId="1247" xr:uid="{9CEF506F-AE88-40AA-AC98-1C55D766D787}"/>
    <cellStyle name="Normal 22 7 2" xfId="5599" xr:uid="{8AFE93D3-2CEA-4028-84DF-6B8AAFC07416}"/>
    <cellStyle name="Normal 22 8" xfId="1248" xr:uid="{E53D71E6-6DF1-4CC7-AC0E-F1A140E02338}"/>
    <cellStyle name="Normal 22 8 2" xfId="5600" xr:uid="{98340A31-E5F8-45E6-9B6B-E522061E7793}"/>
    <cellStyle name="Normal 22 9" xfId="1249" xr:uid="{FFA81782-910C-41A8-84C9-4ED337B586D9}"/>
    <cellStyle name="Normal 22 9 2" xfId="5601" xr:uid="{7A51CE41-AF3F-4906-82ED-B30427D86973}"/>
    <cellStyle name="Normal 23" xfId="1250" xr:uid="{631A87D4-D29B-4D36-B500-B59C4F6855EE}"/>
    <cellStyle name="Normal 23 2" xfId="5602" xr:uid="{E56C8200-CE9E-4B36-ADBC-E41AF81BB784}"/>
    <cellStyle name="Normal 24" xfId="1251" xr:uid="{C0E51827-76FF-4772-8799-AFB04A8DCD71}"/>
    <cellStyle name="Normal 24 2" xfId="5603" xr:uid="{86A9CECA-C989-4026-9B5C-64BF613DB6BE}"/>
    <cellStyle name="Normal 24 3" xfId="5604" xr:uid="{B60F3EDD-5A2D-448A-858E-97D121FC8F10}"/>
    <cellStyle name="Normal 25" xfId="1252" xr:uid="{0E11D1C3-3F99-41D1-8F66-6EBDA7115D8D}"/>
    <cellStyle name="Normal 25 2" xfId="5605" xr:uid="{746B513E-1797-4830-A9B4-0DFD5BD6AC39}"/>
    <cellStyle name="Normal 26" xfId="1253" xr:uid="{7FDB0F04-C299-4A80-AF23-37515DC1C5E6}"/>
    <cellStyle name="Normal 26 2" xfId="5606" xr:uid="{4DC65DCA-FB16-4A81-AF0A-81EBF8A8FA18}"/>
    <cellStyle name="Normal 27" xfId="1254" xr:uid="{59F4CC72-70C8-4A2E-985C-D016E2E1AA54}"/>
    <cellStyle name="Normal 27 2" xfId="5607" xr:uid="{883630D9-6A50-4378-9D10-0BC26867463C}"/>
    <cellStyle name="Normal 28" xfId="1255" xr:uid="{FBA525FC-31AB-47DA-A881-73EABDE64961}"/>
    <cellStyle name="Normal 28 10" xfId="1256" xr:uid="{B2A28282-488E-4789-A49A-AB145920256F}"/>
    <cellStyle name="Normal 28 10 2" xfId="5608" xr:uid="{446D6A52-0D93-4F89-BD3C-E4B93D03B8A7}"/>
    <cellStyle name="Normal 28 11" xfId="1257" xr:uid="{3EF98922-981F-4A16-B082-D2665B85702F}"/>
    <cellStyle name="Normal 28 11 2" xfId="5609" xr:uid="{834BE580-9810-48A9-AC1E-4ACFE130922F}"/>
    <cellStyle name="Normal 28 12" xfId="1258" xr:uid="{42300F83-2FEF-406E-9C8D-DBE42C579E00}"/>
    <cellStyle name="Normal 28 12 2" xfId="5610" xr:uid="{52012A06-D16C-4AA9-B0C3-4B9851CAE6AC}"/>
    <cellStyle name="Normal 28 13" xfId="1259" xr:uid="{5499E203-E647-4E1E-8B16-784579038697}"/>
    <cellStyle name="Normal 28 13 2" xfId="5611" xr:uid="{E30D2FF7-4989-4F9D-B0B8-3AC8712B8779}"/>
    <cellStyle name="Normal 28 14" xfId="1260" xr:uid="{02491277-97F5-4A39-A463-0484EF591B57}"/>
    <cellStyle name="Normal 28 14 2" xfId="5612" xr:uid="{A1E919DB-6946-47DE-9E0E-9F18DB4DB6EF}"/>
    <cellStyle name="Normal 28 15" xfId="1261" xr:uid="{78C20F29-A827-4043-BAC6-EBEF27C523C6}"/>
    <cellStyle name="Normal 28 15 2" xfId="5613" xr:uid="{D30B5824-1A29-469E-A0FD-27DFED79D955}"/>
    <cellStyle name="Normal 28 16" xfId="1262" xr:uid="{58157C4C-EDA5-4C75-B119-96ACA201431A}"/>
    <cellStyle name="Normal 28 16 2" xfId="5614" xr:uid="{63FB056B-F1BF-4924-9602-A9C3844F92A1}"/>
    <cellStyle name="Normal 28 17" xfId="1263" xr:uid="{D513A20D-4F76-49D3-BFD1-7E6C6BDC01AB}"/>
    <cellStyle name="Normal 28 17 2" xfId="5615" xr:uid="{13F84DE3-C4C1-40D1-B8A9-ACDFD5F04D6C}"/>
    <cellStyle name="Normal 28 18" xfId="1264" xr:uid="{EF2766BA-F36F-4F11-8385-52F63B3EF255}"/>
    <cellStyle name="Normal 28 18 2" xfId="5616" xr:uid="{DE43F21B-9C9F-4784-B305-DFE776206EA3}"/>
    <cellStyle name="Normal 28 19" xfId="1265" xr:uid="{A54CDD9C-CBE3-4F64-B151-3249D9147EDC}"/>
    <cellStyle name="Normal 28 19 2" xfId="5617" xr:uid="{93D0E8C1-BBC0-487F-B172-DEB4C829A924}"/>
    <cellStyle name="Normal 28 2" xfId="1266" xr:uid="{FED1354D-EA5D-4EA9-9157-87B20238CEEA}"/>
    <cellStyle name="Normal 28 2 2" xfId="5618" xr:uid="{C9410336-AE09-4E83-B168-AD7BE6D746EC}"/>
    <cellStyle name="Normal 28 20" xfId="1267" xr:uid="{56E34A29-C203-4ED3-A9AF-3928E96E9AFC}"/>
    <cellStyle name="Normal 28 20 2" xfId="5619" xr:uid="{F8794DBD-995E-4723-92EA-73D53AECBC3B}"/>
    <cellStyle name="Normal 28 21" xfId="5620" xr:uid="{BAB2E952-0FA8-435B-9921-3469CFF666F5}"/>
    <cellStyle name="Normal 28 3" xfId="1268" xr:uid="{AEADBA1C-ACCD-480B-9190-9E0F6B934012}"/>
    <cellStyle name="Normal 28 3 2" xfId="5621" xr:uid="{858DBE4B-D359-4E22-9301-3743FAC40746}"/>
    <cellStyle name="Normal 28 4" xfId="1269" xr:uid="{A48EEF6C-A4E2-4015-AAD1-54FB6155357F}"/>
    <cellStyle name="Normal 28 4 2" xfId="5622" xr:uid="{E4FB8476-C46F-4946-9E78-91274B30EB05}"/>
    <cellStyle name="Normal 28 5" xfId="1270" xr:uid="{AAF46404-90C6-47C4-B293-17C88AC21102}"/>
    <cellStyle name="Normal 28 5 2" xfId="5623" xr:uid="{4B0A10F7-6531-4643-95B6-7F2AF17CCF0A}"/>
    <cellStyle name="Normal 28 6" xfId="1271" xr:uid="{46BAF5A9-34C9-4D1E-B069-D7BBBF4A6429}"/>
    <cellStyle name="Normal 28 6 2" xfId="5624" xr:uid="{5FF2335A-D9BE-4598-889D-1496DF1146E0}"/>
    <cellStyle name="Normal 28 7" xfId="1272" xr:uid="{84337256-A08C-4328-BB63-2AE8F63F2BB0}"/>
    <cellStyle name="Normal 28 7 2" xfId="5625" xr:uid="{075C1ECA-398C-4568-96C6-5BC15BA9E6B1}"/>
    <cellStyle name="Normal 28 8" xfId="1273" xr:uid="{69A04E7A-BCBF-4187-AAB7-4BBAAF3CA68E}"/>
    <cellStyle name="Normal 28 8 2" xfId="5626" xr:uid="{63822CCF-90B8-4631-AC9B-E90DF8140E94}"/>
    <cellStyle name="Normal 28 9" xfId="1274" xr:uid="{25BFC40A-36E4-475A-9636-E5E7863AA9CF}"/>
    <cellStyle name="Normal 28 9 2" xfId="5627" xr:uid="{1B72EEDE-4D4F-42A2-8AB6-4FF25C9B7A39}"/>
    <cellStyle name="Normal 29" xfId="1275" xr:uid="{F061C709-B7C9-4E7B-A39B-E31F52FF559D}"/>
    <cellStyle name="Normal 29 10" xfId="1276" xr:uid="{F4001F58-29BB-4F76-9764-91864BF3A4FF}"/>
    <cellStyle name="Normal 29 10 2" xfId="5628" xr:uid="{09B01D8E-677C-4C0E-B7BA-0801A74DFC73}"/>
    <cellStyle name="Normal 29 11" xfId="1277" xr:uid="{8B176867-8483-45E1-B02B-45354E472434}"/>
    <cellStyle name="Normal 29 11 2" xfId="5629" xr:uid="{8BAFADC9-B86B-4597-B694-2B9D28556AA7}"/>
    <cellStyle name="Normal 29 12" xfId="1278" xr:uid="{DAEF5E0C-A8F1-4E31-B43D-6086B1C7AF45}"/>
    <cellStyle name="Normal 29 12 2" xfId="5630" xr:uid="{8772F5BB-8581-480F-A0D8-38EAE53556C6}"/>
    <cellStyle name="Normal 29 13" xfId="1279" xr:uid="{807CFC0A-4879-41C7-95D8-1DBCC3A2B28B}"/>
    <cellStyle name="Normal 29 13 2" xfId="5631" xr:uid="{82005982-B9C9-4598-989E-BA1362199A37}"/>
    <cellStyle name="Normal 29 14" xfId="1280" xr:uid="{8B743D85-EE91-400F-92C4-C44E0160C0A5}"/>
    <cellStyle name="Normal 29 14 2" xfId="5632" xr:uid="{13FAF8D6-0BDD-4B74-9140-0E5B775A37D3}"/>
    <cellStyle name="Normal 29 15" xfId="1281" xr:uid="{E6157EDF-C98B-48B4-9B55-07B7974086D2}"/>
    <cellStyle name="Normal 29 15 2" xfId="5633" xr:uid="{72B927C7-1B1F-4F5E-9E02-996056943029}"/>
    <cellStyle name="Normal 29 16" xfId="1282" xr:uid="{084EA734-7AFB-413A-BCCD-AFA5BAB84753}"/>
    <cellStyle name="Normal 29 16 2" xfId="5634" xr:uid="{DE8EBDA4-6299-459A-B440-238237B565D4}"/>
    <cellStyle name="Normal 29 17" xfId="1283" xr:uid="{8E8495DC-60DF-45F3-B0B2-B8B0BABE71D1}"/>
    <cellStyle name="Normal 29 17 2" xfId="5635" xr:uid="{F0C28D6A-F9A1-4C21-9E1F-18FC7A26D125}"/>
    <cellStyle name="Normal 29 18" xfId="1284" xr:uid="{17C8F618-CC8A-4600-861A-DD8BE0920831}"/>
    <cellStyle name="Normal 29 18 2" xfId="5636" xr:uid="{D3460FCC-43DB-4CA9-B4FF-0B0B1400A8AF}"/>
    <cellStyle name="Normal 29 19" xfId="1285" xr:uid="{74F9C652-0C82-494A-967D-E1A95CC92418}"/>
    <cellStyle name="Normal 29 19 2" xfId="5637" xr:uid="{A66580E8-C24A-4230-8869-BDA48F5C26EC}"/>
    <cellStyle name="Normal 29 2" xfId="1286" xr:uid="{BF38E355-2D25-427A-AEA0-3EB0F0EC3AE9}"/>
    <cellStyle name="Normal 29 2 2" xfId="5638" xr:uid="{6FDF89A4-6A5A-444D-A0CB-02221A4F0640}"/>
    <cellStyle name="Normal 29 20" xfId="1287" xr:uid="{E5CED629-2D6D-48B8-8F48-B951394C48DA}"/>
    <cellStyle name="Normal 29 20 2" xfId="5639" xr:uid="{66C9AC36-0CEC-4607-8814-11D33C3A8C37}"/>
    <cellStyle name="Normal 29 21" xfId="5640" xr:uid="{C394E768-0D4C-41EF-8F94-F7E66DBC3DDF}"/>
    <cellStyle name="Normal 29 3" xfId="1288" xr:uid="{A4FDAC3A-80CB-48DD-A621-694B73C644C6}"/>
    <cellStyle name="Normal 29 3 2" xfId="5641" xr:uid="{D13C1C54-6447-4C72-9B57-C6F329869B5F}"/>
    <cellStyle name="Normal 29 4" xfId="1289" xr:uid="{119DAFCE-6BD5-499B-9A77-0630521C575B}"/>
    <cellStyle name="Normal 29 4 2" xfId="5642" xr:uid="{A69F013E-88A1-4A47-B1F4-B7E015F99EA0}"/>
    <cellStyle name="Normal 29 5" xfId="1290" xr:uid="{2E866655-8651-4F84-8E33-74583E6DA12F}"/>
    <cellStyle name="Normal 29 5 2" xfId="5643" xr:uid="{9A25B4D4-BF89-45DE-9629-3D257017C032}"/>
    <cellStyle name="Normal 29 6" xfId="1291" xr:uid="{AD3509DF-3224-41DD-B6FD-6150CB8DB909}"/>
    <cellStyle name="Normal 29 6 2" xfId="5644" xr:uid="{83F4E672-B67D-469E-98A1-46BD0B477379}"/>
    <cellStyle name="Normal 29 7" xfId="1292" xr:uid="{396490B9-DFDA-4DA6-84C6-353B3819C8C5}"/>
    <cellStyle name="Normal 29 7 2" xfId="5645" xr:uid="{9381AA1D-FEF2-44AF-A4F2-8CD1FA004D5A}"/>
    <cellStyle name="Normal 29 8" xfId="1293" xr:uid="{6C2DFFB8-964B-4364-A104-C766ED5735B3}"/>
    <cellStyle name="Normal 29 8 2" xfId="5646" xr:uid="{06A0846C-3F28-4535-9D4C-618DFECB061F}"/>
    <cellStyle name="Normal 29 9" xfId="1294" xr:uid="{3DE258BA-3A9F-4D36-9018-EE22F00F74A7}"/>
    <cellStyle name="Normal 29 9 2" xfId="5647" xr:uid="{6234128C-5055-4380-B7CB-B881DADB4D48}"/>
    <cellStyle name="Normal 3" xfId="6" xr:uid="{00000000-0005-0000-0000-000003000000}"/>
    <cellStyle name="Normal 3 10" xfId="7028" xr:uid="{584E870A-3411-4F86-8842-B17FFAEE2664}"/>
    <cellStyle name="Normal 3 11" xfId="1295" xr:uid="{D5F9A598-E418-410E-8E39-479759B00CAA}"/>
    <cellStyle name="Normal 3 12" xfId="7279" xr:uid="{A0C9014C-B6B7-4B60-BFD9-C99C8CD202AD}"/>
    <cellStyle name="Normal 3 2" xfId="1296" xr:uid="{03497467-BF6E-4B81-836C-4F9667CDCFB7}"/>
    <cellStyle name="Normal 3 2 2" xfId="5648" xr:uid="{022D4FDB-C214-43F3-B83F-3F41BB5BC99F}"/>
    <cellStyle name="Normal 3 2 3" xfId="5649" xr:uid="{E7E25B0E-63EC-4E39-944C-F7E5259B0049}"/>
    <cellStyle name="Normal 3 2 4" xfId="7098" xr:uid="{E4FCBCDE-BC7A-48C7-916C-840F6C99394E}"/>
    <cellStyle name="Normal 3 2 4 2" xfId="7207" xr:uid="{5D593FD5-68CA-4A7D-84BB-FBCDC13AFA32}"/>
    <cellStyle name="Normal 3 2 5" xfId="7153" xr:uid="{445FBAFA-7F71-47FB-8150-0951D813A803}"/>
    <cellStyle name="Normal 3 3" xfId="1297" xr:uid="{5304A63A-9209-47AE-A6B9-ACDABF5D43E8}"/>
    <cellStyle name="Normal 3 4" xfId="1298" xr:uid="{96FCF649-5FDB-4866-B951-F7CEAF15C2EE}"/>
    <cellStyle name="Normal 3 4 2" xfId="5650" xr:uid="{33DFF8F4-FFE0-4805-8893-CB5814143843}"/>
    <cellStyle name="Normal 3 4 2 2" xfId="7123" xr:uid="{2959853C-5046-47B4-BD08-39731E5B7FB7}"/>
    <cellStyle name="Normal 3 4 2 2 2" xfId="7232" xr:uid="{BC39B4BA-48DD-4CDD-8D2B-289B76909F23}"/>
    <cellStyle name="Normal 3 4 2 3" xfId="7178" xr:uid="{95F4E5D7-89F5-4588-8BBC-D98116494000}"/>
    <cellStyle name="Normal 3 5" xfId="1833" xr:uid="{7F5B699A-238B-4E53-A428-4F4EFBA3509B}"/>
    <cellStyle name="Normal 3 6" xfId="5651" xr:uid="{20911A22-3931-4896-B38B-525B478849D1}"/>
    <cellStyle name="Normal 3 6 2" xfId="5652" xr:uid="{517D3977-DDF2-479F-8547-8A9B43750BDB}"/>
    <cellStyle name="Normal 3 7" xfId="5653" xr:uid="{39DD8E3C-2BDD-41D2-9D6B-D35D1B93840F}"/>
    <cellStyle name="Normal 3 7 2" xfId="5654" xr:uid="{18B1C851-411D-4B47-B546-638D00C8E3A3}"/>
    <cellStyle name="Normal 3 8" xfId="5655" xr:uid="{10213FCD-2599-477B-8BDC-9F44918794F7}"/>
    <cellStyle name="Normal 3 9" xfId="7012" xr:uid="{304295EF-8179-4E8C-AEE4-2942CC91A2E0}"/>
    <cellStyle name="Normal 30" xfId="1299" xr:uid="{6043AD64-B0F9-49E4-8F40-AC515C62F1CA}"/>
    <cellStyle name="Normal 30 2" xfId="5656" xr:uid="{65D305DE-5669-4CAB-B068-2BD33493065D}"/>
    <cellStyle name="Normal 30 3" xfId="5657" xr:uid="{670A1FD1-F050-48A4-9BD1-AFF7B2D545D2}"/>
    <cellStyle name="Normal 31" xfId="1300" xr:uid="{B32E3880-FDF0-40FA-A8DD-B9C1FCD92CA1}"/>
    <cellStyle name="Normal 31 2" xfId="5658" xr:uid="{E64FDFC9-5F71-4E86-BAE8-0F50EF909780}"/>
    <cellStyle name="Normal 32" xfId="1301" xr:uid="{D68697A7-CEDF-407B-9A34-32DCE16A1DE8}"/>
    <cellStyle name="Normal 32 2" xfId="5659" xr:uid="{6FE7E5D5-2435-41BA-B976-EC7C55906A75}"/>
    <cellStyle name="Normal 33" xfId="1302" xr:uid="{4C09066C-1C85-4E3F-9FC3-E0586CA3F766}"/>
    <cellStyle name="Normal 33 2" xfId="5660" xr:uid="{CDF3360E-8456-448D-851C-C41BC16D6480}"/>
    <cellStyle name="Normal 34" xfId="1303" xr:uid="{336B9FCE-2BD3-4611-ACFA-09CBB8C5C5F1}"/>
    <cellStyle name="Normal 34 10" xfId="1304" xr:uid="{5DB436BC-345D-4F1C-B930-A86796EBBEB3}"/>
    <cellStyle name="Normal 34 10 2" xfId="5661" xr:uid="{9FB3B481-FA43-4DEC-AFAF-13957CC1BEDD}"/>
    <cellStyle name="Normal 34 11" xfId="1305" xr:uid="{067E5F76-3A16-4A7A-8083-1F5B21DB379B}"/>
    <cellStyle name="Normal 34 11 2" xfId="5662" xr:uid="{236A5685-4483-4876-B921-5406DD8CE962}"/>
    <cellStyle name="Normal 34 12" xfId="1306" xr:uid="{3FA14AE7-F385-41EB-85D6-10992B7F3DE2}"/>
    <cellStyle name="Normal 34 12 2" xfId="5663" xr:uid="{393241DC-3C65-43A6-9218-C53096AAFDEC}"/>
    <cellStyle name="Normal 34 13" xfId="1307" xr:uid="{C967131E-B81D-4167-9FEF-62359A5D7ECD}"/>
    <cellStyle name="Normal 34 13 2" xfId="5664" xr:uid="{DCCCE0BA-DDD3-4D95-A4D8-F669BBF22E85}"/>
    <cellStyle name="Normal 34 14" xfId="1308" xr:uid="{0816EE82-3CC0-4F34-8A44-62920EEBE876}"/>
    <cellStyle name="Normal 34 14 2" xfId="5665" xr:uid="{D10C5A65-AD3F-476D-9A6B-95B98E0A3B90}"/>
    <cellStyle name="Normal 34 15" xfId="1309" xr:uid="{8F626F88-DC5D-4E0F-98CE-C7287519CF61}"/>
    <cellStyle name="Normal 34 15 2" xfId="5666" xr:uid="{5116B422-A926-4246-96EF-25312A4B8EA6}"/>
    <cellStyle name="Normal 34 16" xfId="1310" xr:uid="{B5F64CBE-F32C-47B8-9A5F-6ED7B9B496DF}"/>
    <cellStyle name="Normal 34 16 2" xfId="5667" xr:uid="{D27E2277-75F5-4F8C-B40E-C73226D59EBD}"/>
    <cellStyle name="Normal 34 17" xfId="1311" xr:uid="{F2409AFD-43C9-4B5D-8C1A-A8E94EC2B306}"/>
    <cellStyle name="Normal 34 17 2" xfId="5668" xr:uid="{5DBC19D5-7A59-4929-AC13-16226FC33A81}"/>
    <cellStyle name="Normal 34 18" xfId="1312" xr:uid="{3A3CCE26-A605-4C68-BC2A-A6629EE7EE50}"/>
    <cellStyle name="Normal 34 18 2" xfId="5669" xr:uid="{3A47DCFB-6836-49C8-8F0D-633DAAB948BC}"/>
    <cellStyle name="Normal 34 19" xfId="1313" xr:uid="{33456779-A791-491D-BA1A-2411108179CF}"/>
    <cellStyle name="Normal 34 19 2" xfId="5670" xr:uid="{6861573D-C756-433F-AECC-18A702E23DAB}"/>
    <cellStyle name="Normal 34 2" xfId="1314" xr:uid="{01113AF8-E5F5-4572-AD9C-DA5D35926D20}"/>
    <cellStyle name="Normal 34 2 2" xfId="5671" xr:uid="{3C7FDFFF-C6E9-4E86-A811-74FBC9D41447}"/>
    <cellStyle name="Normal 34 20" xfId="1315" xr:uid="{1B583212-A2FF-415D-A584-6B91099E380C}"/>
    <cellStyle name="Normal 34 20 2" xfId="5672" xr:uid="{42394961-76A8-42D5-91F6-3C85060879BB}"/>
    <cellStyle name="Normal 34 21" xfId="5673" xr:uid="{98BB5829-F510-446A-A3AE-6509E2D03CD2}"/>
    <cellStyle name="Normal 34 3" xfId="1316" xr:uid="{B318A649-2A6F-421E-BBEE-25B4D0935D9B}"/>
    <cellStyle name="Normal 34 3 2" xfId="5674" xr:uid="{F6590789-73E5-4931-B652-B7A1CA2F9659}"/>
    <cellStyle name="Normal 34 4" xfId="1317" xr:uid="{0100E9F0-87E8-4467-A3F1-930F8DA4201A}"/>
    <cellStyle name="Normal 34 4 2" xfId="5675" xr:uid="{3C09EF39-9CA7-4412-A1FF-85FF9D3251A9}"/>
    <cellStyle name="Normal 34 5" xfId="1318" xr:uid="{2AE903A9-E54E-4B4D-B76D-3A05F217222C}"/>
    <cellStyle name="Normal 34 5 2" xfId="5676" xr:uid="{A8BADD87-6189-45CF-977B-6E13061E9C5C}"/>
    <cellStyle name="Normal 34 6" xfId="1319" xr:uid="{6EDB58AC-ACDE-48A0-9164-B7A8AFC17D9E}"/>
    <cellStyle name="Normal 34 6 2" xfId="5677" xr:uid="{7ECB1837-C38D-4988-AE2E-F6D63FAC6287}"/>
    <cellStyle name="Normal 34 7" xfId="1320" xr:uid="{C2901171-86E1-4D21-86F7-BCF9A43A0C37}"/>
    <cellStyle name="Normal 34 7 2" xfId="5678" xr:uid="{E6E00A15-0DF4-422A-8313-6B149A383915}"/>
    <cellStyle name="Normal 34 8" xfId="1321" xr:uid="{A611E341-3078-46F2-8D02-3E60B40B12F4}"/>
    <cellStyle name="Normal 34 8 2" xfId="5679" xr:uid="{C43BC31F-65F1-4899-95FD-CEDEA15C4014}"/>
    <cellStyle name="Normal 34 9" xfId="1322" xr:uid="{7154FE13-D1BA-4E9F-8A2B-F0E142BAC7F8}"/>
    <cellStyle name="Normal 34 9 2" xfId="5680" xr:uid="{36E05B7B-B371-4208-9DCA-D51E888B67ED}"/>
    <cellStyle name="Normal 35" xfId="1323" xr:uid="{3F5BF157-3007-4E56-B208-E43B787770E4}"/>
    <cellStyle name="Normal 35 2" xfId="5681" xr:uid="{0743AF42-E186-4501-B2AE-599E3D0E3D8C}"/>
    <cellStyle name="Normal 36" xfId="1324" xr:uid="{5AD4872F-176C-49EB-B41F-A5854AF5F667}"/>
    <cellStyle name="Normal 36 10" xfId="1325" xr:uid="{CC7F88C5-77A2-4243-8A84-359B635B381B}"/>
    <cellStyle name="Normal 36 10 2" xfId="5682" xr:uid="{D51B7960-D21D-4441-B09B-358E42FD5F73}"/>
    <cellStyle name="Normal 36 11" xfId="1326" xr:uid="{56D4393F-A3CF-4A1B-BC7C-C6E788632947}"/>
    <cellStyle name="Normal 36 11 2" xfId="5683" xr:uid="{A00B5A00-A9C9-4235-84A6-87F14428E86B}"/>
    <cellStyle name="Normal 36 12" xfId="1327" xr:uid="{60A06F6C-32C5-4EAB-A880-1763AAE65D7C}"/>
    <cellStyle name="Normal 36 12 2" xfId="5684" xr:uid="{3A68E2D3-4DF1-4756-A826-90FDC15CE4EE}"/>
    <cellStyle name="Normal 36 13" xfId="1328" xr:uid="{75A2C9DA-4448-437C-945D-BAE44B5FFAB8}"/>
    <cellStyle name="Normal 36 13 2" xfId="5685" xr:uid="{7A4D4CA5-28E1-4CBB-B521-79EC37D30BCB}"/>
    <cellStyle name="Normal 36 14" xfId="1329" xr:uid="{CF5CC892-C604-4AA1-92B8-49FE1863196A}"/>
    <cellStyle name="Normal 36 14 2" xfId="5686" xr:uid="{11A1D155-55C4-4895-894F-65CAB2AFFADA}"/>
    <cellStyle name="Normal 36 15" xfId="1330" xr:uid="{A78B5C4B-1D67-41C4-BFB9-C7157B631BCE}"/>
    <cellStyle name="Normal 36 15 2" xfId="5687" xr:uid="{AE6A7AED-E53F-4BD3-906E-C479DB7BADA5}"/>
    <cellStyle name="Normal 36 16" xfId="1331" xr:uid="{A1F4D3F7-6C4F-4FFB-8B4B-3CE586D1D28C}"/>
    <cellStyle name="Normal 36 16 2" xfId="5688" xr:uid="{D43E0FCD-FFA3-4A49-863D-FAA3BCDB0118}"/>
    <cellStyle name="Normal 36 17" xfId="1332" xr:uid="{26D9CF86-16E0-4B2F-BB38-A0BA6CF49CBF}"/>
    <cellStyle name="Normal 36 17 2" xfId="5689" xr:uid="{62B03518-E573-476E-ABD8-6ABFBB2C32E5}"/>
    <cellStyle name="Normal 36 18" xfId="1333" xr:uid="{4080CF2E-B1E9-4714-9740-6F2C7A8FB842}"/>
    <cellStyle name="Normal 36 18 2" xfId="5690" xr:uid="{F63EFA9D-034F-4038-8FB1-272E6778FE59}"/>
    <cellStyle name="Normal 36 19" xfId="1334" xr:uid="{B5B2D860-B542-45A3-8E0F-3FB7476A9313}"/>
    <cellStyle name="Normal 36 19 2" xfId="5691" xr:uid="{14AD9A94-6B88-4495-9FED-5055EFF75F16}"/>
    <cellStyle name="Normal 36 2" xfId="1335" xr:uid="{D15376D0-6600-4CA0-B148-1AD4CA23E2F0}"/>
    <cellStyle name="Normal 36 2 2" xfId="5692" xr:uid="{5F51F68D-2F70-44B5-BA90-05BA9AE4719E}"/>
    <cellStyle name="Normal 36 20" xfId="1336" xr:uid="{1F440224-FB6E-4569-AB95-67FC5EDAE4B0}"/>
    <cellStyle name="Normal 36 20 2" xfId="5693" xr:uid="{E63A775E-C325-411E-80FF-0D5C1ABFA29F}"/>
    <cellStyle name="Normal 36 21" xfId="5694" xr:uid="{7F9278BD-A6C3-4AF6-842E-55D086319F36}"/>
    <cellStyle name="Normal 36 3" xfId="1337" xr:uid="{22D2E0FB-DDC6-42C4-95D9-B96AF03A7445}"/>
    <cellStyle name="Normal 36 3 2" xfId="5695" xr:uid="{5C2A9F76-8650-4853-9018-1D92388A2E48}"/>
    <cellStyle name="Normal 36 4" xfId="1338" xr:uid="{D5D1EB1D-3B9D-432C-B016-14BA62FDBC6F}"/>
    <cellStyle name="Normal 36 4 2" xfId="5696" xr:uid="{99AFC329-02C4-45AA-BB62-E879F4CD2748}"/>
    <cellStyle name="Normal 36 5" xfId="1339" xr:uid="{D202C30C-8030-48AD-9F4E-2EC64E41D6FF}"/>
    <cellStyle name="Normal 36 5 2" xfId="5697" xr:uid="{5EA08AEC-5950-402B-8F12-70461F1ECBE9}"/>
    <cellStyle name="Normal 36 6" xfId="1340" xr:uid="{35EF2236-54A5-4E9F-9AB2-EDAA9456537A}"/>
    <cellStyle name="Normal 36 6 2" xfId="5698" xr:uid="{9F92274B-1B76-41A8-ADB5-EE146F9AA232}"/>
    <cellStyle name="Normal 36 7" xfId="1341" xr:uid="{DDB99ACC-665C-4B68-801F-84F837C5C028}"/>
    <cellStyle name="Normal 36 7 2" xfId="5699" xr:uid="{440C89E2-3EA2-40E8-80CC-0935C532A0EE}"/>
    <cellStyle name="Normal 36 8" xfId="1342" xr:uid="{D49AD757-4B69-467A-A6A5-7B08B9344CC9}"/>
    <cellStyle name="Normal 36 8 2" xfId="5700" xr:uid="{6C68E3B0-4FD8-46A1-8CD9-F4CC618079FB}"/>
    <cellStyle name="Normal 36 9" xfId="1343" xr:uid="{49D321BE-975C-4044-9290-172BA67497C7}"/>
    <cellStyle name="Normal 36 9 2" xfId="5701" xr:uid="{99B59639-9F4C-42C9-8147-E5015F888380}"/>
    <cellStyle name="Normal 37" xfId="1344" xr:uid="{378EF270-CECA-40F9-AF6E-E81288152E15}"/>
    <cellStyle name="Normal 37 2" xfId="5702" xr:uid="{2BCB642B-0DDE-43EA-A20F-1A8DC81F8DFA}"/>
    <cellStyle name="Normal 38" xfId="1345" xr:uid="{A897FB49-4472-41A3-8BB7-2C593E394622}"/>
    <cellStyle name="Normal 38 2" xfId="5703" xr:uid="{02D91358-19B2-45A9-8FC1-EACAB80B44D5}"/>
    <cellStyle name="Normal 39" xfId="1346" xr:uid="{FD8F4754-7D85-4BC9-96D6-52F1989E675E}"/>
    <cellStyle name="Normal 39 2" xfId="5704" xr:uid="{7A534C29-BB2B-4A53-98DD-57590F20226E}"/>
    <cellStyle name="Normal 4" xfId="1347" xr:uid="{5D9DAAEA-A4E9-4772-AC4F-3F3EBDC07E6E}"/>
    <cellStyle name="Normal 4 10" xfId="7099" xr:uid="{318B0683-3C5B-405A-AAC8-D7E0760EE424}"/>
    <cellStyle name="Normal 4 10 2" xfId="7208" xr:uid="{553DC158-326C-4237-9E08-9D7E054CFD98}"/>
    <cellStyle name="Normal 4 11" xfId="7154" xr:uid="{1218ACE6-7468-4E41-8628-F53B90C1EA20}"/>
    <cellStyle name="Normal 4 12" xfId="7280" xr:uid="{A28F2E8F-48DB-4423-A1D2-6E9B8BCD6968}"/>
    <cellStyle name="Normal 4 2" xfId="1348" xr:uid="{8972620B-3ABC-42AA-99B7-3711350E26D4}"/>
    <cellStyle name="Normal 4 2 2" xfId="5705" xr:uid="{618D36C5-3488-4FC8-A301-1B525B4604CC}"/>
    <cellStyle name="Normal 4 2 3" xfId="5706" xr:uid="{22DE27E1-CB33-404E-8DC6-4596029EB2A0}"/>
    <cellStyle name="Normal 4 3" xfId="1349" xr:uid="{50F3293C-C6C9-446E-929E-9033D20E3374}"/>
    <cellStyle name="Normal 4 3 2" xfId="5707" xr:uid="{5AF37078-BF36-463E-8426-45934D534DA8}"/>
    <cellStyle name="Normal 4 3 3" xfId="5708" xr:uid="{2B237CFC-627B-418D-8D8C-F26EB3B38B7D}"/>
    <cellStyle name="Normal 4 3 5" xfId="7013" xr:uid="{48D783A2-0EFA-4ECF-A742-8CB948E37D5A}"/>
    <cellStyle name="Normal 4 4" xfId="5709" xr:uid="{0444B173-3030-4283-A97D-28F8FC596076}"/>
    <cellStyle name="Normal 4 5" xfId="5710" xr:uid="{3ECA76E9-252C-48F5-BCD4-96DAABA7C56B}"/>
    <cellStyle name="Normal 4 6" xfId="7019" xr:uid="{892CBFF7-421A-4BE2-936A-01BAD580C2BA}"/>
    <cellStyle name="Normal 4 7" xfId="7032" xr:uid="{25B00DA0-58D1-4D59-B8B9-29ED218FA733}"/>
    <cellStyle name="Normal 4 8" xfId="7054" xr:uid="{61F99BB8-FA2D-4DF5-8E26-DC2B53300B47}"/>
    <cellStyle name="Normal 4 9" xfId="7044" xr:uid="{F1B436E7-A563-4D90-8BBA-52E7CB907269}"/>
    <cellStyle name="Normal 4_1 ประเมินเพชรบุรี" xfId="5711" xr:uid="{696C1DF0-F9A5-4048-B1B2-4F792133C5BA}"/>
    <cellStyle name="Normal 40" xfId="1350" xr:uid="{B976A087-1063-4F6E-A14E-361429AF1CEA}"/>
    <cellStyle name="Normal 40 10" xfId="1351" xr:uid="{6EFDAEF9-307D-45F4-96A7-EE4759746B8E}"/>
    <cellStyle name="Normal 40 10 2" xfId="5712" xr:uid="{42E5FCE3-2A23-47FB-BAD0-937687CDC594}"/>
    <cellStyle name="Normal 40 11" xfId="1352" xr:uid="{3918DF36-0C37-4BFA-B520-8A78BFB979D2}"/>
    <cellStyle name="Normal 40 11 2" xfId="5713" xr:uid="{D147E51B-67FA-4E45-BF1F-EFBF0D248855}"/>
    <cellStyle name="Normal 40 12" xfId="1353" xr:uid="{3179DCB4-917B-472A-B1D7-69956DD62EDE}"/>
    <cellStyle name="Normal 40 12 2" xfId="5714" xr:uid="{D0A8AFF9-A325-4982-88B1-580E188F5027}"/>
    <cellStyle name="Normal 40 13" xfId="1354" xr:uid="{3F10FE3B-61B1-4CBB-A69E-AEA8052B4EAC}"/>
    <cellStyle name="Normal 40 13 2" xfId="5715" xr:uid="{229C94A8-B8EC-4ACF-9B40-B46756A4F5E5}"/>
    <cellStyle name="Normal 40 14" xfId="1355" xr:uid="{BE9BAA6A-4FE2-4F54-9788-CF5A115D29B7}"/>
    <cellStyle name="Normal 40 14 2" xfId="5716" xr:uid="{02EE526F-7E47-449F-B6AB-A8B629E090CF}"/>
    <cellStyle name="Normal 40 15" xfId="1356" xr:uid="{17A06926-247C-4C75-A668-3C6635CFEADB}"/>
    <cellStyle name="Normal 40 15 2" xfId="5717" xr:uid="{D2377D31-888C-436E-84BC-E908944B903C}"/>
    <cellStyle name="Normal 40 16" xfId="1357" xr:uid="{2F78BCE1-5EB4-47CF-80C1-804245956BF0}"/>
    <cellStyle name="Normal 40 16 2" xfId="5718" xr:uid="{B08E755E-348B-455A-AC4E-162678B83F83}"/>
    <cellStyle name="Normal 40 17" xfId="1358" xr:uid="{2E8625F3-DC7C-4B5C-96DD-DB10DA5919A9}"/>
    <cellStyle name="Normal 40 17 2" xfId="5719" xr:uid="{95C3516F-960E-4C39-BE40-C7C34B58B22C}"/>
    <cellStyle name="Normal 40 18" xfId="1359" xr:uid="{C573069C-AB20-4B51-87DC-856BD16AB641}"/>
    <cellStyle name="Normal 40 18 2" xfId="5720" xr:uid="{66A35C54-31A9-4AFD-818F-8FA1D18CC5DE}"/>
    <cellStyle name="Normal 40 19" xfId="1360" xr:uid="{9FC9E30D-5C2B-4D45-9DA4-C4722528EC96}"/>
    <cellStyle name="Normal 40 19 2" xfId="5721" xr:uid="{5E862A0E-8172-4B24-AF15-58E749ACC9E4}"/>
    <cellStyle name="Normal 40 2" xfId="1361" xr:uid="{3A27195D-D2FD-418B-9971-D6D2DE1F5EA7}"/>
    <cellStyle name="Normal 40 2 2" xfId="5722" xr:uid="{1BCCCC97-9116-48E1-A13C-5BAEB9F22B4A}"/>
    <cellStyle name="Normal 40 20" xfId="1362" xr:uid="{2151ECD4-17DF-4FD9-B62B-1F2094611040}"/>
    <cellStyle name="Normal 40 20 2" xfId="5723" xr:uid="{16676D6D-C75C-4150-9915-14BDDFA9CF7C}"/>
    <cellStyle name="Normal 40 21" xfId="5724" xr:uid="{3B246922-C417-4457-885B-5459DAB963CF}"/>
    <cellStyle name="Normal 40 3" xfId="1363" xr:uid="{F7F14D81-CAD2-4AD7-AD48-D380A593BF37}"/>
    <cellStyle name="Normal 40 3 2" xfId="5725" xr:uid="{499BFC91-A73C-4398-8C82-3D431C7C7E79}"/>
    <cellStyle name="Normal 40 4" xfId="1364" xr:uid="{99E3D0F6-0EE4-4CF5-8FF8-0B5E47DB3236}"/>
    <cellStyle name="Normal 40 4 2" xfId="5726" xr:uid="{CCB7B34B-1AB5-426D-A17D-731C94CA5659}"/>
    <cellStyle name="Normal 40 5" xfId="1365" xr:uid="{07494354-BF94-4981-890E-593B85A2A001}"/>
    <cellStyle name="Normal 40 5 2" xfId="5727" xr:uid="{69984BDA-E8CE-4C3B-A4C6-E78938890620}"/>
    <cellStyle name="Normal 40 6" xfId="1366" xr:uid="{470EBF9B-647C-42C9-92B9-F0024D4FAFFD}"/>
    <cellStyle name="Normal 40 6 2" xfId="5728" xr:uid="{5FBE99B7-D251-4849-A436-488416B5336E}"/>
    <cellStyle name="Normal 40 7" xfId="1367" xr:uid="{CF88A7B3-A1F7-4E88-BF5F-DCC5221C6837}"/>
    <cellStyle name="Normal 40 7 2" xfId="5729" xr:uid="{170209EF-0C14-4052-AB43-E7402CB6A432}"/>
    <cellStyle name="Normal 40 8" xfId="1368" xr:uid="{0C70DEA1-B150-4183-B131-9D802BA816B1}"/>
    <cellStyle name="Normal 40 8 2" xfId="5730" xr:uid="{503C0B3A-2310-4576-8DC7-EE29243773BE}"/>
    <cellStyle name="Normal 40 9" xfId="1369" xr:uid="{17E643EE-4322-47BA-8D3C-74029318A94E}"/>
    <cellStyle name="Normal 40 9 2" xfId="5731" xr:uid="{5035F7A7-CFBD-47D1-864B-894BE18B97EB}"/>
    <cellStyle name="Normal 40_wp_koy_global" xfId="1370" xr:uid="{D0211430-8903-4682-B7B8-0D1F126226E5}"/>
    <cellStyle name="Normal 41" xfId="1371" xr:uid="{65BED9AB-1B3E-4C1A-BF03-6874A00D66B0}"/>
    <cellStyle name="Normal 41 10" xfId="1372" xr:uid="{E7AC77B7-9EF8-4D5C-AE0D-CFE5241B1241}"/>
    <cellStyle name="Normal 41 10 2" xfId="5732" xr:uid="{87DBCDF9-9277-423B-9E72-5E18A2CF39D7}"/>
    <cellStyle name="Normal 41 11" xfId="1373" xr:uid="{BE71F5DE-72FC-4B1A-B0F7-8729085F0FE7}"/>
    <cellStyle name="Normal 41 11 2" xfId="5733" xr:uid="{64B1AE4F-898A-48C9-9809-C7A8CF688C6C}"/>
    <cellStyle name="Normal 41 12" xfId="1374" xr:uid="{D1ECB311-15DF-4EDE-AD62-5EB40D08E9AA}"/>
    <cellStyle name="Normal 41 12 2" xfId="5734" xr:uid="{FA296D8E-F199-46FC-81F9-904949033215}"/>
    <cellStyle name="Normal 41 13" xfId="1375" xr:uid="{DEE38E1C-A243-4F08-B8EF-9F79E4837B94}"/>
    <cellStyle name="Normal 41 13 2" xfId="5735" xr:uid="{494D7F81-A7D8-4839-AD88-663F7355FF82}"/>
    <cellStyle name="Normal 41 14" xfId="1376" xr:uid="{C2BF7706-35B3-41F1-A7DE-93CA886565C3}"/>
    <cellStyle name="Normal 41 14 2" xfId="5736" xr:uid="{FB05AB9D-B298-4751-96BA-849E52ED8453}"/>
    <cellStyle name="Normal 41 15" xfId="1377" xr:uid="{3566DDBE-DCB3-4CC9-92B8-0CA64A3EA9BB}"/>
    <cellStyle name="Normal 41 15 2" xfId="5737" xr:uid="{20179739-A7D5-49DF-8A94-661E88D6638E}"/>
    <cellStyle name="Normal 41 16" xfId="1378" xr:uid="{2262F11D-8A7C-4825-830A-8C8E5AEC6221}"/>
    <cellStyle name="Normal 41 16 2" xfId="5738" xr:uid="{67B1AC41-43D4-4B05-B801-3002F27FEFE1}"/>
    <cellStyle name="Normal 41 17" xfId="1379" xr:uid="{D1A34E0C-3434-4234-A031-38805B884207}"/>
    <cellStyle name="Normal 41 17 2" xfId="5739" xr:uid="{421C1FE8-CAA2-4E02-9C50-4E4CA720618C}"/>
    <cellStyle name="Normal 41 18" xfId="1380" xr:uid="{A0F2B005-7A22-4C7F-B070-B125FC3EB39B}"/>
    <cellStyle name="Normal 41 18 2" xfId="5740" xr:uid="{56CC4B1D-C049-4BC6-AFA8-198C287DC5F0}"/>
    <cellStyle name="Normal 41 19" xfId="1381" xr:uid="{BACC6DE3-6615-406A-9947-C9B6CD47711D}"/>
    <cellStyle name="Normal 41 19 2" xfId="5741" xr:uid="{AC28B005-A77F-441B-BE5F-C7BAC58522B3}"/>
    <cellStyle name="Normal 41 2" xfId="1382" xr:uid="{C5E3AE6F-700C-43FD-AD42-58B57FE94719}"/>
    <cellStyle name="Normal 41 2 2" xfId="5742" xr:uid="{D38DE3B1-2D14-4D4C-AAD1-8A7F31B038CA}"/>
    <cellStyle name="Normal 41 20" xfId="1383" xr:uid="{427A9A92-3770-444E-92F6-9C9B7CF7488F}"/>
    <cellStyle name="Normal 41 20 2" xfId="5743" xr:uid="{AB1FBA98-1D67-44F2-93E9-C322B7FD43E5}"/>
    <cellStyle name="Normal 41 21" xfId="5744" xr:uid="{CE1DBDBD-FAD4-458E-9DD5-C0643AFE4D12}"/>
    <cellStyle name="Normal 41 3" xfId="1384" xr:uid="{79A38CE0-E5AB-4D4B-82A6-86A8518D8F72}"/>
    <cellStyle name="Normal 41 3 2" xfId="5745" xr:uid="{46A911BD-F6D6-4209-BF27-75339589B2EF}"/>
    <cellStyle name="Normal 41 4" xfId="1385" xr:uid="{DB7C78FE-4D29-4CAD-B84C-55D91BA3D9BD}"/>
    <cellStyle name="Normal 41 4 2" xfId="5746" xr:uid="{F3D42C55-4D47-4DC7-A0AC-EDC25625CFA0}"/>
    <cellStyle name="Normal 41 5" xfId="1386" xr:uid="{22E5E170-50D0-422B-B50B-944C44750499}"/>
    <cellStyle name="Normal 41 5 2" xfId="5747" xr:uid="{6C8882F8-D9FB-4A71-866A-3B2F6C50031A}"/>
    <cellStyle name="Normal 41 6" xfId="1387" xr:uid="{FD4B127B-C86F-4E1E-BFC1-494F2F6E7AE8}"/>
    <cellStyle name="Normal 41 6 2" xfId="5748" xr:uid="{0FECAB12-A111-4C29-86F5-9B4A2DC39736}"/>
    <cellStyle name="Normal 41 7" xfId="1388" xr:uid="{6D2E55DA-48F7-491C-9ABE-1525F5AD8D92}"/>
    <cellStyle name="Normal 41 7 2" xfId="5749" xr:uid="{F16D2AAD-D22E-49E3-91D9-894EB4911E8A}"/>
    <cellStyle name="Normal 41 8" xfId="1389" xr:uid="{6B270136-ECBD-4232-B5C6-63C66BE2374F}"/>
    <cellStyle name="Normal 41 8 2" xfId="5750" xr:uid="{48E8C270-6CD7-4471-85E5-5B21A7B79DD4}"/>
    <cellStyle name="Normal 41 9" xfId="1390" xr:uid="{85B09084-6806-4BA4-A388-089D726232CB}"/>
    <cellStyle name="Normal 41 9 2" xfId="5751" xr:uid="{3399A5BC-D487-4E45-9ED3-B809129E5979}"/>
    <cellStyle name="Normal 41_wp_koy_global" xfId="1391" xr:uid="{E1052879-0FAC-4944-B118-64671E762D9A}"/>
    <cellStyle name="Normal 42" xfId="1392" xr:uid="{52685ACA-84CE-4F9D-B9B3-42EE7C4BF2A0}"/>
    <cellStyle name="Normal 42 10" xfId="1393" xr:uid="{0719965A-BFFB-4DAC-B861-D8C21EE3A0BF}"/>
    <cellStyle name="Normal 42 10 2" xfId="5752" xr:uid="{A3FE8227-CB55-4485-9CE9-88256B0FEF2C}"/>
    <cellStyle name="Normal 42 11" xfId="1394" xr:uid="{969FF26B-D925-4510-B409-E42780C245D2}"/>
    <cellStyle name="Normal 42 11 2" xfId="5753" xr:uid="{46150381-50F1-4D27-9868-DA7F72B9F332}"/>
    <cellStyle name="Normal 42 12" xfId="1395" xr:uid="{4BB56AB1-44B2-4A31-A1D0-A8C3E835F38A}"/>
    <cellStyle name="Normal 42 12 2" xfId="5754" xr:uid="{6EC70602-A8BC-46B0-99E2-9BC41EFC95FE}"/>
    <cellStyle name="Normal 42 13" xfId="1396" xr:uid="{832EEEE8-EC7C-4E59-85BD-1D6DFCD26BE6}"/>
    <cellStyle name="Normal 42 13 2" xfId="5755" xr:uid="{81D923A2-B569-440F-AD08-110D106A10A8}"/>
    <cellStyle name="Normal 42 14" xfId="1397" xr:uid="{208A9D3C-CFA6-48D1-BAD4-1186954DDA6A}"/>
    <cellStyle name="Normal 42 14 2" xfId="5756" xr:uid="{305393E6-A440-4FE7-98C6-5F8E4A2649E4}"/>
    <cellStyle name="Normal 42 15" xfId="1398" xr:uid="{ED6E00F0-0006-428E-BC96-B34F768C36D2}"/>
    <cellStyle name="Normal 42 15 2" xfId="5757" xr:uid="{0A61B3EF-7312-471F-9500-A2F03E545ACA}"/>
    <cellStyle name="Normal 42 16" xfId="1399" xr:uid="{6C61D02F-D1A7-4190-A723-CC6504170453}"/>
    <cellStyle name="Normal 42 16 2" xfId="5758" xr:uid="{04D9781D-3392-4390-BD95-EE286BF83E3B}"/>
    <cellStyle name="Normal 42 17" xfId="1400" xr:uid="{92823E25-686B-4FF6-BB4A-A552C7377DD1}"/>
    <cellStyle name="Normal 42 17 2" xfId="5759" xr:uid="{BCED7A1D-38F5-4DD9-9D80-C3D436C33969}"/>
    <cellStyle name="Normal 42 18" xfId="1401" xr:uid="{79775989-B9B1-4188-BA64-6EB1E348C44C}"/>
    <cellStyle name="Normal 42 18 2" xfId="5760" xr:uid="{DD531E9A-0A73-4569-AACE-9FF28E37897B}"/>
    <cellStyle name="Normal 42 19" xfId="1402" xr:uid="{785BB595-4FCA-4E27-9961-54116A566FA9}"/>
    <cellStyle name="Normal 42 19 2" xfId="5761" xr:uid="{3308010A-2066-456F-A355-37236B9E6591}"/>
    <cellStyle name="Normal 42 2" xfId="1403" xr:uid="{F2690D9E-BD4F-410C-9A7C-FBEB181AAA14}"/>
    <cellStyle name="Normal 42 2 2" xfId="5762" xr:uid="{4AF85164-A1A9-4D3C-8821-79BDB89FF928}"/>
    <cellStyle name="Normal 42 20" xfId="1404" xr:uid="{D700A957-8BEE-4880-9810-34F434E6BAA8}"/>
    <cellStyle name="Normal 42 20 2" xfId="5763" xr:uid="{2DB09CD3-751C-4BFC-9988-9353605078DC}"/>
    <cellStyle name="Normal 42 21" xfId="5764" xr:uid="{BD421FDC-287F-4134-A36F-68EF41603773}"/>
    <cellStyle name="Normal 42 22" xfId="5765" xr:uid="{A633F5EA-0584-49FE-91D1-0CDD028F31ED}"/>
    <cellStyle name="Normal 42 3" xfId="1405" xr:uid="{AB5F8AD3-1100-48E1-882B-8BBDBBB843F9}"/>
    <cellStyle name="Normal 42 3 2" xfId="5766" xr:uid="{BA39ABE6-CF63-451A-821F-E3FB37E3DE99}"/>
    <cellStyle name="Normal 42 4" xfId="1406" xr:uid="{898B1052-E358-45D4-B7E5-8D961F33AD71}"/>
    <cellStyle name="Normal 42 4 2" xfId="5767" xr:uid="{3B94CF30-7783-47BE-ABCE-9E3C5B7AEEBC}"/>
    <cellStyle name="Normal 42 5" xfId="1407" xr:uid="{A1F2CEBD-ECD5-45D6-A82B-E85B7081BE25}"/>
    <cellStyle name="Normal 42 5 2" xfId="5768" xr:uid="{F7E43187-2A69-45A1-9C80-836012FEACAB}"/>
    <cellStyle name="Normal 42 6" xfId="1408" xr:uid="{065381DD-2A78-4CE1-9E24-2FA304AD7D1A}"/>
    <cellStyle name="Normal 42 6 2" xfId="5769" xr:uid="{BABCD453-BD63-47E3-A25D-A51535C7B73B}"/>
    <cellStyle name="Normal 42 7" xfId="1409" xr:uid="{FE8F0E70-30D2-4995-85CF-10C81A3B25BB}"/>
    <cellStyle name="Normal 42 7 2" xfId="5770" xr:uid="{D2987D88-9625-4D52-8F1F-120C4260356A}"/>
    <cellStyle name="Normal 42 8" xfId="1410" xr:uid="{BA2BCE94-A037-4878-9666-DF4929E062FF}"/>
    <cellStyle name="Normal 42 8 2" xfId="5771" xr:uid="{E35749BB-646D-4719-8289-1178A43ABD92}"/>
    <cellStyle name="Normal 42 9" xfId="1411" xr:uid="{47BB15A1-0E99-497B-BDD6-765E9D9DFF04}"/>
    <cellStyle name="Normal 42 9 2" xfId="5772" xr:uid="{5C4ADCA7-A3DA-4ED5-A710-0798E97CC5BC}"/>
    <cellStyle name="Normal 42_wp_koy_global" xfId="1412" xr:uid="{67E5E1B3-2C79-4A19-BB6B-B70919680809}"/>
    <cellStyle name="Normal 43" xfId="1413" xr:uid="{C3522741-6933-4E73-96E7-A8228B4825C8}"/>
    <cellStyle name="Normal 43 10" xfId="1414" xr:uid="{BE18D42E-DD4C-416A-B05F-D06849B72C93}"/>
    <cellStyle name="Normal 43 10 2" xfId="5773" xr:uid="{EE47DEB1-7C3F-4C85-8B50-800FEAAC6EBF}"/>
    <cellStyle name="Normal 43 11" xfId="1415" xr:uid="{D3A5DB20-CB65-46EA-8D59-9B4F947C3E5B}"/>
    <cellStyle name="Normal 43 11 2" xfId="5774" xr:uid="{5CDAD999-F983-4BF5-8081-08523D6E9FC5}"/>
    <cellStyle name="Normal 43 12" xfId="1416" xr:uid="{016575CA-66B8-473B-A1B0-F4607D3ADD0A}"/>
    <cellStyle name="Normal 43 12 2" xfId="5775" xr:uid="{F1402CC0-36A6-43FF-BD76-2BCEE846CEED}"/>
    <cellStyle name="Normal 43 13" xfId="1417" xr:uid="{46131C26-47DA-4CE7-985E-0D79E4AB610A}"/>
    <cellStyle name="Normal 43 13 2" xfId="5776" xr:uid="{B0DCC76E-203B-4AB7-A9A3-93118100B5A2}"/>
    <cellStyle name="Normal 43 14" xfId="1418" xr:uid="{BB10F7E4-4DC9-4988-807B-0BC12E428906}"/>
    <cellStyle name="Normal 43 14 2" xfId="5777" xr:uid="{F28EEBD7-9478-4AAA-872A-D8A92C14A1EE}"/>
    <cellStyle name="Normal 43 15" xfId="1419" xr:uid="{F6055DBD-DEB2-4F36-8E69-1419073EC10F}"/>
    <cellStyle name="Normal 43 15 2" xfId="5778" xr:uid="{E17E2E1D-5E6C-4FED-81C2-42A8EAD38C8A}"/>
    <cellStyle name="Normal 43 16" xfId="1420" xr:uid="{810EF84E-F0E0-464E-AD36-59C7939CA4E1}"/>
    <cellStyle name="Normal 43 16 2" xfId="5779" xr:uid="{D1E8AC4A-40D0-4129-88C6-15147646BC1B}"/>
    <cellStyle name="Normal 43 17" xfId="1421" xr:uid="{B3552A00-F5C3-4F83-9DAC-A3B3BF879C6D}"/>
    <cellStyle name="Normal 43 17 2" xfId="5780" xr:uid="{BD5323C5-34B7-49B9-AE0E-59EA003C91EA}"/>
    <cellStyle name="Normal 43 18" xfId="1422" xr:uid="{A8439382-C694-4B47-8271-C2F721F9CC02}"/>
    <cellStyle name="Normal 43 18 2" xfId="5781" xr:uid="{BB0112F1-81A6-4A28-BDA3-15FA32EA1D54}"/>
    <cellStyle name="Normal 43 19" xfId="1423" xr:uid="{FBFA0439-0900-4822-B172-39856F17A615}"/>
    <cellStyle name="Normal 43 19 2" xfId="5782" xr:uid="{A46FBB32-24D0-4763-88E6-23B2C44495F0}"/>
    <cellStyle name="Normal 43 2" xfId="1424" xr:uid="{05435403-6373-4711-A22E-ED57B6256170}"/>
    <cellStyle name="Normal 43 2 2" xfId="5783" xr:uid="{4304F7B9-3F55-49CE-9359-F24209FEFD31}"/>
    <cellStyle name="Normal 43 20" xfId="1425" xr:uid="{BD4FD98B-A3CC-412C-99D1-8489F7FD6915}"/>
    <cellStyle name="Normal 43 20 2" xfId="5784" xr:uid="{B55B8C37-7387-4804-A0A9-456249657493}"/>
    <cellStyle name="Normal 43 21" xfId="5785" xr:uid="{90FBE079-4EAA-4063-89F1-66EF9C7E2ADE}"/>
    <cellStyle name="Normal 43 3" xfId="1426" xr:uid="{C78EE3BE-390B-4D99-AE0F-16A07966E74A}"/>
    <cellStyle name="Normal 43 3 2" xfId="5786" xr:uid="{7F5EBE5B-C6F1-4D76-9729-97436700035C}"/>
    <cellStyle name="Normal 43 4" xfId="1427" xr:uid="{C60964C6-EBB1-4BE7-AB60-9E955CA7557B}"/>
    <cellStyle name="Normal 43 4 2" xfId="5787" xr:uid="{9687692D-DE21-4502-AE37-106641C3155E}"/>
    <cellStyle name="Normal 43 5" xfId="1428" xr:uid="{DFC8DE4F-A23E-49CD-9A2F-7B65B343B985}"/>
    <cellStyle name="Normal 43 5 2" xfId="5788" xr:uid="{1B551280-5A6A-452A-A10C-679DA58F239A}"/>
    <cellStyle name="Normal 43 6" xfId="1429" xr:uid="{6B2B38DE-14A8-4748-8FDA-61941C7D2356}"/>
    <cellStyle name="Normal 43 6 2" xfId="5789" xr:uid="{D86C4816-565E-40A3-82E9-87971C368FC8}"/>
    <cellStyle name="Normal 43 7" xfId="1430" xr:uid="{8D367E49-63F6-4568-B9BC-DC64F2CE210F}"/>
    <cellStyle name="Normal 43 7 2" xfId="5790" xr:uid="{D81CE9B4-6BB1-4654-A93D-DF760A01C449}"/>
    <cellStyle name="Normal 43 8" xfId="1431" xr:uid="{01C74CDA-CB3E-4F77-AC3D-FC28B200F249}"/>
    <cellStyle name="Normal 43 8 2" xfId="5791" xr:uid="{34F77BD9-506E-45DB-A872-F2D9D82A36CB}"/>
    <cellStyle name="Normal 43 9" xfId="1432" xr:uid="{E2598E5D-5F9D-4662-9A95-FB1AF3320B45}"/>
    <cellStyle name="Normal 43 9 2" xfId="5792" xr:uid="{49A0F402-7CC6-40C5-83B5-8E77DF9C961F}"/>
    <cellStyle name="Normal 43_wp_koy_global" xfId="1433" xr:uid="{14295255-CF1A-4BD2-9D7C-94EB2BD55999}"/>
    <cellStyle name="Normal 44" xfId="1434" xr:uid="{A4981E57-0705-462B-AE52-F9C46C65074C}"/>
    <cellStyle name="Normal 44 2" xfId="5793" xr:uid="{6E90FC6E-C250-4F89-9DAC-071C51ECE582}"/>
    <cellStyle name="Normal 45" xfId="18" xr:uid="{C1441BB0-E9B7-422D-AB6D-833C171C744D}"/>
    <cellStyle name="Normal 45 2" xfId="5794" xr:uid="{81CCAF19-F457-4D31-9C33-B57A99419D8F}"/>
    <cellStyle name="Normal 46" xfId="1435" xr:uid="{6E5564FC-E189-4D3C-A4D2-385BB83D597C}"/>
    <cellStyle name="Normal 46 2" xfId="5795" xr:uid="{18DBAE40-0810-4B2A-983E-5D6D3D490635}"/>
    <cellStyle name="Normal 47" xfId="1436" xr:uid="{4E71F3CB-BB63-4079-A8A3-A6B269638920}"/>
    <cellStyle name="Normal 47 2" xfId="5796" xr:uid="{715631EA-9AD7-4DF8-A956-BA5153BD16E6}"/>
    <cellStyle name="Normal 48" xfId="1437" xr:uid="{4B64C7DA-5C03-4677-928A-F37DE342BC5F}"/>
    <cellStyle name="Normal 48 2" xfId="5797" xr:uid="{A03AD334-2993-46BB-B439-3A9243A8693C}"/>
    <cellStyle name="Normal 49" xfId="1438" xr:uid="{616F1CE4-C724-47AA-B201-F0C983B28197}"/>
    <cellStyle name="Normal 49 2" xfId="5798" xr:uid="{2C9ADD6F-988B-471B-8B4B-C11D763847EF}"/>
    <cellStyle name="Normal 5" xfId="1439" xr:uid="{FDEA8ABF-06E0-4178-9FC5-E0B77A65682B}"/>
    <cellStyle name="Normal 5 2" xfId="1440" xr:uid="{F0707288-6608-4F37-AB0F-EFD528A25294}"/>
    <cellStyle name="Normal 5 2 2" xfId="5799" xr:uid="{EECB8967-91A6-4129-9ED7-B3686EDAA3B2}"/>
    <cellStyle name="Normal 5 2 2 2" xfId="5800" xr:uid="{9F60EB1E-E8C8-492A-8174-D5D1F079914E}"/>
    <cellStyle name="Normal 5 2 2 2 2" xfId="5801" xr:uid="{680BFF26-325C-4605-BBD3-2FC827172E0B}"/>
    <cellStyle name="Normal 5 2 2 3" xfId="1441" xr:uid="{F4B6A8DA-3CA0-4433-B2A7-3FC008FC4A96}"/>
    <cellStyle name="Normal 5 2 2 3 2" xfId="7101" xr:uid="{83EFB3CF-8D55-41D8-A1A5-B3BD2109D2B9}"/>
    <cellStyle name="Normal 5 2 2 3 2 2" xfId="7210" xr:uid="{D601529A-80FA-4C41-ABE2-796EF8475747}"/>
    <cellStyle name="Normal 5 2 2 3 3" xfId="7156" xr:uid="{3BF44F18-8E5B-4340-8CFE-327E8F934942}"/>
    <cellStyle name="Normal 5 2 3" xfId="5802" xr:uid="{A2C72E06-FBC6-44C6-A751-4D9B46BDCCC0}"/>
    <cellStyle name="Normal 5 3" xfId="1442" xr:uid="{E6B04832-A59E-4F7C-B2D3-588656DB2E45}"/>
    <cellStyle name="Normal 5 4" xfId="5803" xr:uid="{D624E7A8-2CD3-489A-812B-0A1D1FCDBA72}"/>
    <cellStyle name="Normal 5 5" xfId="5804" xr:uid="{2960CE7A-FBD6-4A39-B885-15240DE20220}"/>
    <cellStyle name="Normal 5 6" xfId="7100" xr:uid="{5A83D104-4E8A-4D3F-83A5-2C81A14388C4}"/>
    <cellStyle name="Normal 5 6 2" xfId="7209" xr:uid="{9C1B211A-0F52-4085-B126-60C93CBC425D}"/>
    <cellStyle name="Normal 5 7" xfId="7155" xr:uid="{8A90A72A-1DCD-4067-A1DD-9E701922DE68}"/>
    <cellStyle name="Normal 50" xfId="1443" xr:uid="{259F60F5-F713-4AE5-8D18-A7FD3B833265}"/>
    <cellStyle name="Normal 50 2" xfId="5805" xr:uid="{76EC8224-B45F-4DDD-B4F2-ECE9388FAE79}"/>
    <cellStyle name="Normal 51" xfId="1444" xr:uid="{A861C5E2-D9ED-4BEA-8E9A-D92A7988E582}"/>
    <cellStyle name="Normal 51 2" xfId="5806" xr:uid="{142E058B-B965-4F7D-8F0F-CF4EA26FFC71}"/>
    <cellStyle name="Normal 52" xfId="1445" xr:uid="{3525C3AA-11F3-4833-A351-3E7C80216210}"/>
    <cellStyle name="Normal 52 2" xfId="5807" xr:uid="{A9FA47D9-BE0A-49B1-B008-4D35AEE101A9}"/>
    <cellStyle name="Normal 53" xfId="1446" xr:uid="{748DD296-4E7C-49EE-B929-8EEB64779146}"/>
    <cellStyle name="Normal 53 2" xfId="5808" xr:uid="{40D5EDE0-6424-4E8D-9571-DAEC2A6EFFCD}"/>
    <cellStyle name="Normal 54" xfId="1447" xr:uid="{9C047C0A-23CC-4B7A-80AB-9D3F081D3BE9}"/>
    <cellStyle name="Normal 54 2" xfId="5809" xr:uid="{77DCB447-585F-4D1B-8F84-CAC38A0CCE3B}"/>
    <cellStyle name="Normal 55" xfId="1448" xr:uid="{F950E787-8234-43E1-9830-1C2EADE5BEBB}"/>
    <cellStyle name="Normal 55 2" xfId="5810" xr:uid="{6D1E21F4-DA80-4AB2-AACA-1873E5979CEB}"/>
    <cellStyle name="Normal 56" xfId="1449" xr:uid="{C1B6E800-187A-42DC-ACED-D830AF736777}"/>
    <cellStyle name="Normal 56 2" xfId="5811" xr:uid="{F6E15856-DAC9-40E8-BBF2-FBC3B57A06D1}"/>
    <cellStyle name="Normal 57" xfId="1450" xr:uid="{235E228B-424A-4C73-B26B-34342D3271BD}"/>
    <cellStyle name="Normal 57 2" xfId="5812" xr:uid="{8BD5C7D4-4D5D-477E-B3EB-2A0E2754F88E}"/>
    <cellStyle name="Normal 58" xfId="1451" xr:uid="{15690FCF-A6A2-49FA-B50F-ECCFF8581F56}"/>
    <cellStyle name="Normal 58 2" xfId="5813" xr:uid="{31B0329D-E983-46DD-B011-FE9C6DA4A6C8}"/>
    <cellStyle name="Normal 59" xfId="1452" xr:uid="{63AE5CBE-5DA5-41C6-A8BF-685C1BB9BD88}"/>
    <cellStyle name="Normal 59 2" xfId="5814" xr:uid="{DD3DBBC4-3041-498F-894E-BB499CC9B700}"/>
    <cellStyle name="Normal 6" xfId="1453" xr:uid="{A858AADB-19F8-412A-BE67-794DE7384F71}"/>
    <cellStyle name="Normal 6 2" xfId="1454" xr:uid="{C470E0AF-AC55-4791-BB62-6B8EB9860682}"/>
    <cellStyle name="Normal 6 2 2" xfId="5815" xr:uid="{0E714D9F-017F-4108-86E5-0BB7A9A0A3FF}"/>
    <cellStyle name="Normal 6 3" xfId="1455" xr:uid="{9AAF20E3-D1FF-43D4-8C93-0F785E3D7A8C}"/>
    <cellStyle name="Normal 6 4" xfId="5816" xr:uid="{FE54E7DF-E681-4F1F-83A8-8780CBD6F607}"/>
    <cellStyle name="Normal 6 5" xfId="5817" xr:uid="{AE63D721-5309-4A60-8518-D6AF09EBCCF9}"/>
    <cellStyle name="Normal 60" xfId="1456" xr:uid="{E4B1182F-C025-43B1-9D4A-430C7B9884DC}"/>
    <cellStyle name="Normal 60 2" xfId="5818" xr:uid="{C4B967DC-1EC4-43F5-BD0C-FB96017F144B}"/>
    <cellStyle name="Normal 61" xfId="1457" xr:uid="{0389DEE9-4435-424F-86FD-C6159D11E9FE}"/>
    <cellStyle name="Normal 61 2" xfId="5819" xr:uid="{FCD859C8-62F8-4590-A490-0E0C7961AA49}"/>
    <cellStyle name="Normal 62" xfId="1458" xr:uid="{2CC1BCDA-6080-444F-BEC4-43CB4B1981B3}"/>
    <cellStyle name="Normal 62 2" xfId="5820" xr:uid="{FE2B3009-B5F8-4D4A-94B5-90748A9F183B}"/>
    <cellStyle name="Normal 62 3" xfId="5821" xr:uid="{654AC172-DCC8-45E9-AE6E-180D6D7FBDB2}"/>
    <cellStyle name="Normal 63" xfId="1459" xr:uid="{E601CF37-99B5-41CA-AD73-8B5AAEA3882C}"/>
    <cellStyle name="Normal 63 2" xfId="5822" xr:uid="{EDF02A2B-5A5D-43F1-BFE2-1857F088E146}"/>
    <cellStyle name="Normal 64" xfId="1460" xr:uid="{EFC3239B-9F4D-4EEF-AF8C-7F8563CF4B77}"/>
    <cellStyle name="Normal 64 2" xfId="5823" xr:uid="{95251C14-F0E8-4DA9-BCD2-051A0A9D5C12}"/>
    <cellStyle name="Normal 65" xfId="1461" xr:uid="{A4A742A9-EAE9-4673-9ABE-C36803DEB7B7}"/>
    <cellStyle name="Normal 65 2" xfId="5824" xr:uid="{451680CF-4819-4411-8594-25A306B374A4}"/>
    <cellStyle name="Normal 66" xfId="1462" xr:uid="{5142607D-8997-4CE3-BB59-BA3A75D2BAC8}"/>
    <cellStyle name="Normal 67" xfId="1463" xr:uid="{CE734993-8A48-4806-ABE8-2755B28C59A1}"/>
    <cellStyle name="Normal 68" xfId="1464" xr:uid="{30C3BFB6-3A58-48E4-A908-4EA277C6379E}"/>
    <cellStyle name="Normal 69" xfId="1465" xr:uid="{9D703977-34CF-4872-A534-035EA19329DA}"/>
    <cellStyle name="Normal 7" xfId="1466" xr:uid="{8DA60CE9-F5D1-41C3-A317-67502537A14C}"/>
    <cellStyle name="Normal 7 2" xfId="1467" xr:uid="{E5E4A5AE-CCAD-4DBD-BDE2-32F70D8465F5}"/>
    <cellStyle name="Normal 7 3" xfId="5825" xr:uid="{AFABB7D2-FDA6-43D0-8AE5-C359CC8B54DC}"/>
    <cellStyle name="Normal 7 4" xfId="5826" xr:uid="{A0EB6CF7-AEF1-4148-8E57-9D5D15707AEA}"/>
    <cellStyle name="Normal 70" xfId="1468" xr:uid="{0BFF372A-3CE7-4275-BE32-E88FDC6DF587}"/>
    <cellStyle name="Normal 71" xfId="1469" xr:uid="{26201DFD-CD99-4AB8-BCFE-E4A165AB61EB}"/>
    <cellStyle name="Normal 72" xfId="1470" xr:uid="{FC23BFD8-BB73-4C7A-B945-7B0A8432BF5D}"/>
    <cellStyle name="Normal 73" xfId="1471" xr:uid="{D630E9FE-2642-4038-B972-CF216BEDBCC0}"/>
    <cellStyle name="Normal 74" xfId="1472" xr:uid="{7D362652-D8F9-4E77-BBD9-EB24866563EC}"/>
    <cellStyle name="Normal 75" xfId="1473" xr:uid="{1FEB1286-5753-495C-834A-1E04F30B3CEC}"/>
    <cellStyle name="Normal 76" xfId="1474" xr:uid="{F6EF28B4-D41E-4380-BC90-DA03C288DA53}"/>
    <cellStyle name="Normal 77" xfId="1475" xr:uid="{368A8510-B762-4EBB-A9CC-D2DFBFF81C33}"/>
    <cellStyle name="Normal 78" xfId="1476" xr:uid="{3E2EC083-4CE7-4D87-B158-B949A280905C}"/>
    <cellStyle name="Normal 79" xfId="1477" xr:uid="{1C3889AC-2947-4F59-B39C-676184E59541}"/>
    <cellStyle name="Normal 8" xfId="1478" xr:uid="{4CFC016A-2AF4-4518-A26D-712C8F0F63ED}"/>
    <cellStyle name="Normal 8 10" xfId="1479" xr:uid="{60C51BA9-72EB-4A97-8C90-565234A6D222}"/>
    <cellStyle name="Normal 8 10 2" xfId="5827" xr:uid="{EC5AA949-E280-461E-BFF8-E5F96737B0FB}"/>
    <cellStyle name="Normal 8 11" xfId="1480" xr:uid="{8C763C72-732D-4410-AC50-60A3A7CB09FA}"/>
    <cellStyle name="Normal 8 11 2" xfId="5828" xr:uid="{7329407A-DEE9-432D-AB4B-85F5F97C9D5E}"/>
    <cellStyle name="Normal 8 12" xfId="1481" xr:uid="{0B2AF7A3-A4B8-4CD1-A608-D0096673D5AF}"/>
    <cellStyle name="Normal 8 12 2" xfId="5829" xr:uid="{A6A5FF5C-35B3-41CB-A43B-F347ABBCD418}"/>
    <cellStyle name="Normal 8 13" xfId="1482" xr:uid="{91AF42BA-C8B6-4664-A5EC-7FDAD5F75FAE}"/>
    <cellStyle name="Normal 8 13 2" xfId="5830" xr:uid="{36FD4F66-92E6-4706-901B-A88FCA9C1CE8}"/>
    <cellStyle name="Normal 8 14" xfId="1483" xr:uid="{9EEC87DE-4F45-4A1E-89B7-14C54FC98347}"/>
    <cellStyle name="Normal 8 14 2" xfId="5831" xr:uid="{C22092BB-437F-4EB8-8A79-30A8D5C3031C}"/>
    <cellStyle name="Normal 8 15" xfId="1484" xr:uid="{FDBEE933-0A39-4AB6-987A-C116D5C5F87D}"/>
    <cellStyle name="Normal 8 15 2" xfId="5832" xr:uid="{98FFC1E2-9E53-411C-B5AB-02C2CBD6DA43}"/>
    <cellStyle name="Normal 8 16" xfId="1485" xr:uid="{9027D1B7-A274-4742-A1B4-0D3A860C9A61}"/>
    <cellStyle name="Normal 8 16 2" xfId="5833" xr:uid="{707B2749-7D23-460C-AA0C-4904482E72A7}"/>
    <cellStyle name="Normal 8 17" xfId="1486" xr:uid="{1AEE2587-8B1B-4BEC-846F-9D17BD4EAD12}"/>
    <cellStyle name="Normal 8 17 2" xfId="5834" xr:uid="{D757A67F-C4ED-4AD1-94E4-1474C5EB8CA0}"/>
    <cellStyle name="Normal 8 18" xfId="1487" xr:uid="{C9E0989E-5CA8-418A-B6C1-FDB2B3E735D4}"/>
    <cellStyle name="Normal 8 18 2" xfId="5835" xr:uid="{F641F54A-2444-4CAA-85E2-5E4EE83C4652}"/>
    <cellStyle name="Normal 8 19" xfId="1488" xr:uid="{382BF0E4-3F28-417C-8368-1807F4A5A98C}"/>
    <cellStyle name="Normal 8 19 2" xfId="5836" xr:uid="{84D303B0-5B06-4811-BF1A-E69ED8361660}"/>
    <cellStyle name="Normal 8 2" xfId="1489" xr:uid="{17EC4EE6-BEF5-4A25-918C-356EC8F77BAC}"/>
    <cellStyle name="Normal 8 2 2" xfId="1490" xr:uid="{54909F04-BB57-4EBE-A04C-726DFC88A3C1}"/>
    <cellStyle name="Normal 8 2 3" xfId="5837" xr:uid="{B3AC0124-3984-44C4-A34A-1DC08570BF42}"/>
    <cellStyle name="Normal 8 20" xfId="1491" xr:uid="{B14C8838-159C-48EC-8FE5-BAAA6A4C30FE}"/>
    <cellStyle name="Normal 8 20 2" xfId="5838" xr:uid="{E446EDCF-85E9-4121-9761-060B05BEA7E3}"/>
    <cellStyle name="Normal 8 21" xfId="1492" xr:uid="{0B984B2E-411C-408E-BAF6-9043238C079F}"/>
    <cellStyle name="Normal 8 22" xfId="5839" xr:uid="{E47BCA98-F663-4C72-A334-7440CA11EF0F}"/>
    <cellStyle name="Normal 8 3" xfId="1493" xr:uid="{A9E53FE0-F146-4619-82BB-7C1951B748CD}"/>
    <cellStyle name="Normal 8 3 2" xfId="5840" xr:uid="{AAC6A82C-168D-4F36-8E11-53790395921C}"/>
    <cellStyle name="Normal 8 4" xfId="1494" xr:uid="{F495E6AB-A6A4-46E1-A504-DE67AF6679FE}"/>
    <cellStyle name="Normal 8 4 2" xfId="5841" xr:uid="{9B907023-B6AA-4D47-A98F-23D57342625B}"/>
    <cellStyle name="Normal 8 5" xfId="1495" xr:uid="{345121D5-A195-4E64-AC1E-719017D22C32}"/>
    <cellStyle name="Normal 8 5 2" xfId="5842" xr:uid="{4782656F-11C2-475E-B56D-00257B3B1D3A}"/>
    <cellStyle name="Normal 8 6" xfId="1496" xr:uid="{70CDBEEF-FD7A-416D-B516-8CA5967A78E6}"/>
    <cellStyle name="Normal 8 6 2" xfId="5843" xr:uid="{F63E0251-E637-4894-B3A9-83F6C7128B72}"/>
    <cellStyle name="Normal 8 7" xfId="1497" xr:uid="{296B0705-B077-4651-99BD-F886EAE4CD2A}"/>
    <cellStyle name="Normal 8 7 2" xfId="5844" xr:uid="{80DB606F-8001-4B6F-AB1B-27EF38774347}"/>
    <cellStyle name="Normal 8 8" xfId="1498" xr:uid="{D76A9549-C3B3-430A-BF82-22672D2C8AA3}"/>
    <cellStyle name="Normal 8 8 2" xfId="5845" xr:uid="{8AD39EC1-1D93-493F-8925-7D4F00014AD0}"/>
    <cellStyle name="Normal 8 9" xfId="1499" xr:uid="{DCCE0439-122F-4561-B12F-22294BC37C70}"/>
    <cellStyle name="Normal 8 9 2" xfId="5846" xr:uid="{6F2F6589-FEDF-43C5-8897-00CC019A087F}"/>
    <cellStyle name="Normal 80" xfId="1500" xr:uid="{CCAA9B9D-0C4A-447B-92A5-39B85ADCE6B4}"/>
    <cellStyle name="Normal 81" xfId="1501" xr:uid="{94773AD1-AF95-4D82-9C29-8EA13954CD66}"/>
    <cellStyle name="Normal 81 2" xfId="5847" xr:uid="{C57ABBBA-1BCF-47C0-9E86-5CF68C02CFAD}"/>
    <cellStyle name="Normal 81 3" xfId="5848" xr:uid="{B01412A6-E754-4BD8-83EE-FBFE160E26E5}"/>
    <cellStyle name="Normal 82" xfId="1502" xr:uid="{C99F19C8-772E-4D4A-9780-2EEC14A9879E}"/>
    <cellStyle name="Normal 82 2" xfId="5849" xr:uid="{506A0316-9FFB-47DF-A084-F16C33DA833F}"/>
    <cellStyle name="Normal 82 2 2" xfId="5850" xr:uid="{3DFC8393-F4AE-4F02-A0E6-1A836D776A7A}"/>
    <cellStyle name="Normal 82 2 3" xfId="5851" xr:uid="{FA319A74-AC27-4665-9807-855D630D1342}"/>
    <cellStyle name="Normal 82 3" xfId="5852" xr:uid="{621F7A94-C883-4A87-B58E-6F74928891B9}"/>
    <cellStyle name="Normal 82 4" xfId="5853" xr:uid="{F6200672-A32A-4977-968C-6556F51BFFE7}"/>
    <cellStyle name="Normal 83" xfId="1503" xr:uid="{FBAE0951-BFAB-49A2-88FC-DECA2682D3CA}"/>
    <cellStyle name="Normal 83 2" xfId="1504" xr:uid="{B27C8183-E76E-40C2-A40B-B684A81852CA}"/>
    <cellStyle name="Normal 83 3" xfId="5854" xr:uid="{A3DE1628-5FD7-4341-9561-A905B2AE8C23}"/>
    <cellStyle name="Normal 83 4" xfId="5855" xr:uid="{2F1D7E6A-3912-4AD2-BECB-DB253635063E}"/>
    <cellStyle name="Normal 83_TPM_CTB YE'09" xfId="1505" xr:uid="{57F35C75-E09E-458D-AC34-EE1F11019F02}"/>
    <cellStyle name="Normal 84" xfId="1506" xr:uid="{60BE28A6-7666-45BA-9EB1-5C20761BA715}"/>
    <cellStyle name="Normal 84 2" xfId="1507" xr:uid="{59811782-8BE3-4FF1-912B-07CFF86BE243}"/>
    <cellStyle name="Normal 84 2 2" xfId="5856" xr:uid="{FB935A11-351D-45AB-876F-939464BE44AC}"/>
    <cellStyle name="Normal 84 3" xfId="5857" xr:uid="{6B24F2BD-2C5F-4D31-9883-96DAE42AE843}"/>
    <cellStyle name="Normal 85" xfId="1508" xr:uid="{9AB0266A-764A-429B-91BA-3ABEB3725987}"/>
    <cellStyle name="Normal 85 2" xfId="1509" xr:uid="{AD1145B2-6880-4923-8305-111ED11E139B}"/>
    <cellStyle name="Normal 85 3" xfId="5858" xr:uid="{CF66A112-A600-4D67-B238-02020AE19999}"/>
    <cellStyle name="Normal 85 4" xfId="1510" xr:uid="{B652D497-218A-4AF8-89EA-8B18E0CFF9ED}"/>
    <cellStyle name="Normal 86" xfId="1511" xr:uid="{5840036F-5E9A-4A19-80AF-60F72DFBA513}"/>
    <cellStyle name="Normal 86 2" xfId="5859" xr:uid="{3777BAA0-36CA-4A34-80D8-665441089692}"/>
    <cellStyle name="Normal 86 3" xfId="5860" xr:uid="{47BCAC69-8800-4836-B2AD-97B8E90BBC00}"/>
    <cellStyle name="Normal 87" xfId="1512" xr:uid="{967EDB20-50E5-42F8-A0B0-F18F37EA0F34}"/>
    <cellStyle name="Normal 87 2" xfId="5861" xr:uid="{9648FA02-74F9-4987-8FAD-5C275D7664AF}"/>
    <cellStyle name="Normal 87 3" xfId="5862" xr:uid="{2CC4347C-82C3-4424-BB1F-4A4084862297}"/>
    <cellStyle name="Normal 88" xfId="1513" xr:uid="{B6C7C4B1-38C0-4A00-BD7B-52BEC0DD9985}"/>
    <cellStyle name="Normal 88 2" xfId="1514" xr:uid="{D9BAB99B-5E41-42AA-8AC4-5FE6C578A95E}"/>
    <cellStyle name="Normal 88 3" xfId="5863" xr:uid="{73BFB305-2D76-4F8E-A112-640E64B8B2DB}"/>
    <cellStyle name="Normal 88 4" xfId="5864" xr:uid="{32546CE6-F7C9-455C-9C70-FCD7159E44C2}"/>
    <cellStyle name="Normal 88 4 2" xfId="7124" xr:uid="{737636AE-648F-4A60-A784-A606876B3CF7}"/>
    <cellStyle name="Normal 88 4 2 2" xfId="7233" xr:uid="{2F2A5430-4042-4BBA-A763-2253F590D1C2}"/>
    <cellStyle name="Normal 88 4 3" xfId="7179" xr:uid="{EF1A2CD4-5FB4-44C0-9850-BF5DC21C651D}"/>
    <cellStyle name="Normal 89" xfId="1515" xr:uid="{7E427E80-614C-4FDC-89B1-A09F29DF989C}"/>
    <cellStyle name="Normal 89 2" xfId="1516" xr:uid="{B0A1D344-CB56-4AC5-8ABC-C6B7856C015E}"/>
    <cellStyle name="Normal 89 2 2" xfId="5865" xr:uid="{F9A4532D-D2C3-4B0D-A14E-0B8558D31FA7}"/>
    <cellStyle name="Normal 89 3" xfId="5866" xr:uid="{D10E5D48-811F-42A7-B441-D06EDB8B58A8}"/>
    <cellStyle name="Normal 89 3 2" xfId="7125" xr:uid="{FDB4E1CB-B22B-4376-9F62-D5E0187C2E19}"/>
    <cellStyle name="Normal 89 3 2 2" xfId="7234" xr:uid="{0A3FD2D8-5A4B-48FA-96F2-BDC21D977A14}"/>
    <cellStyle name="Normal 89 3 3" xfId="7180" xr:uid="{29476D0D-131D-4648-83BB-9FEA7C8EA9FD}"/>
    <cellStyle name="Normal 89 4" xfId="5867" xr:uid="{59252EE9-5256-4F36-83A2-7DC414CE36DB}"/>
    <cellStyle name="Normal 9" xfId="1517" xr:uid="{6342D3B1-62B1-4877-BC65-586C6FAEB25E}"/>
    <cellStyle name="Normal 9 2" xfId="1518" xr:uid="{F7A136FB-CFA2-4CBC-9A1D-00156C4D2EE1}"/>
    <cellStyle name="Normal 9 2 2" xfId="5868" xr:uid="{30FC6EF5-8135-4588-9E45-739B23FCC2C8}"/>
    <cellStyle name="Normal 9 3" xfId="1519" xr:uid="{FE3ADA7A-6AFE-4B4E-9849-6FF895EBD803}"/>
    <cellStyle name="Normal 9 3 2" xfId="5869" xr:uid="{4BB14B75-413A-41B7-AAB7-E652396CF7F7}"/>
    <cellStyle name="Normal 9 4" xfId="5870" xr:uid="{1DBDC0CA-0D97-423D-81BC-60B1C323A5E0}"/>
    <cellStyle name="Normal 9 4 2" xfId="5871" xr:uid="{B12F1A93-AF73-46FC-9B22-8FD2D643D338}"/>
    <cellStyle name="Normal 9 5" xfId="5872" xr:uid="{F04A2F3F-5C5D-4AC2-821C-0C5402FFE565}"/>
    <cellStyle name="Normal 9 5 2" xfId="5873" xr:uid="{07B93605-6D24-4CF4-89C6-91DCA81D095F}"/>
    <cellStyle name="Normal 9 6" xfId="5874" xr:uid="{76B10A1C-EE46-4847-9CFC-288AE3C33868}"/>
    <cellStyle name="Normal 9 6 2" xfId="5875" xr:uid="{70072834-1A17-464A-AC8F-68CA74E75082}"/>
    <cellStyle name="Normal 9 7" xfId="5876" xr:uid="{B8FBC3B0-2750-4A17-ADAA-11C473340668}"/>
    <cellStyle name="Normal 9 8" xfId="5877" xr:uid="{8048C409-0933-497F-9D36-79173169C55D}"/>
    <cellStyle name="Normal 90" xfId="1520" xr:uid="{B1A080C5-5367-4B2E-A725-250B898E34D3}"/>
    <cellStyle name="Normal 90 2" xfId="5878" xr:uid="{EFC11CA4-E755-47EC-89FC-D75CC4CD0FD4}"/>
    <cellStyle name="Normal 90 3" xfId="5879" xr:uid="{BBED84B4-0390-4B28-A949-C01402E1AE83}"/>
    <cellStyle name="Normal 91" xfId="1521" xr:uid="{7E0E77E4-B455-406E-8F9F-63025996D108}"/>
    <cellStyle name="Normal 91 2" xfId="5880" xr:uid="{98623206-0FD6-445E-9601-3D71FF752876}"/>
    <cellStyle name="Normal 91 2 2" xfId="7126" xr:uid="{AFB07AFC-CB26-47B0-A52C-385CE2497548}"/>
    <cellStyle name="Normal 91 2 2 2" xfId="7235" xr:uid="{449484E0-393E-47EC-972E-E17C58B75244}"/>
    <cellStyle name="Normal 91 2 3" xfId="7181" xr:uid="{07D523EB-180D-41B7-BFE2-1388FC24D3A3}"/>
    <cellStyle name="Normal 91 3" xfId="5881" xr:uid="{085948FB-D8B1-4B0B-8DE1-085BF50641B7}"/>
    <cellStyle name="Normal 92" xfId="1522" xr:uid="{43E15051-F713-4010-BB70-B465EDD7D3F5}"/>
    <cellStyle name="Normal 92 2" xfId="5882" xr:uid="{08422D61-21CE-4DA2-B9EC-CC545F7AF0B2}"/>
    <cellStyle name="Normal 92 3" xfId="5883" xr:uid="{B6137F98-517B-4BD3-84B2-1FC1D81E2AF3}"/>
    <cellStyle name="Normal 92 4" xfId="7064" xr:uid="{996C8BB1-97EE-4C8E-BCBC-01BC0A955EA3}"/>
    <cellStyle name="Normal 92 4 2" xfId="7133" xr:uid="{51676C56-BB5B-4B42-9DBC-B88D6C5539D5}"/>
    <cellStyle name="Normal 92 4 2 2" xfId="7242" xr:uid="{288B683E-6D1B-44BF-A746-578E37AE4DED}"/>
    <cellStyle name="Normal 92 4 3" xfId="7188" xr:uid="{14CC03DC-36BB-417F-B0CE-60220B825239}"/>
    <cellStyle name="Normal 93" xfId="1523" xr:uid="{4E42A1C3-52FF-4960-8485-0A8E17592109}"/>
    <cellStyle name="Normal 93 2" xfId="5884" xr:uid="{AA242706-3364-46BC-ADD2-69A05E6D033C}"/>
    <cellStyle name="Normal 93 3" xfId="5885" xr:uid="{F5059114-872A-4616-94A1-8A20504E1FF9}"/>
    <cellStyle name="Normal 94" xfId="1524" xr:uid="{53C938F1-32D5-4959-BBE5-53A20F51AE3C}"/>
    <cellStyle name="Normal 94 2" xfId="5886" xr:uid="{8C7A70E7-B854-43B8-8DF0-7FBCBC6F4EC3}"/>
    <cellStyle name="Normal 94 2 2" xfId="5887" xr:uid="{CE7BA415-79BC-4FFD-A842-E32AB84171A9}"/>
    <cellStyle name="Normal 94 3" xfId="5888" xr:uid="{F0D3DFC0-887E-4382-8ECD-9E62D5696FBC}"/>
    <cellStyle name="Normal 94 3 2" xfId="7127" xr:uid="{A9CDFB4B-1819-40C4-83D5-2745E3065DB0}"/>
    <cellStyle name="Normal 94 3 2 2" xfId="7236" xr:uid="{164E286C-0AFB-453A-82C9-E955D47BA4E4}"/>
    <cellStyle name="Normal 94 3 3" xfId="7182" xr:uid="{926C7184-B209-4C4B-8993-75F7E42A7200}"/>
    <cellStyle name="Normal 95" xfId="1525" xr:uid="{F1A445EE-B286-4775-9964-7AAEA5D7FADF}"/>
    <cellStyle name="Normal 95 2" xfId="5889" xr:uid="{ABC3BA81-759A-4DE9-AC09-81E7E90CB762}"/>
    <cellStyle name="Normal 95 3" xfId="5890" xr:uid="{FB34DAA2-6E56-4EDC-B2C4-EE6D33FA2AE7}"/>
    <cellStyle name="Normal 96" xfId="1526" xr:uid="{6D662509-33D2-4665-A8F1-2E05CED91DFE}"/>
    <cellStyle name="Normal 96 2" xfId="5891" xr:uid="{3924AFC7-645C-432B-8A92-282CC21AD5E1}"/>
    <cellStyle name="Normal 96 2 2" xfId="5892" xr:uid="{BF6EBF42-D65F-417A-A74F-C01D63DCC465}"/>
    <cellStyle name="Normal 96 2 3" xfId="5893" xr:uid="{415551C9-73D6-40DC-BFDD-338485DBAECB}"/>
    <cellStyle name="Normal 96 3" xfId="5894" xr:uid="{A8EC3380-5B2C-4EEF-9A50-7ACBF085EABA}"/>
    <cellStyle name="Normal 96 4" xfId="5895" xr:uid="{011EB9F4-5B28-4261-9285-FA6D699A42F2}"/>
    <cellStyle name="Normal 96 5" xfId="7068" xr:uid="{2E9B78D7-E2CD-4123-BED2-4834BBD2F6CC}"/>
    <cellStyle name="Normal 97" xfId="1527" xr:uid="{1D9F7897-A35A-4117-A1E9-5497C256776A}"/>
    <cellStyle name="Normal 97 2" xfId="5896" xr:uid="{05D831DF-61ED-4A23-BF49-1CE3DCD87C16}"/>
    <cellStyle name="Normal 97 3" xfId="5897" xr:uid="{17996BEE-E1D5-47F7-B449-0BBD371CA1DD}"/>
    <cellStyle name="Normal 98" xfId="1528" xr:uid="{3581A447-7E71-4BB5-842C-62C3B6823FA5}"/>
    <cellStyle name="Normal 98 2" xfId="5898" xr:uid="{F3EC3A9D-6CD1-4A4A-96DF-C6A76217FE0D}"/>
    <cellStyle name="Normal 98 3" xfId="5899" xr:uid="{64965397-6D95-496B-8A59-0EBF779E1C76}"/>
    <cellStyle name="Normal 99" xfId="1529" xr:uid="{42FE0124-35C4-47CA-B14A-B4021CC09B71}"/>
    <cellStyle name="Normal 99 2" xfId="5900" xr:uid="{22E2AF2D-D5A0-4B5E-974D-3062F78C89D5}"/>
    <cellStyle name="Normal 99 2 2" xfId="5901" xr:uid="{3599E28A-37DB-4738-96C4-DDBEB78DE09F}"/>
    <cellStyle name="Normal 99 3" xfId="5902" xr:uid="{6435324B-404B-4203-B352-6BECC5E6D2D1}"/>
    <cellStyle name="Normal_BS - E" xfId="5" xr:uid="{00000000-0005-0000-0000-000004000000}"/>
    <cellStyle name="Normal_BS&amp;PLT Q1'2006" xfId="1" xr:uid="{00000000-0005-0000-0000-000005000000}"/>
    <cellStyle name="Normale_sc_azione" xfId="1530" xr:uid="{EC59B96A-74A5-4681-87D0-AEAC8251C7B4}"/>
    <cellStyle name="Note 10 2" xfId="5903" xr:uid="{62D7DDAA-179D-4BFB-8484-6BCD00227B56}"/>
    <cellStyle name="Note 11 2" xfId="5904" xr:uid="{A08DA59C-A77A-4139-91B0-ADE9F4C23948}"/>
    <cellStyle name="Note 12 2" xfId="5905" xr:uid="{BFB1020C-CE3D-44E9-AC70-465D84EB1034}"/>
    <cellStyle name="Note 13 2" xfId="5906" xr:uid="{8C6D498E-25FE-45B7-8493-2DD29E576A19}"/>
    <cellStyle name="Note 14 2" xfId="5907" xr:uid="{52F15AF1-4638-468F-8A02-5D0F3D808C23}"/>
    <cellStyle name="Note 15 2" xfId="5908" xr:uid="{E0F72BD5-9645-4FFD-88A8-FC609D6C02B3}"/>
    <cellStyle name="Note 16 2" xfId="5909" xr:uid="{DD0B2E94-9A30-4C0C-B0AE-A6FF57BFDB3E}"/>
    <cellStyle name="Note 17 2" xfId="5910" xr:uid="{35F657EC-CFF7-4C40-89F5-85A05C5A2DA5}"/>
    <cellStyle name="Note 2" xfId="1531" xr:uid="{0C9BD84F-6626-408A-A48C-B29B67A6000A}"/>
    <cellStyle name="Note 2 10" xfId="5911" xr:uid="{D2F84864-3B88-41A9-9EBD-08039B704709}"/>
    <cellStyle name="Note 2 11" xfId="5912" xr:uid="{7C57EB32-9F44-4A05-917B-97C51EFFF235}"/>
    <cellStyle name="Note 2 12" xfId="5913" xr:uid="{9520ED2D-97E8-437A-AFA7-5DDDCF7A30C2}"/>
    <cellStyle name="Note 2 13" xfId="5914" xr:uid="{12101394-F06A-4DB5-8FED-568B48268C54}"/>
    <cellStyle name="Note 2 14" xfId="5915" xr:uid="{6932CAE9-2957-4A74-808F-577CE84F2998}"/>
    <cellStyle name="Note 2 15" xfId="5916" xr:uid="{F277E539-859C-45F6-B57A-1443841C066A}"/>
    <cellStyle name="Note 2 16" xfId="5917" xr:uid="{36C6567C-319E-4876-A68E-40624A8F6C60}"/>
    <cellStyle name="Note 2 17" xfId="5918" xr:uid="{25D99B50-8845-4F8C-9744-F02DA917E1E9}"/>
    <cellStyle name="Note 2 18" xfId="5919" xr:uid="{43956198-2444-4D6B-875A-09B2F51A0747}"/>
    <cellStyle name="Note 2 19" xfId="5920" xr:uid="{732F75AB-7D0D-41BD-BFBA-9805A1FDF86F}"/>
    <cellStyle name="Note 2 2" xfId="5921" xr:uid="{695483EF-C7F7-4E52-9407-FCFF1B4BC846}"/>
    <cellStyle name="Note 2 2 2" xfId="5922" xr:uid="{1543E63C-6A39-4123-9E9B-04D212262915}"/>
    <cellStyle name="Note 2 2 3" xfId="5923" xr:uid="{5615E273-1A79-4918-ACC1-D12B89BC4215}"/>
    <cellStyle name="Note 2 20" xfId="5924" xr:uid="{38346FD9-A1BE-40BE-8311-CF035C5F7A1B}"/>
    <cellStyle name="Note 2 21" xfId="7281" xr:uid="{935E38D4-D8BA-475E-B069-F051DD683AC7}"/>
    <cellStyle name="Note 2 3" xfId="5925" xr:uid="{8DE0571F-1B37-4BA8-AC1D-044A6176A380}"/>
    <cellStyle name="Note 2 4" xfId="5926" xr:uid="{48BF8579-1752-4646-B87D-8D5898E99166}"/>
    <cellStyle name="Note 2 5" xfId="5927" xr:uid="{3A1E24CB-3914-4263-A7AF-E1A54C217CC7}"/>
    <cellStyle name="Note 2 6" xfId="5928" xr:uid="{DBF8277C-2BD1-48AD-AC49-ECF4283BD246}"/>
    <cellStyle name="Note 2 7" xfId="5929" xr:uid="{421E0CD7-0175-4D62-B637-7A824A2BF125}"/>
    <cellStyle name="Note 2 8" xfId="5930" xr:uid="{A07347B5-7F4F-4667-970F-091C878EC9A1}"/>
    <cellStyle name="Note 2 9" xfId="5931" xr:uid="{BCE9602E-8813-41DF-A575-08DADDF07A04}"/>
    <cellStyle name="Note 3" xfId="1532" xr:uid="{E15C5D99-842B-48B2-BB0B-730EA98EECAE}"/>
    <cellStyle name="Note 3 2" xfId="5932" xr:uid="{EDCB0064-749D-42AF-BDE7-7D17CE7E4C21}"/>
    <cellStyle name="Note 4" xfId="5933" xr:uid="{FB78775C-F8E3-475C-9B4E-253A21C01F3A}"/>
    <cellStyle name="Note 4 2" xfId="5934" xr:uid="{BD65A8A6-D204-4B0C-A9DD-358B354B131A}"/>
    <cellStyle name="Note 5" xfId="5935" xr:uid="{BD0878AD-2A20-4C3C-B50D-DF91CA929787}"/>
    <cellStyle name="Note 5 2" xfId="5936" xr:uid="{8F230FDC-31F9-45DE-B0ED-EC73C3D45813}"/>
    <cellStyle name="Note 6" xfId="5937" xr:uid="{890F5069-2C07-433C-8AF6-B9F85A552778}"/>
    <cellStyle name="Note 6 2" xfId="5938" xr:uid="{C120F6A6-F588-4D49-8409-4FF368EFE7A6}"/>
    <cellStyle name="Note 7" xfId="5939" xr:uid="{A65CBB3A-C552-4790-A8BF-D5EDBF074401}"/>
    <cellStyle name="Note 7 2" xfId="5940" xr:uid="{877C5D24-2EA4-4802-80D8-6ED56C8BFD14}"/>
    <cellStyle name="Note 8" xfId="5941" xr:uid="{4E83482F-8E47-4D42-8C39-8636831B252C}"/>
    <cellStyle name="Note 8 2" xfId="5942" xr:uid="{74DBDAEA-3387-4F8D-9BE1-A980C0C48F7D}"/>
    <cellStyle name="Note 9 2" xfId="5943" xr:uid="{5B3C7548-C013-474F-B7B5-082FD58B48CB}"/>
    <cellStyle name="oft Excel]_x000d__x000a_Comment=The open=/f lines load custom functions into the Paste Function list._x000d__x000a_Maximized=3_x000d__x000a_Basics=1_x000d__x000a_A" xfId="1533" xr:uid="{B0DB7BE4-EF12-4C79-AEA7-768CECE5CA4F}"/>
    <cellStyle name="oft Excel]_x000d__x000a_Comment=The open=/f lines load custom functions into the Paste Function list._x000d__x000a_Maximized=3_x000d__x000a_Basics=1_x000d__x000a_A 10" xfId="5944" xr:uid="{5C55C7DD-AEF7-49AE-A69C-88F9D36A7980}"/>
    <cellStyle name="oft Excel]_x000d__x000a_Comment=The open=/f lines load custom functions into the Paste Function list._x000d__x000a_Maximized=3_x000d__x000a_Basics=1_x000d__x000a_A 11" xfId="5945" xr:uid="{0B0E1E81-A3B4-45F8-AB6F-057747533CBC}"/>
    <cellStyle name="oft Excel]_x000d__x000a_Comment=The open=/f lines load custom functions into the Paste Function list._x000d__x000a_Maximized=3_x000d__x000a_Basics=1_x000d__x000a_A 12" xfId="5946" xr:uid="{835C0D7F-AA26-449F-853C-BF8DD56A43C9}"/>
    <cellStyle name="oft Excel]_x000d__x000a_Comment=The open=/f lines load custom functions into the Paste Function list._x000d__x000a_Maximized=3_x000d__x000a_Basics=1_x000d__x000a_A 13" xfId="5947" xr:uid="{8A542196-C709-4F5E-BDFA-A37538A49F9E}"/>
    <cellStyle name="oft Excel]_x000d__x000a_Comment=The open=/f lines load custom functions into the Paste Function list._x000d__x000a_Maximized=3_x000d__x000a_Basics=1_x000d__x000a_A 14" xfId="5948" xr:uid="{ED3538B7-6D8B-4040-A760-531425BBB959}"/>
    <cellStyle name="oft Excel]_x000d__x000a_Comment=The open=/f lines load custom functions into the Paste Function list._x000d__x000a_Maximized=3_x000d__x000a_Basics=1_x000d__x000a_A 15" xfId="5949" xr:uid="{F65083DA-E08E-4E3B-ADAA-761A2AABE2F5}"/>
    <cellStyle name="oft Excel]_x000d__x000a_Comment=The open=/f lines load custom functions into the Paste Function list._x000d__x000a_Maximized=3_x000d__x000a_Basics=1_x000d__x000a_A 16" xfId="5950" xr:uid="{9EF11242-CEFA-427D-BEEE-EDFB28F1C440}"/>
    <cellStyle name="oft Excel]_x000d__x000a_Comment=The open=/f lines load custom functions into the Paste Function list._x000d__x000a_Maximized=3_x000d__x000a_Basics=1_x000d__x000a_A 2" xfId="5951" xr:uid="{A114009B-88A2-4F83-B3E8-0665BBA13FEB}"/>
    <cellStyle name="oft Excel]_x000d__x000a_Comment=The open=/f lines load custom functions into the Paste Function list._x000d__x000a_Maximized=3_x000d__x000a_Basics=1_x000d__x000a_A 3" xfId="5952" xr:uid="{B0FA112C-8B0F-47E1-BE0E-2EE0BFA3965A}"/>
    <cellStyle name="oft Excel]_x000d__x000a_Comment=The open=/f lines load custom functions into the Paste Function list._x000d__x000a_Maximized=3_x000d__x000a_Basics=1_x000d__x000a_A 4" xfId="5953" xr:uid="{AADCA132-B590-4DD3-B6F4-3798E061B60A}"/>
    <cellStyle name="oft Excel]_x000d__x000a_Comment=The open=/f lines load custom functions into the Paste Function list._x000d__x000a_Maximized=3_x000d__x000a_Basics=1_x000d__x000a_A 5" xfId="5954" xr:uid="{35798B23-CD7C-4103-B2D6-0F01BA90EA93}"/>
    <cellStyle name="oft Excel]_x000d__x000a_Comment=The open=/f lines load custom functions into the Paste Function list._x000d__x000a_Maximized=3_x000d__x000a_Basics=1_x000d__x000a_A 6" xfId="5955" xr:uid="{0911A2CD-8BE3-48A9-836F-65BE46A80DFB}"/>
    <cellStyle name="oft Excel]_x000d__x000a_Comment=The open=/f lines load custom functions into the Paste Function list._x000d__x000a_Maximized=3_x000d__x000a_Basics=1_x000d__x000a_A 7" xfId="5956" xr:uid="{CB15A74F-B011-4CCE-8267-3A023D259C29}"/>
    <cellStyle name="oft Excel]_x000d__x000a_Comment=The open=/f lines load custom functions into the Paste Function list._x000d__x000a_Maximized=3_x000d__x000a_Basics=1_x000d__x000a_A 8" xfId="5957" xr:uid="{8DC30E77-75D6-40C6-BDDF-B619ED112D8B}"/>
    <cellStyle name="oft Excel]_x000d__x000a_Comment=The open=/f lines load custom functions into the Paste Function list._x000d__x000a_Maximized=3_x000d__x000a_Basics=1_x000d__x000a_A 9" xfId="5958" xr:uid="{478AB55A-9426-40A5-9815-8147A27AC452}"/>
    <cellStyle name="Output 10 2" xfId="5959" xr:uid="{E70923BA-7920-47C7-ACF9-7DCBB758E857}"/>
    <cellStyle name="Output 11 2" xfId="5960" xr:uid="{31F359AD-7516-4783-8FEE-1F202E0030A5}"/>
    <cellStyle name="Output 12 2" xfId="5961" xr:uid="{B031B2D4-AF5D-4031-9BCF-7FBC506693A8}"/>
    <cellStyle name="Output 13 2" xfId="5962" xr:uid="{AAB1EBE2-30DF-4699-8B8F-9CC875DB9C80}"/>
    <cellStyle name="Output 14 2" xfId="5963" xr:uid="{DC7F865E-BA7A-4FF2-8646-F1B180AB9769}"/>
    <cellStyle name="Output 15 2" xfId="5964" xr:uid="{5113C5EA-FBE9-463D-AEF1-3BFCBFF8CA43}"/>
    <cellStyle name="Output 16 2" xfId="5965" xr:uid="{4F3F4591-3F69-4B03-BF69-A91B6418CCCC}"/>
    <cellStyle name="Output 17 2" xfId="5966" xr:uid="{4511FB08-6DB9-4900-973F-E7EFF0B9F0AB}"/>
    <cellStyle name="Output 2" xfId="1534" xr:uid="{FBE57A68-6D42-40A1-B654-521DA9C82A11}"/>
    <cellStyle name="Output 2 10" xfId="5967" xr:uid="{D2ED0275-B2AD-4FA3-993F-6472C85C8EE8}"/>
    <cellStyle name="Output 2 11" xfId="5968" xr:uid="{F48C6709-3630-4313-B358-A860EAB0AFEA}"/>
    <cellStyle name="Output 2 12" xfId="5969" xr:uid="{7EF8BCB2-77EC-4633-9F6F-C44F757E5D3D}"/>
    <cellStyle name="Output 2 13" xfId="5970" xr:uid="{EE446AA4-57EE-43B9-8E85-3F46B852A172}"/>
    <cellStyle name="Output 2 14" xfId="5971" xr:uid="{C0EBC966-A56F-4427-9EF6-A01FE49C5E05}"/>
    <cellStyle name="Output 2 15" xfId="5972" xr:uid="{B72032DE-E5F1-4FCD-B2BF-5B3757005941}"/>
    <cellStyle name="Output 2 16" xfId="5973" xr:uid="{7F537E7E-3738-44D7-95ED-D8B6F55DEE7B}"/>
    <cellStyle name="Output 2 17" xfId="5974" xr:uid="{279A7D7C-ABB4-4645-A809-58F015419190}"/>
    <cellStyle name="Output 2 18" xfId="5975" xr:uid="{29240236-8F6D-4172-99FC-C62691D873AD}"/>
    <cellStyle name="Output 2 19" xfId="5976" xr:uid="{AC7285E2-D025-4A56-8478-FBBDD3644760}"/>
    <cellStyle name="Output 2 2" xfId="5977" xr:uid="{D5D74308-02A3-4AB1-A19B-B483610ADB36}"/>
    <cellStyle name="Output 2 2 2" xfId="5978" xr:uid="{311D1F83-0736-4577-BED4-9893A202027B}"/>
    <cellStyle name="Output 2 2 3" xfId="5979" xr:uid="{7FC75F7A-8801-418D-A4FB-44865962FCAE}"/>
    <cellStyle name="Output 2 20" xfId="5980" xr:uid="{D5C6BD2B-D8B0-4A3D-985A-15D0158FBB80}"/>
    <cellStyle name="Output 2 3" xfId="5981" xr:uid="{D138EF83-7B9E-4692-8C27-89A923C004BF}"/>
    <cellStyle name="Output 2 4" xfId="5982" xr:uid="{A1D0F65F-3EF9-4794-A590-4A7F0CF09E80}"/>
    <cellStyle name="Output 2 5" xfId="5983" xr:uid="{2A8461A3-4190-477E-AD0C-D25B2B108D3C}"/>
    <cellStyle name="Output 2 6" xfId="5984" xr:uid="{22E48BDC-5F1E-4226-A088-CFA9303603C1}"/>
    <cellStyle name="Output 2 7" xfId="5985" xr:uid="{994236DF-A6FD-4821-B132-87DF32897EBF}"/>
    <cellStyle name="Output 2 8" xfId="5986" xr:uid="{05B717D4-D388-448C-ACF7-31E5FEB7EB8B}"/>
    <cellStyle name="Output 2 9" xfId="5987" xr:uid="{EA5B68C6-3408-4177-8A91-4E8D67F49A5A}"/>
    <cellStyle name="Output 3" xfId="1535" xr:uid="{A839AAD0-FF45-48A3-B70A-FE31E5687561}"/>
    <cellStyle name="Output 3 2" xfId="5988" xr:uid="{24D52F0F-48FC-45CE-AACF-3FB12E5270DF}"/>
    <cellStyle name="Output 4" xfId="5989" xr:uid="{8E499ECE-E625-4736-AFC4-0C5D8848AB6F}"/>
    <cellStyle name="Output 4 2" xfId="5990" xr:uid="{E5BFD532-B7C5-4990-AB08-AB2C45BE019B}"/>
    <cellStyle name="Output 5" xfId="5991" xr:uid="{95E80CB0-6F67-485A-953B-86A9AEC1265D}"/>
    <cellStyle name="Output 5 2" xfId="5992" xr:uid="{F295A91A-44E9-46FD-9DE3-01FAC85EA2EA}"/>
    <cellStyle name="Output 6" xfId="5993" xr:uid="{5F406F84-9FA1-4478-A883-6616BA0593CA}"/>
    <cellStyle name="Output 6 2" xfId="5994" xr:uid="{248B2793-9C09-4D5C-AA59-B2CCC290F222}"/>
    <cellStyle name="Output 7" xfId="5995" xr:uid="{1A4A8B1B-60BD-422C-AF44-FD3E55A4DEB9}"/>
    <cellStyle name="Output 7 2" xfId="5996" xr:uid="{1EE3755E-9C9E-4CEF-BD0C-8B099BC7783B}"/>
    <cellStyle name="Output 8" xfId="5997" xr:uid="{B9D9D498-D764-4115-BC58-E7126B8EAB29}"/>
    <cellStyle name="Output 8 2" xfId="5998" xr:uid="{16E9F449-02F2-4599-BBD1-7BE11DAE9AF2}"/>
    <cellStyle name="Output 9 2" xfId="5999" xr:uid="{17567CBB-067B-4208-8A3E-FD0CD098E57D}"/>
    <cellStyle name="Output Amounts" xfId="1536" xr:uid="{6BA5F250-07D9-4C2B-A037-10269C46E5E3}"/>
    <cellStyle name="Output Amounts 10" xfId="6000" xr:uid="{C3D0B976-6917-47C6-8074-7FC10B65546F}"/>
    <cellStyle name="Output Amounts 11" xfId="6001" xr:uid="{18866A32-8061-4EF8-8E5B-A8E3272A5F9A}"/>
    <cellStyle name="Output Amounts 12" xfId="6002" xr:uid="{184F0DD0-A2E2-4470-8265-763C83C7A566}"/>
    <cellStyle name="Output Amounts 13" xfId="6003" xr:uid="{921B2BC9-F6B3-47C8-A83E-817D2B446544}"/>
    <cellStyle name="Output Amounts 14" xfId="6004" xr:uid="{B9A897B9-A475-4902-887B-7FA3FCFED930}"/>
    <cellStyle name="Output Amounts 15" xfId="6005" xr:uid="{7DB23AC7-0944-4B78-9A27-D6EABDE2D0C6}"/>
    <cellStyle name="Output Amounts 16" xfId="6006" xr:uid="{65DCA132-5740-4141-BAA2-99D0DEC2DEFD}"/>
    <cellStyle name="Output Amounts 2" xfId="6007" xr:uid="{366AA283-7472-4D75-938C-54AB460F9156}"/>
    <cellStyle name="Output Amounts 3" xfId="6008" xr:uid="{F8FEEED9-CC99-4620-8DBD-3E333FF16F5F}"/>
    <cellStyle name="Output Amounts 4" xfId="6009" xr:uid="{FC8FF782-5CCE-447E-A6C9-319111040DC8}"/>
    <cellStyle name="Output Amounts 5" xfId="6010" xr:uid="{0485DAFB-C887-4E31-A038-7C024A5E8C4F}"/>
    <cellStyle name="Output Amounts 6" xfId="6011" xr:uid="{5E960C7D-0A73-497D-B745-317E305CFAD5}"/>
    <cellStyle name="Output Amounts 7" xfId="6012" xr:uid="{5D3F5A81-D1DA-48F1-8F31-98625F845F94}"/>
    <cellStyle name="Output Amounts 8" xfId="6013" xr:uid="{27A76D31-14E7-4CDD-9650-D1271552C6CA}"/>
    <cellStyle name="Output Amounts 9" xfId="6014" xr:uid="{1C9B3227-68EA-4F9B-A2CA-9214A8FB6BFE}"/>
    <cellStyle name="Output Line Items" xfId="1537" xr:uid="{302900BD-A5BB-49C5-911A-9DFF35738088}"/>
    <cellStyle name="Output Line Items 10" xfId="6015" xr:uid="{4D4E3F7F-6080-4CAE-87AF-1ED12737FCF2}"/>
    <cellStyle name="Output Line Items 11" xfId="6016" xr:uid="{BBFDD1AD-6492-4A62-AC64-5F2D8149C6B7}"/>
    <cellStyle name="Output Line Items 12" xfId="6017" xr:uid="{8875EF95-8831-4934-8C3B-8E1FA39FE891}"/>
    <cellStyle name="Output Line Items 13" xfId="6018" xr:uid="{8B5F1170-1CF7-4237-A092-634A0822862F}"/>
    <cellStyle name="Output Line Items 14" xfId="6019" xr:uid="{A9D004D6-8F6F-4650-9A48-4479BDCFE3E3}"/>
    <cellStyle name="Output Line Items 15" xfId="6020" xr:uid="{8D9B7017-F364-407D-9053-13EFAAA9868D}"/>
    <cellStyle name="Output Line Items 16" xfId="6021" xr:uid="{E0672493-855E-4724-BDDF-85A222D22CD3}"/>
    <cellStyle name="Output Line Items 2" xfId="6022" xr:uid="{FF3F7547-6823-4EE3-B0E2-EDF476B3D4C7}"/>
    <cellStyle name="Output Line Items 3" xfId="6023" xr:uid="{640C88AD-C24E-46A9-94CE-17498B5E7DB6}"/>
    <cellStyle name="Output Line Items 4" xfId="6024" xr:uid="{3D72421E-99BF-46BF-8A2B-677822993ADC}"/>
    <cellStyle name="Output Line Items 5" xfId="6025" xr:uid="{BDC7EA20-F070-4AF1-B217-E70E7F4A3867}"/>
    <cellStyle name="Output Line Items 6" xfId="6026" xr:uid="{178B1D3E-E28B-4EFC-B6B1-9A44129DE3E7}"/>
    <cellStyle name="Output Line Items 7" xfId="6027" xr:uid="{F6DE0A1E-7F65-4F97-B3E1-C45E04FFC826}"/>
    <cellStyle name="Output Line Items 8" xfId="6028" xr:uid="{59CA9273-8946-4E74-8032-14B810B8EA8E}"/>
    <cellStyle name="Output Line Items 9" xfId="6029" xr:uid="{73731FC6-9368-48BC-8BA0-A27882960B68}"/>
    <cellStyle name="per.style" xfId="1538" xr:uid="{AA7EDD3B-0B2E-40BA-8D17-42586F1560CD}"/>
    <cellStyle name="Percent [0]" xfId="1539" xr:uid="{7789F062-E49C-4856-BD70-E3D3DE169195}"/>
    <cellStyle name="Percent [00]" xfId="1540" xr:uid="{19AE1BBF-6ACB-46A7-A79B-6C6FF1C4CE1A}"/>
    <cellStyle name="Percent [2]" xfId="1541" xr:uid="{C4768938-C2DA-47CB-B529-E86D4FCBB7F3}"/>
    <cellStyle name="Percent [2] 10" xfId="6030" xr:uid="{86ED4963-49FB-4D3F-87CD-C7492AED2477}"/>
    <cellStyle name="Percent [2] 11" xfId="6031" xr:uid="{D06E13B1-B13D-4E9B-89BE-5D320FD6CC83}"/>
    <cellStyle name="Percent [2] 12" xfId="6032" xr:uid="{6CC97DA6-C243-423B-9FE9-447623C12E1A}"/>
    <cellStyle name="Percent [2] 13" xfId="6033" xr:uid="{758F2106-9D4A-42D5-9DA4-65CB7A9369CF}"/>
    <cellStyle name="Percent [2] 14" xfId="6034" xr:uid="{1ECD0067-BEC2-4247-92DF-242274D9FE7A}"/>
    <cellStyle name="Percent [2] 15" xfId="6035" xr:uid="{E9CDE372-86BE-44A8-9F0D-89274E874854}"/>
    <cellStyle name="Percent [2] 16" xfId="6036" xr:uid="{ADADC2AC-CAD6-4441-9835-9719359D48D0}"/>
    <cellStyle name="Percent [2] 17" xfId="6037" xr:uid="{D8CF836B-D8A3-4C09-8B4E-0FDB6E86684A}"/>
    <cellStyle name="Percent [2] 18" xfId="6038" xr:uid="{E15716B8-8433-4879-96AB-E3AEA7C6644A}"/>
    <cellStyle name="Percent [2] 19" xfId="6039" xr:uid="{38E0414E-5C95-44E1-90F6-617150D55FE0}"/>
    <cellStyle name="Percent [2] 2" xfId="6040" xr:uid="{F3A1D34B-13B2-4B3D-A9A0-9CBDF6600571}"/>
    <cellStyle name="Percent [2] 20" xfId="6041" xr:uid="{138B9BC1-45F6-4C8B-8B3B-857DBB6B137D}"/>
    <cellStyle name="Percent [2] 3" xfId="6042" xr:uid="{8A3E0ED0-E6E7-46B9-8ABE-5E3208D34994}"/>
    <cellStyle name="Percent [2] 4" xfId="6043" xr:uid="{DA2ED8CC-05B4-4862-9767-CCE0FADDA764}"/>
    <cellStyle name="Percent [2] 5" xfId="6044" xr:uid="{5A7EF088-2537-4C1E-9BB1-0B9614D7B83D}"/>
    <cellStyle name="Percent [2] 6" xfId="6045" xr:uid="{DE08EDA8-D861-49B1-9747-31076289534E}"/>
    <cellStyle name="Percent [2] 7" xfId="6046" xr:uid="{FE788366-3B3F-4079-BBBE-435D290F40DD}"/>
    <cellStyle name="Percent [2] 8" xfId="6047" xr:uid="{0C2D96E8-55F5-44D3-8C2D-31C69019CF1D}"/>
    <cellStyle name="Percent [2] 9" xfId="6048" xr:uid="{FB19C688-CF8A-4EA5-B146-E8CA39ED5FBE}"/>
    <cellStyle name="Percent 10" xfId="6049" xr:uid="{CC56C8FE-FFF5-4647-B182-9F556BF1116F}"/>
    <cellStyle name="Percent 10 2" xfId="7128" xr:uid="{D0254E4B-AAE7-4E38-8D81-224777DDE78B}"/>
    <cellStyle name="Percent 10 2 2" xfId="7237" xr:uid="{BE5DE78C-1C38-41E4-9E1D-46EB1148D20B}"/>
    <cellStyle name="Percent 10 3" xfId="7183" xr:uid="{27320022-35BE-4BD3-99E4-EAED467FA8B6}"/>
    <cellStyle name="Percent 11" xfId="6050" xr:uid="{793E3AF2-4A86-4147-A682-1378DB2DD2C3}"/>
    <cellStyle name="Percent 11 2" xfId="7129" xr:uid="{35CC3174-249C-43E3-92FA-B2966BDF152C}"/>
    <cellStyle name="Percent 11 2 2" xfId="7238" xr:uid="{841FF62F-FB24-46ED-B7BD-A480B6A69AEC}"/>
    <cellStyle name="Percent 11 3" xfId="7184" xr:uid="{273361CF-1502-4A37-8459-21605B7B81C9}"/>
    <cellStyle name="Percent 12" xfId="7025" xr:uid="{53ABB7BD-A14A-4BAA-8EB8-C59B54C61C96}"/>
    <cellStyle name="Percent 12 2" xfId="7037" xr:uid="{A7EA9486-B4D6-4AF5-9397-93D359CF0FD8}"/>
    <cellStyle name="Percent 12 3" xfId="7049" xr:uid="{BE07AE7F-44CA-481E-9259-4E782CFC0703}"/>
    <cellStyle name="Percent 13" xfId="7078" xr:uid="{24A3712B-6BEE-4A5A-B4D1-6545F2234C52}"/>
    <cellStyle name="Percent 13 2" xfId="7043" xr:uid="{0BEDD734-0F30-4826-84A5-D00E6F0F078E}"/>
    <cellStyle name="Percent 14" xfId="14" xr:uid="{E9FF5DD0-291C-440B-A0DA-A8996C1AEAD9}"/>
    <cellStyle name="Percent 14 2" xfId="7088" xr:uid="{7B88B39F-3124-45DB-85DA-FBA2B155A975}"/>
    <cellStyle name="Percent 14 2 2" xfId="7197" xr:uid="{8C2A84D9-1C2E-4F8B-9475-DFC6EA362D83}"/>
    <cellStyle name="Percent 14 3" xfId="7143" xr:uid="{32CC217D-EAA9-49A8-B6B6-8439C9811520}"/>
    <cellStyle name="Percent 2" xfId="1542" xr:uid="{EDE0D638-84FA-44E2-9933-A7F7665FA936}"/>
    <cellStyle name="Percent 2 2" xfId="1543" xr:uid="{D1F6AFB2-AD77-4FFE-AA54-BE8194572EFD}"/>
    <cellStyle name="Percent 2 2 2" xfId="6051" xr:uid="{30DEC45A-E1B1-4FC7-B978-923BBAA47395}"/>
    <cellStyle name="Percent 2 3" xfId="1834" xr:uid="{754A06EF-3394-41B6-BAFF-0D79A74EFDF9}"/>
    <cellStyle name="Percent 2 3 2" xfId="6052" xr:uid="{829AB141-7765-4A97-B68E-9AAC286FDB88}"/>
    <cellStyle name="Percent 2 3 2 2" xfId="6053" xr:uid="{B78AD557-2861-40BC-B224-E4202007C7EF}"/>
    <cellStyle name="Percent 2 3 2 2 2 2 2" xfId="6054" xr:uid="{DD5ADC0B-D637-4785-9DE8-400475FDD072}"/>
    <cellStyle name="Percent 2 4" xfId="6055" xr:uid="{BC4AD58F-38C0-477F-87DF-6D627C1B07C2}"/>
    <cellStyle name="Percent 2 4 2" xfId="7130" xr:uid="{2E9D8AC6-BFAF-4A6F-BC22-296A4414B590}"/>
    <cellStyle name="Percent 2 4 2 2" xfId="7239" xr:uid="{E379F1C3-4173-40D1-B114-7F4B933A2954}"/>
    <cellStyle name="Percent 2 4 3" xfId="7185" xr:uid="{362FA7B4-4EE8-4E17-A079-EA9E50165288}"/>
    <cellStyle name="Percent 2 5" xfId="6056" xr:uid="{1E05B4CD-879E-40E3-B5CE-95BDD28B67F3}"/>
    <cellStyle name="Percent 2 6" xfId="7029" xr:uid="{F81CD570-948F-4389-9ACB-731571C77778}"/>
    <cellStyle name="Percent 3" xfId="1544" xr:uid="{40A014E9-2CE8-4957-88E4-6F933E7591C7}"/>
    <cellStyle name="Percent 3 2" xfId="6057" xr:uid="{FEA46A34-8509-479C-9ECC-FB4DBAE6880E}"/>
    <cellStyle name="Percent 3 2 2" xfId="6058" xr:uid="{8796C5BB-F981-43BE-BB43-72E571F16BFE}"/>
    <cellStyle name="Percent 3 3" xfId="1545" xr:uid="{CA215F6C-DC3C-45AD-9543-264305D5835D}"/>
    <cellStyle name="Percent 4" xfId="1546" xr:uid="{8C4ADB6C-DCE1-40C8-AC2D-8DC7D48EF4A5}"/>
    <cellStyle name="Percent 4 2" xfId="6059" xr:uid="{14AAEC5C-1FB4-4737-B885-237E0784B170}"/>
    <cellStyle name="Percent 5" xfId="1547" xr:uid="{1432039E-BDA8-4B9E-AD72-BA10F9E9BF14}"/>
    <cellStyle name="Percent 5 2" xfId="6060" xr:uid="{15DC4722-720A-4028-91E1-00488EF88916}"/>
    <cellStyle name="Percent 5 3" xfId="6061" xr:uid="{4742ED72-1286-48E7-8959-1D476784D3DB}"/>
    <cellStyle name="Percent 5 3 2" xfId="7131" xr:uid="{BB0BB2AF-9D65-4F37-9BF0-F6716499D3C7}"/>
    <cellStyle name="Percent 5 3 2 2" xfId="7240" xr:uid="{EA34FB33-854B-4792-8EB6-9E73559B443E}"/>
    <cellStyle name="Percent 5 3 3" xfId="7186" xr:uid="{36D7B630-1F4B-47D6-9990-127779712B3A}"/>
    <cellStyle name="Percent 6" xfId="1548" xr:uid="{6BE22AF1-19F0-474B-A796-C52B46DEABA3}"/>
    <cellStyle name="Percent 6 2" xfId="1549" xr:uid="{08B75B3D-F4B2-45F6-A585-66DAEEF758FD}"/>
    <cellStyle name="Percent 7" xfId="1550" xr:uid="{7EE791D5-D10B-4B71-B499-89E722039215}"/>
    <cellStyle name="Percent 7 2" xfId="6062" xr:uid="{96850A96-0765-4EDF-9042-58EA99AFD4C6}"/>
    <cellStyle name="Percent 7 3" xfId="6063" xr:uid="{0E86630C-46B5-4746-9736-8EDB5ADF476B}"/>
    <cellStyle name="Percent 8" xfId="1551" xr:uid="{3A7371F5-068B-41D8-AD1F-47C993B0CDBB}"/>
    <cellStyle name="Percent 8 2" xfId="6064" xr:uid="{A96E59BD-B1E6-4F46-951A-A42A04D56776}"/>
    <cellStyle name="Percent 8 2 2" xfId="6065" xr:uid="{D8B98386-EDD4-4230-99DC-432F3C41DC24}"/>
    <cellStyle name="Percent 8 3" xfId="6066" xr:uid="{955CB851-4545-48B6-A83C-3B806F0841DB}"/>
    <cellStyle name="Percent 9" xfId="1552" xr:uid="{67379701-6982-4133-AFBD-9474B1FEA03C}"/>
    <cellStyle name="PERCENTAGE" xfId="1553" xr:uid="{481114E4-A263-4044-A250-33331FCE558F}"/>
    <cellStyle name="PLAN" xfId="1554" xr:uid="{336719F0-2975-4AF0-9498-432A2D933D9F}"/>
    <cellStyle name="PrePop Currency (0)" xfId="1555" xr:uid="{3B85853C-E95D-439F-958C-E4A03445F411}"/>
    <cellStyle name="PrePop Currency (2)" xfId="1556" xr:uid="{275E62DD-D98F-4AD0-B940-55FF8661E3D9}"/>
    <cellStyle name="PrePop Units (0)" xfId="1557" xr:uid="{0E207614-DBE9-4614-9EA2-8DDB16C9D012}"/>
    <cellStyle name="PrePop Units (1)" xfId="1558" xr:uid="{3BEE97FE-CC07-4157-952A-87CDAAD555AB}"/>
    <cellStyle name="PrePop Units (2)" xfId="1559" xr:uid="{6941B204-58EE-4DAA-8F1C-2E73FBBEE23F}"/>
    <cellStyle name="PSChar" xfId="1560" xr:uid="{62B0F721-F338-4499-8E6E-3FDF1490F342}"/>
    <cellStyle name="PSChar 2" xfId="6067" xr:uid="{11724338-7988-466F-A16A-372AB8CD4B73}"/>
    <cellStyle name="PSDate" xfId="6068" xr:uid="{4E462577-B26E-428A-8103-C920DE9AD8F2}"/>
    <cellStyle name="PSHeading" xfId="1561" xr:uid="{FD6DB94C-9FD2-42D4-BDCF-F552A8545AFF}"/>
    <cellStyle name="PSHeading 2" xfId="6069" xr:uid="{0F3B8D25-D9EF-4DCE-A5FC-47A552F95577}"/>
    <cellStyle name="pwstyle" xfId="1562" xr:uid="{8533D470-5AF4-46A6-A34F-240581AA9E9A}"/>
    <cellStyle name="Q" xfId="1563" xr:uid="{F5027F99-E3F4-4774-B80F-306E42C62136}"/>
    <cellStyle name="Q 10" xfId="6070" xr:uid="{EA0125A9-89B0-416E-A48E-612E96DAAA7B}"/>
    <cellStyle name="Q 11" xfId="6071" xr:uid="{E85F57F9-661F-4EE5-922D-342B285BAFCC}"/>
    <cellStyle name="Q 12" xfId="6072" xr:uid="{A0037508-0AAA-40CE-BDE3-581BF5803B6D}"/>
    <cellStyle name="Q 13" xfId="6073" xr:uid="{5E674B6F-63F6-46F9-9B41-C629982A6EF1}"/>
    <cellStyle name="Q 14" xfId="6074" xr:uid="{0F219CC0-7929-4331-9107-DEBCC0E17DC9}"/>
    <cellStyle name="Q 15" xfId="6075" xr:uid="{A05F98CB-B63C-49FF-B5DF-B5053725C29F}"/>
    <cellStyle name="Q 16" xfId="6076" xr:uid="{91220DB4-6952-4315-8E24-453DB4DE5BCA}"/>
    <cellStyle name="Q 2" xfId="6077" xr:uid="{AF51292A-1AB4-4A2C-B089-FB3D1618473C}"/>
    <cellStyle name="Q 3" xfId="6078" xr:uid="{C42BE153-C21F-497E-9304-AA6E288B594A}"/>
    <cellStyle name="Q 4" xfId="6079" xr:uid="{3D7EAC60-6EED-4D0F-85EE-664764707C8D}"/>
    <cellStyle name="Q 5" xfId="6080" xr:uid="{026DFB47-D64B-4735-96BB-1DBB6CFAE1D7}"/>
    <cellStyle name="Q 6" xfId="6081" xr:uid="{C6C3FAFE-7480-460B-ADD7-F8E3E3A2CD7C}"/>
    <cellStyle name="Q 7" xfId="6082" xr:uid="{C723515C-3381-471A-B15A-6F1F29F1E360}"/>
    <cellStyle name="Q 8" xfId="6083" xr:uid="{2C1F890A-B3A9-4E59-B270-805CAC379FE1}"/>
    <cellStyle name="Q 9" xfId="6084" xr:uid="{17DC7CB6-42EB-4E30-BA05-C1B1C498178F}"/>
    <cellStyle name="Q_10-20" xfId="6085" xr:uid="{D356AF8E-991F-4271-8B0D-DBFA9935295E}"/>
    <cellStyle name="Q_20-2 NAN" xfId="1564" xr:uid="{C27EB873-A6ED-4649-BD56-53EE6D5C3982}"/>
    <cellStyle name="Q_20-2 NAN 10" xfId="6086" xr:uid="{C4660B60-6A60-49BF-BFFD-33148EFCF96B}"/>
    <cellStyle name="Q_20-2 NAN 11" xfId="6087" xr:uid="{7BE57F15-96EF-4B54-870C-D7D00CDC0C60}"/>
    <cellStyle name="Q_20-2 NAN 12" xfId="6088" xr:uid="{60526227-F726-4647-830E-BAA806897750}"/>
    <cellStyle name="Q_20-2 NAN 13" xfId="6089" xr:uid="{78750A30-3673-486A-892C-0F4C4DF9C7C8}"/>
    <cellStyle name="Q_20-2 NAN 14" xfId="6090" xr:uid="{845375D1-8D60-4E4D-92DD-F519FF593032}"/>
    <cellStyle name="Q_20-2 NAN 15" xfId="6091" xr:uid="{774A1A70-1F16-4E4B-82A0-DABF47AFB828}"/>
    <cellStyle name="Q_20-2 NAN 16" xfId="6092" xr:uid="{19692162-C27F-47B6-A908-394E4EA662CC}"/>
    <cellStyle name="Q_20-2 NAN 2" xfId="6093" xr:uid="{AAA46127-ED84-4ABF-943D-4A2F272A50F3}"/>
    <cellStyle name="Q_20-2 NAN 3" xfId="6094" xr:uid="{BE8F16B3-8894-4435-A3DA-11B01AA1BF85}"/>
    <cellStyle name="Q_20-2 NAN 4" xfId="6095" xr:uid="{0F71A958-0A38-4EDF-BF4A-32B65D530896}"/>
    <cellStyle name="Q_20-2 NAN 5" xfId="6096" xr:uid="{49BECF4B-9BFD-41CB-97CA-9F0820AE4BC5}"/>
    <cellStyle name="Q_20-2 NAN 6" xfId="6097" xr:uid="{70F784D3-DB7D-4F2A-8011-31E9F2754AA6}"/>
    <cellStyle name="Q_20-2 NAN 7" xfId="6098" xr:uid="{F0B54B18-39BB-4978-A924-0C534BD15AA7}"/>
    <cellStyle name="Q_20-2 NAN 8" xfId="6099" xr:uid="{6B28E264-D599-4FC2-933D-B250DC1D9B04}"/>
    <cellStyle name="Q_20-2 NAN 9" xfId="6100" xr:uid="{1A3255A9-9A13-466D-98E7-87A1BEED62AC}"/>
    <cellStyle name="Q_20-2 NAN_Adjust_TAX_Q151" xfId="1565" xr:uid="{934A3E8C-7787-4207-910D-928D67AEB757}"/>
    <cellStyle name="Q_20-2 NAN_Adjust_TAX_Q151 2" xfId="6101" xr:uid="{5EF62B70-0E0B-4165-93A6-F6B0890C37CF}"/>
    <cellStyle name="Q_20-2 NAN_Global_Q1'08_Pow" xfId="1566" xr:uid="{CBC55FCF-EA28-4A21-95DF-0A35963BE902}"/>
    <cellStyle name="Q_20-2 NAN_Global_Q1'08_Pow 2" xfId="6102" xr:uid="{199E3A74-3526-4317-93A3-8E048A3CD2B6}"/>
    <cellStyle name="Q_20-2 NAN_Global_Q2'08_Pow" xfId="1567" xr:uid="{32FDCD0E-3DBC-425D-8EB8-0BA2DA005170}"/>
    <cellStyle name="Q_20-2 NAN_Global_Q2'08_Pow 2" xfId="6103" xr:uid="{825019D8-6978-4937-B788-8A3A4AD073D6}"/>
    <cellStyle name="Q_20-2 NAN_เอกสารของนก" xfId="1568" xr:uid="{6E3AFEF4-E711-4D78-946B-832CEB7C6120}"/>
    <cellStyle name="Q_20-2 NAN_เอกสารของนก 2" xfId="6104" xr:uid="{F99173F9-2367-4A5D-8AB9-788ACC5D3B78}"/>
    <cellStyle name="Q_70_09.30.09" xfId="6105" xr:uid="{E241C83C-3DCA-4ED9-991C-158AE3D1CED8}"/>
    <cellStyle name="Q_AA" xfId="6106" xr:uid="{5BA679BA-7086-4406-865F-2AE7051908BA}"/>
    <cellStyle name="Q_Adjust_TAX_Q151" xfId="1569" xr:uid="{5F6B499C-CA10-494C-8984-31897F600CE8}"/>
    <cellStyle name="Q_Adjust_TAX_Q151 2" xfId="6107" xr:uid="{B7F3DE92-8D35-40F9-8FFC-45A5ECBC53E0}"/>
    <cellStyle name="Q_B &amp; Z" xfId="1570" xr:uid="{7940B358-CA0F-494D-9F6C-29F46C16EB90}"/>
    <cellStyle name="Q_B &amp; Z 10" xfId="6108" xr:uid="{3B611169-AF7F-4CDC-9E35-72956DF80C33}"/>
    <cellStyle name="Q_B &amp; Z 11" xfId="6109" xr:uid="{FF948E3D-F74C-40B8-B59E-E882A8F4FB75}"/>
    <cellStyle name="Q_B &amp; Z 12" xfId="6110" xr:uid="{DEECAD78-627B-4BC9-9DC0-D37FF390FC65}"/>
    <cellStyle name="Q_B &amp; Z 13" xfId="6111" xr:uid="{C1D29729-4EF6-456D-B6C9-1FBE81466D9B}"/>
    <cellStyle name="Q_B &amp; Z 14" xfId="6112" xr:uid="{45B00F1A-749D-4D0B-9482-62A3599F8DF0}"/>
    <cellStyle name="Q_B &amp; Z 15" xfId="6113" xr:uid="{5A287C5F-E9EC-4E51-93D4-4C986043ABEF}"/>
    <cellStyle name="Q_B &amp; Z 16" xfId="6114" xr:uid="{01E84008-F4D5-4024-AE73-8A92399DF603}"/>
    <cellStyle name="Q_B &amp; Z 2" xfId="6115" xr:uid="{EAE5C7C4-3211-4204-BFB6-E494F2AF409C}"/>
    <cellStyle name="Q_B &amp; Z 3" xfId="6116" xr:uid="{265E98D4-7DE8-4CE3-A673-BF36D2AB727B}"/>
    <cellStyle name="Q_B &amp; Z 4" xfId="6117" xr:uid="{21D2BFE2-8901-4BB7-BE8D-2F8061D71503}"/>
    <cellStyle name="Q_B &amp; Z 5" xfId="6118" xr:uid="{A0DAEEDC-FAC9-4120-B83F-889476DC5593}"/>
    <cellStyle name="Q_B &amp; Z 6" xfId="6119" xr:uid="{02567502-9798-413D-A4FF-A2E0F89095B3}"/>
    <cellStyle name="Q_B &amp; Z 7" xfId="6120" xr:uid="{14D2F216-5339-4FE7-9925-5F297026BA27}"/>
    <cellStyle name="Q_B &amp; Z 8" xfId="6121" xr:uid="{4086FDBD-BD7E-4033-B644-FB83C50E50CC}"/>
    <cellStyle name="Q_B &amp; Z 9" xfId="6122" xr:uid="{745B054D-C03A-496C-9B8D-4789233EE1D8}"/>
    <cellStyle name="Q_B &amp; Z_Adjust_TAX_Q151" xfId="1571" xr:uid="{B37180B7-BE99-49DE-A2D7-9436CC74FCC7}"/>
    <cellStyle name="Q_B &amp; Z_Adjust_TAX_Q151 2" xfId="6123" xr:uid="{22A768E3-2CB6-4BD7-B1A7-7D6E7079B19C}"/>
    <cellStyle name="Q_B &amp; Z_Global_Q1'08_Pow" xfId="1572" xr:uid="{9226448C-AFCB-4284-BACF-D69854BE43C3}"/>
    <cellStyle name="Q_B &amp; Z_Global_Q1'08_Pow 2" xfId="6124" xr:uid="{1E61A3FD-187D-41F8-9069-395A26B86291}"/>
    <cellStyle name="Q_B &amp; Z_Global_Q2'08_Pow" xfId="1573" xr:uid="{CA4A6047-EDB7-4ABA-BB85-3C6FF0C1FA47}"/>
    <cellStyle name="Q_B &amp; Z_Global_Q2'08_Pow 2" xfId="6125" xr:uid="{0D6B499F-F3D9-4FA3-8C8E-C2E048FCF54D}"/>
    <cellStyle name="Q_B &amp; Z_เอกสารของนก" xfId="1574" xr:uid="{F0EFFE99-FD78-42F3-A42D-5EA40B8C8B02}"/>
    <cellStyle name="Q_B &amp; Z_เอกสารของนก 2" xfId="6126" xr:uid="{B3A50BB1-577B-41EA-B3EF-6CD20FD6D4DF}"/>
    <cellStyle name="Q_F1,2,3" xfId="6127" xr:uid="{0822109B-B427-40C4-B9F7-ACBB73002E41}"/>
    <cellStyle name="Q_F123" xfId="1575" xr:uid="{56E6CF52-C1F2-4A58-982E-A94067D10F00}"/>
    <cellStyle name="Q_F123 10" xfId="6128" xr:uid="{81FEEEC6-F64F-464E-B300-7432AAA00F39}"/>
    <cellStyle name="Q_F123 11" xfId="6129" xr:uid="{D475D819-AEB6-49C0-B646-84102F940091}"/>
    <cellStyle name="Q_F123 12" xfId="6130" xr:uid="{6992B59A-7E1F-4A8E-B5FE-AE07F01294E2}"/>
    <cellStyle name="Q_F123 13" xfId="6131" xr:uid="{20F0E941-5929-4D4F-B2C2-A7DCD7A29F0A}"/>
    <cellStyle name="Q_F123 14" xfId="6132" xr:uid="{29986444-646B-4968-B47F-BC4BAD7C0DC7}"/>
    <cellStyle name="Q_F123 15" xfId="6133" xr:uid="{C7754153-DB6C-4DA8-B451-0C6E7931B1E5}"/>
    <cellStyle name="Q_F123 16" xfId="6134" xr:uid="{3B2540E3-60EC-4E48-99A4-5CEDD2D4F698}"/>
    <cellStyle name="Q_F123 2" xfId="6135" xr:uid="{A84AD885-4198-4E1A-99CB-5A5AB2C7DB81}"/>
    <cellStyle name="Q_F123 3" xfId="6136" xr:uid="{D897D58B-B6CC-4E2E-B532-D3206A751129}"/>
    <cellStyle name="Q_F123 4" xfId="6137" xr:uid="{85A8F1D6-2EEA-470A-AB98-4D06B86C18F8}"/>
    <cellStyle name="Q_F123 5" xfId="6138" xr:uid="{36669306-07BC-4168-B98F-3160270332E3}"/>
    <cellStyle name="Q_F123 6" xfId="6139" xr:uid="{38C4B6C3-4F4D-4A86-B12E-837D0834E877}"/>
    <cellStyle name="Q_F123 7" xfId="6140" xr:uid="{7BCFA36A-D925-4719-9CA3-912915C42E4A}"/>
    <cellStyle name="Q_F123 8" xfId="6141" xr:uid="{74059189-A3CE-4E03-A4FA-A02B23BD4603}"/>
    <cellStyle name="Q_F123 9" xfId="6142" xr:uid="{3E2B8D48-6286-42CA-9378-8C9A98A7FCB2}"/>
    <cellStyle name="Q_F123_Adjust_TAX_Q151" xfId="1576" xr:uid="{96E3C669-4C71-4A22-81CC-DB0F7BE45DA1}"/>
    <cellStyle name="Q_F123_Adjust_TAX_Q151 2" xfId="6143" xr:uid="{C38966AC-273B-4675-A6F7-C1AEC0243DED}"/>
    <cellStyle name="Q_F123_Global_Q1'08_Pow" xfId="1577" xr:uid="{8D5E6FFF-8B7B-42AD-847C-2AA204D99C54}"/>
    <cellStyle name="Q_F123_Global_Q1'08_Pow 2" xfId="6144" xr:uid="{E93EF1A3-CC42-49F8-81C4-8A46B07C2841}"/>
    <cellStyle name="Q_F123_Global_Q2'08_Pow" xfId="1578" xr:uid="{BC646064-5A53-46A9-8B90-8EFD2A6571B9}"/>
    <cellStyle name="Q_F123_Global_Q2'08_Pow 2" xfId="6145" xr:uid="{B5AA72A6-0035-4ED9-A012-71DA23413ABF}"/>
    <cellStyle name="Q_F123_เอกสารของนก" xfId="1579" xr:uid="{3044B4C8-DFD2-4C1A-BA87-6FB3D2C1E0BD}"/>
    <cellStyle name="Q_F123_เอกสารของนก 2" xfId="6146" xr:uid="{0F025588-E695-4704-A8FC-2052B5BF3536}"/>
    <cellStyle name="Q_Global_Q1'08_Pow" xfId="1580" xr:uid="{CB4C22F0-751B-45B8-887E-8C9C73C4F812}"/>
    <cellStyle name="Q_Global_Q1'08_Pow 2" xfId="6147" xr:uid="{1C1DEB2D-DB84-4AB5-A3E3-6001EEE2035F}"/>
    <cellStyle name="Q_Global_Q2'08_Pow" xfId="1581" xr:uid="{B1432F91-2E66-4297-826A-930B763CF1C5}"/>
    <cellStyle name="Q_Global_Q2'08_Pow 2" xfId="6148" xr:uid="{670993F1-00E2-48E9-8381-745767E95EEA}"/>
    <cellStyle name="Q_L" xfId="1582" xr:uid="{D498ED92-4BF4-4887-A023-85F9831FA41F}"/>
    <cellStyle name="Q_L 10" xfId="6149" xr:uid="{2FE17FA1-920E-42AD-8600-8D79A5C9A286}"/>
    <cellStyle name="Q_L 11" xfId="6150" xr:uid="{A011B276-2E77-4E84-9244-99C27F5A108C}"/>
    <cellStyle name="Q_L 12" xfId="6151" xr:uid="{0360D4CB-4662-4B2C-AFE2-E48900902695}"/>
    <cellStyle name="Q_L 13" xfId="6152" xr:uid="{0224D93C-FD67-4730-8092-4112FC521FA6}"/>
    <cellStyle name="Q_L 14" xfId="6153" xr:uid="{1B3710AB-B929-4EAD-9858-7B843F2B0C4F}"/>
    <cellStyle name="Q_L 15" xfId="6154" xr:uid="{49E9A61A-9B28-4153-B7DC-1040450B2E87}"/>
    <cellStyle name="Q_L 16" xfId="6155" xr:uid="{AA81F4AC-50FA-4B70-8514-823772ECE4EA}"/>
    <cellStyle name="Q_L 2" xfId="6156" xr:uid="{13C225C4-3257-48A8-B68A-A3C1E3589CF6}"/>
    <cellStyle name="Q_L 3" xfId="6157" xr:uid="{C924D4F8-6C9D-4373-975D-0F08C2AA70C0}"/>
    <cellStyle name="Q_L 4" xfId="6158" xr:uid="{378ED62F-898D-48B5-B2EA-B93BCA0C8BFA}"/>
    <cellStyle name="Q_L 5" xfId="6159" xr:uid="{BD66BB31-576A-40AB-8C5E-699A059AFB12}"/>
    <cellStyle name="Q_L 6" xfId="6160" xr:uid="{5749CDCE-4D70-4B47-847E-22E549D84633}"/>
    <cellStyle name="Q_L 7" xfId="6161" xr:uid="{7F2186C7-C40D-41BF-A687-D96A21353AA2}"/>
    <cellStyle name="Q_L 8" xfId="6162" xr:uid="{E448A019-1A50-40CC-9228-A5DCDAB130C4}"/>
    <cellStyle name="Q_L 9" xfId="6163" xr:uid="{435C4F6B-93D0-4506-85B9-EBD09CD48765}"/>
    <cellStyle name="Q_L_Adjust_TAX_Q151" xfId="1583" xr:uid="{32B841E1-E66A-4365-A6EB-AC26F06109B6}"/>
    <cellStyle name="Q_L_Adjust_TAX_Q151 2" xfId="6164" xr:uid="{AA1FE779-FAA9-4272-99D2-5DA4A1431C35}"/>
    <cellStyle name="Q_L_Global_Q1'08_Pow" xfId="1584" xr:uid="{8996B5BF-6A41-4717-802F-3CBAEA34281D}"/>
    <cellStyle name="Q_L_Global_Q1'08_Pow 2" xfId="6165" xr:uid="{F18FC5BE-C9DE-49E6-B4C3-06AFFD7E8B18}"/>
    <cellStyle name="Q_L_Global_Q2'08_Pow" xfId="1585" xr:uid="{992270E3-5FFD-49D6-A50B-789AF272988B}"/>
    <cellStyle name="Q_L_Global_Q2'08_Pow 2" xfId="6166" xr:uid="{52A8A231-5F35-415F-92AB-60310B429677}"/>
    <cellStyle name="Q_L_เอกสารของนก" xfId="1586" xr:uid="{DBADC841-D136-45BE-9951-40BE16C1F5CF}"/>
    <cellStyle name="Q_L_เอกสารของนก 2" xfId="6167" xr:uid="{721B04DD-9996-4BC5-A104-66C73C62D56D}"/>
    <cellStyle name="Q_M" xfId="6168" xr:uid="{6DE14155-8BE3-4217-A251-2A43688E47D5}"/>
    <cellStyle name="Q_Ocean_03.31.09_U" xfId="6169" xr:uid="{F10B28DE-2C23-4F8E-8EE1-F2C091EB9DA1}"/>
    <cellStyle name="Q_Ocean_03.31.09_UUU" xfId="6170" xr:uid="{7E490E33-0D9E-4B2C-9DB2-A79BA2F0C37C}"/>
    <cellStyle name="Q_Ocean_03.31.09_Z" xfId="6171" xr:uid="{B2A8520E-A55D-4555-9D21-AB40BBB638F8}"/>
    <cellStyle name="Q_PPM_WP_03.31.09_Profit" xfId="6172" xr:uid="{F0F809B5-05A0-41F4-AAA1-8D59F8310A9C}"/>
    <cellStyle name="Q_PPM_WP_12.31.08_Asset_2" xfId="6173" xr:uid="{61E9830C-5D3A-4C50-9D01-BB9024F3F8AF}"/>
    <cellStyle name="Q_PPM_WP_12.31.08_Profit_1" xfId="6174" xr:uid="{7A61FC46-82A4-4B75-8422-37F8DA90675F}"/>
    <cellStyle name="Q_Salary_09.30.04" xfId="1587" xr:uid="{CCD73179-2704-44A6-A6CA-1230AD2D4837}"/>
    <cellStyle name="Q_Salary_09.30.04 10" xfId="6175" xr:uid="{6B42370E-D22F-44D7-9986-8EC3C22B56DA}"/>
    <cellStyle name="Q_Salary_09.30.04 11" xfId="6176" xr:uid="{E0B60EAB-2232-4C9C-836B-9408769CF818}"/>
    <cellStyle name="Q_Salary_09.30.04 12" xfId="6177" xr:uid="{E7FC511C-A15D-42F8-A3F3-671AE5B6376A}"/>
    <cellStyle name="Q_Salary_09.30.04 13" xfId="6178" xr:uid="{2103C941-65C9-414D-9D9F-51297022B67B}"/>
    <cellStyle name="Q_Salary_09.30.04 14" xfId="6179" xr:uid="{F753F8F5-5D5D-44AD-A9BB-ECC64E54E625}"/>
    <cellStyle name="Q_Salary_09.30.04 15" xfId="6180" xr:uid="{3C0289B2-DA92-4FCD-8F3C-8E82D828C65A}"/>
    <cellStyle name="Q_Salary_09.30.04 16" xfId="6181" xr:uid="{DE899614-31F1-488C-81A8-A55ECEFE0B4A}"/>
    <cellStyle name="Q_Salary_09.30.04 2" xfId="6182" xr:uid="{A8A257A4-09F7-4974-8AD9-F7F7E0424BF8}"/>
    <cellStyle name="Q_Salary_09.30.04 3" xfId="6183" xr:uid="{86B01FF1-37EF-44C2-9460-F1957D284347}"/>
    <cellStyle name="Q_Salary_09.30.04 4" xfId="6184" xr:uid="{522A055D-AFA6-45A0-A196-F944B6515AD4}"/>
    <cellStyle name="Q_Salary_09.30.04 5" xfId="6185" xr:uid="{CA8EC65B-FBDF-472C-AD74-DE2686D4A589}"/>
    <cellStyle name="Q_Salary_09.30.04 6" xfId="6186" xr:uid="{8DFC6D6E-C653-4764-85AC-3CFDEDDDAAF4}"/>
    <cellStyle name="Q_Salary_09.30.04 7" xfId="6187" xr:uid="{F8DD7509-85ED-406E-9C04-D9A714BAA96E}"/>
    <cellStyle name="Q_Salary_09.30.04 8" xfId="6188" xr:uid="{38F4F43D-F3F4-44CA-9093-A8730AF1EDF7}"/>
    <cellStyle name="Q_Salary_09.30.04 9" xfId="6189" xr:uid="{B355C736-5083-4011-94C1-A628E518056B}"/>
    <cellStyle name="Q_Salary_09.30.04_Adjust_TAX_Q151" xfId="1588" xr:uid="{808C353C-40AA-4339-A530-E9530269E70C}"/>
    <cellStyle name="Q_Salary_09.30.04_Adjust_TAX_Q151 2" xfId="6190" xr:uid="{1B98A139-96AE-4680-97E8-BC06FFF88013}"/>
    <cellStyle name="Q_Salary_09.30.04_Global_Q1'08_Pow" xfId="1589" xr:uid="{09407FEA-FBA1-4CD9-B5E1-84E183675C5A}"/>
    <cellStyle name="Q_Salary_09.30.04_Global_Q1'08_Pow 2" xfId="6191" xr:uid="{580E62ED-44A3-4BD1-9C0B-9CD0B26E5915}"/>
    <cellStyle name="Q_Salary_09.30.04_Global_Q2'08_Pow" xfId="1590" xr:uid="{9B748B36-633F-4313-93B1-9BA135B0A0C1}"/>
    <cellStyle name="Q_Salary_09.30.04_Global_Q2'08_Pow 2" xfId="6192" xr:uid="{B1CF24AF-903B-4C7E-AC40-754758052312}"/>
    <cellStyle name="Q_Salary_09.30.04_เอกสารของนก" xfId="1591" xr:uid="{C1DCF4D9-7FF7-4CD0-AECC-CC4928E9867F}"/>
    <cellStyle name="Q_Salary_09.30.04_เอกสารของนก 2" xfId="6193" xr:uid="{1886B1E6-1DE2-4374-A500-EC4DC9A53D93}"/>
    <cellStyle name="Q_test u" xfId="6194" xr:uid="{FE77B3C6-E65E-46B7-80C2-AA9E663D7604}"/>
    <cellStyle name="Q_U_12.31.08" xfId="6195" xr:uid="{9AE6BDE1-8888-4CD3-9DE3-54D4CFC934B4}"/>
    <cellStyle name="Q_WT" xfId="1592" xr:uid="{FC6B163F-E340-49C5-B767-BCFBC1C0B3E5}"/>
    <cellStyle name="Q_WT 10" xfId="6196" xr:uid="{16AE0B37-380B-42C1-BD54-36AB83482C6D}"/>
    <cellStyle name="Q_WT 11" xfId="6197" xr:uid="{555C4196-53DA-41FC-A04C-9E97D04885C1}"/>
    <cellStyle name="Q_WT 12" xfId="6198" xr:uid="{189A1DB1-8878-45B2-965B-F97B7990B293}"/>
    <cellStyle name="Q_WT 13" xfId="6199" xr:uid="{20AC5F5B-9D4F-4A98-BA90-878C69F01E98}"/>
    <cellStyle name="Q_WT 14" xfId="6200" xr:uid="{B2B216AA-0F2C-4D46-B0C6-5A428DBEAD91}"/>
    <cellStyle name="Q_WT 15" xfId="6201" xr:uid="{1BF5AA97-F157-4AC4-9AC8-42FE4F1FE810}"/>
    <cellStyle name="Q_WT 16" xfId="6202" xr:uid="{555AB818-FAFD-4692-84B7-1EDA1487BA68}"/>
    <cellStyle name="Q_WT 2" xfId="6203" xr:uid="{B5A8EF7F-EA04-4F8E-A799-C6BB9D009908}"/>
    <cellStyle name="Q_WT 3" xfId="6204" xr:uid="{1044D89B-939D-4D35-8A27-BB216A842F45}"/>
    <cellStyle name="Q_WT 4" xfId="6205" xr:uid="{0B4A21CD-18A9-4716-9D3F-39B3B63F96AC}"/>
    <cellStyle name="Q_WT 5" xfId="6206" xr:uid="{14D1D098-E561-45F2-8FFA-460F7619E65D}"/>
    <cellStyle name="Q_WT 6" xfId="6207" xr:uid="{214C1975-E024-47A2-8215-D5B0B9C692C5}"/>
    <cellStyle name="Q_WT 7" xfId="6208" xr:uid="{BB6957B6-E4AB-48AF-A019-86F4E1289585}"/>
    <cellStyle name="Q_WT 8" xfId="6209" xr:uid="{BB7A7807-FFE4-4AA8-8E1A-A6C0AEAED740}"/>
    <cellStyle name="Q_WT 9" xfId="6210" xr:uid="{F8ADB21A-4864-449C-B262-DD5458916BC8}"/>
    <cellStyle name="Q_WT_Adjust_TAX_Q151" xfId="1593" xr:uid="{B36D9A17-DD62-43E6-B96B-EF4BDCF4A610}"/>
    <cellStyle name="Q_WT_Adjust_TAX_Q151 2" xfId="6211" xr:uid="{169591C1-4B1A-471B-9917-E5BB43128F07}"/>
    <cellStyle name="Q_WT_Global_Q1'08_Pow" xfId="1594" xr:uid="{8F73AB39-0844-47CD-992A-980823827408}"/>
    <cellStyle name="Q_WT_Global_Q1'08_Pow 2" xfId="6212" xr:uid="{1398579C-85F2-4B89-9BF4-9E99B60BB9AD}"/>
    <cellStyle name="Q_WT_Global_Q2'08_Pow" xfId="1595" xr:uid="{B0AB6C8C-BFDA-4384-B6F3-708AAB00D514}"/>
    <cellStyle name="Q_WT_Global_Q2'08_Pow 2" xfId="6213" xr:uid="{E37B6A9B-6B16-4759-9527-01897EC0DD4A}"/>
    <cellStyle name="Q_WT_เอกสารของนก" xfId="1596" xr:uid="{529F4905-AE95-47B5-A2C5-0BE867685B62}"/>
    <cellStyle name="Q_WT_เอกสารของนก 2" xfId="6214" xr:uid="{B46E69BE-FFD7-4642-B95D-E0AA4CF56CB2}"/>
    <cellStyle name="Q_Z 12.31.08" xfId="6215" xr:uid="{8EB9A9D2-D948-4A69-8349-CDB8E14F655E}"/>
    <cellStyle name="Q_เอกสารของนก" xfId="1597" xr:uid="{326C5CAB-DFCA-4C8E-80AD-FC661F76A07A}"/>
    <cellStyle name="Q_เอกสารของนก 2" xfId="6216" xr:uid="{90FAF9B4-FBB2-4EED-8C1B-8DA96751D1C3}"/>
    <cellStyle name="QTR94_95_INCOME CTMP#1 98" xfId="1598" xr:uid="{37696398-F49A-4CA8-B5C1-0AE4DA61CA03}"/>
    <cellStyle name="Quantity" xfId="1599" xr:uid="{347479FF-211F-4314-9386-8D436FDAD6CE}"/>
    <cellStyle name="Quantity 10" xfId="6217" xr:uid="{BEBEF8BD-5BBE-4BF7-9B70-F8ED0B9246A3}"/>
    <cellStyle name="Quantity 11" xfId="6218" xr:uid="{5FD26EE4-B4DB-4D00-81A6-1D9EECB68DDD}"/>
    <cellStyle name="Quantity 12" xfId="6219" xr:uid="{D37FA672-809C-4957-8BC6-CE4F47D111BF}"/>
    <cellStyle name="Quantity 13" xfId="6220" xr:uid="{C0BC0F3D-3218-46E3-BE2E-2221F6950802}"/>
    <cellStyle name="Quantity 14" xfId="6221" xr:uid="{5CA23FB4-42A9-4135-AFF1-D6F4D05B4709}"/>
    <cellStyle name="Quantity 15" xfId="6222" xr:uid="{C416B66B-026A-481E-859F-95FE191703A0}"/>
    <cellStyle name="Quantity 16" xfId="6223" xr:uid="{326EC3B3-BA65-43E4-B2C8-55131C571C26}"/>
    <cellStyle name="Quantity 17" xfId="6224" xr:uid="{B06B85C7-C17F-4CED-91B9-56DFE217D8F6}"/>
    <cellStyle name="Quantity 18" xfId="6225" xr:uid="{611F115A-CEC3-4387-A55F-B778A0B3B3C4}"/>
    <cellStyle name="Quantity 19" xfId="6226" xr:uid="{2B07C9A0-2351-4A51-954E-11F892BC5629}"/>
    <cellStyle name="Quantity 2" xfId="6227" xr:uid="{362AEFF6-A103-4007-94AB-F9BBB6CC67AB}"/>
    <cellStyle name="Quantity 20" xfId="6228" xr:uid="{4C16D140-51EE-45D1-A8E5-B4687DE3ED34}"/>
    <cellStyle name="Quantity 3" xfId="6229" xr:uid="{43BDA9D7-D3E7-4FE2-8D08-40DEFB5976F4}"/>
    <cellStyle name="Quantity 4" xfId="6230" xr:uid="{408EEA24-CBB3-40B2-8214-1BD539314FB7}"/>
    <cellStyle name="Quantity 5" xfId="6231" xr:uid="{40C62360-AE44-4F02-A000-9733210F23DA}"/>
    <cellStyle name="Quantity 6" xfId="6232" xr:uid="{F090DA4D-76C0-4FDE-9954-A0B59D1B6469}"/>
    <cellStyle name="Quantity 7" xfId="6233" xr:uid="{9E666607-0B56-419C-A1A3-B13BF8FF9AAC}"/>
    <cellStyle name="Quantity 8" xfId="6234" xr:uid="{56F76359-C6D0-4E83-9A61-C9AF496194EC}"/>
    <cellStyle name="Quantity 9" xfId="6235" xr:uid="{F2F0971D-F8B5-4528-87AE-63D1F861DA31}"/>
    <cellStyle name="regstoresfromspecstores" xfId="1600" xr:uid="{14ACC63F-96FD-494A-A049-04E01B062B09}"/>
    <cellStyle name="RevList" xfId="1601" xr:uid="{50404BFA-96E7-4DB0-978E-440A63DDB78C}"/>
    <cellStyle name="RevList 10" xfId="6236" xr:uid="{161B4F8F-9EE0-4D37-8784-B913DE5E56DC}"/>
    <cellStyle name="RevList 11" xfId="6237" xr:uid="{2439D2E8-0797-4C62-9AEF-689FF274EA1A}"/>
    <cellStyle name="RevList 12" xfId="6238" xr:uid="{0BDEDEA6-107B-4065-8A37-6DBA1043957D}"/>
    <cellStyle name="RevList 13" xfId="6239" xr:uid="{E1835A19-3F85-4E07-BCF1-F2716B42956F}"/>
    <cellStyle name="RevList 14" xfId="6240" xr:uid="{1403A5AF-0F2C-40C5-AA68-1AEE337E7277}"/>
    <cellStyle name="RevList 15" xfId="6241" xr:uid="{ABBC5665-8AA5-4885-AD17-13EA84EDBBA1}"/>
    <cellStyle name="RevList 16" xfId="6242" xr:uid="{78E9F39F-11A0-4BD9-B34C-0D206EB2ACB0}"/>
    <cellStyle name="RevList 2" xfId="6243" xr:uid="{82A7D641-6209-411E-B51C-BBE8A3C4384F}"/>
    <cellStyle name="RevList 3" xfId="6244" xr:uid="{383A5E34-6499-4CB0-A185-DA3813D5F9CB}"/>
    <cellStyle name="RevList 4" xfId="6245" xr:uid="{B10B4BB7-2884-454D-9881-CCAD04162086}"/>
    <cellStyle name="RevList 5" xfId="6246" xr:uid="{90F9CE1C-9C38-4087-A898-32F6D753FC30}"/>
    <cellStyle name="RevList 6" xfId="6247" xr:uid="{285ADA6A-A730-4EA6-BA51-C39592826323}"/>
    <cellStyle name="RevList 7" xfId="6248" xr:uid="{87A080EA-61BF-47A3-91EC-8F34D0EC11D6}"/>
    <cellStyle name="RevList 8" xfId="6249" xr:uid="{4788FE1C-662C-4B63-9ED5-B0D68464BB81}"/>
    <cellStyle name="RevList 9" xfId="6250" xr:uid="{4ADAEA6B-55BB-4EED-A0AA-9321411EE41B}"/>
    <cellStyle name="SCH1" xfId="1602" xr:uid="{E2162F08-4494-4451-9A82-73E74CAEA94C}"/>
    <cellStyle name="SHADEDSTORES" xfId="1603" xr:uid="{8E059877-5372-450F-AB46-8446EAC3B00C}"/>
    <cellStyle name="Sheet Title" xfId="1604" xr:uid="{AFDFC5AD-0FDE-4F1A-9441-DA99D36CB6CB}"/>
    <cellStyle name="small border line" xfId="1605" xr:uid="{5943993F-33DA-45B6-BD3C-25CE26530241}"/>
    <cellStyle name="small border line 10" xfId="6251" xr:uid="{4C14482B-D581-46B8-AE5F-B51D10AD5171}"/>
    <cellStyle name="small border line 11" xfId="6252" xr:uid="{09E58AA4-0DF4-472C-9ACB-638813DCA159}"/>
    <cellStyle name="small border line 12" xfId="6253" xr:uid="{9A222438-C9C5-4D17-BDB7-61717695BCE6}"/>
    <cellStyle name="small border line 13" xfId="6254" xr:uid="{756A73B8-D4F1-4B38-A700-F68FF089470D}"/>
    <cellStyle name="small border line 14" xfId="6255" xr:uid="{EE2C5ACE-B698-48C3-92CE-065D12F1CD06}"/>
    <cellStyle name="small border line 15" xfId="6256" xr:uid="{71E411EE-FB14-428C-BF13-F609470AC1D8}"/>
    <cellStyle name="small border line 16" xfId="6257" xr:uid="{6894C2BF-67C1-4F3A-9801-1F009BE2D41D}"/>
    <cellStyle name="small border line 2" xfId="6258" xr:uid="{D09D9442-68DA-4143-891E-A723D16CF55C}"/>
    <cellStyle name="small border line 3" xfId="6259" xr:uid="{92BD3698-3775-41E6-9BA7-A8FDB6CB05FF}"/>
    <cellStyle name="small border line 4" xfId="6260" xr:uid="{93AC35D9-67BF-4178-8BD4-E3BB80676246}"/>
    <cellStyle name="small border line 5" xfId="6261" xr:uid="{A00E0DC6-8755-4AE9-AFF0-A6B7F46C2917}"/>
    <cellStyle name="small border line 6" xfId="6262" xr:uid="{5C85DD1A-DAD3-4C5A-AE0C-E737C70F739E}"/>
    <cellStyle name="small border line 7" xfId="6263" xr:uid="{6F597CE6-AFD6-4B37-A85A-49565A0477C2}"/>
    <cellStyle name="small border line 8" xfId="6264" xr:uid="{CCC70667-C750-47B2-B45D-97ECF52E1345}"/>
    <cellStyle name="small border line 9" xfId="6265" xr:uid="{ADDB249C-AB67-4FC2-9698-A6C443D6D151}"/>
    <cellStyle name="specstores" xfId="1606" xr:uid="{AC0F5F73-29D2-4C84-8907-8D7C86B540FB}"/>
    <cellStyle name="Standard" xfId="1607" xr:uid="{31391F2A-7A16-4E41-927D-E12A98C0BE4F}"/>
    <cellStyle name="Standard 10" xfId="6266" xr:uid="{0D2D36B6-AAF4-4FC3-A47E-414FABA94C7F}"/>
    <cellStyle name="Standard 11" xfId="6267" xr:uid="{142AABAE-A2ED-4477-ACFE-2430405F62B7}"/>
    <cellStyle name="Standard 12" xfId="6268" xr:uid="{B4EAE006-70FA-4895-979F-F2D9C738E6C2}"/>
    <cellStyle name="Standard 13" xfId="6269" xr:uid="{E0FB8E38-9A5E-492A-9FA8-D349AD1F95BB}"/>
    <cellStyle name="Standard 14" xfId="6270" xr:uid="{F50052FF-416A-4095-ACC8-CC507D8ED52C}"/>
    <cellStyle name="Standard 15" xfId="6271" xr:uid="{D055655F-A90E-469C-8C1F-A73AC2347D7F}"/>
    <cellStyle name="Standard 16" xfId="6272" xr:uid="{F6E0A68C-9BF6-41EF-9B11-B1764D0A45B8}"/>
    <cellStyle name="Standard 2" xfId="6273" xr:uid="{FD5CDCA7-A26D-4BE5-89D2-109B1A6AF6BF}"/>
    <cellStyle name="Standard 3" xfId="6274" xr:uid="{3A8F5807-9BFA-46A7-92F0-48AB3CA1E097}"/>
    <cellStyle name="Standard 4" xfId="6275" xr:uid="{E5509BA7-BE2D-4117-A847-E59A100F14C7}"/>
    <cellStyle name="Standard 5" xfId="6276" xr:uid="{A428F654-B146-4AD5-BBA3-F5563C466619}"/>
    <cellStyle name="Standard 6" xfId="6277" xr:uid="{202C017A-691D-4A49-A1D4-026DAB34B899}"/>
    <cellStyle name="Standard 7" xfId="6278" xr:uid="{31358F83-9DEA-4CFA-958C-7B7D5DA6466A}"/>
    <cellStyle name="Standard 8" xfId="6279" xr:uid="{E82EA2EC-8796-4191-BB41-4791069BDB3E}"/>
    <cellStyle name="Standard 9" xfId="6280" xr:uid="{161BA4B8-E83A-411F-B24D-2325F3C08293}"/>
    <cellStyle name="Standard_Data" xfId="6281" xr:uid="{70D81692-3D5F-4760-9C12-E775E0F50553}"/>
    <cellStyle name="StandardInput" xfId="6282" xr:uid="{7B4725F3-6418-4060-BD30-246B774AA5B3}"/>
    <cellStyle name="Style 1" xfId="1608" xr:uid="{68D15437-33FD-4484-96C5-D2B94301074F}"/>
    <cellStyle name="Style 1 2" xfId="6283" xr:uid="{37E3CBD4-8156-467B-80F6-A3124AF4B2F2}"/>
    <cellStyle name="style1" xfId="1609" xr:uid="{DB4E8F27-5B4B-4BF9-9F17-A2683F85AC20}"/>
    <cellStyle name="style1 2" xfId="6284" xr:uid="{AE6B4403-966D-4659-98E0-9D5D6AFA70E2}"/>
    <cellStyle name="STYLE1 3" xfId="6285" xr:uid="{9BF2BFB4-D582-48C1-A7E3-AE3D1B314641}"/>
    <cellStyle name="STYLE1 4" xfId="6286" xr:uid="{E461B588-3120-439F-9C7A-F0AC8EA0D496}"/>
    <cellStyle name="STYLE1 5" xfId="6287" xr:uid="{82113785-DA5E-46EC-997A-A20A4CDBE734}"/>
    <cellStyle name="style1 6" xfId="6288" xr:uid="{DC6BB808-6DC9-474D-BA89-BE2165C51AFC}"/>
    <cellStyle name="style1 7" xfId="6289" xr:uid="{A7AB3D1D-AE6E-4883-9159-0B2F552E1768}"/>
    <cellStyle name="STYLE2" xfId="6290" xr:uid="{3EC77C73-05E0-49FF-B096-7DF62A2D7E6B}"/>
    <cellStyle name="STYLE2 2" xfId="6291" xr:uid="{EF57A24F-7F62-4F4E-8FD1-64D86EFA8BDA}"/>
    <cellStyle name="STYLE2 3" xfId="6292" xr:uid="{A947F015-31AA-4347-A9E0-86ACB842F40C}"/>
    <cellStyle name="STYLE2 4" xfId="6293" xr:uid="{596BB2C2-1F8A-4EDA-98AD-D3D2826304BA}"/>
    <cellStyle name="STYLE2 5" xfId="6294" xr:uid="{484E2D4C-216F-4EED-BE29-9189EA02E2CF}"/>
    <cellStyle name="STYLE3" xfId="6295" xr:uid="{15E4C1AE-4100-47C7-8859-918DB2B6AE50}"/>
    <cellStyle name="STYLE3 2" xfId="6296" xr:uid="{C786193D-426F-485B-98A6-23457121DDF6}"/>
    <cellStyle name="STYLE3 3" xfId="6297" xr:uid="{908F1340-A4FE-43E2-B6BB-8F0D205713DB}"/>
    <cellStyle name="STYLE3 4" xfId="6298" xr:uid="{CFEB5323-3F3F-47B9-9AFE-8E9264692BEB}"/>
    <cellStyle name="STYLE4" xfId="6299" xr:uid="{FC62D703-331B-4DA7-B49D-23F2827EA5A2}"/>
    <cellStyle name="STYLE4 2" xfId="6300" xr:uid="{E6FE626B-31AB-4FD1-8836-BE69E90BA42E}"/>
    <cellStyle name="STYLE5" xfId="6301" xr:uid="{24C568F3-D5DC-4C92-8CA1-3BAFA430376B}"/>
    <cellStyle name="STYLE5 2" xfId="6302" xr:uid="{0FD6274C-482B-4DD7-994B-1DD57B5652B3}"/>
    <cellStyle name="STYLE5 3" xfId="6303" xr:uid="{A48A5590-240D-48A2-AFD4-F0C15373F565}"/>
    <cellStyle name="STYLE6" xfId="6304" xr:uid="{C246832C-85D0-41EE-A300-7F6A2928F46D}"/>
    <cellStyle name="STYLE6 2" xfId="6305" xr:uid="{A06BBB77-C015-4F64-9862-FCB60FE74962}"/>
    <cellStyle name="STYLE6 3" xfId="6306" xr:uid="{BE014A21-E439-4D9E-A216-90132EED639D}"/>
    <cellStyle name="STYLE7" xfId="6307" xr:uid="{237C962B-AC4F-473B-B484-C7DB01BFFF18}"/>
    <cellStyle name="STYLE7 2" xfId="6308" xr:uid="{097C651D-930A-4E41-AC05-4D54A68707B0}"/>
    <cellStyle name="SubHeading" xfId="1610" xr:uid="{1D95FE76-FF35-4CE9-B9A9-4BA8786C0B24}"/>
    <cellStyle name="SubHeading 10" xfId="6309" xr:uid="{546E817C-A816-4276-9D2C-488DDEB6D409}"/>
    <cellStyle name="SubHeading 11" xfId="6310" xr:uid="{036C44B7-088B-4A34-B155-5FFDFEE954DF}"/>
    <cellStyle name="SubHeading 12" xfId="6311" xr:uid="{8CF0B95A-0F7A-46A4-A2FB-3FEF4B27FF48}"/>
    <cellStyle name="SubHeading 13" xfId="6312" xr:uid="{A9134452-EEAD-4570-8EE1-2F9550509A1E}"/>
    <cellStyle name="SubHeading 14" xfId="6313" xr:uid="{4CB89017-ACF8-46BB-AE14-6537646AAB09}"/>
    <cellStyle name="SubHeading 15" xfId="6314" xr:uid="{CC6CD290-53B9-48B2-803B-0FCBFC6C38EF}"/>
    <cellStyle name="SubHeading 16" xfId="6315" xr:uid="{E8DBC068-B8F4-4137-AB13-9C2E72710F57}"/>
    <cellStyle name="SubHeading 2" xfId="6316" xr:uid="{B0DC4411-32DF-405C-A79F-C4AD929B558B}"/>
    <cellStyle name="SubHeading 3" xfId="6317" xr:uid="{CE194487-9585-4E69-8AC9-51626A4F6B2B}"/>
    <cellStyle name="SubHeading 4" xfId="6318" xr:uid="{CED0B7E6-8C17-444D-88EA-4746A48769FE}"/>
    <cellStyle name="SubHeading 5" xfId="6319" xr:uid="{721C29D2-E3CA-46D5-9CC3-7A7769C18033}"/>
    <cellStyle name="SubHeading 6" xfId="6320" xr:uid="{03E017A9-711F-4C71-8E39-16446B604BCA}"/>
    <cellStyle name="SubHeading 7" xfId="6321" xr:uid="{D4DCD8FD-733D-4005-B5D2-8BD429AFF6B0}"/>
    <cellStyle name="SubHeading 8" xfId="6322" xr:uid="{18DC8FCF-3A7E-4DE4-A04A-2DE88E376235}"/>
    <cellStyle name="SubHeading 9" xfId="6323" xr:uid="{C4BD7ADA-76A3-4CAC-B255-2C2AAE9E27F0}"/>
    <cellStyle name="Subtotal" xfId="1611" xr:uid="{9B3F4351-0558-4FD6-B49B-C534F4A652B1}"/>
    <cellStyle name="Subtotal 2" xfId="6324" xr:uid="{526528D3-1AF4-4DDD-A1A8-D84F73E1EDF8}"/>
    <cellStyle name="Table" xfId="6325" xr:uid="{9AC121E2-095A-4A70-AEC5-B1CBB3D7F3B7}"/>
    <cellStyle name="TableStyleLight1" xfId="6326" xr:uid="{3EB60C24-5EB2-4061-8FBF-DC1BBF512F2B}"/>
    <cellStyle name="Text Indent A" xfId="1612" xr:uid="{0D817426-E457-4466-A5B8-8CD0F0EC10AE}"/>
    <cellStyle name="Text Indent B" xfId="1613" xr:uid="{0F9D9C52-F93F-402C-AD89-36EBA918E42C}"/>
    <cellStyle name="Text Indent C" xfId="1614" xr:uid="{8CA67D53-9FB3-4FE3-A7AE-D875AFDF99E2}"/>
    <cellStyle name="Times New Roman" xfId="6327" xr:uid="{6E2611EB-E7CF-4E2E-96F9-53A0D8E187F3}"/>
    <cellStyle name="Title 2" xfId="1615" xr:uid="{572E8F58-44AC-46AF-8F66-9F1823685E98}"/>
    <cellStyle name="Title 2 2" xfId="6328" xr:uid="{0F9BC001-3BA3-412D-8551-8E5CE69A74C5}"/>
    <cellStyle name="Title 2 2 2" xfId="6329" xr:uid="{3DE1D7FC-2862-4FC8-9440-053101E6AEFE}"/>
    <cellStyle name="Title 2 2 3" xfId="6330" xr:uid="{3E76E932-F60A-4569-AC37-49D7E520A5DD}"/>
    <cellStyle name="Title 2 3" xfId="6331" xr:uid="{8CA2660F-C019-45A1-89D4-F285BA7F9855}"/>
    <cellStyle name="Title 2 4" xfId="6332" xr:uid="{9A938994-AED4-460D-962D-D9744A7EE675}"/>
    <cellStyle name="Title 2 5" xfId="6333" xr:uid="{6345138C-C9B7-4836-9C07-A703B773A1B2}"/>
    <cellStyle name="Title 2 6" xfId="6334" xr:uid="{20E1891C-9520-4008-A3E7-72F5719C867E}"/>
    <cellStyle name="Title 2 7" xfId="6335" xr:uid="{9647A3F2-B18C-4FFE-9E74-74C216E50AC6}"/>
    <cellStyle name="Title 2 8" xfId="6336" xr:uid="{3F5A717B-6B3A-4207-BC8E-E25E85CFDC0B}"/>
    <cellStyle name="Title 3" xfId="1616" xr:uid="{CB3DF2DC-87C8-4F7C-B410-D58EF8C031B2}"/>
    <cellStyle name="Title 4" xfId="6337" xr:uid="{6E0A99AC-8CB9-4776-8A82-59AF3D1D4CE8}"/>
    <cellStyle name="Title 5" xfId="6338" xr:uid="{1B40421F-4D03-47EF-825F-4D51DB0487FE}"/>
    <cellStyle name="Title 6" xfId="6339" xr:uid="{20A09F65-7E4D-40F2-8273-EDF92AC2DCC5}"/>
    <cellStyle name="Title 7" xfId="6340" xr:uid="{A5CCD981-D3E7-4E3D-A816-B5574518E61E}"/>
    <cellStyle name="Title 8" xfId="6341" xr:uid="{033AC8F4-C291-484C-99CC-EAE5D3680ACC}"/>
    <cellStyle name="Total 10 2" xfId="6342" xr:uid="{7F741E34-8C7F-4E6F-A2E5-EADDEF7286D2}"/>
    <cellStyle name="Total 11 2" xfId="6343" xr:uid="{B59140A2-912A-4480-A8C2-9ADE00C08A36}"/>
    <cellStyle name="Total 12 2" xfId="6344" xr:uid="{8B340B1A-CF31-4598-901C-9CC3AD3E7A28}"/>
    <cellStyle name="Total 13 2" xfId="6345" xr:uid="{64C36CB2-EF86-401C-B4A7-AE313ABFC5D2}"/>
    <cellStyle name="Total 14 2" xfId="6346" xr:uid="{ECCCE9A5-2CFC-4341-A793-85C7431ABC8A}"/>
    <cellStyle name="Total 15 2" xfId="6347" xr:uid="{C96C1A11-EA80-444E-AFC7-D96D2A964372}"/>
    <cellStyle name="Total 16 2" xfId="6348" xr:uid="{4F924A74-424B-412F-8572-5A834B4D74E8}"/>
    <cellStyle name="Total 17 2" xfId="6349" xr:uid="{9BB2E163-B484-4377-869F-6276B71A7401}"/>
    <cellStyle name="Total 2" xfId="1617" xr:uid="{53F483C8-EB91-4ACF-A74A-DAED618C7671}"/>
    <cellStyle name="Total 2 10" xfId="6350" xr:uid="{D7AA9A53-0597-408E-B22C-649B6A067770}"/>
    <cellStyle name="Total 2 11" xfId="6351" xr:uid="{416EB20C-2FA2-4359-92D0-1C8376571135}"/>
    <cellStyle name="Total 2 12" xfId="6352" xr:uid="{09DD866C-9522-4032-81AB-B38475247F01}"/>
    <cellStyle name="Total 2 13" xfId="6353" xr:uid="{8ADC2052-B074-47EF-A4CF-E3E2D3BB2DC6}"/>
    <cellStyle name="Total 2 14" xfId="6354" xr:uid="{7CEAD6EA-5207-493B-8B01-AEA0A65FE207}"/>
    <cellStyle name="Total 2 15" xfId="6355" xr:uid="{BAC2AC40-5B2E-4AC8-8EB7-4D63E333999A}"/>
    <cellStyle name="Total 2 16" xfId="6356" xr:uid="{5B98940F-EAC3-4F34-9EAF-6CEEC0448013}"/>
    <cellStyle name="Total 2 17" xfId="6357" xr:uid="{909418A3-7AE6-47DF-B1A4-F283A7C2A3B0}"/>
    <cellStyle name="Total 2 18" xfId="6358" xr:uid="{3262C96E-73D9-4577-932B-98480C1C8CFB}"/>
    <cellStyle name="Total 2 19" xfId="6359" xr:uid="{B6BA3E76-701E-4E78-8DDD-E26E46CC87DF}"/>
    <cellStyle name="Total 2 2" xfId="6360" xr:uid="{5DFA8DD1-D601-4DBA-9105-692419565668}"/>
    <cellStyle name="Total 2 2 2" xfId="6361" xr:uid="{AFE031D7-74C5-436F-AD89-FD931B63FCC4}"/>
    <cellStyle name="Total 2 2 3" xfId="6362" xr:uid="{61F14ACB-753B-4E84-A5CC-77B19335E77B}"/>
    <cellStyle name="Total 2 20" xfId="6363" xr:uid="{FE6A9B57-5976-42F2-AAEA-3DD13055B738}"/>
    <cellStyle name="Total 2 3" xfId="6364" xr:uid="{770F6276-E447-4ED0-AB4D-FBFC77694D67}"/>
    <cellStyle name="Total 2 4" xfId="6365" xr:uid="{279883D8-BE94-4F7B-B327-45F9BD4DF1E2}"/>
    <cellStyle name="Total 2 5" xfId="6366" xr:uid="{54E1B04A-C16F-42A9-8027-9E327D51702E}"/>
    <cellStyle name="Total 2 6" xfId="6367" xr:uid="{28DD6CD5-431D-4FEC-944B-579DB3C1660D}"/>
    <cellStyle name="Total 2 7" xfId="6368" xr:uid="{3D1A32EE-24D2-40D6-9C92-907698B4C284}"/>
    <cellStyle name="Total 2 8" xfId="6369" xr:uid="{7274BF9A-7EF0-4FF6-8A4D-00E8B9A15E09}"/>
    <cellStyle name="Total 2 9" xfId="6370" xr:uid="{E90EAA4A-01F6-4416-8083-66B15D53CFCC}"/>
    <cellStyle name="Total 3" xfId="1618" xr:uid="{FE4AB0C3-C4D5-45FB-9DCB-2539ABC294C0}"/>
    <cellStyle name="Total 4" xfId="6371" xr:uid="{8B3FBE6D-74C6-4179-9630-C1C3DF909796}"/>
    <cellStyle name="Total 4 2" xfId="6372" xr:uid="{A0EF43F2-A1C9-44B1-8A2C-EE592AD5BB27}"/>
    <cellStyle name="Total 5" xfId="6373" xr:uid="{D7932E87-52EB-487B-A31E-59B6DE33AAD7}"/>
    <cellStyle name="Total 5 2" xfId="6374" xr:uid="{05607DF1-1F86-4D9C-B7BD-4F71A409836D}"/>
    <cellStyle name="Total 6" xfId="6375" xr:uid="{753C66A2-FD9B-4E6D-9A31-D540A6DCCC3F}"/>
    <cellStyle name="Total 6 2" xfId="6376" xr:uid="{EBFC5792-6DB6-4E43-9F99-71AE55D3D18C}"/>
    <cellStyle name="Total 7" xfId="6377" xr:uid="{23AEA03D-29B3-4E02-9C37-3B73FC72FCC5}"/>
    <cellStyle name="Total 7 2" xfId="6378" xr:uid="{F5FDB89D-7365-4081-8D5D-C0E335740FCA}"/>
    <cellStyle name="Total 8" xfId="6379" xr:uid="{F029320C-C983-478C-BA92-C53AE059B633}"/>
    <cellStyle name="Total 8 2" xfId="6380" xr:uid="{DDE9C9E3-C64C-4C27-BBE3-A97AE9A25566}"/>
    <cellStyle name="Total 9 2" xfId="6381" xr:uid="{3E0B4D54-7970-4DFD-8C02-99F3685224D5}"/>
    <cellStyle name="Tusental_A-listan (fixad)" xfId="6382" xr:uid="{D95F4516-AC3A-41A9-94B4-AE24CC4CCD94}"/>
    <cellStyle name="Unprot" xfId="1619" xr:uid="{7B54BBD9-847A-4199-9AA2-E80CD4443125}"/>
    <cellStyle name="Unprot$" xfId="1620" xr:uid="{BCA9D634-FAF1-4C4E-99FB-5996AF7E5341}"/>
    <cellStyle name="Unprot_12 DM-BS detail DEC_06" xfId="1621" xr:uid="{59EC8889-85AD-4EAE-8E90-0D185B7CB2EF}"/>
    <cellStyle name="Unprotect" xfId="1622" xr:uid="{6961F139-2C38-4FEB-BF65-0FCFBC1C14AE}"/>
    <cellStyle name="Valuta (0)" xfId="1623" xr:uid="{C8E63AD4-E562-46DA-A346-813FDF960A01}"/>
    <cellStyle name="Valuta (0) 10" xfId="6383" xr:uid="{F1BDE679-89BC-47EC-B49F-D34A58C5F051}"/>
    <cellStyle name="Valuta (0) 11" xfId="6384" xr:uid="{3F9C0BE6-0DCA-441B-8C46-09F4781DD0EC}"/>
    <cellStyle name="Valuta (0) 12" xfId="6385" xr:uid="{030799BC-6786-49C6-9C3D-38727E957726}"/>
    <cellStyle name="Valuta (0) 13" xfId="6386" xr:uid="{1A229CE6-F24E-4126-8A42-34930DF76D6B}"/>
    <cellStyle name="Valuta (0) 14" xfId="6387" xr:uid="{DF2C8187-58A5-41EC-BC90-C44542771E46}"/>
    <cellStyle name="Valuta (0) 15" xfId="6388" xr:uid="{9362E962-AD46-4736-B9A6-AD1D33CB0E76}"/>
    <cellStyle name="Valuta (0) 16" xfId="6389" xr:uid="{ACA6CB45-2C1A-4A09-81EC-2DD18E4DF7E1}"/>
    <cellStyle name="Valuta (0) 2" xfId="6390" xr:uid="{DD324563-547B-46CB-9416-9A0FBD0E3600}"/>
    <cellStyle name="Valuta (0) 3" xfId="6391" xr:uid="{4AD4655A-0EAC-4D8F-B62F-BC32B2BFF030}"/>
    <cellStyle name="Valuta (0) 4" xfId="6392" xr:uid="{2EE27364-7AF3-4E0F-8ABA-FA97014C5FBC}"/>
    <cellStyle name="Valuta (0) 5" xfId="6393" xr:uid="{DED7CF33-E96C-4003-B333-0B7A45175C49}"/>
    <cellStyle name="Valuta (0) 6" xfId="6394" xr:uid="{54B3E361-14A7-4160-A5CF-170DA7919061}"/>
    <cellStyle name="Valuta (0) 7" xfId="6395" xr:uid="{460231EA-36D8-4F3F-BA71-26B846AA171C}"/>
    <cellStyle name="Valuta (0) 8" xfId="6396" xr:uid="{B6F2EBC0-542D-406B-B00D-24C0570DBF3A}"/>
    <cellStyle name="Valuta (0) 9" xfId="6397" xr:uid="{DD817D65-DCE2-473B-AEB8-355D65F6D306}"/>
    <cellStyle name="Valuta_NPV" xfId="6398" xr:uid="{07C2217E-12F4-4534-8CD0-38E9E7A08140}"/>
    <cellStyle name="W" xfId="1624" xr:uid="{BDF09D6A-3432-435A-8B68-BBB7D75FEA66}"/>
    <cellStyle name="W 10" xfId="6399" xr:uid="{BD0A6539-096F-4987-B6A4-0BF7DEF58230}"/>
    <cellStyle name="W 11" xfId="6400" xr:uid="{F7F1E25E-224C-4605-B4EF-40DD4A015210}"/>
    <cellStyle name="W 12" xfId="6401" xr:uid="{B98544E1-FA4C-4A88-ABE8-55E2967D9943}"/>
    <cellStyle name="W 13" xfId="6402" xr:uid="{CFB0630F-C68D-4A38-9A8D-9BCB2C1781C4}"/>
    <cellStyle name="W 14" xfId="6403" xr:uid="{2A5578D8-8A9F-4407-8E88-78D3AA6C1BF0}"/>
    <cellStyle name="W 15" xfId="6404" xr:uid="{CE64D5FC-8F83-4BCC-8979-8E42A27F384A}"/>
    <cellStyle name="W 16" xfId="6405" xr:uid="{0A8260CE-31A7-44E6-ACED-25EEDD342AE1}"/>
    <cellStyle name="W 2" xfId="6406" xr:uid="{8B438EEF-6E6B-419C-893F-9C909F6A55F4}"/>
    <cellStyle name="W 3" xfId="6407" xr:uid="{2EE68DA9-23D4-4A67-8952-1D9C0D516EBE}"/>
    <cellStyle name="W 4" xfId="6408" xr:uid="{DE98A65D-21F1-4604-B783-B6D804408EB2}"/>
    <cellStyle name="W 5" xfId="6409" xr:uid="{7ED75AB3-38AE-47EA-91B6-DFFFC775AFFC}"/>
    <cellStyle name="W 6" xfId="6410" xr:uid="{16E5B956-E3B2-4343-AE9D-8EB45CAB6162}"/>
    <cellStyle name="W 7" xfId="6411" xr:uid="{677A8257-C710-46F9-A7FA-2952386539AE}"/>
    <cellStyle name="W 8" xfId="6412" xr:uid="{F2642C8A-C189-4711-99C7-58C1B0AE6330}"/>
    <cellStyle name="W 9" xfId="6413" xr:uid="{AAC89D62-6920-4327-AF96-90087CCE7E32}"/>
    <cellStyle name="W_10-20" xfId="6414" xr:uid="{FD81170E-B96E-4A37-828A-F1F09BA08078}"/>
    <cellStyle name="W_20-2 NAN" xfId="1625" xr:uid="{C0A82EDC-F119-4E99-A6FA-611A510386A3}"/>
    <cellStyle name="W_20-2 NAN 10" xfId="6415" xr:uid="{6676362E-0435-4038-86C5-33435ECC2285}"/>
    <cellStyle name="W_20-2 NAN 11" xfId="6416" xr:uid="{76FA5F05-B051-48E6-9ECD-FAF9C0B3FDF9}"/>
    <cellStyle name="W_20-2 NAN 12" xfId="6417" xr:uid="{017A1ABB-89CC-4F5F-9B9B-A7B1DC129D5C}"/>
    <cellStyle name="W_20-2 NAN 13" xfId="6418" xr:uid="{29FAB03A-16E6-4258-9DE3-090E20C4AE87}"/>
    <cellStyle name="W_20-2 NAN 14" xfId="6419" xr:uid="{8733BB58-2544-4D1F-88B3-438AAD879FD0}"/>
    <cellStyle name="W_20-2 NAN 15" xfId="6420" xr:uid="{B64E41D1-388B-423C-ACF3-0C0F6D03DA3B}"/>
    <cellStyle name="W_20-2 NAN 16" xfId="6421" xr:uid="{D08073EF-BC68-4CAC-8A4E-4D47887D7985}"/>
    <cellStyle name="W_20-2 NAN 2" xfId="6422" xr:uid="{AFA8E74E-9FE8-44BF-A4A9-4F23A8B108FC}"/>
    <cellStyle name="W_20-2 NAN 3" xfId="6423" xr:uid="{A958A01A-EED7-4271-B02B-5B9E7792F02D}"/>
    <cellStyle name="W_20-2 NAN 4" xfId="6424" xr:uid="{75FC13E9-FE52-4D48-B03D-A5958B2C3C90}"/>
    <cellStyle name="W_20-2 NAN 5" xfId="6425" xr:uid="{5D6133B6-9511-4F17-9DC6-7452E08904D4}"/>
    <cellStyle name="W_20-2 NAN 6" xfId="6426" xr:uid="{83ED46CC-8ECE-4855-981D-2B72CCE50F3F}"/>
    <cellStyle name="W_20-2 NAN 7" xfId="6427" xr:uid="{CD6FE6CB-5EF8-443E-9CD4-45A3B64D7547}"/>
    <cellStyle name="W_20-2 NAN 8" xfId="6428" xr:uid="{26EAF43A-A4E8-4346-8637-7CC5F7F041A4}"/>
    <cellStyle name="W_20-2 NAN 9" xfId="6429" xr:uid="{8903CFA1-4BC0-42FC-B70F-062B075E8C24}"/>
    <cellStyle name="W_20-2 NAN_Adjust_TAX_Q151" xfId="1626" xr:uid="{35B9B170-95BD-411A-818C-A6706482D405}"/>
    <cellStyle name="W_20-2 NAN_Adjust_TAX_Q151 2" xfId="6430" xr:uid="{C9733CBA-970F-4FAF-A732-E6B6A4639DDC}"/>
    <cellStyle name="W_20-2 NAN_Global_Q1'08_Pow" xfId="1627" xr:uid="{B3430E14-82CC-4B7A-BA26-E1AD78255776}"/>
    <cellStyle name="W_20-2 NAN_Global_Q1'08_Pow 2" xfId="6431" xr:uid="{5D61880E-88A8-4298-BDEA-61FEF5BEEF85}"/>
    <cellStyle name="W_20-2 NAN_Global_Q2'08_Pow" xfId="1628" xr:uid="{BA71489F-DE2A-4D22-BB01-8CD48B0EF98F}"/>
    <cellStyle name="W_20-2 NAN_Global_Q2'08_Pow 2" xfId="6432" xr:uid="{E768CD3C-8E81-4D7E-9CDF-8E46BB743971}"/>
    <cellStyle name="W_20-2 NAN_เอกสารของนก" xfId="1629" xr:uid="{02A888AE-A250-43EC-B3A3-0BE00F2A9BC2}"/>
    <cellStyle name="W_20-2 NAN_เอกสารของนก 2" xfId="6433" xr:uid="{3B54D49C-459E-4F4A-9CEC-A749389B2BE5}"/>
    <cellStyle name="W_70_09.30.09" xfId="6434" xr:uid="{7AC07B5F-6A3B-4EB7-BB24-668AA32CBCAE}"/>
    <cellStyle name="W_AA" xfId="6435" xr:uid="{95B132D1-E198-4BCA-95D3-374309542A65}"/>
    <cellStyle name="W_Adjust_TAX_Q151" xfId="1630" xr:uid="{48957BD9-A03D-4775-B9FC-430400E71CB7}"/>
    <cellStyle name="W_Adjust_TAX_Q151 2" xfId="6436" xr:uid="{997BE172-D843-4E60-AAE8-BB2F923257A1}"/>
    <cellStyle name="W_B &amp; Z" xfId="1631" xr:uid="{037397A5-502E-4090-9371-4E620FCE425E}"/>
    <cellStyle name="W_B &amp; Z 10" xfId="6437" xr:uid="{F37220FB-7A7C-4F89-B5CF-C8D8A8741416}"/>
    <cellStyle name="W_B &amp; Z 11" xfId="6438" xr:uid="{A65DE6F2-7251-4E0B-B76A-EA19CE97CE63}"/>
    <cellStyle name="W_B &amp; Z 12" xfId="6439" xr:uid="{53A4207A-465D-4F94-B036-06D9D43D5D10}"/>
    <cellStyle name="W_B &amp; Z 13" xfId="6440" xr:uid="{C4CC2683-F3F6-4791-B9E5-C94EDCBD3660}"/>
    <cellStyle name="W_B &amp; Z 14" xfId="6441" xr:uid="{C31F49F6-3ABE-42B2-AF73-057E4C632E47}"/>
    <cellStyle name="W_B &amp; Z 15" xfId="6442" xr:uid="{F9553FD2-154E-4E11-AE86-85EA15C7BD2B}"/>
    <cellStyle name="W_B &amp; Z 16" xfId="6443" xr:uid="{AAEEC64E-7285-4150-9406-C2E185C9085B}"/>
    <cellStyle name="W_B &amp; Z 2" xfId="6444" xr:uid="{4647020D-0C9F-4690-A8B8-964B6E27EE85}"/>
    <cellStyle name="W_B &amp; Z 3" xfId="6445" xr:uid="{433109C1-6062-4E8F-9482-C91752A49BA4}"/>
    <cellStyle name="W_B &amp; Z 4" xfId="6446" xr:uid="{0B83B49B-97C8-4BD5-A7A3-DE8B2D9AE70F}"/>
    <cellStyle name="W_B &amp; Z 5" xfId="6447" xr:uid="{75256DEF-6EF2-461E-8B2A-BBF5C8373C55}"/>
    <cellStyle name="W_B &amp; Z 6" xfId="6448" xr:uid="{85FA8313-F7F6-47C8-906C-52742FEAD43F}"/>
    <cellStyle name="W_B &amp; Z 7" xfId="6449" xr:uid="{CA6C8B61-4682-4E66-965B-C734E1C5270F}"/>
    <cellStyle name="W_B &amp; Z 8" xfId="6450" xr:uid="{B838A254-C4BC-4012-AA28-9A788F00FBC7}"/>
    <cellStyle name="W_B &amp; Z 9" xfId="6451" xr:uid="{040A253A-97F7-42F5-93DD-1F0312FFDA61}"/>
    <cellStyle name="W_B &amp; Z_Adjust_TAX_Q151" xfId="1632" xr:uid="{2C187230-1DEA-48BE-8456-0E90F741F60B}"/>
    <cellStyle name="W_B &amp; Z_Adjust_TAX_Q151 2" xfId="6452" xr:uid="{2D3B8D09-2F56-4CDE-A106-4C3ED105D8BE}"/>
    <cellStyle name="W_B &amp; Z_Global_Q1'08_Pow" xfId="1633" xr:uid="{68262605-C93E-488B-8D36-96C207E0E658}"/>
    <cellStyle name="W_B &amp; Z_Global_Q1'08_Pow 2" xfId="6453" xr:uid="{5FA4BACB-B711-4C21-9008-114153016790}"/>
    <cellStyle name="W_B &amp; Z_Global_Q2'08_Pow" xfId="1634" xr:uid="{8536B87D-10F8-4005-B1A7-CDD3CC754706}"/>
    <cellStyle name="W_B &amp; Z_Global_Q2'08_Pow 2" xfId="6454" xr:uid="{DAF59FB0-21D1-4F97-8720-0F554618E6A3}"/>
    <cellStyle name="W_B &amp; Z_เอกสารของนก" xfId="1635" xr:uid="{FF71B337-9BA3-4F25-8AB7-590EB60C7CC7}"/>
    <cellStyle name="W_B &amp; Z_เอกสารของนก 2" xfId="6455" xr:uid="{3DCA9240-787C-49B7-99B3-3DF00B15BBAC}"/>
    <cellStyle name="W_F1,2,3" xfId="6456" xr:uid="{CCA11CC7-FF99-4BD1-98FF-A509CE1F1F9F}"/>
    <cellStyle name="W_F123" xfId="1636" xr:uid="{F646DFB2-B712-47FF-9E82-5B7944864F50}"/>
    <cellStyle name="W_F123 10" xfId="6457" xr:uid="{55D58DBB-BB63-47F9-8127-8208805594B3}"/>
    <cellStyle name="W_F123 11" xfId="6458" xr:uid="{0A2B7620-FD78-4AD8-9128-0D6D6815DEAE}"/>
    <cellStyle name="W_F123 12" xfId="6459" xr:uid="{626C997C-526F-4191-B1D5-33C8AF026910}"/>
    <cellStyle name="W_F123 13" xfId="6460" xr:uid="{9FCBF166-7CA8-4F71-888C-04F2CCA5D70E}"/>
    <cellStyle name="W_F123 14" xfId="6461" xr:uid="{BC279EB7-742D-465D-B060-7AC960416A49}"/>
    <cellStyle name="W_F123 15" xfId="6462" xr:uid="{F1B28CEB-AC7E-455B-9256-E2A22F627A61}"/>
    <cellStyle name="W_F123 16" xfId="6463" xr:uid="{3907AB08-D6DF-41B0-9C3C-E5BCCE49F709}"/>
    <cellStyle name="W_F123 2" xfId="6464" xr:uid="{C7AD950D-171B-4ABA-91E4-AF3DC83DC12F}"/>
    <cellStyle name="W_F123 3" xfId="6465" xr:uid="{10386D3F-E039-4928-BFE6-B72074FE9BB7}"/>
    <cellStyle name="W_F123 4" xfId="6466" xr:uid="{F8628497-0EE4-4863-9EEA-CBA741A8A4D8}"/>
    <cellStyle name="W_F123 5" xfId="6467" xr:uid="{D2FDE38B-9175-460A-87A3-A1B5F42E1736}"/>
    <cellStyle name="W_F123 6" xfId="6468" xr:uid="{E7BB54E9-B2CE-4EB4-94C2-6DC687A00AB3}"/>
    <cellStyle name="W_F123 7" xfId="6469" xr:uid="{8AC4BD39-3EB9-4356-AC38-5EEDB1BB6DA8}"/>
    <cellStyle name="W_F123 8" xfId="6470" xr:uid="{9A372FD7-EE1D-4FE6-A4E8-00CA970E31D6}"/>
    <cellStyle name="W_F123 9" xfId="6471" xr:uid="{14DFFD0C-DE92-4954-B01D-F520876B59CA}"/>
    <cellStyle name="W_F123_Adjust_TAX_Q151" xfId="1637" xr:uid="{A54C8BB5-2512-4EE5-8400-C2D2D81E85A4}"/>
    <cellStyle name="W_F123_Adjust_TAX_Q151 2" xfId="6472" xr:uid="{6A09E7D8-EBC2-4EE0-917A-F0C9540DE367}"/>
    <cellStyle name="W_F123_Global_Q1'08_Pow" xfId="1638" xr:uid="{089AB12A-A20F-4C24-A7DA-5D9369664D93}"/>
    <cellStyle name="W_F123_Global_Q1'08_Pow 2" xfId="6473" xr:uid="{24D2AE74-B00D-4478-B0CA-ABA9D8D0BEAD}"/>
    <cellStyle name="W_F123_Global_Q2'08_Pow" xfId="1639" xr:uid="{CCB5E915-CC29-443A-83BF-F05B2B926AE8}"/>
    <cellStyle name="W_F123_Global_Q2'08_Pow 2" xfId="6474" xr:uid="{AF195C5C-AAA5-46DE-9E1F-A49E1857668D}"/>
    <cellStyle name="W_F123_เอกสารของนก" xfId="1640" xr:uid="{5832E309-C978-431F-ABD3-C423721D98DA}"/>
    <cellStyle name="W_F123_เอกสารของนก 2" xfId="6475" xr:uid="{F38801A3-837A-4670-AEAC-D4D1EF77E4A4}"/>
    <cellStyle name="W_Global_Q1'08_Pow" xfId="1641" xr:uid="{637D0CEF-E03E-4F9B-9906-56C5F6CD6C44}"/>
    <cellStyle name="W_Global_Q1'08_Pow 2" xfId="6476" xr:uid="{52157190-2A55-47B7-B3A2-41BF97E42771}"/>
    <cellStyle name="W_Global_Q2'08_Pow" xfId="1642" xr:uid="{36175A10-13C7-4A1F-9DF9-10983961F875}"/>
    <cellStyle name="W_Global_Q2'08_Pow 2" xfId="6477" xr:uid="{4C4668BC-18C4-40E3-83C5-AF35F469CE4D}"/>
    <cellStyle name="W_L" xfId="1643" xr:uid="{9A6390DE-9C10-435B-9105-8C2BCA60BEAE}"/>
    <cellStyle name="W_L 10" xfId="6478" xr:uid="{B1056BA9-C31C-456D-B7FE-DEC57D7404AD}"/>
    <cellStyle name="W_L 11" xfId="6479" xr:uid="{AB50E190-A3D4-46D1-BBB6-ED99EE2932EF}"/>
    <cellStyle name="W_L 12" xfId="6480" xr:uid="{265E77C8-8C02-41B1-96EB-B723F66A5CF2}"/>
    <cellStyle name="W_L 13" xfId="6481" xr:uid="{E529ED84-FAF3-4ED4-A732-8D7E693A921C}"/>
    <cellStyle name="W_L 14" xfId="6482" xr:uid="{630FDA4A-9338-458F-9718-19790417EA66}"/>
    <cellStyle name="W_L 15" xfId="6483" xr:uid="{C704FB69-0043-4B83-9892-C1DEA8501357}"/>
    <cellStyle name="W_L 16" xfId="6484" xr:uid="{E14E81EA-625F-4184-AE66-41A8DEC0CB8F}"/>
    <cellStyle name="W_L 2" xfId="6485" xr:uid="{CCB1958B-EB24-460A-BF12-62DEF079B3CE}"/>
    <cellStyle name="W_L 3" xfId="6486" xr:uid="{71B075DF-2040-464C-9896-A605ADA45648}"/>
    <cellStyle name="W_L 4" xfId="6487" xr:uid="{CD934B0F-0BF5-4CC4-BF0C-C989DF385E79}"/>
    <cellStyle name="W_L 5" xfId="6488" xr:uid="{F85AF68E-6CF0-469E-8309-4D7DA7AF1B38}"/>
    <cellStyle name="W_L 6" xfId="6489" xr:uid="{7E5B4616-89BE-4391-9405-C1FFC05BABC0}"/>
    <cellStyle name="W_L 7" xfId="6490" xr:uid="{A58A1008-259E-4505-AB32-DA4A3D581454}"/>
    <cellStyle name="W_L 8" xfId="6491" xr:uid="{2FF9BBA9-1041-492A-A24C-F66DA8F93103}"/>
    <cellStyle name="W_L 9" xfId="6492" xr:uid="{9728F006-28BA-42DD-9359-22C33762D835}"/>
    <cellStyle name="W_L_Adjust_TAX_Q151" xfId="1644" xr:uid="{EB7138F0-D8FD-4E0E-B786-F6E784EBBD04}"/>
    <cellStyle name="W_L_Adjust_TAX_Q151 2" xfId="6493" xr:uid="{1A82BDED-31CB-4B14-89B6-53B8060701C1}"/>
    <cellStyle name="W_L_Global_Q1'08_Pow" xfId="1645" xr:uid="{CA0E30A1-1374-4B92-B813-CED2ED1C3EE9}"/>
    <cellStyle name="W_L_Global_Q1'08_Pow 2" xfId="6494" xr:uid="{469FE13B-A4A5-41FE-9D4D-C523C55B0EA9}"/>
    <cellStyle name="W_L_Global_Q2'08_Pow" xfId="1646" xr:uid="{B5FA3A11-5A8E-41BC-B587-BFC8F38D55E8}"/>
    <cellStyle name="W_L_Global_Q2'08_Pow 2" xfId="6495" xr:uid="{FBD66EDD-08B2-431A-9D77-39F7603EB3A6}"/>
    <cellStyle name="W_L_เอกสารของนก" xfId="1647" xr:uid="{66D472D2-B078-4ED9-9395-2A9CA56E2F51}"/>
    <cellStyle name="W_L_เอกสารของนก 2" xfId="6496" xr:uid="{E745C906-2F4D-4EF9-8CFF-FB5259525351}"/>
    <cellStyle name="W_M" xfId="6497" xr:uid="{A27B5D02-8DCE-448B-B899-F0DEEBCEFCB9}"/>
    <cellStyle name="W_Ocean_03.31.09_U" xfId="6498" xr:uid="{B714AFF5-F74D-4D91-8146-EE9FBE410C4B}"/>
    <cellStyle name="W_Ocean_03.31.09_UUU" xfId="6499" xr:uid="{F20335CF-11F8-4270-BCD7-DC90426CDA17}"/>
    <cellStyle name="W_Ocean_03.31.09_Z" xfId="6500" xr:uid="{C611AA52-BC93-433C-ADDC-EA55C96205DD}"/>
    <cellStyle name="W_PPM_WP_03.31.09_Profit" xfId="6501" xr:uid="{E1335324-AB93-4B71-9BBB-A86A4E34B9F7}"/>
    <cellStyle name="W_PPM_WP_12.31.08_Asset_2" xfId="6502" xr:uid="{6CECC5A8-2C67-4943-A373-30CF5062606E}"/>
    <cellStyle name="W_PPM_WP_12.31.08_Profit_1" xfId="6503" xr:uid="{E1693FF5-7F56-4245-987C-0447EF9DECF9}"/>
    <cellStyle name="W_Salary_09.30.04" xfId="1648" xr:uid="{0410AA48-FC20-4FAC-93D8-5728CCBA8A31}"/>
    <cellStyle name="W_Salary_09.30.04 10" xfId="6504" xr:uid="{CF19B3BE-E194-4E7A-8539-4F7C057FFBEC}"/>
    <cellStyle name="W_Salary_09.30.04 11" xfId="6505" xr:uid="{DEF84C70-3A52-42B1-B20B-6B20252EAEE0}"/>
    <cellStyle name="W_Salary_09.30.04 12" xfId="6506" xr:uid="{BE0C3747-2AA9-48D6-8287-FBEFBA42A345}"/>
    <cellStyle name="W_Salary_09.30.04 13" xfId="6507" xr:uid="{796BD9CD-79C5-48D2-90A6-679FDEEF6753}"/>
    <cellStyle name="W_Salary_09.30.04 14" xfId="6508" xr:uid="{DB33CBCD-F09C-46A9-85A9-4B001D4A3E12}"/>
    <cellStyle name="W_Salary_09.30.04 15" xfId="6509" xr:uid="{35109CAE-19BA-4735-9E74-A6B5CBB79747}"/>
    <cellStyle name="W_Salary_09.30.04 16" xfId="6510" xr:uid="{81C64773-A6A6-4EBD-9825-804E4C6E9339}"/>
    <cellStyle name="W_Salary_09.30.04 2" xfId="6511" xr:uid="{6EF5C4C4-DE95-4448-A3A6-9BE9DC968349}"/>
    <cellStyle name="W_Salary_09.30.04 3" xfId="6512" xr:uid="{8E56D92D-3D3C-478D-A4EC-DDCB1FDAA18E}"/>
    <cellStyle name="W_Salary_09.30.04 4" xfId="6513" xr:uid="{91E2C881-19DF-44FD-B015-8C9D94E6AE9B}"/>
    <cellStyle name="W_Salary_09.30.04 5" xfId="6514" xr:uid="{95F039FF-F13A-4CAD-A581-E07DD06D4FFA}"/>
    <cellStyle name="W_Salary_09.30.04 6" xfId="6515" xr:uid="{ED7E3DA7-BE73-490C-88BC-A492D0BE3A03}"/>
    <cellStyle name="W_Salary_09.30.04 7" xfId="6516" xr:uid="{164E2004-B66B-4612-A6E5-A22EC26134E3}"/>
    <cellStyle name="W_Salary_09.30.04 8" xfId="6517" xr:uid="{803A0B10-35DB-4B68-AAA3-54F18F8B12F1}"/>
    <cellStyle name="W_Salary_09.30.04 9" xfId="6518" xr:uid="{BC22EC47-FB72-4F5D-BD19-EE813378575A}"/>
    <cellStyle name="W_Salary_09.30.04_Adjust_TAX_Q151" xfId="1649" xr:uid="{706F34EF-B91A-42A4-A9D5-A959E4C451EC}"/>
    <cellStyle name="W_Salary_09.30.04_Adjust_TAX_Q151 2" xfId="6519" xr:uid="{41FDBA6D-14DE-4AE3-A7D2-B81EBBB4B8F0}"/>
    <cellStyle name="W_Salary_09.30.04_Global_Q1'08_Pow" xfId="1650" xr:uid="{21675E99-88EB-46D1-A857-56AAA324BFE7}"/>
    <cellStyle name="W_Salary_09.30.04_Global_Q1'08_Pow 2" xfId="6520" xr:uid="{7C4F29F0-4CD3-4B73-B27D-81866FC917F4}"/>
    <cellStyle name="W_Salary_09.30.04_Global_Q2'08_Pow" xfId="1651" xr:uid="{F4FEF92F-F62E-43A3-9C80-202C271DEB31}"/>
    <cellStyle name="W_Salary_09.30.04_Global_Q2'08_Pow 2" xfId="6521" xr:uid="{5998AEBB-E398-4A30-8860-6B523117CAAF}"/>
    <cellStyle name="W_Salary_09.30.04_เอกสารของนก" xfId="1652" xr:uid="{C23D7B33-18AC-4954-85DA-23E05B9CEDE0}"/>
    <cellStyle name="W_Salary_09.30.04_เอกสารของนก 2" xfId="6522" xr:uid="{F7FC977B-F336-4ED2-A1C9-A40914E80CA3}"/>
    <cellStyle name="W_test u" xfId="6523" xr:uid="{93492580-2DE5-49E6-B078-46C092CA4148}"/>
    <cellStyle name="W_U_12.31.08" xfId="6524" xr:uid="{2D916585-7192-4845-B991-E4217437ADCD}"/>
    <cellStyle name="W_WT" xfId="1653" xr:uid="{BFC68430-A02E-4004-BF5B-36A835B73540}"/>
    <cellStyle name="W_WT 10" xfId="6525" xr:uid="{CCE453AC-5D6A-488E-92D9-A53C8EADCD0C}"/>
    <cellStyle name="W_WT 11" xfId="6526" xr:uid="{92C0A375-7818-481A-821E-9E51B07C2015}"/>
    <cellStyle name="W_WT 12" xfId="6527" xr:uid="{EA1395B4-FBDC-4603-960C-73AEF4FDF558}"/>
    <cellStyle name="W_WT 13" xfId="6528" xr:uid="{855DE951-C0DC-456C-AD06-2C3E0D642642}"/>
    <cellStyle name="W_WT 14" xfId="6529" xr:uid="{0F15F56B-B411-44CA-B0BC-EE4C86DF8AB7}"/>
    <cellStyle name="W_WT 15" xfId="6530" xr:uid="{10CDBD7D-6754-433E-82D1-85F75FCB6B62}"/>
    <cellStyle name="W_WT 16" xfId="6531" xr:uid="{0FDF870B-59AB-4AD2-AF64-724C729C5BD4}"/>
    <cellStyle name="W_WT 2" xfId="6532" xr:uid="{5A47C29F-046C-40BE-A204-A48F3EE99C50}"/>
    <cellStyle name="W_WT 3" xfId="6533" xr:uid="{C86A37B5-5CB6-4195-B22C-859BA27434D2}"/>
    <cellStyle name="W_WT 4" xfId="6534" xr:uid="{9798A251-4333-4CDD-B777-02ECE9E6F68D}"/>
    <cellStyle name="W_WT 5" xfId="6535" xr:uid="{641606DD-3871-4928-8307-B503ADD91023}"/>
    <cellStyle name="W_WT 6" xfId="6536" xr:uid="{00DDDCAA-946F-4C6F-965F-A6DC26E26A8E}"/>
    <cellStyle name="W_WT 7" xfId="6537" xr:uid="{07F5E365-7262-40ED-94A6-0250D15729D0}"/>
    <cellStyle name="W_WT 8" xfId="6538" xr:uid="{834EF205-1B64-47F4-BE8E-EE6A02559E50}"/>
    <cellStyle name="W_WT 9" xfId="6539" xr:uid="{A90027BE-56E8-4A8D-AC74-13A44CE605B7}"/>
    <cellStyle name="W_WT_Adjust_TAX_Q151" xfId="1654" xr:uid="{E647961F-5664-484A-9D5D-EEC2892749D0}"/>
    <cellStyle name="W_WT_Adjust_TAX_Q151 2" xfId="6540" xr:uid="{9EA55296-F1D9-4C51-A8C4-3EA8FAA62681}"/>
    <cellStyle name="W_WT_Global_Q1'08_Pow" xfId="1655" xr:uid="{B4B728D1-9C7B-4A1B-8BE0-D49079774912}"/>
    <cellStyle name="W_WT_Global_Q1'08_Pow 2" xfId="6541" xr:uid="{389A4176-7506-473F-9872-CA3A31D44E5A}"/>
    <cellStyle name="W_WT_Global_Q2'08_Pow" xfId="1656" xr:uid="{00287DC3-C850-4C7E-99D8-8410B16EBFED}"/>
    <cellStyle name="W_WT_Global_Q2'08_Pow 2" xfId="6542" xr:uid="{3E6C2313-F12E-4147-B809-290AAAD52307}"/>
    <cellStyle name="W_WT_เอกสารของนก" xfId="1657" xr:uid="{67C91A0B-916F-4A2A-8BBF-E34503F9D94B}"/>
    <cellStyle name="W_WT_เอกสารของนก 2" xfId="6543" xr:uid="{DBABD4EE-9BAD-41A7-8983-15DD015F01A1}"/>
    <cellStyle name="W_Z 12.31.08" xfId="6544" xr:uid="{7EF22A4D-7E7F-4138-A4EB-DECDBB4C9C0F}"/>
    <cellStyle name="W_เอกสารของนก" xfId="1658" xr:uid="{62CF8611-4EF5-4B6A-BAEE-3F8938E6D163}"/>
    <cellStyle name="W_เอกสารของนก 2" xfId="6545" xr:uid="{7729F85F-2A5A-4384-997A-136E64533562}"/>
    <cellStyle name="Warning Text 10 2" xfId="6546" xr:uid="{8B37EE6F-7A1C-43D1-8965-1CC41EFE72CF}"/>
    <cellStyle name="Warning Text 11 2" xfId="6547" xr:uid="{3AEBB5BF-D20E-4077-9583-108EEF28997D}"/>
    <cellStyle name="Warning Text 12 2" xfId="6548" xr:uid="{3E33AF0F-A713-4774-A80A-03FE3E3B761F}"/>
    <cellStyle name="Warning Text 13 2" xfId="6549" xr:uid="{C6BE918F-4CDD-4718-93E4-D3739C5E9FE2}"/>
    <cellStyle name="Warning Text 14 2" xfId="6550" xr:uid="{5F759A6A-0E74-4A53-8EAB-C12DE08CAD75}"/>
    <cellStyle name="Warning Text 15 2" xfId="6551" xr:uid="{7DB06BC9-747F-49A2-A9E5-BA0818D6DE26}"/>
    <cellStyle name="Warning Text 16 2" xfId="6552" xr:uid="{FBBCBEC8-34F1-4246-96AC-C644E2E69C7F}"/>
    <cellStyle name="Warning Text 17 2" xfId="6553" xr:uid="{F4456A65-4331-409B-A9E7-C7B8F56802FD}"/>
    <cellStyle name="Warning Text 2" xfId="1659" xr:uid="{A0BDF4EA-9E45-42E0-8023-4BB80C559A17}"/>
    <cellStyle name="Warning Text 2 10" xfId="6554" xr:uid="{1120ED3F-B65B-40FC-A573-0BFB9E99C537}"/>
    <cellStyle name="Warning Text 2 11" xfId="6555" xr:uid="{28071A9D-6311-4F89-8E75-8A399E3287AB}"/>
    <cellStyle name="Warning Text 2 12" xfId="6556" xr:uid="{9EE20C27-28CB-42BB-8C1E-0B634856546E}"/>
    <cellStyle name="Warning Text 2 13" xfId="6557" xr:uid="{2692EF15-204F-47C6-85EC-D1F5B9DED761}"/>
    <cellStyle name="Warning Text 2 14" xfId="6558" xr:uid="{A6597C4C-B336-43D8-8C39-ADA006AA1920}"/>
    <cellStyle name="Warning Text 2 15" xfId="6559" xr:uid="{14364EDC-9C87-4480-86E0-A2D89789D645}"/>
    <cellStyle name="Warning Text 2 16" xfId="6560" xr:uid="{42F8FF24-387D-497A-8CB1-9874F46F5619}"/>
    <cellStyle name="Warning Text 2 17" xfId="6561" xr:uid="{1AA99545-C5CC-4FFA-BD96-B9A27321A4CC}"/>
    <cellStyle name="Warning Text 2 18" xfId="6562" xr:uid="{4F1C9E04-2A84-41AC-B2BB-3DB2DC5F65B7}"/>
    <cellStyle name="Warning Text 2 19" xfId="6563" xr:uid="{C39EDBFD-33EE-473A-A9A3-B18284A2AA29}"/>
    <cellStyle name="Warning Text 2 2" xfId="6564" xr:uid="{01EB90A2-5903-40EF-A1C7-CA8634A2D97D}"/>
    <cellStyle name="Warning Text 2 2 2" xfId="6565" xr:uid="{CC51FE04-7750-4C76-BFC0-38EB1267030F}"/>
    <cellStyle name="Warning Text 2 2 3" xfId="6566" xr:uid="{DFBD8429-5D55-44B0-9CBE-11C70E6DCE19}"/>
    <cellStyle name="Warning Text 2 20" xfId="6567" xr:uid="{E4454D93-710C-4D15-B1D8-C60D2FFF440B}"/>
    <cellStyle name="Warning Text 2 3" xfId="6568" xr:uid="{3F67DEA3-18F4-412A-B32A-729F05BC17C6}"/>
    <cellStyle name="Warning Text 2 4" xfId="6569" xr:uid="{BAA306C1-852B-4D48-8E4F-36B459190F24}"/>
    <cellStyle name="Warning Text 2 5" xfId="6570" xr:uid="{A93A7D55-1F57-41B8-9BFA-FCA97933921D}"/>
    <cellStyle name="Warning Text 2 6" xfId="6571" xr:uid="{5C943244-7D60-4589-8DAF-406F6782D73F}"/>
    <cellStyle name="Warning Text 2 7" xfId="6572" xr:uid="{99F45637-4E88-4986-9F1E-FDBA87BA5D95}"/>
    <cellStyle name="Warning Text 2 8" xfId="6573" xr:uid="{15DE4A71-0A03-4A35-933E-BC3BB0BEACDB}"/>
    <cellStyle name="Warning Text 2 9" xfId="6574" xr:uid="{1D31772C-3FEE-4DF3-9265-765ADC9C829A}"/>
    <cellStyle name="Warning Text 3" xfId="1660" xr:uid="{C29FC8BB-2D89-414F-B58C-B83B442D1918}"/>
    <cellStyle name="Warning Text 4" xfId="6575" xr:uid="{08AFB4ED-E2DF-40F0-A1C9-EF307C8C1350}"/>
    <cellStyle name="Warning Text 4 2" xfId="6576" xr:uid="{F8EE69CC-4F59-4505-98D0-DF1C5928AE6D}"/>
    <cellStyle name="Warning Text 5" xfId="6577" xr:uid="{55189A68-BFAC-4AFA-BE80-EE643A62A7C2}"/>
    <cellStyle name="Warning Text 5 2" xfId="6578" xr:uid="{E83C01FF-801E-46CC-AA4A-760F35070C5D}"/>
    <cellStyle name="Warning Text 6" xfId="6579" xr:uid="{5544A453-D0C8-44CD-8F4B-F1D27F04ABF4}"/>
    <cellStyle name="Warning Text 6 2" xfId="6580" xr:uid="{9CE195EB-D97C-4244-85EE-881212FE63FB}"/>
    <cellStyle name="Warning Text 7" xfId="6581" xr:uid="{A9C6668D-AAD0-410B-962E-8A8E099B0B92}"/>
    <cellStyle name="Warning Text 7 2" xfId="6582" xr:uid="{7638C633-0CE1-465C-BEEB-AEFBDB0D5BE3}"/>
    <cellStyle name="Warning Text 8" xfId="6583" xr:uid="{2EB3987F-7310-4456-9B3D-B6C4DAA4F8A9}"/>
    <cellStyle name="Warning Text 8 2" xfId="6584" xr:uid="{95A17682-CD9F-4B59-8B2C-14F6EA58B236}"/>
    <cellStyle name="Warning Text 9 2" xfId="6585" xr:uid="{85FD260F-8944-42AC-9EE2-48FB5AA96F20}"/>
    <cellStyle name="WHead - Style2" xfId="6586" xr:uid="{4A48E5D4-0434-4037-8208-2A1294143666}"/>
    <cellStyle name="wrap" xfId="1661" xr:uid="{EB25E599-EEAE-4D5B-AE98-7F5785F3A848}"/>
    <cellStyle name="wrap 10" xfId="6587" xr:uid="{5892CB83-DF97-4F5C-B82A-60B6D60BB20F}"/>
    <cellStyle name="wrap 11" xfId="6588" xr:uid="{D0612794-6877-45EA-81C6-AEB510FA98C5}"/>
    <cellStyle name="wrap 12" xfId="6589" xr:uid="{6597AF11-62EC-400D-BB67-CAACB9725799}"/>
    <cellStyle name="wrap 13" xfId="6590" xr:uid="{7CCA12B3-040A-4EBF-82F4-AFDA36F6621B}"/>
    <cellStyle name="wrap 14" xfId="6591" xr:uid="{ED402D83-34B6-40B3-B4E6-9617D556826D}"/>
    <cellStyle name="wrap 15" xfId="6592" xr:uid="{748361DD-CD1D-43AA-893E-ABC46C4E9611}"/>
    <cellStyle name="wrap 16" xfId="6593" xr:uid="{396944CA-581D-4E9E-9579-ED74A85C5986}"/>
    <cellStyle name="wrap 2" xfId="6594" xr:uid="{393C5681-87F3-4045-94D4-6713EB6EACC6}"/>
    <cellStyle name="wrap 3" xfId="6595" xr:uid="{EF448579-2D81-4D3A-8A6B-929F4F79B0F9}"/>
    <cellStyle name="wrap 4" xfId="6596" xr:uid="{DB83C7CD-640F-4670-AF0E-01F0FCE63303}"/>
    <cellStyle name="wrap 5" xfId="6597" xr:uid="{38D11752-9325-4B7B-9945-9783F04D80AC}"/>
    <cellStyle name="wrap 6" xfId="6598" xr:uid="{8A788A19-96EC-4F56-9BA4-B19FCE56D7ED}"/>
    <cellStyle name="wrap 7" xfId="6599" xr:uid="{ECADAE6B-543B-4752-B10A-C74435908919}"/>
    <cellStyle name="wrap 8" xfId="6600" xr:uid="{88C09124-EFEB-43A7-AA8E-DD442B4ED39A}"/>
    <cellStyle name="wrap 9" xfId="6601" xr:uid="{528E43F5-12E7-4FF2-943D-5F1BDA843267}"/>
    <cellStyle name="Wไhrung [0]_35ERI8T2gbIEMixb4v26icuOo" xfId="1662" xr:uid="{BBEE9935-9EF4-4C61-AC28-D0974E0FA996}"/>
    <cellStyle name="Wไhrung_35ERI8T2gbIEMixb4v26icuOo" xfId="1663" xr:uid="{A6612D10-3A8F-4C80-98A7-8E3115B90BAC}"/>
    <cellStyle name="เครื่องหมายจุลภาค [0] 2" xfId="6603" xr:uid="{591D882C-68AB-4BCF-AB1D-CF4EFA32B3B4}"/>
    <cellStyle name="เครื่องหมายจุลภาค [0]_11200-211000" xfId="6604" xr:uid="{78ADCED6-0D7C-46A7-8F3C-A3435899A272}"/>
    <cellStyle name="เครื่องหมายจุลภาค 2" xfId="4" xr:uid="{00000000-0005-0000-0000-000006000000}"/>
    <cellStyle name="เครื่องหมายจุลภาค 2 10" xfId="6605" xr:uid="{F6D15C46-A4B6-4298-8CED-67D420B98BD1}"/>
    <cellStyle name="เครื่องหมายจุลภาค 2 11" xfId="6606" xr:uid="{E9E84718-066C-4675-9ED8-E9DA4B9CFCD9}"/>
    <cellStyle name="เครื่องหมายจุลภาค 2 12" xfId="6607" xr:uid="{5262FAF7-CA10-484B-82E5-02488CCEDEEB}"/>
    <cellStyle name="เครื่องหมายจุลภาค 2 13" xfId="6608" xr:uid="{78866805-883B-4384-B047-DEE273CF34D8}"/>
    <cellStyle name="เครื่องหมายจุลภาค 2 14" xfId="6609" xr:uid="{F3549A9E-A755-4965-B24F-2DC21803658A}"/>
    <cellStyle name="เครื่องหมายจุลภาค 2 15" xfId="6610" xr:uid="{AF8D809C-3AB2-4E90-8291-8B82215A7BF5}"/>
    <cellStyle name="เครื่องหมายจุลภาค 2 16" xfId="6611" xr:uid="{D229BA35-311F-482F-B0B4-CE5A34D997A7}"/>
    <cellStyle name="เครื่องหมายจุลภาค 2 17" xfId="6612" xr:uid="{2B2791A5-D210-4057-9F27-321548A1321C}"/>
    <cellStyle name="เครื่องหมายจุลภาค 2 18" xfId="1679" xr:uid="{A77EA205-5AA9-4AA5-9E7B-AA2E94B167A7}"/>
    <cellStyle name="เครื่องหมายจุลภาค 2 2" xfId="1680" xr:uid="{F3AD8A42-E8EC-4267-A954-D5A6F9F3B50B}"/>
    <cellStyle name="เครื่องหมายจุลภาค 2 2 10" xfId="6613" xr:uid="{16CE4E4B-8FB3-48FE-A067-9DA2A713DCBE}"/>
    <cellStyle name="เครื่องหมายจุลภาค 2 2 11" xfId="6614" xr:uid="{B1730D30-31CC-42FB-8BC4-9F53DA22DD2D}"/>
    <cellStyle name="เครื่องหมายจุลภาค 2 2 12" xfId="6615" xr:uid="{4CCA8E2D-5ADF-4C75-91F6-D1ED94E3F209}"/>
    <cellStyle name="เครื่องหมายจุลภาค 2 2 13" xfId="6616" xr:uid="{852E40ED-4756-4762-9009-48BD29427124}"/>
    <cellStyle name="เครื่องหมายจุลภาค 2 2 14" xfId="6617" xr:uid="{48387C7C-FB83-4CEE-91E3-0E755BE086AF}"/>
    <cellStyle name="เครื่องหมายจุลภาค 2 2 15" xfId="6618" xr:uid="{C008AC69-B1F2-4760-86C1-470F6837971C}"/>
    <cellStyle name="เครื่องหมายจุลภาค 2 2 16" xfId="6619" xr:uid="{DACA3F29-2B7B-4B4C-9E08-C7E24649D534}"/>
    <cellStyle name="เครื่องหมายจุลภาค 2 2 2" xfId="1681" xr:uid="{C1BF26FF-AA23-4B10-AD1D-E256B0ED1397}"/>
    <cellStyle name="เครื่องหมายจุลภาค 2 2 3" xfId="6620" xr:uid="{4043BC47-C28A-41EC-99B4-523A3C76C385}"/>
    <cellStyle name="เครื่องหมายจุลภาค 2 2 4" xfId="6621" xr:uid="{444C4C52-468F-4873-AC03-0E59C05F2DAB}"/>
    <cellStyle name="เครื่องหมายจุลภาค 2 2 5" xfId="6622" xr:uid="{20A9A720-49AC-463C-837F-DE1C9291C503}"/>
    <cellStyle name="เครื่องหมายจุลภาค 2 2 6" xfId="6623" xr:uid="{673A7BEC-F764-4940-BF7F-FB153023013E}"/>
    <cellStyle name="เครื่องหมายจุลภาค 2 2 7" xfId="6624" xr:uid="{4177AC73-D1D3-47D8-88FC-E0494D540C23}"/>
    <cellStyle name="เครื่องหมายจุลภาค 2 2 8" xfId="6625" xr:uid="{BE6CB481-143F-4A5D-A2E8-ADA1156A2A50}"/>
    <cellStyle name="เครื่องหมายจุลภาค 2 2 9" xfId="6626" xr:uid="{8F3CA72F-E10A-4BF6-AF25-5A82FD125DB8}"/>
    <cellStyle name="เครื่องหมายจุลภาค 2 3" xfId="1682" xr:uid="{46250827-F059-48DE-A7F9-CCF32190935A}"/>
    <cellStyle name="เครื่องหมายจุลภาค 2 4" xfId="6627" xr:uid="{E7F7308D-D8E3-447B-8B4F-D7385FFBFC5A}"/>
    <cellStyle name="เครื่องหมายจุลภาค 2 5" xfId="6628" xr:uid="{F86471FA-0B8F-40E7-BBCF-6ACDD4F15EB8}"/>
    <cellStyle name="เครื่องหมายจุลภาค 2 6" xfId="6629" xr:uid="{1B8D65CA-A9F8-46E9-810C-ED2E1F9A9F3E}"/>
    <cellStyle name="เครื่องหมายจุลภาค 2 7" xfId="6630" xr:uid="{099C69AE-F894-4D83-86A9-BFF70A0B22A8}"/>
    <cellStyle name="เครื่องหมายจุลภาค 2 8" xfId="6631" xr:uid="{149C14D4-E684-4FA6-BD00-529A65297F17}"/>
    <cellStyle name="เครื่องหมายจุลภาค 2 9" xfId="6632" xr:uid="{BCC60503-0AA3-48F9-A84F-D30FF5D1EB2C}"/>
    <cellStyle name="เครื่องหมายจุลภาค 2_Inventory_final" xfId="1683" xr:uid="{395711AA-508F-492F-B2FD-1CE551DA384C}"/>
    <cellStyle name="เครื่องหมายจุลภาค 3" xfId="1684" xr:uid="{E7FA37AC-7B17-4398-A61D-8FC79DC578C0}"/>
    <cellStyle name="เครื่องหมายจุลภาค 3 10" xfId="6633" xr:uid="{C1AF5B3B-36CD-445E-8A56-C327A7939814}"/>
    <cellStyle name="เครื่องหมายจุลภาค 3 11" xfId="6634" xr:uid="{A5CDF90F-3FC2-48DD-A9A3-4DAEAFA985AF}"/>
    <cellStyle name="เครื่องหมายจุลภาค 3 12" xfId="6635" xr:uid="{BC7910F8-0901-44A7-A860-E9749885C5D6}"/>
    <cellStyle name="เครื่องหมายจุลภาค 3 13" xfId="6636" xr:uid="{0C7DE6E6-631C-4AED-B425-6674DDE0625C}"/>
    <cellStyle name="เครื่องหมายจุลภาค 3 14" xfId="6637" xr:uid="{51BFA867-3230-4053-8370-43454F6FB92C}"/>
    <cellStyle name="เครื่องหมายจุลภาค 3 15" xfId="6638" xr:uid="{5157F762-C117-4BB6-B755-42D0586B2237}"/>
    <cellStyle name="เครื่องหมายจุลภาค 3 16" xfId="6639" xr:uid="{50D237C5-0D4B-4366-A3B5-0080D05400C1}"/>
    <cellStyle name="เครื่องหมายจุลภาค 3 2" xfId="1685" xr:uid="{98008903-136F-4C33-A78D-9CC3D20583C2}"/>
    <cellStyle name="เครื่องหมายจุลภาค 3 3" xfId="6640" xr:uid="{64ED9917-7035-4105-860B-E88C55F54086}"/>
    <cellStyle name="เครื่องหมายจุลภาค 3 4" xfId="6641" xr:uid="{AACFBE05-8C0F-4AF2-89B3-37CEDE368407}"/>
    <cellStyle name="เครื่องหมายจุลภาค 3 5" xfId="6642" xr:uid="{1C5B3DFF-F837-47EA-945B-9D762BBD7190}"/>
    <cellStyle name="เครื่องหมายจุลภาค 3 6" xfId="6643" xr:uid="{CABB43A3-187B-4CF9-BB07-0637A80BD6D8}"/>
    <cellStyle name="เครื่องหมายจุลภาค 3 7" xfId="6644" xr:uid="{BABDE655-81E0-4E43-BF78-E41927836496}"/>
    <cellStyle name="เครื่องหมายจุลภาค 3 8" xfId="6645" xr:uid="{93C21A1A-FF4B-4159-B0FA-BEE9A52FA162}"/>
    <cellStyle name="เครื่องหมายจุลภาค 3 9" xfId="6646" xr:uid="{055C1369-6A22-425B-AE8A-0E37FB4F138C}"/>
    <cellStyle name="เครื่องหมายจุลภาค 4" xfId="1686" xr:uid="{C2674888-47D6-4224-BA04-9E835C52C8C2}"/>
    <cellStyle name="เครื่องหมายจุลภาค 4 10" xfId="6647" xr:uid="{8BABB10E-356E-4334-863D-1ED3FDFBCBB8}"/>
    <cellStyle name="เครื่องหมายจุลภาค 4 11" xfId="6648" xr:uid="{4EB3A79B-A1E3-4404-A2D9-D7F8318A52CD}"/>
    <cellStyle name="เครื่องหมายจุลภาค 4 12" xfId="6649" xr:uid="{BC6505BC-464E-446F-B4F5-37299383220B}"/>
    <cellStyle name="เครื่องหมายจุลภาค 4 13" xfId="6650" xr:uid="{039F362E-320E-492F-9ADA-2509D24529A9}"/>
    <cellStyle name="เครื่องหมายจุลภาค 4 14" xfId="6651" xr:uid="{A1D36EF0-D6DC-4922-880C-DC74A430601F}"/>
    <cellStyle name="เครื่องหมายจุลภาค 4 15" xfId="6652" xr:uid="{A7873BE9-C2E6-4B75-984A-D93234A06359}"/>
    <cellStyle name="เครื่องหมายจุลภาค 4 16" xfId="6653" xr:uid="{0FF2607E-F009-41A4-8DB9-FA4C5E817771}"/>
    <cellStyle name="เครื่องหมายจุลภาค 4 2" xfId="6654" xr:uid="{78760F14-D015-4463-8607-FE1E30047316}"/>
    <cellStyle name="เครื่องหมายจุลภาค 4 3" xfId="6655" xr:uid="{41E76049-5766-4C8C-99F8-B06BFAAFF251}"/>
    <cellStyle name="เครื่องหมายจุลภาค 4 4" xfId="6656" xr:uid="{14C4220A-D52A-4608-BA9E-F5A6F09F02B1}"/>
    <cellStyle name="เครื่องหมายจุลภาค 4 5" xfId="6657" xr:uid="{19851BDF-903B-437F-B463-10AA5A604D4D}"/>
    <cellStyle name="เครื่องหมายจุลภาค 4 6" xfId="6658" xr:uid="{02104CEE-0AF4-4446-ACDB-A0FF4D382238}"/>
    <cellStyle name="เครื่องหมายจุลภาค 4 7" xfId="6659" xr:uid="{4F739F0C-528D-4DB3-9707-A80EECC49A0A}"/>
    <cellStyle name="เครื่องหมายจุลภาค 4 8" xfId="6660" xr:uid="{8360CDB7-5643-4053-A956-C644CFAF237F}"/>
    <cellStyle name="เครื่องหมายจุลภาค 4 9" xfId="6661" xr:uid="{3E6020DB-04B8-44A8-8DB4-52ED7FC47ADC}"/>
    <cellStyle name="เครื่องหมายจุลภาค 4_Inventory_final" xfId="6662" xr:uid="{98A7A4FC-880B-4232-A91C-760600B342B4}"/>
    <cellStyle name="เครื่องหมายจุลภาค 5" xfId="1687" xr:uid="{4098B422-0D3E-4D0A-BF90-D628B8E519A3}"/>
    <cellStyle name="เครื่องหมายจุลภาค 5 10" xfId="6663" xr:uid="{86AF90EF-7BFE-4BAC-B281-62A887671F5D}"/>
    <cellStyle name="เครื่องหมายจุลภาค 5 11" xfId="6664" xr:uid="{C3937B7D-2E0A-45F8-B678-2BDBE9088FED}"/>
    <cellStyle name="เครื่องหมายจุลภาค 5 12" xfId="6665" xr:uid="{46703470-83ED-4D7E-8FFE-E213057061B5}"/>
    <cellStyle name="เครื่องหมายจุลภาค 5 13" xfId="6666" xr:uid="{97F9C093-1E46-451C-BC68-11DD2239BBE8}"/>
    <cellStyle name="เครื่องหมายจุลภาค 5 14" xfId="6667" xr:uid="{20AC7444-9BC2-46CF-82DA-61E0A0FBC198}"/>
    <cellStyle name="เครื่องหมายจุลภาค 5 15" xfId="6668" xr:uid="{14F6BD66-6FB3-4496-8F02-14524A82A7BA}"/>
    <cellStyle name="เครื่องหมายจุลภาค 5 16" xfId="6669" xr:uid="{A14A6C14-10B5-4A8E-99A5-2F0D89DAF332}"/>
    <cellStyle name="เครื่องหมายจุลภาค 5 17" xfId="6670" xr:uid="{0746BB3F-3DB6-4E9C-BD81-078A252DF81C}"/>
    <cellStyle name="เครื่องหมายจุลภาค 5 2" xfId="1688" xr:uid="{F4D7D5CF-6689-4606-8749-75B335BCF03C}"/>
    <cellStyle name="เครื่องหมายจุลภาค 5 2 10" xfId="6671" xr:uid="{AE2B8CC3-CBA1-4A68-9085-E7F6E942C2DD}"/>
    <cellStyle name="เครื่องหมายจุลภาค 5 2 11" xfId="6672" xr:uid="{F439730F-44C6-490B-A1F6-FAFA4BB928B4}"/>
    <cellStyle name="เครื่องหมายจุลภาค 5 2 12" xfId="6673" xr:uid="{E537F7D2-BCAA-4A68-8754-4E770E72C36E}"/>
    <cellStyle name="เครื่องหมายจุลภาค 5 2 13" xfId="6674" xr:uid="{2B8C67B9-E299-48D9-8AFB-3E696B8005F7}"/>
    <cellStyle name="เครื่องหมายจุลภาค 5 2 14" xfId="6675" xr:uid="{596E3FCF-EF03-4F95-8CB3-20F10314747C}"/>
    <cellStyle name="เครื่องหมายจุลภาค 5 2 15" xfId="6676" xr:uid="{23B6E0E7-36D8-4266-9922-D25F05513248}"/>
    <cellStyle name="เครื่องหมายจุลภาค 5 2 16" xfId="6677" xr:uid="{6492D75B-19B5-4CFB-9ED2-48DD762CA363}"/>
    <cellStyle name="เครื่องหมายจุลภาค 5 2 2" xfId="6678" xr:uid="{B69E6B52-346F-4C97-A5C2-E9950D913EB3}"/>
    <cellStyle name="เครื่องหมายจุลภาค 5 2 3" xfId="6679" xr:uid="{3A5DCCC3-5339-4A30-AC5B-5568615AD8EA}"/>
    <cellStyle name="เครื่องหมายจุลภาค 5 2 4" xfId="6680" xr:uid="{63E52D8B-D6CC-4469-8EFE-D250F5BE37C5}"/>
    <cellStyle name="เครื่องหมายจุลภาค 5 2 5" xfId="6681" xr:uid="{00315D7A-FED3-4C06-8F25-F9183AFF6A08}"/>
    <cellStyle name="เครื่องหมายจุลภาค 5 2 6" xfId="6682" xr:uid="{AF8F0D9C-0102-4CF0-8720-EF698CEE205D}"/>
    <cellStyle name="เครื่องหมายจุลภาค 5 2 7" xfId="6683" xr:uid="{4B120550-5775-4758-8DFA-AB33CD587880}"/>
    <cellStyle name="เครื่องหมายจุลภาค 5 2 8" xfId="6684" xr:uid="{042B5DEE-6FA3-41A2-882C-FCB6B5A96B80}"/>
    <cellStyle name="เครื่องหมายจุลภาค 5 2 9" xfId="6685" xr:uid="{41EB19B0-286B-4F56-96A2-E6AAC305F8AE}"/>
    <cellStyle name="เครื่องหมายจุลภาค 5 3" xfId="6686" xr:uid="{301D352E-3F31-4F1B-B435-41F72CB7537E}"/>
    <cellStyle name="เครื่องหมายจุลภาค 5 4" xfId="6687" xr:uid="{CA01E421-EADF-4EE6-8817-DCF16BE827AD}"/>
    <cellStyle name="เครื่องหมายจุลภาค 5 5" xfId="6688" xr:uid="{5DF2A1B3-0F25-4DAF-8ADA-0374048EAD0D}"/>
    <cellStyle name="เครื่องหมายจุลภาค 5 6" xfId="6689" xr:uid="{C9C7FAC5-5661-4E60-92B9-E6DA62B772A9}"/>
    <cellStyle name="เครื่องหมายจุลภาค 5 7" xfId="6690" xr:uid="{50F6C238-09F2-4647-A9A8-5B4D3139E3CF}"/>
    <cellStyle name="เครื่องหมายจุลภาค 5 8" xfId="6691" xr:uid="{B228E531-8A90-4779-B963-53E9E424ACCD}"/>
    <cellStyle name="เครื่องหมายจุลภาค 5 9" xfId="6692" xr:uid="{D6E0F9E5-38FE-40C1-9851-4FF78A9D9985}"/>
    <cellStyle name="เครื่องหมายจุลภาค 6" xfId="1689" xr:uid="{32354AA7-41D7-4A1E-A6C9-72691495B3E9}"/>
    <cellStyle name="เครื่องหมายจุลภาค 6 10" xfId="6693" xr:uid="{A82DD6D5-A50C-4C20-865E-934E56A3E8EB}"/>
    <cellStyle name="เครื่องหมายจุลภาค 6 11" xfId="6694" xr:uid="{3B44EABC-6345-42C6-9E78-8792A1BC9C6B}"/>
    <cellStyle name="เครื่องหมายจุลภาค 6 12" xfId="6695" xr:uid="{38D8E17B-CBD1-4C25-A5BA-C22ACA7DB653}"/>
    <cellStyle name="เครื่องหมายจุลภาค 6 13" xfId="6696" xr:uid="{117851E3-5513-4204-8A2F-BA6F0BB5735B}"/>
    <cellStyle name="เครื่องหมายจุลภาค 6 14" xfId="6697" xr:uid="{C0C326A7-3F56-4E03-BDA5-38411AE6B213}"/>
    <cellStyle name="เครื่องหมายจุลภาค 6 15" xfId="6698" xr:uid="{F10B637C-6714-4B5B-9442-303C4C754B5B}"/>
    <cellStyle name="เครื่องหมายจุลภาค 6 16" xfId="6699" xr:uid="{D5E65B17-0F36-4C17-9EA7-4FE0C18D866B}"/>
    <cellStyle name="เครื่องหมายจุลภาค 6 2" xfId="6700" xr:uid="{B137F110-AD1C-4EA7-A2F0-0704DAA6CA6A}"/>
    <cellStyle name="เครื่องหมายจุลภาค 6 3" xfId="6701" xr:uid="{6E809B31-EDF4-43C9-AC1C-C8FDF7484224}"/>
    <cellStyle name="เครื่องหมายจุลภาค 6 4" xfId="6702" xr:uid="{AE3A5358-7009-4A92-93FF-434F42596144}"/>
    <cellStyle name="เครื่องหมายจุลภาค 6 5" xfId="6703" xr:uid="{A0FCE67F-A854-48B2-9FD2-E7E883668894}"/>
    <cellStyle name="เครื่องหมายจุลภาค 6 6" xfId="6704" xr:uid="{1360A129-E054-4AD0-96E1-4736B7392D1B}"/>
    <cellStyle name="เครื่องหมายจุลภาค 6 7" xfId="6705" xr:uid="{197C7E92-01BC-4427-9EF6-7E4505C27367}"/>
    <cellStyle name="เครื่องหมายจุลภาค 6 8" xfId="6706" xr:uid="{D1246922-0080-40BE-AF90-15FF5F13DE7D}"/>
    <cellStyle name="เครื่องหมายจุลภาค 6 9" xfId="6707" xr:uid="{E9DA80D0-2B1B-468B-B986-ADB5D2808A58}"/>
    <cellStyle name="เครื่องหมายจุลภาค 7" xfId="1690" xr:uid="{BEAB4915-4BAB-4E00-863F-F208E000C98F}"/>
    <cellStyle name="เครื่องหมายจุลภาค 7 10" xfId="6708" xr:uid="{350F604E-4A08-4FF2-9D0D-F79A193896CD}"/>
    <cellStyle name="เครื่องหมายจุลภาค 7 11" xfId="6709" xr:uid="{55A8B277-B92C-485C-B79E-DD81F4F1570B}"/>
    <cellStyle name="เครื่องหมายจุลภาค 7 12" xfId="6710" xr:uid="{F5327550-34E5-496C-BDF8-E95B8F4FAA92}"/>
    <cellStyle name="เครื่องหมายจุลภาค 7 13" xfId="6711" xr:uid="{36BDAB84-4A1F-4511-8790-33F8463A7A89}"/>
    <cellStyle name="เครื่องหมายจุลภาค 7 14" xfId="6712" xr:uid="{663E35D6-21C5-454B-8AD2-D40E34F8E000}"/>
    <cellStyle name="เครื่องหมายจุลภาค 7 15" xfId="6713" xr:uid="{C58C8C1F-FB8C-4BCB-A7EB-0E02C06220D3}"/>
    <cellStyle name="เครื่องหมายจุลภาค 7 16" xfId="6714" xr:uid="{C74FEC7B-F9C8-4092-B8B0-91C2052C2400}"/>
    <cellStyle name="เครื่องหมายจุลภาค 7 2" xfId="6715" xr:uid="{55353DEA-1A90-462E-BAA7-6C279A9BA97E}"/>
    <cellStyle name="เครื่องหมายจุลภาค 7 3" xfId="6716" xr:uid="{69845FF9-D380-42E2-BC8C-9676561D2A2F}"/>
    <cellStyle name="เครื่องหมายจุลภาค 7 4" xfId="6717" xr:uid="{E74BCD7D-722F-44DE-A783-B0B017D15252}"/>
    <cellStyle name="เครื่องหมายจุลภาค 7 5" xfId="6718" xr:uid="{49BAA54D-20E8-47C7-86CB-FB73A1051A76}"/>
    <cellStyle name="เครื่องหมายจุลภาค 7 6" xfId="6719" xr:uid="{4D59AB61-A40B-474D-B16A-A62A61BAC851}"/>
    <cellStyle name="เครื่องหมายจุลภาค 7 7" xfId="6720" xr:uid="{213E49E2-C5E6-4D84-9F79-60370C92DDEB}"/>
    <cellStyle name="เครื่องหมายจุลภาค 7 8" xfId="6721" xr:uid="{4FBC7EC8-FC41-4780-985F-98E1E531EB81}"/>
    <cellStyle name="เครื่องหมายจุลภาค 7 9" xfId="6722" xr:uid="{FF38AFC4-F02B-4003-92B1-0B9B87829BFD}"/>
    <cellStyle name="เครื่องหมายจุลภาค 8" xfId="1691" xr:uid="{2CBC00BB-DA90-464B-BCD1-B349DB576499}"/>
    <cellStyle name="เครื่องหมายจุลภาค 8 10" xfId="6723" xr:uid="{F86043B8-B6D6-4533-96D3-E9AD76FAF872}"/>
    <cellStyle name="เครื่องหมายจุลภาค 8 11" xfId="6724" xr:uid="{A248F5B4-1AC5-48AF-AC72-BC6EC6F07FAF}"/>
    <cellStyle name="เครื่องหมายจุลภาค 8 12" xfId="6725" xr:uid="{A9299963-CB09-47FF-8594-B73660280ABE}"/>
    <cellStyle name="เครื่องหมายจุลภาค 8 13" xfId="6726" xr:uid="{A15F0E96-EF47-4667-A3BE-966E941B405F}"/>
    <cellStyle name="เครื่องหมายจุลภาค 8 14" xfId="6727" xr:uid="{10BF7C5D-05F3-4D25-ACB9-FD88671CF469}"/>
    <cellStyle name="เครื่องหมายจุลภาค 8 15" xfId="6728" xr:uid="{7619124F-ADA5-4024-88C1-74F06F18A9EB}"/>
    <cellStyle name="เครื่องหมายจุลภาค 8 16" xfId="6729" xr:uid="{726E33D6-27E3-46B2-8399-41325AE4DFCB}"/>
    <cellStyle name="เครื่องหมายจุลภาค 8 17" xfId="6730" xr:uid="{AE2C094D-5333-433E-B697-47D2F7C29774}"/>
    <cellStyle name="เครื่องหมายจุลภาค 8 17 2" xfId="6731" xr:uid="{9D0083C4-76E9-45EF-8B05-649422094F8E}"/>
    <cellStyle name="เครื่องหมายจุลภาค 8 2" xfId="1692" xr:uid="{AF90830A-5D90-481F-8173-92EECFE12C0A}"/>
    <cellStyle name="เครื่องหมายจุลภาค 8 3" xfId="6732" xr:uid="{D6EBA748-821F-445A-B390-B12E3E32DAC2}"/>
    <cellStyle name="เครื่องหมายจุลภาค 8 4" xfId="6733" xr:uid="{7FDAEC18-56F0-4D0D-A7C7-741D492987EC}"/>
    <cellStyle name="เครื่องหมายจุลภาค 8 5" xfId="6734" xr:uid="{3B5D1C19-2D28-4E5A-B523-EC30C51DA24B}"/>
    <cellStyle name="เครื่องหมายจุลภาค 8 6" xfId="6735" xr:uid="{6220594C-AEB1-4A98-ACD1-6984336002C1}"/>
    <cellStyle name="เครื่องหมายจุลภาค 8 7" xfId="6736" xr:uid="{1A34CFA3-1BB9-446F-9FC9-681145354D07}"/>
    <cellStyle name="เครื่องหมายจุลภาค 8 8" xfId="6737" xr:uid="{4868EBD9-12A6-4360-9105-B316B5DE5100}"/>
    <cellStyle name="เครื่องหมายจุลภาค 8 9" xfId="6738" xr:uid="{60BEC571-0069-42D4-9738-BDF285E36B12}"/>
    <cellStyle name="เครื่องหมายจุลภาค 9" xfId="1693" xr:uid="{E26B8301-D354-418E-83BC-A4D8EF3DBC2A}"/>
    <cellStyle name="เครื่องหมายจุลภาค 9 10" xfId="6739" xr:uid="{EEF6BF4C-D6F8-4753-AD50-67D1547FDA25}"/>
    <cellStyle name="เครื่องหมายจุลภาค 9 11" xfId="6740" xr:uid="{B8DDE020-79B6-45E8-8FBB-761DADAB624B}"/>
    <cellStyle name="เครื่องหมายจุลภาค 9 12" xfId="6741" xr:uid="{2C673E82-A463-44F1-BD3B-1F68E801EB6A}"/>
    <cellStyle name="เครื่องหมายจุลภาค 9 13" xfId="6742" xr:uid="{B3512F15-DE1F-44E2-900F-D27083127745}"/>
    <cellStyle name="เครื่องหมายจุลภาค 9 14" xfId="6743" xr:uid="{47ACDEA9-BFDA-4D52-8F80-8EA77D8B91AF}"/>
    <cellStyle name="เครื่องหมายจุลภาค 9 15" xfId="6744" xr:uid="{105EE1AE-7CA8-487D-9F76-FAEB747BCD5B}"/>
    <cellStyle name="เครื่องหมายจุลภาค 9 16" xfId="6745" xr:uid="{5380BB28-C0A0-4406-9B8D-687F7177FDFB}"/>
    <cellStyle name="เครื่องหมายจุลภาค 9 2" xfId="6746" xr:uid="{42E56963-0265-4EFD-A262-30A1EDF0F926}"/>
    <cellStyle name="เครื่องหมายจุลภาค 9 3" xfId="6747" xr:uid="{D3E263A1-D726-4DD2-8544-7700AA63F64B}"/>
    <cellStyle name="เครื่องหมายจุลภาค 9 4" xfId="6748" xr:uid="{3733C49F-5603-43E2-8B18-A5766F9BC1B3}"/>
    <cellStyle name="เครื่องหมายจุลภาค 9 5" xfId="6749" xr:uid="{597D6B61-F45E-4A4C-BC71-9C815EBE42E2}"/>
    <cellStyle name="เครื่องหมายจุลภาค 9 6" xfId="6750" xr:uid="{09EA9FF1-0630-48FA-AAD3-3EDFF5535D5C}"/>
    <cellStyle name="เครื่องหมายจุลภาค 9 7" xfId="6751" xr:uid="{A87D9160-59EB-450A-88DF-45836D6E144B}"/>
    <cellStyle name="เครื่องหมายจุลภาค 9 8" xfId="6752" xr:uid="{D0C49B33-1906-489E-919A-57218A2E7419}"/>
    <cellStyle name="เครื่องหมายจุลภาค 9 9" xfId="6753" xr:uid="{0D5653A0-BB15-4CA2-8CAB-9F36BC2C144D}"/>
    <cellStyle name="เครื่องหมายจุลภาค_11200-211000" xfId="6754" xr:uid="{FE96EDAA-77CB-4479-82B4-AB19C13E7CD4}"/>
    <cellStyle name="เครื่องหมายสกุลเงิน [0]_11200-211000" xfId="6755" xr:uid="{157F5786-6801-470E-83F0-BA559F9880C8}"/>
    <cellStyle name="เครื่องหมายสกุลเงิน_11200-211000" xfId="6756" xr:uid="{16E40F75-A7BC-489C-8E77-3B91B9E3A745}"/>
    <cellStyle name="เชื่อมโยงหลายมิติ" xfId="1695" xr:uid="{AE9A656D-D767-4F55-8864-C5A735CA9CB3}"/>
    <cellStyle name="เชื่อมโยงหลายมิติ 2" xfId="6758" xr:uid="{5B23F62E-A2E7-4AC6-99B9-163C1C5DDA59}"/>
    <cellStyle name="เชื่อมโยงหลายมิติ_Fuel Oil" xfId="6759" xr:uid="{68DB92EF-F321-4991-BDD2-DEE87DADF1D0}"/>
    <cellStyle name="เซลล์ตรวจสอบ" xfId="1696" xr:uid="{E89FC478-0003-41E4-A8F6-0CFCA3376FDE}"/>
    <cellStyle name="เซลล์ตรวจสอบ 2" xfId="1697" xr:uid="{360FDD5E-B8F0-4B3B-9800-CCE7AE0EC074}"/>
    <cellStyle name="เซลล์ตรวจสอบ 3" xfId="1698" xr:uid="{677EF188-123A-486D-85A7-3983C5E0F347}"/>
    <cellStyle name="เซลล์ตรวจสอบ 4" xfId="1699" xr:uid="{084D28FF-F22E-4250-9A63-F3DDEA56B8E3}"/>
    <cellStyle name="เซลล์ตรวจสอบ 5" xfId="1700" xr:uid="{C3BAE7A1-886E-4841-BFF0-B8542DE03C64}"/>
    <cellStyle name="เซลล์ตรวจสอบ 6" xfId="6760" xr:uid="{33674534-ED5D-43A1-9256-79303A281C06}"/>
    <cellStyle name="เซลล์ที่มีการเชื่อมโยง" xfId="1701" xr:uid="{75CA7618-4078-4936-999E-46B6D4CEA6E9}"/>
    <cellStyle name="เซลล์ที่มีการเชื่อมโยง 2" xfId="1702" xr:uid="{713F28AF-6167-4201-AA87-41D459996B2F}"/>
    <cellStyle name="เซลล์ที่มีการเชื่อมโยง 3" xfId="1703" xr:uid="{9AD33822-8E20-41B6-92E3-76E141CE0777}"/>
    <cellStyle name="เซลล์ที่มีการเชื่อมโยง 4" xfId="1704" xr:uid="{C3272E18-F865-4188-A395-CFE2BA01E90E}"/>
    <cellStyle name="เซลล์ที่มีการเชื่อมโยง 5" xfId="1705" xr:uid="{9262E176-CED6-4069-B127-5EA7D18D1ECC}"/>
    <cellStyle name="เปอร์เซ็นต์ 2" xfId="1735" xr:uid="{7A71BDA9-E3D3-4A2C-8A80-F19CB6CB9F4D}"/>
    <cellStyle name="เปอร์เซ็นต์ 2 10" xfId="6894" xr:uid="{4965EB4F-72E0-4C02-A1ED-32A23DA66037}"/>
    <cellStyle name="เปอร์เซ็นต์ 2 11" xfId="6895" xr:uid="{4BB056BB-D3B2-4067-AB8F-66A6273C26B5}"/>
    <cellStyle name="เปอร์เซ็นต์ 2 12" xfId="6896" xr:uid="{B1FCF549-8C3B-4257-8E87-73735FC9F643}"/>
    <cellStyle name="เปอร์เซ็นต์ 2 13" xfId="6897" xr:uid="{B66BD976-7B35-435B-97EF-A602B2FAE193}"/>
    <cellStyle name="เปอร์เซ็นต์ 2 14" xfId="6898" xr:uid="{67C029A4-C4EF-4DD2-9E6F-A3AFC0111ADF}"/>
    <cellStyle name="เปอร์เซ็นต์ 2 15" xfId="6899" xr:uid="{8E3770DD-C578-47E3-8ED0-D780145A2793}"/>
    <cellStyle name="เปอร์เซ็นต์ 2 16" xfId="6900" xr:uid="{107925BD-1374-4069-BEF1-0DB150358127}"/>
    <cellStyle name="เปอร์เซ็นต์ 2 2" xfId="6901" xr:uid="{097AA67D-DFCB-4FAB-8790-6E3EDB37DC1D}"/>
    <cellStyle name="เปอร์เซ็นต์ 2 3" xfId="6902" xr:uid="{4B8AE9DF-4F56-4F4A-94D4-3B07F6026112}"/>
    <cellStyle name="เปอร์เซ็นต์ 2 4" xfId="6903" xr:uid="{33011BB9-111E-4D82-ACC6-D6CDF2E9446F}"/>
    <cellStyle name="เปอร์เซ็นต์ 2 5" xfId="6904" xr:uid="{7A447DE5-136C-4A5D-9A68-E22F1854371B}"/>
    <cellStyle name="เปอร์เซ็นต์ 2 6" xfId="6905" xr:uid="{A46C965F-E106-4ABA-91E2-B34C74F547E0}"/>
    <cellStyle name="เปอร์เซ็นต์ 2 7" xfId="6906" xr:uid="{42704A64-C595-45CF-88FD-D1EE76ED4925}"/>
    <cellStyle name="เปอร์เซ็นต์ 2 8" xfId="6907" xr:uid="{99EBE437-7F39-4AD9-ABB4-3890F1679691}"/>
    <cellStyle name="เปอร์เซ็นต์ 2 9" xfId="6908" xr:uid="{C3D3D13B-AEEF-4A36-A92F-CB40CF5415E2}"/>
    <cellStyle name="เปอร์เซ็นต์ 3" xfId="1736" xr:uid="{91C25A99-7C65-4FBE-816E-3908E98F5BD1}"/>
    <cellStyle name="เปอร์เซ็นต์ 3 10" xfId="6909" xr:uid="{1F901086-D740-41CE-A1CF-FA6E8A2D0D30}"/>
    <cellStyle name="เปอร์เซ็นต์ 3 11" xfId="6910" xr:uid="{5CE01BEA-573F-4E9D-9DE7-2378D2181A32}"/>
    <cellStyle name="เปอร์เซ็นต์ 3 12" xfId="6911" xr:uid="{1A142599-4F50-4962-A85E-30EA08E85A42}"/>
    <cellStyle name="เปอร์เซ็นต์ 3 13" xfId="6912" xr:uid="{5BA53041-A126-4A37-9767-E9291F3605A4}"/>
    <cellStyle name="เปอร์เซ็นต์ 3 14" xfId="6913" xr:uid="{D41F3BBD-68FE-4C6A-AEF1-90EFD9A47062}"/>
    <cellStyle name="เปอร์เซ็นต์ 3 15" xfId="6914" xr:uid="{09D17B7B-B2B1-499A-BF5B-1904B79BEB1A}"/>
    <cellStyle name="เปอร์เซ็นต์ 3 16" xfId="6915" xr:uid="{E524C5A4-6C2B-4505-9A22-8AE298E4243F}"/>
    <cellStyle name="เปอร์เซ็นต์ 3 2" xfId="6916" xr:uid="{DE1EC101-97C3-48F4-9BBB-825182FBA608}"/>
    <cellStyle name="เปอร์เซ็นต์ 3 3" xfId="6917" xr:uid="{1DC69854-7648-478D-887B-FA67398D2413}"/>
    <cellStyle name="เปอร์เซ็นต์ 3 4" xfId="6918" xr:uid="{715C06F1-0204-4558-BF34-4FC3C31DD98A}"/>
    <cellStyle name="เปอร์เซ็นต์ 3 5" xfId="6919" xr:uid="{88E3295F-B4A5-47BD-AD2C-24FE4C60274C}"/>
    <cellStyle name="เปอร์เซ็นต์ 3 6" xfId="6920" xr:uid="{C8F38C05-03D3-484D-8341-132FDFDDD610}"/>
    <cellStyle name="เปอร์เซ็นต์ 3 7" xfId="6921" xr:uid="{FDBDD87F-C06A-49A8-8FF9-37B99C6ED76C}"/>
    <cellStyle name="เปอร์เซ็นต์ 3 8" xfId="6922" xr:uid="{9B0815B5-7AE2-4910-8620-46BD249584DB}"/>
    <cellStyle name="เปอร์เซ็นต์ 3 9" xfId="6923" xr:uid="{4A1B3A42-907A-4F79-991F-AA72A11D3646}"/>
    <cellStyle name="แย่" xfId="1742" xr:uid="{285125D0-7AD8-4389-B1D0-DC4BAE0CB01D}"/>
    <cellStyle name="แย่ 2" xfId="1743" xr:uid="{8AB30475-DEFB-4C96-B62D-83C77999512B}"/>
    <cellStyle name="แย่ 3" xfId="1744" xr:uid="{0809F760-A36B-4E71-BF31-834FCC60AB1E}"/>
    <cellStyle name="แย่ 4" xfId="1745" xr:uid="{CD6888A0-2E77-4E03-A2A7-938E3D06893C}"/>
    <cellStyle name="แย่ 5" xfId="1746" xr:uid="{92F1F5B9-570A-490E-B96F-B055D98D5EFC}"/>
    <cellStyle name="แย่ 6" xfId="6925" xr:uid="{63B272E9-6CFF-4AA3-A532-E7D08A85A67C}"/>
    <cellStyle name="แสดงผล" xfId="1783" xr:uid="{659DE3C5-2CF7-4E17-8C80-CA6E16E0ABEF}"/>
    <cellStyle name="แสดงผล 2" xfId="1784" xr:uid="{2F807976-F3F3-4D7F-9FC8-9B92EC119D16}"/>
    <cellStyle name="แสดงผล 3" xfId="1785" xr:uid="{3510E0EB-A077-42F4-921F-4B70D2532C86}"/>
    <cellStyle name="แสดงผล 4" xfId="1786" xr:uid="{2521C4BA-E7E6-45B9-B146-127395141CF6}"/>
    <cellStyle name="แสดงผล 5" xfId="1787" xr:uid="{4C3E37B8-69E6-46F7-8D7A-BCB920ABD7B8}"/>
    <cellStyle name="แสดงผล 6" xfId="6947" xr:uid="{52F8FDA8-A057-4425-B6D3-B4EEB3196214}"/>
    <cellStyle name="การคำนวณ" xfId="1664" xr:uid="{7F64E2A2-94E1-4019-A531-995ABA227690}"/>
    <cellStyle name="การคำนวณ 2" xfId="1665" xr:uid="{D741C8C1-2884-44D9-BBA5-DE63A688A663}"/>
    <cellStyle name="การคำนวณ 3" xfId="1666" xr:uid="{7CF96E1A-095F-41DB-AF11-A39747A0C4E1}"/>
    <cellStyle name="การคำนวณ 4" xfId="1667" xr:uid="{8B64817A-F3A1-4DA3-A6A6-D7A1A25FBB23}"/>
    <cellStyle name="การคำนวณ 5" xfId="1668" xr:uid="{EFD277CB-ED52-4B68-AC53-F72EDF56FE37}"/>
    <cellStyle name="การคำนวณ 6" xfId="6602" xr:uid="{EA8033C7-0CA3-4E7E-AE03-8904C6097638}"/>
    <cellStyle name="ข้อความเตือน" xfId="1669" xr:uid="{61AD594F-86F3-48F7-B2D5-911B5488E944}"/>
    <cellStyle name="ข้อความเตือน 2" xfId="1670" xr:uid="{CD0758B9-B0CD-40A4-A06E-FEE4DCBFE799}"/>
    <cellStyle name="ข้อความเตือน 3" xfId="1671" xr:uid="{14BD51F6-BB4D-4769-9703-F22EF5C05AF5}"/>
    <cellStyle name="ข้อความเตือน 4" xfId="1672" xr:uid="{0F69A8AC-3640-40E3-A906-0CFB60625488}"/>
    <cellStyle name="ข้อความเตือน 5" xfId="1673" xr:uid="{C7B98446-F4F5-4E38-9721-77A11A1B1A99}"/>
    <cellStyle name="ข้อความอธิบาย" xfId="1674" xr:uid="{995F7512-E0D5-446B-93B1-51F23E5743E4}"/>
    <cellStyle name="ข้อความอธิบาย 2" xfId="1675" xr:uid="{196FF0C4-F2A9-4F52-A28A-7D6EE7141046}"/>
    <cellStyle name="ข้อความอธิบาย 3" xfId="1676" xr:uid="{B1ADB876-41D5-4B84-9824-4323CC202C6C}"/>
    <cellStyle name="ข้อความอธิบาย 4" xfId="1677" xr:uid="{4C23E131-2F21-4099-B983-0B5CD00DB2AB}"/>
    <cellStyle name="ข้อความอธิบาย 5" xfId="1678" xr:uid="{D4741644-5AC5-4AF2-B383-A005AD09529A}"/>
    <cellStyle name="ชื่อเรื่อง" xfId="1694" xr:uid="{DE834AEE-0D54-4F70-9BFF-9EDE17311A07}"/>
    <cellStyle name="ชื่อเรื่อง 2" xfId="6757" xr:uid="{D0FBA738-9DB6-490F-B999-DB429E6E0A0B}"/>
    <cellStyle name="ณfน๔_NTCณ๘ป๙ (2)" xfId="1706" xr:uid="{CFCC597B-3E85-46BD-BEE0-3554F2D68CDA}"/>
    <cellStyle name="ดี" xfId="1707" xr:uid="{D91450DD-B3DF-4B62-8AA2-28520550D49D}"/>
    <cellStyle name="ดี 2" xfId="1708" xr:uid="{8BF67D6F-9AE0-4B23-B35C-7A2D9E073679}"/>
    <cellStyle name="ดี 3" xfId="1709" xr:uid="{1ECE9CCD-A89C-45E6-982D-0C6FC54F5FB6}"/>
    <cellStyle name="ดี 4" xfId="1710" xr:uid="{B9A22BA2-BF99-41CC-884A-2D972FD1F5B5}"/>
    <cellStyle name="ดี 5" xfId="1711" xr:uid="{0B8B9DB8-BB52-4F9C-882D-6772D850E11B}"/>
    <cellStyle name="ดี 6" xfId="6761" xr:uid="{F6338CA0-E650-41F2-AD2E-D3AE24D4222E}"/>
    <cellStyle name="ตามการเชื่อมโยงหลายมิติ" xfId="1712" xr:uid="{4FAE3B33-BBA2-42A3-AA34-7B4DB696FAA8}"/>
    <cellStyle name="ตามการเชื่อมโยงหลายมิติ 2" xfId="6762" xr:uid="{F3652C67-D136-4302-99D2-EDCE4C4E903B}"/>
    <cellStyle name="ตามการเชื่อมโยงหลายมิติ_Fuel Oil" xfId="6763" xr:uid="{6F365928-002D-491D-95E9-A8BAB853C800}"/>
    <cellStyle name="น้บะภฒ_95" xfId="1713" xr:uid="{2FF40FEF-C314-43CA-9B0F-A1006CD6E5D6}"/>
    <cellStyle name="ปกติ 10" xfId="6764" xr:uid="{1C814B2C-5AB4-4859-8528-AA232BE7C169}"/>
    <cellStyle name="ปกติ 10 2" xfId="6765" xr:uid="{DB9544A1-11BD-4E2D-A1E6-E63E5E749541}"/>
    <cellStyle name="ปกติ 11" xfId="6766" xr:uid="{F904F047-BBE6-4991-B364-883CACD98C8A}"/>
    <cellStyle name="ปกติ 11 2" xfId="6767" xr:uid="{D41D72B5-2AF1-4F7D-B187-A1383391C95A}"/>
    <cellStyle name="ปกติ 12" xfId="6768" xr:uid="{89BF6A08-A5DF-4CD2-A838-7E41C9354724}"/>
    <cellStyle name="ปกติ 12 2" xfId="6769" xr:uid="{4EA4D072-8051-434F-B60B-7D96F4E8A57C}"/>
    <cellStyle name="ปกติ 13" xfId="6770" xr:uid="{923D75DB-8D0F-4580-9CCD-57E17C8D1722}"/>
    <cellStyle name="ปกติ 13 2" xfId="6771" xr:uid="{B24A0F11-D575-430F-94E1-0223B0A8810B}"/>
    <cellStyle name="ปกติ 14" xfId="6772" xr:uid="{B0D68E22-7DD9-411C-9D71-AB56075FF4E9}"/>
    <cellStyle name="ปกติ 14 2" xfId="6773" xr:uid="{ADFCD019-5BF3-4603-83C3-320BD7788287}"/>
    <cellStyle name="ปกติ 15" xfId="6774" xr:uid="{438DFBC8-66B0-4512-A400-67507EE92FFE}"/>
    <cellStyle name="ปกติ 15 2" xfId="6775" xr:uid="{FFB54BE6-ACF4-4814-AFA4-942D36BE233F}"/>
    <cellStyle name="ปกติ 16" xfId="6776" xr:uid="{48C90496-86A3-4431-A1BD-AE8BEF816E5F}"/>
    <cellStyle name="ปกติ 16 2" xfId="6777" xr:uid="{1AF2F059-1ECF-4509-A4D9-10F3857FC11C}"/>
    <cellStyle name="ปกติ 17" xfId="6778" xr:uid="{DB82B9D5-BE1C-4D0D-AD89-50C50223E9AF}"/>
    <cellStyle name="ปกติ 17 2" xfId="6779" xr:uid="{93470A1D-D049-4E65-9579-AE045237F363}"/>
    <cellStyle name="ปกติ 18" xfId="6780" xr:uid="{CF1F1477-6933-4257-B942-FD90FBFEE0F2}"/>
    <cellStyle name="ปกติ 18 2" xfId="6781" xr:uid="{CBAD49A8-5F0A-4027-BAC5-3F327E75608C}"/>
    <cellStyle name="ปกติ 19" xfId="6782" xr:uid="{0EBC1A22-ECA6-443C-81DB-118697DC05BD}"/>
    <cellStyle name="ปกติ 19 2" xfId="6783" xr:uid="{215E3CF1-B0C2-4A6C-9C3A-60B2C19E919B}"/>
    <cellStyle name="ปกติ 2" xfId="1714" xr:uid="{523F7AAB-69C7-47AA-A03D-5708100F8B7A}"/>
    <cellStyle name="ปกติ 2 2" xfId="1715" xr:uid="{FA92E305-C1D6-4029-BEEF-693FFF13BDBB}"/>
    <cellStyle name="ปกติ 2 2 2" xfId="1716" xr:uid="{F4F33FE4-0C08-4534-B312-E93639165426}"/>
    <cellStyle name="ปกติ 2 3" xfId="1717" xr:uid="{D81DD118-9E00-4577-AE17-D035DF7DFA49}"/>
    <cellStyle name="ปกติ 2 3 2" xfId="6784" xr:uid="{CFD5051A-3D2B-48EA-9B41-5C4F97D7D5E1}"/>
    <cellStyle name="ปกติ 2 4" xfId="1718" xr:uid="{542C8834-0B91-4F57-951D-0DAF1FF4C45E}"/>
    <cellStyle name="ปกติ 2 5" xfId="6785" xr:uid="{3A8F398C-CE27-49ED-BAC5-A38D47DA82D0}"/>
    <cellStyle name="ปกติ 20" xfId="6786" xr:uid="{A1C935B7-B0C0-4C50-AFF8-0DB802B21440}"/>
    <cellStyle name="ปกติ 20 2" xfId="6787" xr:uid="{95C5CC81-44A3-4593-B181-A43899E256F3}"/>
    <cellStyle name="ปกติ 21" xfId="6788" xr:uid="{AEFEA23D-9EA4-4633-9D14-90A9D409AF40}"/>
    <cellStyle name="ปกติ 21 2" xfId="6789" xr:uid="{02AD3049-F7C3-4F4E-AAFD-E38D43B315F4}"/>
    <cellStyle name="ปกติ 22" xfId="6790" xr:uid="{D28B07DB-A84A-435B-AB3E-A7FD301C483B}"/>
    <cellStyle name="ปกติ 22 2" xfId="6791" xr:uid="{E76D07FF-75E8-4AC6-8A37-312955ED1CE2}"/>
    <cellStyle name="ปกติ 23" xfId="6792" xr:uid="{0242FEE4-2D51-4658-9BA4-D6EE7F1C12B6}"/>
    <cellStyle name="ปกติ 23 2" xfId="6793" xr:uid="{D83F2860-29D3-4D3A-BA9D-578B22EB55E9}"/>
    <cellStyle name="ปกติ 24" xfId="6794" xr:uid="{E5294D21-DF0D-4156-B497-3C55187223F6}"/>
    <cellStyle name="ปกติ 24 2" xfId="6795" xr:uid="{6272F4D6-48CF-4839-99C0-5B2D12B38200}"/>
    <cellStyle name="ปกติ 25" xfId="6796" xr:uid="{9BD5C2B9-9A76-4BAD-B457-6215BD8B2DEF}"/>
    <cellStyle name="ปกติ 25 2" xfId="6797" xr:uid="{3940F833-A26B-4178-9DF6-9CB0C413DA5C}"/>
    <cellStyle name="ปกติ 26" xfId="6798" xr:uid="{75786AC7-5012-4B25-B1A3-D60A6D325C2B}"/>
    <cellStyle name="ปกติ 26 2" xfId="6799" xr:uid="{E508246E-D774-43F7-A4A7-E102FE4C5AE7}"/>
    <cellStyle name="ปกติ 27" xfId="6800" xr:uid="{138E6A8F-3712-454E-9C73-91679C81AA6E}"/>
    <cellStyle name="ปกติ 27 2" xfId="6801" xr:uid="{2DAF7E38-1AC6-497A-8513-6CE79252023C}"/>
    <cellStyle name="ปกติ 28" xfId="6802" xr:uid="{B8F6CDE7-4AC3-492F-8A21-D76EB3524199}"/>
    <cellStyle name="ปกติ 28 2" xfId="6803" xr:uid="{0E32EF52-809C-4FC4-99BA-C18D6204C632}"/>
    <cellStyle name="ปกติ 29" xfId="6804" xr:uid="{098460AE-531E-46A0-AAC9-FBC7E53BADB8}"/>
    <cellStyle name="ปกติ 29 2" xfId="6805" xr:uid="{7ABA77AE-F3BA-4F95-9609-8FBA5293D8E1}"/>
    <cellStyle name="ปกติ 3" xfId="1719" xr:uid="{30659658-0FAE-454F-8C61-F1A1678E8705}"/>
    <cellStyle name="ปกติ 3 2" xfId="1720" xr:uid="{FB4A1D40-F96C-4D64-9F92-44394208DFCD}"/>
    <cellStyle name="ปกติ 3 3" xfId="6806" xr:uid="{834452A9-D7F8-4236-9677-551D9341AC08}"/>
    <cellStyle name="ปกติ 30" xfId="6807" xr:uid="{1523F5DC-B164-451F-A07B-F0A14FFBC690}"/>
    <cellStyle name="ปกติ 30 2" xfId="6808" xr:uid="{D3FD9D1B-31D4-4F9B-A381-F135825E9858}"/>
    <cellStyle name="ปกติ 31" xfId="6809" xr:uid="{2FD2292C-5BAD-464B-8667-5BF58D361F0F}"/>
    <cellStyle name="ปกติ 31 2" xfId="6810" xr:uid="{D404C717-C9E5-4633-80A3-D38F99728F52}"/>
    <cellStyle name="ปกติ 32" xfId="6811" xr:uid="{E491DCFA-D45C-469B-8D3B-BB075328C0A8}"/>
    <cellStyle name="ปกติ 32 2" xfId="6812" xr:uid="{489A031B-9086-4F68-9162-88AD85A93898}"/>
    <cellStyle name="ปกติ 33" xfId="6813" xr:uid="{96C0120A-4E36-4B12-80F5-AE1EB391172E}"/>
    <cellStyle name="ปกติ 33 2" xfId="6814" xr:uid="{E992DBD5-0838-40FA-9E93-FFDE4DCE31B5}"/>
    <cellStyle name="ปกติ 34" xfId="6815" xr:uid="{4AA9BA91-2647-40D7-9B7A-AC3761F802C5}"/>
    <cellStyle name="ปกติ 34 2" xfId="6816" xr:uid="{F60BB6D4-F1E5-42E8-B975-9A229DAF585B}"/>
    <cellStyle name="ปกติ 35" xfId="6817" xr:uid="{01F625D7-991D-4636-9F2B-0059B280BE51}"/>
    <cellStyle name="ปกติ 35 2" xfId="6818" xr:uid="{3D155183-9174-48B9-92FF-258DA84F8748}"/>
    <cellStyle name="ปกติ 36" xfId="6819" xr:uid="{CB935B88-2B74-4D92-A023-FE1267E7B9D7}"/>
    <cellStyle name="ปกติ 36 2" xfId="6820" xr:uid="{515DAECD-0B71-4204-8625-8B40DBDAD55E}"/>
    <cellStyle name="ปกติ 37" xfId="6821" xr:uid="{63012907-1FF3-4C05-A4E4-2150E4B45792}"/>
    <cellStyle name="ปกติ 37 2" xfId="6822" xr:uid="{468B8309-4E6B-4589-B443-24B66DACA143}"/>
    <cellStyle name="ปกติ 38" xfId="6823" xr:uid="{6E472D9A-3FC6-477E-BB1D-47544007D274}"/>
    <cellStyle name="ปกติ 38 2" xfId="6824" xr:uid="{5EEB44F8-79AE-4D9E-89DB-5F0DCC23D86F}"/>
    <cellStyle name="ปกติ 39" xfId="6825" xr:uid="{0D48CD84-987A-4115-91BD-36BB29168FC8}"/>
    <cellStyle name="ปกติ 39 2" xfId="6826" xr:uid="{CEBCCCB7-D8CF-4964-8A16-14AD87532946}"/>
    <cellStyle name="ปกติ 4" xfId="1721" xr:uid="{B09CC953-6FC4-4D18-B0AD-3891483F60D5}"/>
    <cellStyle name="ปกติ 4 2" xfId="6827" xr:uid="{E5B568D1-A049-48F6-9EF0-3551E1CFFCAC}"/>
    <cellStyle name="ปกติ 40" xfId="6828" xr:uid="{10CD0C13-CCA6-4DA4-8423-482C33AEEAE9}"/>
    <cellStyle name="ปกติ 40 2" xfId="6829" xr:uid="{02472F28-179F-4707-B7CF-8BD39A8F7CBC}"/>
    <cellStyle name="ปกติ 41" xfId="6830" xr:uid="{BA842AE6-96A9-4E03-AC86-5E2E8B2BC37A}"/>
    <cellStyle name="ปกติ 41 2" xfId="6831" xr:uid="{7E93A892-1FE6-4FAF-AE1B-3FA4FCE3BC1C}"/>
    <cellStyle name="ปกติ 42" xfId="6832" xr:uid="{0EB11076-3D45-4FA7-B85C-C5F87A316F4F}"/>
    <cellStyle name="ปกติ 42 2" xfId="6833" xr:uid="{DA63BAD8-55B0-41CA-BC8A-260276A4227E}"/>
    <cellStyle name="ปกติ 43" xfId="6834" xr:uid="{103C41F7-0E58-4A9A-9065-8811967DDF1E}"/>
    <cellStyle name="ปกติ 43 2" xfId="6835" xr:uid="{E9CCF772-E5BD-4088-B8F1-B4C24C6862B4}"/>
    <cellStyle name="ปกติ 44" xfId="6836" xr:uid="{A3F0C565-238C-40DC-9082-97097BD30072}"/>
    <cellStyle name="ปกติ 44 2" xfId="6837" xr:uid="{4E0D5400-73E3-4940-B33E-8E0815629B5D}"/>
    <cellStyle name="ปกติ 45" xfId="6838" xr:uid="{21165E4E-F4B1-4A06-8DF9-10E5280422C3}"/>
    <cellStyle name="ปกติ 45 2" xfId="6839" xr:uid="{482E87EE-68DC-4AF1-99BC-37ACB72CE9A3}"/>
    <cellStyle name="ปกติ 46" xfId="6840" xr:uid="{4A077FEB-3E32-42BE-AA94-33E930C7A1B4}"/>
    <cellStyle name="ปกติ 46 2" xfId="6841" xr:uid="{CB21F52F-033B-4003-8BB0-AB35F5C9ACD9}"/>
    <cellStyle name="ปกติ 47" xfId="6842" xr:uid="{BC5E3FC6-91E4-4A47-9D49-4CDABF4B9AAC}"/>
    <cellStyle name="ปกติ 48" xfId="6843" xr:uid="{B26C8F2C-0576-4EE8-8A6A-D5F3E50EE8E9}"/>
    <cellStyle name="ปกติ 49" xfId="6844" xr:uid="{E1A81D77-B478-4698-81F9-16DF0D3E5777}"/>
    <cellStyle name="ปกติ 49 2" xfId="6845" xr:uid="{5DFC695C-564D-438F-B221-05F5A18C2734}"/>
    <cellStyle name="ปกติ 49 3" xfId="6846" xr:uid="{717BA802-0C91-4A5F-A320-9B47A8655740}"/>
    <cellStyle name="ปกติ 5" xfId="1722" xr:uid="{6EFEE5CA-FED7-4095-A3AA-790010344E8B}"/>
    <cellStyle name="ปกติ 5 2" xfId="6847" xr:uid="{4F79A7F3-DAFD-4324-874E-0F5654E9B071}"/>
    <cellStyle name="ปกติ 50" xfId="6848" xr:uid="{DCE1EDD0-4F52-4297-826D-65371FEDC505}"/>
    <cellStyle name="ปกติ 50 2" xfId="6849" xr:uid="{01A99A3D-0605-43BD-B5C6-2EBAB061E5E7}"/>
    <cellStyle name="ปกติ 51" xfId="6850" xr:uid="{17024DE9-40D1-4904-8EB7-1810948F42D1}"/>
    <cellStyle name="ปกติ 52" xfId="6851" xr:uid="{CE8A6CDE-1664-4407-8EF7-114D0F97BFFE}"/>
    <cellStyle name="ปกติ 53" xfId="6852" xr:uid="{0C922B49-09F9-4832-A878-A7000161C6BE}"/>
    <cellStyle name="ปกติ 54" xfId="6853" xr:uid="{02EF1655-4C25-40CD-B739-AAEC90870B57}"/>
    <cellStyle name="ปกติ 54 2" xfId="6854" xr:uid="{0DD321FF-AD06-490B-B76D-0B1F3BDEC581}"/>
    <cellStyle name="ปกติ 55" xfId="6855" xr:uid="{5D23BD41-BC87-49E1-9ADD-FDD81F85D5E7}"/>
    <cellStyle name="ปกติ 56" xfId="6856" xr:uid="{F2ED82FE-4861-41E9-901E-5A88DB0C985D}"/>
    <cellStyle name="ปกติ 57" xfId="6857" xr:uid="{98A35DBE-064D-4011-8104-AA518D09A0DF}"/>
    <cellStyle name="ปกติ 58" xfId="6858" xr:uid="{6DE857DF-C4D4-4185-86C5-D9C4B710E001}"/>
    <cellStyle name="ปกติ 59" xfId="6859" xr:uid="{906E167B-698C-4E7D-A9DA-90A028154143}"/>
    <cellStyle name="ปกติ 6" xfId="1723" xr:uid="{E325A493-BF99-423A-9687-585BDAA27641}"/>
    <cellStyle name="ปกติ 6 2" xfId="6860" xr:uid="{6A3E7756-23B1-47A8-AFA9-716456133C1F}"/>
    <cellStyle name="ปกติ 60" xfId="6861" xr:uid="{4F10CFF0-AD1E-42D7-A2C8-AFB9CA927BBC}"/>
    <cellStyle name="ปกติ 61" xfId="6862" xr:uid="{1666FA7A-F354-41B7-B514-F280F577FDD6}"/>
    <cellStyle name="ปกติ 61 2" xfId="6863" xr:uid="{1D0CDE0A-3480-4186-AE69-A86DD60D8F03}"/>
    <cellStyle name="ปกติ 62" xfId="6864" xr:uid="{19FED617-8F37-4E4D-ABBE-43295D80848C}"/>
    <cellStyle name="ปกติ 62 2" xfId="6865" xr:uid="{8855604E-6266-4C49-8282-8A145C57713F}"/>
    <cellStyle name="ปกติ 63" xfId="6866" xr:uid="{1812AAA1-53A3-450F-937D-A8970467494D}"/>
    <cellStyle name="ปกติ 63 2" xfId="6867" xr:uid="{2FCF64C6-3DB4-43D6-8F72-7D93D80BFB50}"/>
    <cellStyle name="ปกติ 64" xfId="6868" xr:uid="{DF7773FA-040B-401B-8F5A-81C69D61D85D}"/>
    <cellStyle name="ปกติ 64 2" xfId="6869" xr:uid="{A7C6A58B-4A98-4CBD-9282-EB73272F0D16}"/>
    <cellStyle name="ปกติ 65" xfId="6870" xr:uid="{F32D3168-4AE6-4DBE-B703-97E4AA526CE6}"/>
    <cellStyle name="ปกติ 65 2" xfId="6871" xr:uid="{C64A2B73-7B45-4339-BE9D-59685FCA9C4A}"/>
    <cellStyle name="ปกติ 66" xfId="6872" xr:uid="{D3639343-A381-47DD-A9E6-5A827923A6DB}"/>
    <cellStyle name="ปกติ 66 2" xfId="6873" xr:uid="{52272BFD-1CCC-4D7E-BB8B-7F3D1ECE9355}"/>
    <cellStyle name="ปกติ 67" xfId="6874" xr:uid="{7BEEA9D7-5D86-4D2A-8939-53A8777A32D5}"/>
    <cellStyle name="ปกติ 68" xfId="6875" xr:uid="{9658DA03-1B1C-4168-BBC3-5CD2516BA110}"/>
    <cellStyle name="ปกติ 68 2" xfId="6876" xr:uid="{DA760B16-8C84-46A4-8072-2A42CC599F26}"/>
    <cellStyle name="ปกติ 69" xfId="6877" xr:uid="{F86BD563-A1AE-4147-9BDF-74F8381F225A}"/>
    <cellStyle name="ปกติ 69 2" xfId="6878" xr:uid="{81ACF545-BC91-451B-8654-DF7AD966C156}"/>
    <cellStyle name="ปกติ 7" xfId="6879" xr:uid="{23C11F06-C587-4376-920C-E8B0D892BDDC}"/>
    <cellStyle name="ปกติ 7 2" xfId="6880" xr:uid="{1C40B3A0-D266-4C83-A870-02A9361D0BE3}"/>
    <cellStyle name="ปกติ 70" xfId="6881" xr:uid="{9B268A5A-0DE3-489A-B97A-43628A067F9C}"/>
    <cellStyle name="ปกติ 70 2" xfId="6882" xr:uid="{15D23505-69B7-422A-BACA-A78A73D9C6EA}"/>
    <cellStyle name="ปกติ 71" xfId="6883" xr:uid="{5806FF72-0147-4495-8AD5-2E91BFA8ADC5}"/>
    <cellStyle name="ปกติ 71 2" xfId="6884" xr:uid="{F4F424F6-CF36-4841-9BF4-55FF2B3A6648}"/>
    <cellStyle name="ปกติ 72" xfId="6885" xr:uid="{80F02B9E-E171-4DA4-81D5-5924017BA627}"/>
    <cellStyle name="ปกติ 73" xfId="6886" xr:uid="{E7A7A2D8-4103-458C-9B9A-14074F7AB56C}"/>
    <cellStyle name="ปกติ 73 2" xfId="6887" xr:uid="{34B8D3AD-0623-412B-BCEE-0D7669CA3E18}"/>
    <cellStyle name="ปกติ 8" xfId="6888" xr:uid="{9D83DA62-1AB3-41F9-98F4-D067F381752C}"/>
    <cellStyle name="ปกติ 8 2" xfId="6889" xr:uid="{CB642864-BC56-4B4F-BEC5-E3F0F49C8D2E}"/>
    <cellStyle name="ปกติ 9" xfId="6890" xr:uid="{94FD0B64-9A63-4A64-8CEB-43EF84653368}"/>
    <cellStyle name="ปกติ 9 2" xfId="6891" xr:uid="{C92CD375-9116-4A53-B479-91B73C0D2923}"/>
    <cellStyle name="ปกติ_01-Planing_&amp;_Booking" xfId="1724" xr:uid="{A53182B5-47A0-4867-9F93-475E8DBC03E0}"/>
    <cellStyle name="ป้อนค่า" xfId="1725" xr:uid="{D5D11F6C-A196-4677-B44D-D41C972F9702}"/>
    <cellStyle name="ป้อนค่า 2" xfId="1726" xr:uid="{203AA127-B142-4863-8196-96A7591E2C3A}"/>
    <cellStyle name="ป้อนค่า 3" xfId="1727" xr:uid="{9242F89C-E8FF-4BF4-B249-DE3CA3AF399B}"/>
    <cellStyle name="ป้อนค่า 4" xfId="1728" xr:uid="{4262A1E3-0BC0-4ECB-BDB6-D11C5BB74174}"/>
    <cellStyle name="ป้อนค่า 5" xfId="1729" xr:uid="{1FBDF3CA-C986-4CB8-9F7F-7EC4D72FDBAD}"/>
    <cellStyle name="ป้อนค่า 6" xfId="6892" xr:uid="{11AEE8F6-5104-4980-A7C6-C20F6E48D27B}"/>
    <cellStyle name="ปานกลาง" xfId="1730" xr:uid="{9F8CCBCB-6954-4E14-8D1A-772CB533C264}"/>
    <cellStyle name="ปานกลาง 2" xfId="1731" xr:uid="{4EEDCB99-4E81-4C18-BDF5-D19B7F20DA5A}"/>
    <cellStyle name="ปานกลาง 3" xfId="1732" xr:uid="{41E16AD0-454B-4A56-B767-55A852B5D088}"/>
    <cellStyle name="ปานกลาง 4" xfId="1733" xr:uid="{B2DC7FB7-9B56-4F3D-A0A5-ACFF63C6B9F6}"/>
    <cellStyle name="ปานกลาง 5" xfId="1734" xr:uid="{933640E5-6BEC-458D-9DF5-2CD1B2BC6AD6}"/>
    <cellStyle name="ปานกลาง 6" xfId="6893" xr:uid="{325785CF-799E-4273-925C-7CBB978C4A99}"/>
    <cellStyle name="ผลรวม" xfId="1737" xr:uid="{BD2FF8B2-7417-4503-A08E-8F966D81BE13}"/>
    <cellStyle name="ผลรวม 2" xfId="1738" xr:uid="{12C9BBB5-AB48-4773-AD9F-07480DEC8E16}"/>
    <cellStyle name="ผลรวม 3" xfId="1739" xr:uid="{4A74522B-F4CD-46C9-8BE7-BB7513C586EC}"/>
    <cellStyle name="ผลรวม 4" xfId="1740" xr:uid="{B4480703-01B2-4AFE-979C-E89FAC73C115}"/>
    <cellStyle name="ผลรวม 5" xfId="1741" xr:uid="{15878F7C-AE12-4225-829F-5B71E617EF40}"/>
    <cellStyle name="ผลรวม 6" xfId="6924" xr:uid="{C7DADC17-74D1-42F4-81EA-BE3BF0955173}"/>
    <cellStyle name="ฤธถ [0]_95" xfId="1747" xr:uid="{F9F163AD-9D9B-4C40-997C-070B58945121}"/>
    <cellStyle name="ฤธถ_95" xfId="1748" xr:uid="{E741F2FB-2CC9-402D-BF09-9BAC5BEFFD89}"/>
    <cellStyle name="ล๋ศญ [0]_95" xfId="1749" xr:uid="{326015AE-3279-4399-B9B1-940D11E69EB3}"/>
    <cellStyle name="ล๋ศญ_95" xfId="1750" xr:uid="{40B4DFD1-19F7-49B7-A4EF-87B5B7DFE2CA}"/>
    <cellStyle name="ลักษณะ 1" xfId="1751" xr:uid="{19D19AC5-3836-4657-9278-6CC4BD549752}"/>
    <cellStyle name="ลักษณะ 1 10" xfId="6926" xr:uid="{B8F209D1-E258-416E-B9D1-4523919BC844}"/>
    <cellStyle name="ลักษณะ 1 11" xfId="6927" xr:uid="{DC951DC6-6F82-460A-8FB4-3E3F76B303DC}"/>
    <cellStyle name="ลักษณะ 1 12" xfId="6928" xr:uid="{A2F7DEAC-BB14-4D3E-A35D-B9B604197251}"/>
    <cellStyle name="ลักษณะ 1 13" xfId="6929" xr:uid="{B2D0F528-C249-46AC-8F1A-8A4FCAE7B3D9}"/>
    <cellStyle name="ลักษณะ 1 14" xfId="6930" xr:uid="{343706F2-A9DA-4AE7-B6BB-9A20B70D7D82}"/>
    <cellStyle name="ลักษณะ 1 15" xfId="6931" xr:uid="{DA9D100A-0D02-45A7-9455-EE747803CDC3}"/>
    <cellStyle name="ลักษณะ 1 16" xfId="6932" xr:uid="{96696B30-5A03-41C5-98EA-D75CEE222AC7}"/>
    <cellStyle name="ลักษณะ 1 2" xfId="6933" xr:uid="{382E73DB-15E4-48E7-A969-A4F70E9162F7}"/>
    <cellStyle name="ลักษณะ 1 3" xfId="6934" xr:uid="{7B9E7DA5-A1DB-4CD7-8964-BF4D36524B8E}"/>
    <cellStyle name="ลักษณะ 1 4" xfId="6935" xr:uid="{758CB4DF-ADDB-4437-88EA-84246D65CAE2}"/>
    <cellStyle name="ลักษณะ 1 5" xfId="6936" xr:uid="{44297376-8C54-4773-BFFD-5C431B3665E3}"/>
    <cellStyle name="ลักษณะ 1 6" xfId="6937" xr:uid="{67C26FA5-1143-4189-80E3-09302108CA33}"/>
    <cellStyle name="ลักษณะ 1 7" xfId="6938" xr:uid="{496C220C-288D-4861-A9D7-94EBD2B82F06}"/>
    <cellStyle name="ลักษณะ 1 8" xfId="6939" xr:uid="{E0353B4B-7ED1-4F85-97B4-A0107AF567AC}"/>
    <cellStyle name="ลักษณะ 1 9" xfId="6940" xr:uid="{EB13986F-75FF-4DDC-8165-BE7087DBD1F2}"/>
    <cellStyle name="วฅมุ_4ฟ๙ฝวภ๛" xfId="1752" xr:uid="{30371153-5B72-4493-AAC4-CBA179CA89FD}"/>
    <cellStyle name="ส่วนที่ถูกเน้น1" xfId="1753" xr:uid="{A4F48285-605B-4281-A185-3A06848457C1}"/>
    <cellStyle name="ส่วนที่ถูกเน้น1 2" xfId="1754" xr:uid="{F6C90CC3-0A8E-405C-87AF-3273467187BC}"/>
    <cellStyle name="ส่วนที่ถูกเน้น1 3" xfId="1755" xr:uid="{4FECC7B6-D7FE-4D91-B75D-F8DF738CCBBD}"/>
    <cellStyle name="ส่วนที่ถูกเน้น1 4" xfId="1756" xr:uid="{1380E833-B7C8-461E-B417-ABD1AD829BFE}"/>
    <cellStyle name="ส่วนที่ถูกเน้น1 5" xfId="1757" xr:uid="{C0EA1617-61B4-4856-B251-30BA2B0061C9}"/>
    <cellStyle name="ส่วนที่ถูกเน้น1 6" xfId="6941" xr:uid="{2C869229-6C86-43D9-BCE8-9D0D3A04A687}"/>
    <cellStyle name="ส่วนที่ถูกเน้น2" xfId="1758" xr:uid="{63610E34-8811-4CE0-B665-12229A42469A}"/>
    <cellStyle name="ส่วนที่ถูกเน้น2 2" xfId="1759" xr:uid="{6F3922BF-FF15-4927-B92A-A64C3528BF8D}"/>
    <cellStyle name="ส่วนที่ถูกเน้น2 3" xfId="1760" xr:uid="{83672AF5-F3DF-484A-9E40-2D7AF0D830BC}"/>
    <cellStyle name="ส่วนที่ถูกเน้น2 4" xfId="1761" xr:uid="{290A595D-5A0A-4A5D-94E0-EC516B36CBD5}"/>
    <cellStyle name="ส่วนที่ถูกเน้น2 5" xfId="1762" xr:uid="{D55B937A-EDFB-4F03-8B42-D6186AC3B90A}"/>
    <cellStyle name="ส่วนที่ถูกเน้น2 6" xfId="6942" xr:uid="{25A08A14-B29E-4221-A91C-54BDBF6E2034}"/>
    <cellStyle name="ส่วนที่ถูกเน้น3" xfId="1763" xr:uid="{1D7FFD2D-B85C-4627-BC88-D4CDF870EEEF}"/>
    <cellStyle name="ส่วนที่ถูกเน้น3 2" xfId="1764" xr:uid="{D1989205-6363-41E9-A766-B1B65F51EDAF}"/>
    <cellStyle name="ส่วนที่ถูกเน้น3 3" xfId="1765" xr:uid="{F492278C-CD22-450F-938F-E4296AED281F}"/>
    <cellStyle name="ส่วนที่ถูกเน้น3 4" xfId="1766" xr:uid="{5159227C-86F6-43D7-93EA-BAE7F20B0412}"/>
    <cellStyle name="ส่วนที่ถูกเน้น3 5" xfId="1767" xr:uid="{80511025-7F52-4E9C-A5D5-06B3B6A28707}"/>
    <cellStyle name="ส่วนที่ถูกเน้น3 6" xfId="6943" xr:uid="{6B3E1657-A8F5-404D-8234-F8DF93B427AF}"/>
    <cellStyle name="ส่วนที่ถูกเน้น4" xfId="1768" xr:uid="{45EFE2BC-19A9-4616-8558-AB6E0AF9D035}"/>
    <cellStyle name="ส่วนที่ถูกเน้น4 2" xfId="1769" xr:uid="{A3C0E861-5396-4017-A66C-8BE638D8D802}"/>
    <cellStyle name="ส่วนที่ถูกเน้น4 3" xfId="1770" xr:uid="{49B7E40E-D505-4A72-A551-B0F742DA260B}"/>
    <cellStyle name="ส่วนที่ถูกเน้น4 4" xfId="1771" xr:uid="{4668BAE7-07BF-4865-BF32-413B5ADC5793}"/>
    <cellStyle name="ส่วนที่ถูกเน้น4 5" xfId="1772" xr:uid="{C706FA63-32CF-4EC0-9E73-106A24EFE2A9}"/>
    <cellStyle name="ส่วนที่ถูกเน้น4 6" xfId="6944" xr:uid="{19F1E289-56D9-466C-B904-DC7F25B3E19F}"/>
    <cellStyle name="ส่วนที่ถูกเน้น5" xfId="1773" xr:uid="{4C23B7F5-4130-453D-8966-CC65C1481262}"/>
    <cellStyle name="ส่วนที่ถูกเน้น5 2" xfId="1774" xr:uid="{BC9CE877-8F45-440C-9195-9C365CC30D33}"/>
    <cellStyle name="ส่วนที่ถูกเน้น5 3" xfId="1775" xr:uid="{004D0FE8-4B10-4655-939D-5709311CF2D2}"/>
    <cellStyle name="ส่วนที่ถูกเน้น5 4" xfId="1776" xr:uid="{770DDE60-EB36-4E6E-B474-2C3EF49B50B1}"/>
    <cellStyle name="ส่วนที่ถูกเน้น5 5" xfId="1777" xr:uid="{D223988F-CC85-4659-BC84-6205CD8ABEA5}"/>
    <cellStyle name="ส่วนที่ถูกเน้น5 6" xfId="6945" xr:uid="{6DF77CFA-C9CE-4B61-BBC7-261BA9F2BB9B}"/>
    <cellStyle name="ส่วนที่ถูกเน้น6" xfId="1778" xr:uid="{B7E3B317-7B9A-4083-BF3D-962751A8445C}"/>
    <cellStyle name="ส่วนที่ถูกเน้น6 2" xfId="1779" xr:uid="{926C1431-7B4C-4A46-8F5D-0C8DA4D9C1BF}"/>
    <cellStyle name="ส่วนที่ถูกเน้น6 3" xfId="1780" xr:uid="{D41E02DA-2D9A-4799-901B-3B5D47390A60}"/>
    <cellStyle name="ส่วนที่ถูกเน้น6 4" xfId="1781" xr:uid="{6223F120-4E15-4C2D-B001-9D8C0440387E}"/>
    <cellStyle name="ส่วนที่ถูกเน้น6 5" xfId="1782" xr:uid="{C230359A-7A4E-44E4-9D26-2DB8D9CCE52D}"/>
    <cellStyle name="ส่วนที่ถูกเน้น6 6" xfId="6946" xr:uid="{B32EF839-5CE6-4196-9443-290B6BA425A5}"/>
    <cellStyle name="หมายเหตุ" xfId="1788" xr:uid="{8121E54E-EB32-4FC1-9755-4B36CA05E4BB}"/>
    <cellStyle name="หมายเหตุ 2" xfId="6948" xr:uid="{54EA3320-040D-4F9A-87BE-6C79D8271424}"/>
    <cellStyle name="หมายเหตุ 3" xfId="6949" xr:uid="{68C981D5-9EE1-4CD4-85D8-6F251819B7CF}"/>
    <cellStyle name="หัวเรื่อง 1" xfId="1789" xr:uid="{861A2166-4794-436E-B95C-B2A6AFAF3759}"/>
    <cellStyle name="หัวเรื่อง 1 2" xfId="6950" xr:uid="{4F5C355E-4FFC-413D-A473-F2939E7E6103}"/>
    <cellStyle name="หัวเรื่อง 2" xfId="1790" xr:uid="{58A7137E-2CFC-4943-85B3-BBFA66A971AB}"/>
    <cellStyle name="หัวเรื่อง 2 2" xfId="6951" xr:uid="{9B4AC52C-D868-498E-B4AB-E3CE12CFA3FA}"/>
    <cellStyle name="หัวเรื่อง 3" xfId="1791" xr:uid="{F47FD952-6BB8-4A24-BCE8-D71EF4360331}"/>
    <cellStyle name="หัวเรื่อง 3 2" xfId="1792" xr:uid="{66B64DC4-D689-4AE5-A5CA-5EE07DD3250D}"/>
    <cellStyle name="หัวเรื่อง 3 3" xfId="1793" xr:uid="{62FD7205-BABC-4331-A97E-364C2705BA39}"/>
    <cellStyle name="หัวเรื่อง 3 4" xfId="1794" xr:uid="{19619965-2E80-480B-B98A-7C647A2EED6B}"/>
    <cellStyle name="หัวเรื่อง 3 5" xfId="1795" xr:uid="{03113155-C39A-472E-8E14-CBAABF67D36F}"/>
    <cellStyle name="หัวเรื่อง 3 6" xfId="6952" xr:uid="{960E2F0B-6DDE-40E9-83D4-44E752BE1F63}"/>
    <cellStyle name="หัวเรื่อง 4" xfId="1796" xr:uid="{4FE8ED9E-4E8A-4643-AD47-06FBCA4B6AF1}"/>
    <cellStyle name="หัวเรื่อง 4 2" xfId="1797" xr:uid="{948A70CC-A3C9-453F-A5C6-9E377F4FCEF9}"/>
    <cellStyle name="หัวเรื่อง 4 3" xfId="1798" xr:uid="{6AB405BA-50AB-446B-BDF0-C088D2CB9954}"/>
    <cellStyle name="หัวเรื่อง 4 4" xfId="1799" xr:uid="{52BB106B-EB65-403A-A0BD-FC67856D6206}"/>
    <cellStyle name="หัวเรื่อง 4 5" xfId="1800" xr:uid="{5F9F5B20-2862-49E7-9414-048A9B2C8F42}"/>
    <cellStyle name="หัวเรื่อง 4 6" xfId="6953" xr:uid="{6C84440A-1C7D-4B30-A3D0-59B754C38323}"/>
    <cellStyle name="ơ᪒＀＀＀＀＀＀＀＀＀＀＀＀＀＀＀＀＀＀＀＀＀＀＀＀＀＀＀＀ma_QTR94_95_1ฟ๙ศธบ๑ณปฟช (2)" xfId="1801" xr:uid="{483CB0CA-60DE-4011-8012-B1D779AE33C1}"/>
    <cellStyle name="…_x000e__x000a_ธ๎_x000c_U_x0001_ฅ_x0005_ด_x000a__x0007__x0001__x0001_" xfId="1802" xr:uid="{13811494-C8E2-4E99-855A-EDC45D743A91}"/>
    <cellStyle name="…_x000e__x000a_ธ๎_x000c_U_x0001_ฅ_x0005_ด_x000a__x0007__x0001__x0001_ 10" xfId="6954" xr:uid="{B56C9B96-B163-4368-B112-CDBBE1A9DAC2}"/>
    <cellStyle name="…_x000e__x000a_ธ๎_x000c_U_x0001_ฅ_x0005_ด_x000a__x0007__x0001__x0001_ 11" xfId="6955" xr:uid="{3BB71766-3417-4079-95F9-049AB7D57CC2}"/>
    <cellStyle name="…_x000e__x000a_ธ๎_x000c_U_x0001_ฅ_x0005_ด_x000a__x0007__x0001__x0001_ 12" xfId="6956" xr:uid="{8E92FB7B-04D5-42B2-9F84-05E2B896071A}"/>
    <cellStyle name="…_x000e__x000a_ธ๎_x000c_U_x0001_ฅ_x0005_ด_x000a__x0007__x0001__x0001_ 13" xfId="6957" xr:uid="{A30671E0-1610-4388-9381-CB6D7DF4D432}"/>
    <cellStyle name="…_x000e__x000a_ธ๎_x000c_U_x0001_ฅ_x0005_ด_x000a__x0007__x0001__x0001_ 14" xfId="6958" xr:uid="{BB066224-897F-4D3E-8BB7-3B2F66FBFB76}"/>
    <cellStyle name="…_x000e__x000a_ธ๎_x000c_U_x0001_ฅ_x0005_ด_x000a__x0007__x0001__x0001_ 15" xfId="6959" xr:uid="{E10012DA-92AC-45DC-95B1-E4BADFD0EE81}"/>
    <cellStyle name="…_x000e__x000a_ธ๎_x000c_U_x0001_ฅ_x0005_ด_x000a__x0007__x0001__x0001_ 16" xfId="6960" xr:uid="{6547A926-1FCC-4FCF-93C0-D0B32F326851}"/>
    <cellStyle name="…_x000e__x000a_ธ๎_x000c_U_x0001_ฅ_x0005_ด_x000a__x0007__x0001__x0001_ 2" xfId="6961" xr:uid="{89A45F8C-833A-4F46-BC78-BAB8947531CC}"/>
    <cellStyle name="…_x000e__x000a_ธ๎_x000c_U_x0001_ฅ_x0005_ด_x000a__x0007__x0001__x0001_ 3" xfId="6962" xr:uid="{6387FC4D-67BB-4B09-A7DD-87C36B2C3AF9}"/>
    <cellStyle name="…_x000e__x000a_ธ๎_x000c_U_x0001_ฅ_x0005_ด_x000a__x0007__x0001__x0001_ 4" xfId="6963" xr:uid="{722BA5B2-3889-4397-9AC8-E065D66AABF6}"/>
    <cellStyle name="…_x000e__x000a_ธ๎_x000c_U_x0001_ฅ_x0005_ด_x000a__x0007__x0001__x0001_ 5" xfId="6964" xr:uid="{3D9DE91D-03CE-4DEF-A4CC-52336A769402}"/>
    <cellStyle name="…_x000e__x000a_ธ๎_x000c_U_x0001_ฅ_x0005_ด_x000a__x0007__x0001__x0001_ 6" xfId="6965" xr:uid="{2BD65673-72AA-4F22-9AED-01237B061023}"/>
    <cellStyle name="…_x000e__x000a_ธ๎_x000c_U_x0001_ฅ_x0005_ด_x000a__x0007__x0001__x0001_ 7" xfId="6966" xr:uid="{04EB42B6-7FF7-4A31-A4C7-A0885BFF92EB}"/>
    <cellStyle name="…_x000e__x000a_ธ๎_x000c_U_x0001_ฅ_x0005_ด_x000a__x0007__x0001__x0001_ 8" xfId="6967" xr:uid="{47CC7412-4F2D-49A7-878F-DF2461A2782D}"/>
    <cellStyle name="…_x000e__x000a_ธ๎_x000c_U_x0001_ฅ_x0005_ด_x000a__x0007__x0001__x0001_ 9" xfId="6968" xr:uid="{DDA60FDC-289D-4358-B986-738035E5E83F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1803" xr:uid="{DFECC74A-2DE4-46CD-84A2-7044E478167C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1804" xr:uid="{BE3CBC8A-C362-4C75-9310-3A2F18ABC4ED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6969" xr:uid="{B97B01F4-7AE6-4A43-B090-6C88BE277D33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6970" xr:uid="{68194ADD-7116-4860-B384-7FE2716550CF}"/>
    <cellStyle name="_x001d_๐7_x000c_๎_x0017__x000d_เU_x0001_า_x0006_|!_x0007__x0001__x0001_" xfId="1805" xr:uid="{ECEB0904-0262-46A5-87E3-419253401DB4}"/>
    <cellStyle name="_x001d_๐7_x000c_๎_x0017__x000d_เU_x0001_า_x0006_|!_x0007__x0001__x0001_ 10" xfId="6971" xr:uid="{AACFB05E-FC71-4DA2-B2C0-649EC602F6CC}"/>
    <cellStyle name="_x001d_๐7_x000c_๎_x0017__x000d_เU_x0001_า_x0006_|!_x0007__x0001__x0001_ 11" xfId="6972" xr:uid="{8EFC0459-B28B-4A61-88AC-63ED78DAFF89}"/>
    <cellStyle name="_x001d_๐7_x000c_๎_x0017__x000d_เU_x0001_า_x0006_|!_x0007__x0001__x0001_ 12" xfId="6973" xr:uid="{21592F09-DED5-4656-99D1-E45BE3036BCB}"/>
    <cellStyle name="_x001d_๐7_x000c_๎_x0017__x000d_เU_x0001_า_x0006_|!_x0007__x0001__x0001_ 13" xfId="6974" xr:uid="{E161B39D-A52D-400F-A7EF-EC1AA8CDAFEA}"/>
    <cellStyle name="_x001d_๐7_x000c_๎_x0017__x000d_เU_x0001_า_x0006_|!_x0007__x0001__x0001_ 14" xfId="6975" xr:uid="{0818EB70-3B9D-4C0C-8DBC-489614C62B28}"/>
    <cellStyle name="_x001d_๐7_x000c_๎_x0017__x000d_เU_x0001_า_x0006_|!_x0007__x0001__x0001_ 15" xfId="6976" xr:uid="{722E58BD-D692-4507-89F6-B344311005CE}"/>
    <cellStyle name="_x001d_๐7_x000c_๎_x0017__x000d_เU_x0001_า_x0006_|!_x0007__x0001__x0001_ 16" xfId="6977" xr:uid="{4A21B83C-3847-4929-80B0-56D1203617B7}"/>
    <cellStyle name="_x001d_๐7_x000c_๎_x0017__x000d_เU_x0001_า_x0006_|!_x0007__x0001__x0001_ 2" xfId="6978" xr:uid="{7AEE5105-FEC7-41FF-BD0B-8E7E6E06D118}"/>
    <cellStyle name="_x001d_๐7_x000c_๎_x0017__x000d_เU_x0001_า_x0006_|!_x0007__x0001__x0001_ 3" xfId="6979" xr:uid="{8702D15F-91F9-4226-9693-6934884A9F59}"/>
    <cellStyle name="_x001d_๐7_x000c_๎_x0017__x000d_เU_x0001_า_x0006_|!_x0007__x0001__x0001_ 4" xfId="6980" xr:uid="{3D654269-3A2B-4CA7-B5AC-08D34AB91C8A}"/>
    <cellStyle name="_x001d_๐7_x000c_๎_x0017__x000d_เU_x0001_า_x0006_|!_x0007__x0001__x0001_ 5" xfId="6981" xr:uid="{2A81FEEA-BC6C-421A-BC70-2601220B6A96}"/>
    <cellStyle name="_x001d_๐7_x000c_๎_x0017__x000d_เU_x0001_า_x0006_|!_x0007__x0001__x0001_ 6" xfId="6982" xr:uid="{D1F5FCCF-B8B5-4C15-BB57-29E475D00DEC}"/>
    <cellStyle name="_x001d_๐7_x000c_๎_x0017__x000d_เU_x0001_า_x0006_|!_x0007__x0001__x0001_ 7" xfId="6983" xr:uid="{D571F7C0-B4AA-47FD-8CF5-AA971EE4565D}"/>
    <cellStyle name="_x001d_๐7_x000c_๎_x0017__x000d_เU_x0001_า_x0006_|!_x0007__x0001__x0001_ 8" xfId="6984" xr:uid="{7B8E1BD2-3951-4116-A364-53C36A2D314F}"/>
    <cellStyle name="_x001d_๐7_x000c_๎_x0017__x000d_เU_x0001_า_x0006_|!_x0007__x0001__x0001_ 9" xfId="6985" xr:uid="{70B8E04E-6CBF-48FD-9CCA-11784BC3C633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1806" xr:uid="{19135AEB-C0FC-4043-88D4-A693C15F9ACE}"/>
    <cellStyle name="_x001d_๐7_x000c_๎_x0017__x000d_เU_x0001_า_x0006_!_x0007__x0001__x0001_" xfId="1807" xr:uid="{903EE562-A2D1-458C-93CA-079548CE866B}"/>
    <cellStyle name="_x001d_๐7_x000c_๎_x0017__x000d_เU_x0001_า_x0006_!_x0007__x0001__x0001_ 10" xfId="6986" xr:uid="{866322E0-FC54-457B-814E-27F19B14B006}"/>
    <cellStyle name="_x001d_๐7_x000c_๎_x0017__x000d_เU_x0001_า_x0006_!_x0007__x0001__x0001_ 11" xfId="6987" xr:uid="{36F136D8-17E0-4242-8149-C49969E7C77E}"/>
    <cellStyle name="_x001d_๐7_x000c_๎_x0017__x000d_เU_x0001_า_x0006_!_x0007__x0001__x0001_ 12" xfId="6988" xr:uid="{62C07F03-7FE7-42E5-B0C4-D52298016DA0}"/>
    <cellStyle name="_x001d_๐7_x000c_๎_x0017__x000d_เU_x0001_า_x0006_!_x0007__x0001__x0001_ 13" xfId="6989" xr:uid="{BE153224-1C14-45BF-A91D-8688510D58C7}"/>
    <cellStyle name="_x001d_๐7_x000c_๎_x0017__x000d_เU_x0001_า_x0006_!_x0007__x0001__x0001_ 14" xfId="6990" xr:uid="{8ECB6EE1-B1F0-4143-AE33-50BB0F409743}"/>
    <cellStyle name="_x001d_๐7_x000c_๎_x0017__x000d_เU_x0001_า_x0006_!_x0007__x0001__x0001_ 15" xfId="6991" xr:uid="{4CED6163-03B4-48F2-9B4D-C7E3A38E16DE}"/>
    <cellStyle name="_x001d_๐7_x000c_๎_x0017__x000d_เU_x0001_า_x0006_!_x0007__x0001__x0001_ 16" xfId="6992" xr:uid="{263B810B-F7E8-4FB6-B30F-4B7F559B3F83}"/>
    <cellStyle name="_x001d_๐7_x000c_๎_x0017__x000d_เU_x0001_า_x0006_!_x0007__x0001__x0001_ 2" xfId="6993" xr:uid="{D3912B2C-BBE7-4AF7-B9A8-4C190E9792B1}"/>
    <cellStyle name="_x001d_๐7_x000c_๎_x0017__x000d_เU_x0001_า_x0006_!_x0007__x0001__x0001_ 3" xfId="6994" xr:uid="{9347D55E-15F3-4B0F-A24C-F03F5070FF37}"/>
    <cellStyle name="_x001d_๐7_x000c_๎_x0017__x000d_เU_x0001_า_x0006_!_x0007__x0001__x0001_ 4" xfId="6995" xr:uid="{AEE51E65-0748-4AE8-AAE0-DB7706149E21}"/>
    <cellStyle name="_x001d_๐7_x000c_๎_x0017__x000d_เU_x0001_า_x0006_!_x0007__x0001__x0001_ 5" xfId="6996" xr:uid="{70E3822C-3115-40C6-872B-3F5BAAE56127}"/>
    <cellStyle name="_x001d_๐7_x000c_๎_x0017__x000d_เU_x0001_า_x0006_!_x0007__x0001__x0001_ 6" xfId="6997" xr:uid="{4E37D302-A41E-4DCE-9646-28586D973175}"/>
    <cellStyle name="_x001d_๐7_x000c_๎_x0017__x000d_เU_x0001_า_x0006_!_x0007__x0001__x0001_ 7" xfId="6998" xr:uid="{0AC38F5F-FDC1-4A60-A5D8-57281CE11AD2}"/>
    <cellStyle name="_x001d_๐7_x000c_๎_x0017__x000d_เU_x0001_า_x0006_!_x0007__x0001__x0001_ 8" xfId="6999" xr:uid="{03441F3A-603E-4160-B5F8-04689F1D0C03}"/>
    <cellStyle name="_x001d_๐7_x000c_๎_x0017__x000d_เU_x0001_า_x0006_!_x0007__x0001__x0001_ 9" xfId="7000" xr:uid="{705BE5B4-9ECF-4A76-9A13-28C2EE6C7132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1808" xr:uid="{63918407-90FB-49B5-9052-42C1BE720D81}"/>
    <cellStyle name="_xddb0_̟ᩒb_xdddc_̟ᩢb_xde1c_̟ᩲbơ᪂bơ᪒＀＀＀＀＀＀＀＀＀＀＀＀＀＀＀＀＀＀＀＀＀＀＀＀＀＀＀＀ma_QTR94_95_1ฟ๙ศธบ๑ณปฟช (2)" xfId="1809" xr:uid="{7530AF4C-6949-4168-8599-F60C25BD2CEC}"/>
    <cellStyle name="통화 [0]_PERSONAL" xfId="1810" xr:uid="{06DCF7AD-DE63-44FE-BEC1-3CC16A2F6E6B}"/>
    <cellStyle name="통화_PERSONAL" xfId="1811" xr:uid="{A78F8449-42D2-4011-AAA9-B321929F27D4}"/>
    <cellStyle name="표준_991026" xfId="7001" xr:uid="{A9B16CD6-A95A-4E9A-8671-3F82088A5503}"/>
    <cellStyle name="一般_0006(1)" xfId="1812" xr:uid="{99DCE7CE-421A-4AE9-8FE1-5F0C18C282F7}"/>
    <cellStyle name="千位分隔[0]_~ME00002" xfId="1813" xr:uid="{B3D17B2D-82F7-480D-9317-4367A1143D97}"/>
    <cellStyle name="千位分隔_~ME00002" xfId="1814" xr:uid="{2630C776-545B-4CB6-B634-E1F2579A943A}"/>
    <cellStyle name="千分位[0]_LC (2)" xfId="1815" xr:uid="{22643CEC-1293-4F6E-A0D2-A73B0CD3021A}"/>
    <cellStyle name="千分位_LC (2)" xfId="1816" xr:uid="{6570257F-AD2E-41D1-84BA-FF1AE35A7565}"/>
    <cellStyle name="常规_~ME00002" xfId="1817" xr:uid="{4D3D2CD4-8964-4224-9E46-E4F695B5030D}"/>
    <cellStyle name="未定義" xfId="1818" xr:uid="{76F0F998-0CFD-47B5-A9B0-F0DF51B9420A}"/>
    <cellStyle name="桁区切り [0.00]_BI(A)" xfId="1819" xr:uid="{1FCD6022-4407-4845-80E0-3F026A96BBD6}"/>
    <cellStyle name="桁区切り_BI(A)" xfId="1820" xr:uid="{B3525C26-153F-43E2-9E32-2EB5ADD35365}"/>
    <cellStyle name="標準_(3)売掛金" xfId="1821" xr:uid="{8DDA21D7-7A6A-4F98-A9D9-94B09016CF14}"/>
    <cellStyle name="貨幣 [0]_liz-ss" xfId="1822" xr:uid="{E392C56B-EE75-4A3D-91D5-B425E52BA488}"/>
    <cellStyle name="貨幣[0]_LC (2)" xfId="1823" xr:uid="{CF45E625-F620-4BD6-A41D-1E3DF00594AD}"/>
    <cellStyle name="貨幣_LC (2)" xfId="1824" xr:uid="{9304C9CD-4376-4843-B947-66A5BB9D2B47}"/>
    <cellStyle name="货币[0]_~ME00002" xfId="1825" xr:uid="{4261AC43-8761-4E10-B6BB-77A94600F630}"/>
    <cellStyle name="货币_~ME00002" xfId="1826" xr:uid="{DA3D4D24-613C-4C92-83B3-AD7086029F41}"/>
    <cellStyle name="通貨 [0.00]_BI(A)" xfId="1827" xr:uid="{92CA3D86-DE15-4366-836B-0A3C6BF654A9}"/>
    <cellStyle name="通貨_BI(A)" xfId="1828" xr:uid="{F43782C1-5EEE-4433-B231-47A65388629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showGridLines="0" tabSelected="1" view="pageBreakPreview" zoomScaleNormal="100" zoomScaleSheetLayoutView="100" workbookViewId="0">
      <selection activeCell="J40" sqref="J40"/>
    </sheetView>
  </sheetViews>
  <sheetFormatPr defaultColWidth="10.54296875" defaultRowHeight="24" customHeight="1"/>
  <cols>
    <col min="1" max="1" width="48.1796875" style="12" customWidth="1"/>
    <col min="2" max="2" width="1.54296875" style="11" customWidth="1"/>
    <col min="3" max="3" width="6.453125" style="12" customWidth="1"/>
    <col min="4" max="4" width="1.453125" style="11" customWidth="1"/>
    <col min="5" max="5" width="17.1796875" style="11" customWidth="1"/>
    <col min="6" max="6" width="1.453125" style="11" customWidth="1"/>
    <col min="7" max="7" width="17.1796875" style="11" customWidth="1"/>
    <col min="8" max="8" width="1.453125" style="11" customWidth="1"/>
    <col min="9" max="9" width="17.1796875" style="11" customWidth="1"/>
    <col min="10" max="10" width="1.453125" style="11" customWidth="1"/>
    <col min="11" max="11" width="17.1796875" style="11" customWidth="1"/>
    <col min="12" max="12" width="0.453125" style="11" customWidth="1"/>
    <col min="13" max="16" width="10.54296875" style="11"/>
    <col min="17" max="17" width="15.81640625" style="11" bestFit="1" customWidth="1"/>
    <col min="18" max="18" width="10.54296875" style="11"/>
    <col min="19" max="19" width="15.81640625" style="11" bestFit="1" customWidth="1"/>
    <col min="20" max="20" width="10.54296875" style="11"/>
    <col min="21" max="21" width="22.1796875" style="11" bestFit="1" customWidth="1"/>
    <col min="22" max="22" width="10.54296875" style="11" customWidth="1"/>
    <col min="23" max="23" width="15.81640625" style="11" bestFit="1" customWidth="1"/>
    <col min="24" max="16384" width="10.54296875" style="11"/>
  </cols>
  <sheetData>
    <row r="1" spans="1:11" s="7" customFormat="1" ht="24" customHeight="1">
      <c r="A1" s="3" t="s">
        <v>15</v>
      </c>
      <c r="B1" s="4"/>
      <c r="C1" s="5"/>
      <c r="D1" s="6"/>
      <c r="E1" s="6"/>
      <c r="F1" s="6"/>
      <c r="G1" s="6"/>
      <c r="H1" s="6"/>
      <c r="I1" s="6"/>
      <c r="J1" s="6"/>
      <c r="K1" s="6"/>
    </row>
    <row r="2" spans="1:11" s="7" customFormat="1" ht="24" customHeight="1">
      <c r="A2" s="3" t="s">
        <v>16</v>
      </c>
      <c r="B2" s="4"/>
      <c r="C2" s="5"/>
      <c r="D2" s="6"/>
      <c r="E2" s="6"/>
      <c r="F2" s="6"/>
      <c r="G2" s="6"/>
      <c r="H2" s="6"/>
      <c r="I2" s="4"/>
      <c r="J2" s="4"/>
      <c r="K2" s="4"/>
    </row>
    <row r="3" spans="1:11" s="9" customFormat="1" ht="24" customHeight="1">
      <c r="A3" s="8" t="s">
        <v>149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4" customHeight="1">
      <c r="A4" s="5"/>
      <c r="B4" s="6"/>
      <c r="C4" s="5"/>
      <c r="D4" s="6"/>
      <c r="E4" s="6"/>
      <c r="F4" s="6"/>
      <c r="G4" s="6"/>
      <c r="H4" s="6"/>
      <c r="I4" s="6"/>
      <c r="J4" s="6"/>
      <c r="K4" s="10" t="s">
        <v>20</v>
      </c>
    </row>
    <row r="5" spans="1:11" ht="24" customHeight="1">
      <c r="E5" s="119" t="s">
        <v>18</v>
      </c>
      <c r="F5" s="119"/>
      <c r="G5" s="119"/>
      <c r="H5" s="13"/>
      <c r="I5" s="119" t="s">
        <v>19</v>
      </c>
      <c r="J5" s="119"/>
      <c r="K5" s="119"/>
    </row>
    <row r="6" spans="1:11" ht="24" customHeight="1">
      <c r="C6" s="14" t="s">
        <v>17</v>
      </c>
      <c r="E6" s="15" t="s">
        <v>150</v>
      </c>
      <c r="F6" s="16"/>
      <c r="G6" s="15" t="s">
        <v>133</v>
      </c>
      <c r="H6" s="17"/>
      <c r="I6" s="15" t="s">
        <v>150</v>
      </c>
      <c r="J6" s="16"/>
      <c r="K6" s="15" t="s">
        <v>133</v>
      </c>
    </row>
    <row r="7" spans="1:11" ht="24" customHeight="1">
      <c r="A7" s="3" t="s">
        <v>0</v>
      </c>
    </row>
    <row r="8" spans="1:11" ht="24" customHeight="1">
      <c r="A8" s="3" t="s">
        <v>1</v>
      </c>
      <c r="C8" s="18"/>
    </row>
    <row r="9" spans="1:11" ht="24" customHeight="1">
      <c r="A9" s="12" t="s">
        <v>2</v>
      </c>
      <c r="C9" s="18">
        <v>7</v>
      </c>
      <c r="D9" s="19"/>
      <c r="E9" s="20">
        <v>39216753</v>
      </c>
      <c r="F9" s="20"/>
      <c r="G9" s="20">
        <v>21995811</v>
      </c>
      <c r="H9" s="20"/>
      <c r="I9" s="20">
        <v>34715063</v>
      </c>
      <c r="J9" s="20"/>
      <c r="K9" s="20">
        <v>18144577</v>
      </c>
    </row>
    <row r="10" spans="1:11" ht="24" customHeight="1">
      <c r="A10" s="12" t="s">
        <v>185</v>
      </c>
      <c r="C10" s="18" t="s">
        <v>121</v>
      </c>
      <c r="D10" s="21"/>
      <c r="E10" s="20">
        <v>16502097</v>
      </c>
      <c r="F10" s="20"/>
      <c r="G10" s="20">
        <v>19023492</v>
      </c>
      <c r="H10" s="20"/>
      <c r="I10" s="20">
        <v>18202443</v>
      </c>
      <c r="J10" s="20"/>
      <c r="K10" s="20">
        <v>33703851</v>
      </c>
    </row>
    <row r="11" spans="1:11" ht="24" customHeight="1">
      <c r="A11" s="12" t="s">
        <v>3</v>
      </c>
      <c r="B11" s="22"/>
      <c r="C11" s="18">
        <v>6</v>
      </c>
      <c r="D11" s="19"/>
      <c r="E11" s="20">
        <v>0</v>
      </c>
      <c r="F11" s="20"/>
      <c r="G11" s="20">
        <v>0</v>
      </c>
      <c r="H11" s="20"/>
      <c r="I11" s="20">
        <v>1597359</v>
      </c>
      <c r="J11" s="20"/>
      <c r="K11" s="20">
        <v>20573836</v>
      </c>
    </row>
    <row r="12" spans="1:11" ht="24" customHeight="1">
      <c r="A12" s="12" t="s">
        <v>4</v>
      </c>
      <c r="B12" s="22"/>
      <c r="C12" s="18">
        <v>9</v>
      </c>
      <c r="D12" s="19"/>
      <c r="E12" s="20">
        <v>153023442</v>
      </c>
      <c r="F12" s="20"/>
      <c r="G12" s="20">
        <v>90847939</v>
      </c>
      <c r="H12" s="20"/>
      <c r="I12" s="20">
        <v>153085348</v>
      </c>
      <c r="J12" s="20"/>
      <c r="K12" s="20">
        <v>90913603</v>
      </c>
    </row>
    <row r="13" spans="1:11" ht="24" customHeight="1">
      <c r="A13" s="12" t="s">
        <v>109</v>
      </c>
      <c r="B13" s="22"/>
      <c r="C13" s="18">
        <v>10</v>
      </c>
      <c r="D13" s="19"/>
      <c r="E13" s="20">
        <v>0</v>
      </c>
      <c r="F13" s="20"/>
      <c r="G13" s="20">
        <v>10033640</v>
      </c>
      <c r="H13" s="20"/>
      <c r="I13" s="20">
        <v>0</v>
      </c>
      <c r="J13" s="20"/>
      <c r="K13" s="20">
        <v>10033640</v>
      </c>
    </row>
    <row r="14" spans="1:11" ht="24" customHeight="1">
      <c r="A14" s="12" t="s">
        <v>5</v>
      </c>
      <c r="C14" s="18">
        <v>11</v>
      </c>
      <c r="D14" s="19"/>
      <c r="E14" s="20">
        <v>17213790</v>
      </c>
      <c r="F14" s="20"/>
      <c r="G14" s="20">
        <v>16728546</v>
      </c>
      <c r="H14" s="20"/>
      <c r="I14" s="20">
        <v>17190297</v>
      </c>
      <c r="J14" s="20"/>
      <c r="K14" s="20">
        <v>16714867</v>
      </c>
    </row>
    <row r="15" spans="1:11" ht="24" customHeight="1">
      <c r="A15" s="3" t="s">
        <v>6</v>
      </c>
      <c r="C15" s="18"/>
      <c r="E15" s="23">
        <f>SUM(E9:E14)</f>
        <v>225956082</v>
      </c>
      <c r="F15" s="20"/>
      <c r="G15" s="23">
        <f>SUM(G9:G14)</f>
        <v>158629428</v>
      </c>
      <c r="H15" s="20"/>
      <c r="I15" s="23">
        <f>SUM(I9:I14)</f>
        <v>224790510</v>
      </c>
      <c r="J15" s="20"/>
      <c r="K15" s="23">
        <f>SUM(K9:K14)</f>
        <v>190084374</v>
      </c>
    </row>
    <row r="16" spans="1:11" ht="24" customHeight="1">
      <c r="A16" s="3" t="s">
        <v>7</v>
      </c>
      <c r="C16" s="18"/>
      <c r="E16" s="20"/>
      <c r="F16" s="20"/>
      <c r="G16" s="20"/>
      <c r="H16" s="20"/>
      <c r="I16" s="20"/>
      <c r="J16" s="20"/>
      <c r="K16" s="20"/>
    </row>
    <row r="17" spans="1:11" ht="24" customHeight="1">
      <c r="A17" s="12" t="s">
        <v>165</v>
      </c>
      <c r="C17" s="18">
        <v>12</v>
      </c>
      <c r="D17" s="19"/>
      <c r="E17" s="20">
        <v>1318132</v>
      </c>
      <c r="F17" s="20"/>
      <c r="G17" s="20">
        <v>0</v>
      </c>
      <c r="H17" s="20"/>
      <c r="I17" s="20">
        <v>1318132</v>
      </c>
      <c r="J17" s="20"/>
      <c r="K17" s="20">
        <v>0</v>
      </c>
    </row>
    <row r="18" spans="1:11" ht="24" customHeight="1">
      <c r="A18" s="12" t="s">
        <v>8</v>
      </c>
      <c r="C18" s="18">
        <v>13</v>
      </c>
      <c r="D18" s="19"/>
      <c r="E18" s="20">
        <v>0</v>
      </c>
      <c r="F18" s="20"/>
      <c r="G18" s="20">
        <v>0</v>
      </c>
      <c r="H18" s="20"/>
      <c r="I18" s="20">
        <v>0</v>
      </c>
      <c r="J18" s="20"/>
      <c r="K18" s="20">
        <v>0</v>
      </c>
    </row>
    <row r="19" spans="1:11" ht="24" customHeight="1">
      <c r="A19" s="12" t="s">
        <v>193</v>
      </c>
      <c r="C19" s="18">
        <v>14</v>
      </c>
      <c r="D19" s="19"/>
      <c r="E19" s="20">
        <v>652013118</v>
      </c>
      <c r="F19" s="20"/>
      <c r="G19" s="20">
        <v>679528112</v>
      </c>
      <c r="H19" s="20"/>
      <c r="I19" s="20">
        <v>651908271</v>
      </c>
      <c r="J19" s="20"/>
      <c r="K19" s="20">
        <v>679417451</v>
      </c>
    </row>
    <row r="20" spans="1:11" ht="24" customHeight="1">
      <c r="A20" s="12" t="s">
        <v>110</v>
      </c>
      <c r="B20" s="22"/>
      <c r="C20" s="18">
        <v>15</v>
      </c>
      <c r="D20" s="19"/>
      <c r="E20" s="20">
        <v>84865012</v>
      </c>
      <c r="F20" s="20"/>
      <c r="G20" s="20">
        <v>105063767</v>
      </c>
      <c r="H20" s="20"/>
      <c r="I20" s="20">
        <v>84865012</v>
      </c>
      <c r="J20" s="20"/>
      <c r="K20" s="20">
        <v>105063767</v>
      </c>
    </row>
    <row r="21" spans="1:11" ht="24" customHeight="1">
      <c r="A21" s="12" t="s">
        <v>9</v>
      </c>
      <c r="B21" s="22"/>
      <c r="C21" s="18">
        <v>16</v>
      </c>
      <c r="D21" s="19"/>
      <c r="E21" s="20">
        <v>8763548</v>
      </c>
      <c r="F21" s="20"/>
      <c r="G21" s="20">
        <v>11179077</v>
      </c>
      <c r="H21" s="20"/>
      <c r="I21" s="20">
        <v>8756206</v>
      </c>
      <c r="J21" s="20"/>
      <c r="K21" s="20">
        <v>11140582</v>
      </c>
    </row>
    <row r="22" spans="1:11" ht="24" customHeight="1">
      <c r="A22" s="12" t="s">
        <v>10</v>
      </c>
      <c r="B22" s="22"/>
      <c r="C22" s="18">
        <v>25</v>
      </c>
      <c r="D22" s="19"/>
      <c r="E22" s="20">
        <v>22595437</v>
      </c>
      <c r="F22" s="20"/>
      <c r="G22" s="20">
        <v>59772472</v>
      </c>
      <c r="H22" s="20"/>
      <c r="I22" s="20">
        <v>22595437</v>
      </c>
      <c r="J22" s="20"/>
      <c r="K22" s="20">
        <v>59498151</v>
      </c>
    </row>
    <row r="23" spans="1:11" ht="24" customHeight="1">
      <c r="A23" s="12" t="s">
        <v>136</v>
      </c>
      <c r="B23" s="22"/>
      <c r="C23" s="18">
        <v>10</v>
      </c>
      <c r="D23" s="19"/>
      <c r="E23" s="20">
        <v>124244617</v>
      </c>
      <c r="F23" s="20"/>
      <c r="G23" s="20">
        <v>124730082</v>
      </c>
      <c r="H23" s="20"/>
      <c r="I23" s="20">
        <v>124244617</v>
      </c>
      <c r="J23" s="20"/>
      <c r="K23" s="20">
        <v>124730082</v>
      </c>
    </row>
    <row r="24" spans="1:11" ht="24" customHeight="1">
      <c r="A24" s="12" t="s">
        <v>11</v>
      </c>
      <c r="C24" s="18">
        <v>6</v>
      </c>
      <c r="D24" s="19"/>
      <c r="E24" s="24">
        <v>4957224</v>
      </c>
      <c r="F24" s="20"/>
      <c r="G24" s="24">
        <v>2700578</v>
      </c>
      <c r="H24" s="20"/>
      <c r="I24" s="24">
        <v>4885495</v>
      </c>
      <c r="J24" s="20"/>
      <c r="K24" s="24">
        <v>2628849</v>
      </c>
    </row>
    <row r="25" spans="1:11" ht="24" customHeight="1">
      <c r="A25" s="3" t="s">
        <v>12</v>
      </c>
      <c r="C25" s="18"/>
      <c r="E25" s="20">
        <f>SUM(E17:E24)</f>
        <v>898757088</v>
      </c>
      <c r="F25" s="20"/>
      <c r="G25" s="20">
        <f>SUM(G17:G24)</f>
        <v>982974088</v>
      </c>
      <c r="H25" s="20"/>
      <c r="I25" s="20">
        <f>SUM(I17:I24)</f>
        <v>898573170</v>
      </c>
      <c r="J25" s="20"/>
      <c r="K25" s="20">
        <f>SUM(K17:K24)</f>
        <v>982478882</v>
      </c>
    </row>
    <row r="26" spans="1:11" ht="24" customHeight="1" thickBot="1">
      <c r="A26" s="3" t="s">
        <v>13</v>
      </c>
      <c r="E26" s="25">
        <f>E15+E25</f>
        <v>1124713170</v>
      </c>
      <c r="F26" s="20"/>
      <c r="G26" s="25">
        <f>G15+G25</f>
        <v>1141603516</v>
      </c>
      <c r="H26" s="20"/>
      <c r="I26" s="25">
        <f>I15+I25</f>
        <v>1123363680</v>
      </c>
      <c r="J26" s="20"/>
      <c r="K26" s="25">
        <f>K15+K25</f>
        <v>1172563256</v>
      </c>
    </row>
    <row r="27" spans="1:11" ht="24" customHeight="1" thickTop="1"/>
    <row r="28" spans="1:11" ht="24" customHeight="1">
      <c r="A28" s="26" t="s">
        <v>14</v>
      </c>
    </row>
    <row r="29" spans="1:11" s="7" customFormat="1" ht="24" customHeight="1">
      <c r="A29" s="3" t="s">
        <v>15</v>
      </c>
      <c r="B29" s="4"/>
      <c r="C29" s="5"/>
      <c r="D29" s="6"/>
      <c r="E29" s="6"/>
      <c r="F29" s="6"/>
      <c r="G29" s="6"/>
      <c r="H29" s="6"/>
      <c r="I29" s="6"/>
      <c r="J29" s="6"/>
      <c r="K29" s="6"/>
    </row>
    <row r="30" spans="1:11" s="7" customFormat="1" ht="24" customHeight="1">
      <c r="A30" s="3" t="s">
        <v>21</v>
      </c>
      <c r="B30" s="4"/>
      <c r="C30" s="5"/>
      <c r="D30" s="6"/>
      <c r="E30" s="6"/>
      <c r="F30" s="6"/>
      <c r="G30" s="6"/>
      <c r="H30" s="6"/>
      <c r="I30" s="4"/>
      <c r="J30" s="4"/>
      <c r="K30" s="4"/>
    </row>
    <row r="31" spans="1:11" s="9" customFormat="1" ht="24" customHeight="1">
      <c r="A31" s="8" t="s">
        <v>149</v>
      </c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24" customHeight="1">
      <c r="A32" s="5"/>
      <c r="B32" s="6"/>
      <c r="C32" s="5"/>
      <c r="D32" s="6"/>
      <c r="E32" s="6"/>
      <c r="F32" s="6"/>
      <c r="G32" s="6"/>
      <c r="H32" s="6"/>
      <c r="I32" s="6"/>
      <c r="J32" s="6"/>
      <c r="K32" s="10" t="s">
        <v>20</v>
      </c>
    </row>
    <row r="33" spans="1:11" ht="24" customHeight="1">
      <c r="E33" s="119" t="s">
        <v>18</v>
      </c>
      <c r="F33" s="119"/>
      <c r="G33" s="119"/>
      <c r="H33" s="13"/>
      <c r="I33" s="119" t="s">
        <v>19</v>
      </c>
      <c r="J33" s="119"/>
      <c r="K33" s="119"/>
    </row>
    <row r="34" spans="1:11" ht="24" customHeight="1">
      <c r="C34" s="14" t="s">
        <v>17</v>
      </c>
      <c r="E34" s="15" t="s">
        <v>150</v>
      </c>
      <c r="F34" s="16"/>
      <c r="G34" s="15" t="s">
        <v>133</v>
      </c>
      <c r="H34" s="17"/>
      <c r="I34" s="15" t="s">
        <v>150</v>
      </c>
      <c r="J34" s="16"/>
      <c r="K34" s="15" t="s">
        <v>133</v>
      </c>
    </row>
    <row r="35" spans="1:11" ht="24" customHeight="1">
      <c r="A35" s="3" t="s">
        <v>22</v>
      </c>
    </row>
    <row r="36" spans="1:11" ht="24" customHeight="1">
      <c r="A36" s="3" t="s">
        <v>23</v>
      </c>
    </row>
    <row r="37" spans="1:11" ht="24" customHeight="1">
      <c r="A37" s="12" t="s">
        <v>166</v>
      </c>
    </row>
    <row r="38" spans="1:11" ht="24" customHeight="1">
      <c r="A38" s="12" t="s">
        <v>167</v>
      </c>
      <c r="C38" s="18">
        <v>17</v>
      </c>
      <c r="E38" s="11">
        <v>31001360</v>
      </c>
      <c r="G38" s="20">
        <v>0</v>
      </c>
      <c r="H38" s="20"/>
      <c r="I38" s="20">
        <v>31001360</v>
      </c>
      <c r="J38" s="20"/>
      <c r="K38" s="20">
        <v>0</v>
      </c>
    </row>
    <row r="39" spans="1:11" ht="24" customHeight="1">
      <c r="A39" s="12" t="s">
        <v>186</v>
      </c>
      <c r="B39" s="22"/>
      <c r="C39" s="18" t="s">
        <v>155</v>
      </c>
      <c r="D39" s="19"/>
      <c r="E39" s="27">
        <v>86585358</v>
      </c>
      <c r="F39" s="27"/>
      <c r="G39" s="27">
        <v>37012564</v>
      </c>
      <c r="H39" s="27"/>
      <c r="I39" s="27">
        <v>86486083</v>
      </c>
      <c r="J39" s="27"/>
      <c r="K39" s="27">
        <v>36785904</v>
      </c>
    </row>
    <row r="40" spans="1:11" ht="24" customHeight="1">
      <c r="A40" s="12" t="s">
        <v>111</v>
      </c>
      <c r="B40" s="22"/>
      <c r="C40" s="18">
        <v>15</v>
      </c>
      <c r="D40" s="19"/>
      <c r="E40" s="20">
        <v>7024673</v>
      </c>
      <c r="F40" s="20"/>
      <c r="G40" s="20">
        <v>7961525</v>
      </c>
      <c r="H40" s="20"/>
      <c r="I40" s="20">
        <v>7024673</v>
      </c>
      <c r="J40" s="20"/>
      <c r="K40" s="20">
        <v>7961525</v>
      </c>
    </row>
    <row r="41" spans="1:11" ht="24" customHeight="1">
      <c r="A41" s="12" t="s">
        <v>24</v>
      </c>
      <c r="C41" s="18"/>
      <c r="D41" s="19"/>
      <c r="E41" s="27">
        <v>965476</v>
      </c>
      <c r="F41" s="27"/>
      <c r="G41" s="27">
        <v>2301457</v>
      </c>
      <c r="H41" s="27"/>
      <c r="I41" s="27">
        <v>943034</v>
      </c>
      <c r="J41" s="27"/>
      <c r="K41" s="27">
        <v>2278304</v>
      </c>
    </row>
    <row r="42" spans="1:11" ht="24" customHeight="1">
      <c r="A42" s="3" t="s">
        <v>25</v>
      </c>
      <c r="C42" s="18"/>
      <c r="E42" s="28">
        <f>SUM(E38:E41)</f>
        <v>125576867</v>
      </c>
      <c r="F42" s="27"/>
      <c r="G42" s="28">
        <f>SUM(G38:G41)</f>
        <v>47275546</v>
      </c>
      <c r="H42" s="27"/>
      <c r="I42" s="28">
        <f>SUM(I38:I41)</f>
        <v>125455150</v>
      </c>
      <c r="J42" s="27"/>
      <c r="K42" s="28">
        <f>SUM(K38:K41)</f>
        <v>47025733</v>
      </c>
    </row>
    <row r="43" spans="1:11" ht="24" customHeight="1">
      <c r="A43" s="3" t="s">
        <v>26</v>
      </c>
      <c r="C43" s="18"/>
      <c r="E43" s="27"/>
      <c r="F43" s="27"/>
      <c r="G43" s="27"/>
      <c r="H43" s="27"/>
      <c r="I43" s="27"/>
      <c r="J43" s="27"/>
      <c r="K43" s="27"/>
    </row>
    <row r="44" spans="1:11" ht="24" customHeight="1">
      <c r="A44" s="12" t="s">
        <v>112</v>
      </c>
      <c r="C44" s="18">
        <v>15</v>
      </c>
      <c r="D44" s="19"/>
      <c r="E44" s="27">
        <v>92836197</v>
      </c>
      <c r="F44" s="27"/>
      <c r="G44" s="27">
        <v>113719652</v>
      </c>
      <c r="H44" s="27"/>
      <c r="I44" s="27">
        <v>92836197</v>
      </c>
      <c r="J44" s="27"/>
      <c r="K44" s="27">
        <v>113719652</v>
      </c>
    </row>
    <row r="45" spans="1:11" ht="24" customHeight="1">
      <c r="A45" s="12" t="s">
        <v>194</v>
      </c>
      <c r="C45" s="18">
        <v>19</v>
      </c>
      <c r="D45" s="19"/>
      <c r="E45" s="27">
        <v>11984469</v>
      </c>
      <c r="F45" s="27"/>
      <c r="G45" s="27">
        <v>11432175</v>
      </c>
      <c r="H45" s="27"/>
      <c r="I45" s="27">
        <v>11984469</v>
      </c>
      <c r="J45" s="27"/>
      <c r="K45" s="27">
        <v>11426117</v>
      </c>
    </row>
    <row r="46" spans="1:11" ht="24" customHeight="1">
      <c r="A46" s="12" t="s">
        <v>27</v>
      </c>
      <c r="C46" s="18">
        <v>6</v>
      </c>
      <c r="D46" s="19"/>
      <c r="E46" s="14">
        <v>5795740</v>
      </c>
      <c r="F46" s="27"/>
      <c r="G46" s="14">
        <v>6715593</v>
      </c>
      <c r="H46" s="27"/>
      <c r="I46" s="14">
        <v>5840740</v>
      </c>
      <c r="J46" s="27"/>
      <c r="K46" s="14">
        <v>6760593</v>
      </c>
    </row>
    <row r="47" spans="1:11" ht="24" customHeight="1">
      <c r="A47" s="3" t="s">
        <v>28</v>
      </c>
      <c r="C47" s="18"/>
      <c r="E47" s="27">
        <f>SUM(E44:E46)</f>
        <v>110616406</v>
      </c>
      <c r="F47" s="27"/>
      <c r="G47" s="27">
        <f>SUM(G44:G46)</f>
        <v>131867420</v>
      </c>
      <c r="H47" s="27"/>
      <c r="I47" s="27">
        <f>SUM(I44:I46)</f>
        <v>110661406</v>
      </c>
      <c r="J47" s="27"/>
      <c r="K47" s="27">
        <f>SUM(K44:K46)</f>
        <v>131906362</v>
      </c>
    </row>
    <row r="48" spans="1:11" ht="24" customHeight="1">
      <c r="A48" s="3" t="s">
        <v>29</v>
      </c>
      <c r="E48" s="28">
        <f>E42+E47</f>
        <v>236193273</v>
      </c>
      <c r="F48" s="27"/>
      <c r="G48" s="28">
        <f>G42+G47</f>
        <v>179142966</v>
      </c>
      <c r="H48" s="27"/>
      <c r="I48" s="28">
        <f>I42+I47</f>
        <v>236116556</v>
      </c>
      <c r="J48" s="27"/>
      <c r="K48" s="28">
        <f>K42+K47</f>
        <v>178932095</v>
      </c>
    </row>
    <row r="49" spans="1:11" ht="24" customHeight="1">
      <c r="A49" s="3" t="s">
        <v>30</v>
      </c>
      <c r="E49" s="29"/>
      <c r="F49" s="29"/>
      <c r="G49" s="29"/>
      <c r="H49" s="29"/>
      <c r="I49" s="29"/>
      <c r="J49" s="29"/>
      <c r="K49" s="29"/>
    </row>
    <row r="50" spans="1:11" ht="24" customHeight="1">
      <c r="A50" s="12" t="s">
        <v>31</v>
      </c>
      <c r="E50" s="29"/>
      <c r="F50" s="29"/>
      <c r="G50" s="29"/>
      <c r="H50" s="29"/>
      <c r="I50" s="29"/>
      <c r="J50" s="29"/>
      <c r="K50" s="29"/>
    </row>
    <row r="51" spans="1:11" ht="24" customHeight="1">
      <c r="A51" s="12" t="s">
        <v>32</v>
      </c>
      <c r="B51" s="22"/>
      <c r="C51" s="18"/>
      <c r="E51" s="29"/>
      <c r="F51" s="29"/>
      <c r="G51" s="29"/>
      <c r="H51" s="29"/>
      <c r="I51" s="29"/>
      <c r="J51" s="29"/>
      <c r="K51" s="29"/>
    </row>
    <row r="52" spans="1:11" ht="24" customHeight="1" thickBot="1">
      <c r="A52" s="12" t="s">
        <v>33</v>
      </c>
      <c r="B52" s="7"/>
      <c r="C52" s="18"/>
      <c r="E52" s="30">
        <v>500000000</v>
      </c>
      <c r="F52" s="29"/>
      <c r="G52" s="30">
        <v>500000000</v>
      </c>
      <c r="H52" s="29"/>
      <c r="I52" s="30">
        <v>500000000</v>
      </c>
      <c r="J52" s="29"/>
      <c r="K52" s="30">
        <v>500000000</v>
      </c>
    </row>
    <row r="53" spans="1:11" ht="24" customHeight="1" thickTop="1">
      <c r="A53" s="12" t="s">
        <v>34</v>
      </c>
      <c r="B53" s="22"/>
      <c r="C53" s="18"/>
      <c r="E53" s="29"/>
      <c r="F53" s="29"/>
      <c r="G53" s="29"/>
      <c r="H53" s="29"/>
      <c r="I53" s="29"/>
      <c r="J53" s="29"/>
      <c r="K53" s="29"/>
    </row>
    <row r="54" spans="1:11" ht="24" customHeight="1">
      <c r="A54" s="12" t="s">
        <v>33</v>
      </c>
      <c r="B54" s="22"/>
      <c r="E54" s="29">
        <v>500000000</v>
      </c>
      <c r="F54" s="29"/>
      <c r="G54" s="29">
        <v>500000000</v>
      </c>
      <c r="H54" s="29"/>
      <c r="I54" s="29">
        <v>500000000</v>
      </c>
      <c r="J54" s="29"/>
      <c r="K54" s="29">
        <v>500000000</v>
      </c>
    </row>
    <row r="55" spans="1:11" ht="24" customHeight="1">
      <c r="A55" s="31" t="s">
        <v>99</v>
      </c>
      <c r="E55" s="29">
        <v>806882974</v>
      </c>
      <c r="F55" s="19"/>
      <c r="G55" s="29">
        <v>806882974</v>
      </c>
      <c r="H55" s="19"/>
      <c r="I55" s="29">
        <v>806882974</v>
      </c>
      <c r="J55" s="19"/>
      <c r="K55" s="29">
        <v>806882974</v>
      </c>
    </row>
    <row r="56" spans="1:11" ht="24" customHeight="1">
      <c r="A56" s="12" t="s">
        <v>183</v>
      </c>
      <c r="B56" s="7"/>
      <c r="C56" s="18"/>
      <c r="E56" s="29"/>
      <c r="F56" s="29"/>
      <c r="G56" s="29"/>
      <c r="H56" s="29"/>
      <c r="I56" s="29"/>
      <c r="J56" s="29"/>
      <c r="K56" s="29"/>
    </row>
    <row r="57" spans="1:11" ht="24" customHeight="1">
      <c r="A57" s="12" t="s">
        <v>36</v>
      </c>
      <c r="B57" s="7"/>
      <c r="C57" s="18">
        <v>20</v>
      </c>
      <c r="E57" s="29">
        <v>26365802</v>
      </c>
      <c r="F57" s="29"/>
      <c r="G57" s="29">
        <v>26365802</v>
      </c>
      <c r="H57" s="29"/>
      <c r="I57" s="29">
        <v>26365802</v>
      </c>
      <c r="J57" s="29"/>
      <c r="K57" s="29">
        <v>26365802</v>
      </c>
    </row>
    <row r="58" spans="1:11" ht="24" customHeight="1">
      <c r="A58" s="12" t="s">
        <v>37</v>
      </c>
      <c r="B58" s="7"/>
      <c r="E58" s="29">
        <v>-443535945</v>
      </c>
      <c r="F58" s="29"/>
      <c r="G58" s="29">
        <v>-379689498</v>
      </c>
      <c r="H58" s="29"/>
      <c r="I58" s="29">
        <v>-444818712</v>
      </c>
      <c r="J58" s="29"/>
      <c r="K58" s="29">
        <v>-348528233</v>
      </c>
    </row>
    <row r="59" spans="1:11" ht="24" customHeight="1">
      <c r="A59" s="12" t="s">
        <v>137</v>
      </c>
      <c r="B59" s="7"/>
      <c r="E59" s="32">
        <v>-1182940</v>
      </c>
      <c r="F59" s="29"/>
      <c r="G59" s="32">
        <v>8910618</v>
      </c>
      <c r="H59" s="29"/>
      <c r="I59" s="32">
        <v>-1182940</v>
      </c>
      <c r="J59" s="20"/>
      <c r="K59" s="24">
        <v>8910618</v>
      </c>
    </row>
    <row r="60" spans="1:11" ht="24" customHeight="1">
      <c r="A60" s="12" t="s">
        <v>38</v>
      </c>
      <c r="B60" s="7"/>
      <c r="E60" s="29">
        <f>SUM(E54:E59)</f>
        <v>888529891</v>
      </c>
      <c r="F60" s="29"/>
      <c r="G60" s="29">
        <f>SUM(G54:G59)</f>
        <v>962469896</v>
      </c>
      <c r="H60" s="29"/>
      <c r="I60" s="29">
        <f>SUM(I54:I59)</f>
        <v>887247124</v>
      </c>
      <c r="J60" s="29"/>
      <c r="K60" s="29">
        <f>SUM(K54:K59)</f>
        <v>993631161</v>
      </c>
    </row>
    <row r="61" spans="1:11" ht="24" customHeight="1">
      <c r="A61" s="12" t="s">
        <v>39</v>
      </c>
      <c r="B61" s="22"/>
      <c r="E61" s="32">
        <v>-9994</v>
      </c>
      <c r="F61" s="29"/>
      <c r="G61" s="32">
        <v>-9346</v>
      </c>
      <c r="H61" s="29"/>
      <c r="I61" s="24">
        <v>0</v>
      </c>
      <c r="J61" s="29"/>
      <c r="K61" s="24">
        <v>0</v>
      </c>
    </row>
    <row r="62" spans="1:11" ht="24" customHeight="1">
      <c r="A62" s="3" t="s">
        <v>40</v>
      </c>
      <c r="B62" s="7"/>
      <c r="E62" s="32">
        <f>SUM(E60:E61)</f>
        <v>888519897</v>
      </c>
      <c r="F62" s="29"/>
      <c r="G62" s="32">
        <f>SUM(G60:G61)</f>
        <v>962460550</v>
      </c>
      <c r="H62" s="29"/>
      <c r="I62" s="32">
        <f>SUM(I60:I61)</f>
        <v>887247124</v>
      </c>
      <c r="J62" s="29"/>
      <c r="K62" s="32">
        <f>SUM(K60:K61)</f>
        <v>993631161</v>
      </c>
    </row>
    <row r="63" spans="1:11" ht="24" customHeight="1" thickBot="1">
      <c r="A63" s="3" t="s">
        <v>41</v>
      </c>
      <c r="E63" s="30">
        <f>E62+E48</f>
        <v>1124713170</v>
      </c>
      <c r="F63" s="29"/>
      <c r="G63" s="30">
        <f>G62+G48</f>
        <v>1141603516</v>
      </c>
      <c r="H63" s="29"/>
      <c r="I63" s="30">
        <f>I62+I48</f>
        <v>1123363680</v>
      </c>
      <c r="J63" s="29"/>
      <c r="K63" s="30">
        <f>K62+K48</f>
        <v>1172563256</v>
      </c>
    </row>
    <row r="64" spans="1:11" ht="24" customHeight="1" thickTop="1">
      <c r="C64" s="33"/>
      <c r="E64" s="29">
        <f>E63-E26</f>
        <v>0</v>
      </c>
      <c r="F64" s="29"/>
      <c r="G64" s="29">
        <f>G63-G26</f>
        <v>0</v>
      </c>
      <c r="I64" s="29">
        <f>I63-I26</f>
        <v>0</v>
      </c>
      <c r="J64" s="29"/>
      <c r="K64" s="29">
        <f>K63-K26</f>
        <v>0</v>
      </c>
    </row>
    <row r="65" spans="1:9" ht="24" customHeight="1">
      <c r="A65" s="26" t="s">
        <v>14</v>
      </c>
      <c r="C65" s="33"/>
      <c r="I65" s="1"/>
    </row>
    <row r="66" spans="1:9" ht="24" customHeight="1">
      <c r="C66" s="33"/>
    </row>
    <row r="67" spans="1:9" ht="24" customHeight="1">
      <c r="A67" s="34"/>
      <c r="C67" s="33"/>
    </row>
    <row r="68" spans="1:9" ht="24" customHeight="1">
      <c r="C68" s="33"/>
    </row>
    <row r="69" spans="1:9" ht="24" customHeight="1">
      <c r="B69" s="35" t="s">
        <v>42</v>
      </c>
    </row>
    <row r="70" spans="1:9" ht="24" customHeight="1">
      <c r="A70" s="34"/>
      <c r="C70" s="33"/>
    </row>
  </sheetData>
  <mergeCells count="4">
    <mergeCell ref="I5:K5"/>
    <mergeCell ref="I33:K33"/>
    <mergeCell ref="E5:G5"/>
    <mergeCell ref="E33:G33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 alignWithMargins="0">
    <evenHeader>&amp;R&amp;"Arial,Italic"&amp;12For internal use only</evenHead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0"/>
  <sheetViews>
    <sheetView showGridLines="0" view="pageBreakPreview" zoomScale="85" zoomScaleNormal="100" zoomScaleSheetLayoutView="85" workbookViewId="0">
      <selection activeCell="I59" sqref="I59"/>
    </sheetView>
  </sheetViews>
  <sheetFormatPr defaultColWidth="10.54296875" defaultRowHeight="21.75" customHeight="1"/>
  <cols>
    <col min="1" max="1" width="53.54296875" style="12" customWidth="1"/>
    <col min="2" max="2" width="1.54296875" style="11" customWidth="1"/>
    <col min="3" max="3" width="5.81640625" style="12" customWidth="1"/>
    <col min="4" max="4" width="1.54296875" style="11" customWidth="1"/>
    <col min="5" max="5" width="17.453125" style="11" bestFit="1" customWidth="1"/>
    <col min="6" max="6" width="1.54296875" style="11" customWidth="1"/>
    <col min="7" max="7" width="16.54296875" style="11" customWidth="1"/>
    <col min="8" max="8" width="1.54296875" style="11" customWidth="1"/>
    <col min="9" max="9" width="16.54296875" style="11" customWidth="1"/>
    <col min="10" max="10" width="1.54296875" style="11" customWidth="1"/>
    <col min="11" max="11" width="16.54296875" style="11" customWidth="1"/>
    <col min="12" max="12" width="0.54296875" style="11" customWidth="1"/>
    <col min="13" max="16" width="10.54296875" style="11"/>
    <col min="17" max="17" width="15.7265625" customWidth="1"/>
    <col min="18" max="18" width="1.81640625" customWidth="1"/>
    <col min="19" max="19" width="15.7265625" customWidth="1"/>
    <col min="20" max="20" width="1.81640625" customWidth="1"/>
    <col min="21" max="21" width="15.7265625" customWidth="1"/>
    <col min="22" max="22" width="1.81640625" customWidth="1"/>
    <col min="23" max="23" width="15.7265625" customWidth="1"/>
    <col min="24" max="16384" width="10.54296875" style="11"/>
  </cols>
  <sheetData>
    <row r="1" spans="1:23" s="7" customFormat="1" ht="21.75" customHeight="1">
      <c r="A1" s="3" t="s">
        <v>15</v>
      </c>
      <c r="B1" s="4"/>
      <c r="C1" s="5"/>
      <c r="D1" s="6"/>
      <c r="E1" s="6"/>
      <c r="F1" s="6"/>
      <c r="G1" s="6"/>
      <c r="H1" s="6"/>
      <c r="I1" s="6"/>
      <c r="J1" s="6"/>
      <c r="K1" s="36"/>
      <c r="Q1" s="37"/>
      <c r="R1" s="37"/>
      <c r="S1" s="37"/>
      <c r="T1" s="37"/>
      <c r="U1" s="37"/>
      <c r="V1" s="37"/>
      <c r="W1" s="37"/>
    </row>
    <row r="2" spans="1:23" s="7" customFormat="1" ht="21.75" customHeight="1">
      <c r="A2" s="3" t="s">
        <v>43</v>
      </c>
      <c r="B2" s="4"/>
      <c r="C2" s="5"/>
      <c r="D2" s="6"/>
      <c r="E2" s="6"/>
      <c r="F2" s="6"/>
      <c r="G2" s="6"/>
      <c r="H2" s="6"/>
      <c r="I2" s="6"/>
      <c r="J2" s="6"/>
      <c r="K2" s="6"/>
      <c r="Q2" s="37"/>
      <c r="R2" s="37"/>
      <c r="S2" s="37"/>
      <c r="T2" s="37"/>
      <c r="U2" s="37"/>
      <c r="V2" s="37"/>
      <c r="W2" s="37"/>
    </row>
    <row r="3" spans="1:23" s="7" customFormat="1" ht="21.75" customHeight="1">
      <c r="A3" s="3" t="s">
        <v>151</v>
      </c>
      <c r="B3" s="4"/>
      <c r="C3" s="5"/>
      <c r="D3" s="6"/>
      <c r="E3" s="6"/>
      <c r="F3" s="6"/>
      <c r="G3" s="6"/>
      <c r="H3" s="6"/>
      <c r="I3" s="6"/>
      <c r="J3" s="6"/>
      <c r="K3" s="6"/>
      <c r="Q3" s="37"/>
      <c r="R3" s="37"/>
      <c r="S3" s="37"/>
      <c r="T3" s="37"/>
      <c r="U3" s="37"/>
      <c r="V3" s="37"/>
      <c r="W3" s="37"/>
    </row>
    <row r="4" spans="1:23" s="7" customFormat="1" ht="21.75" customHeight="1">
      <c r="B4" s="38"/>
      <c r="C4" s="39"/>
      <c r="D4" s="6"/>
      <c r="E4" s="6"/>
      <c r="F4" s="6"/>
      <c r="G4" s="6"/>
      <c r="H4" s="6"/>
      <c r="I4" s="4"/>
      <c r="J4" s="6"/>
      <c r="K4" s="10" t="s">
        <v>20</v>
      </c>
      <c r="Q4" s="37"/>
      <c r="R4" s="37"/>
      <c r="S4" s="37"/>
      <c r="T4" s="37"/>
      <c r="U4" s="37"/>
      <c r="V4" s="37"/>
      <c r="W4" s="40"/>
    </row>
    <row r="5" spans="1:23" ht="21.75" customHeight="1">
      <c r="E5" s="119" t="s">
        <v>18</v>
      </c>
      <c r="F5" s="119"/>
      <c r="G5" s="119"/>
      <c r="H5" s="13"/>
      <c r="I5" s="119" t="s">
        <v>19</v>
      </c>
      <c r="J5" s="119"/>
      <c r="K5" s="119"/>
      <c r="Q5" s="41"/>
      <c r="R5" s="41"/>
      <c r="S5" s="41"/>
      <c r="T5" s="42"/>
      <c r="U5" s="41"/>
      <c r="V5" s="41"/>
      <c r="W5" s="41"/>
    </row>
    <row r="6" spans="1:23" ht="21.75" customHeight="1">
      <c r="C6" s="43" t="s">
        <v>17</v>
      </c>
      <c r="E6" s="43">
        <v>2025</v>
      </c>
      <c r="F6" s="44"/>
      <c r="G6" s="43">
        <v>2024</v>
      </c>
      <c r="H6" s="44"/>
      <c r="I6" s="43">
        <v>2025</v>
      </c>
      <c r="J6" s="44"/>
      <c r="K6" s="43">
        <v>2024</v>
      </c>
      <c r="Q6" s="45"/>
      <c r="R6" s="46"/>
      <c r="S6" s="45"/>
      <c r="T6" s="47"/>
      <c r="U6" s="45"/>
      <c r="V6" s="46"/>
      <c r="W6" s="45"/>
    </row>
    <row r="7" spans="1:23" ht="21.75" customHeight="1">
      <c r="A7" s="48" t="s">
        <v>44</v>
      </c>
      <c r="C7" s="49"/>
      <c r="D7" s="50"/>
      <c r="E7" s="49"/>
      <c r="F7" s="51"/>
      <c r="G7" s="33"/>
      <c r="H7" s="52"/>
      <c r="I7" s="49"/>
      <c r="J7" s="51"/>
      <c r="K7" s="33"/>
      <c r="Q7" s="53"/>
      <c r="R7" s="46"/>
      <c r="S7" s="45"/>
      <c r="T7" s="47"/>
      <c r="U7" s="53"/>
      <c r="V7" s="46"/>
      <c r="W7" s="45"/>
    </row>
    <row r="8" spans="1:23" ht="21.75" customHeight="1">
      <c r="A8" s="3" t="s">
        <v>45</v>
      </c>
      <c r="Q8" s="54"/>
      <c r="R8" s="54"/>
      <c r="S8" s="55"/>
      <c r="T8" s="54"/>
      <c r="U8" s="54"/>
      <c r="V8" s="54"/>
      <c r="W8" s="54"/>
    </row>
    <row r="9" spans="1:23" ht="21.75" customHeight="1">
      <c r="A9" s="12" t="s">
        <v>113</v>
      </c>
      <c r="B9" s="22"/>
      <c r="C9" s="18" t="s">
        <v>156</v>
      </c>
      <c r="D9" s="12"/>
      <c r="E9" s="27">
        <v>460703385</v>
      </c>
      <c r="F9" s="27"/>
      <c r="G9" s="27">
        <v>401806495</v>
      </c>
      <c r="H9" s="27"/>
      <c r="I9" s="27">
        <v>460609388</v>
      </c>
      <c r="J9" s="27"/>
      <c r="K9" s="27">
        <v>400525939</v>
      </c>
      <c r="Q9" s="37"/>
      <c r="R9" s="37"/>
      <c r="S9" s="37"/>
      <c r="T9" s="37"/>
      <c r="U9" s="37"/>
      <c r="V9" s="37"/>
      <c r="W9" s="37"/>
    </row>
    <row r="10" spans="1:23" ht="21.75" customHeight="1">
      <c r="A10" s="12" t="s">
        <v>157</v>
      </c>
      <c r="B10" s="22"/>
      <c r="C10" s="18"/>
      <c r="D10" s="12"/>
      <c r="E10" s="56">
        <v>34513798</v>
      </c>
      <c r="F10" s="27"/>
      <c r="G10" s="56">
        <v>0</v>
      </c>
      <c r="H10" s="27"/>
      <c r="I10" s="27">
        <v>34513798</v>
      </c>
      <c r="J10" s="27"/>
      <c r="K10" s="56">
        <v>0</v>
      </c>
      <c r="Q10" s="37"/>
      <c r="R10" s="37"/>
      <c r="S10" s="37"/>
      <c r="T10" s="37"/>
      <c r="U10" s="37"/>
      <c r="V10" s="37"/>
      <c r="W10" s="37"/>
    </row>
    <row r="11" spans="1:23" ht="21.75" customHeight="1">
      <c r="A11" s="12" t="s">
        <v>46</v>
      </c>
      <c r="B11" s="22"/>
      <c r="C11" s="18" t="s">
        <v>156</v>
      </c>
      <c r="D11" s="12"/>
      <c r="E11" s="27">
        <v>39991369</v>
      </c>
      <c r="F11" s="27"/>
      <c r="G11" s="27">
        <v>39319283</v>
      </c>
      <c r="H11" s="27"/>
      <c r="I11" s="27">
        <v>40334200</v>
      </c>
      <c r="J11" s="27"/>
      <c r="K11" s="27">
        <v>40101749</v>
      </c>
      <c r="Q11" s="37"/>
      <c r="R11" s="37"/>
      <c r="S11" s="37"/>
      <c r="T11" s="37"/>
      <c r="U11" s="37"/>
      <c r="V11" s="37"/>
      <c r="W11" s="37"/>
    </row>
    <row r="12" spans="1:23" ht="21.75" customHeight="1">
      <c r="A12" s="3" t="s">
        <v>47</v>
      </c>
      <c r="C12" s="57"/>
      <c r="E12" s="28">
        <f>SUM(E9:E11)</f>
        <v>535208552</v>
      </c>
      <c r="F12" s="27"/>
      <c r="G12" s="28">
        <f>SUM(G9:G11)</f>
        <v>441125778</v>
      </c>
      <c r="H12" s="27"/>
      <c r="I12" s="28">
        <f>SUM(I9:I11)</f>
        <v>535457386</v>
      </c>
      <c r="J12" s="27"/>
      <c r="K12" s="28">
        <f>SUM(K9:K11)</f>
        <v>440627688</v>
      </c>
      <c r="Q12" s="37"/>
      <c r="R12" s="37"/>
      <c r="S12" s="37"/>
      <c r="T12" s="37"/>
      <c r="U12" s="37"/>
      <c r="V12" s="37"/>
      <c r="W12" s="37"/>
    </row>
    <row r="13" spans="1:23" ht="21.75" customHeight="1">
      <c r="A13" s="3" t="s">
        <v>48</v>
      </c>
      <c r="C13" s="57"/>
      <c r="E13" s="27"/>
      <c r="F13" s="27"/>
      <c r="G13" s="27"/>
      <c r="H13" s="27"/>
      <c r="I13" s="27"/>
      <c r="J13" s="27"/>
      <c r="K13" s="27"/>
      <c r="Q13" s="37"/>
      <c r="R13" s="37"/>
      <c r="S13" s="37"/>
      <c r="T13" s="37"/>
      <c r="U13" s="37"/>
      <c r="V13" s="37"/>
      <c r="W13" s="37"/>
    </row>
    <row r="14" spans="1:23" ht="21.75" customHeight="1">
      <c r="A14" s="12" t="s">
        <v>49</v>
      </c>
      <c r="B14" s="22"/>
      <c r="C14" s="18" t="s">
        <v>131</v>
      </c>
      <c r="D14" s="12"/>
      <c r="E14" s="27">
        <v>248444494</v>
      </c>
      <c r="F14" s="27"/>
      <c r="G14" s="27">
        <v>209079028</v>
      </c>
      <c r="H14" s="27"/>
      <c r="I14" s="27">
        <v>248450773</v>
      </c>
      <c r="J14" s="27"/>
      <c r="K14" s="27">
        <v>208530741</v>
      </c>
      <c r="Q14" s="37"/>
      <c r="R14" s="37"/>
      <c r="S14" s="37"/>
      <c r="T14" s="37"/>
      <c r="U14" s="37"/>
      <c r="V14" s="37"/>
      <c r="W14" s="37"/>
    </row>
    <row r="15" spans="1:23" ht="21.75" customHeight="1">
      <c r="A15" s="12" t="s">
        <v>106</v>
      </c>
      <c r="B15" s="22"/>
      <c r="C15" s="18">
        <v>6</v>
      </c>
      <c r="D15" s="12"/>
      <c r="E15" s="56">
        <v>189093547</v>
      </c>
      <c r="F15" s="56"/>
      <c r="G15" s="56">
        <v>158725854</v>
      </c>
      <c r="H15" s="56"/>
      <c r="I15" s="56">
        <v>188847195</v>
      </c>
      <c r="J15" s="56"/>
      <c r="K15" s="56">
        <v>158131558</v>
      </c>
      <c r="Q15" s="37"/>
      <c r="R15" s="37"/>
      <c r="S15" s="37"/>
      <c r="T15" s="37"/>
      <c r="U15" s="37"/>
      <c r="V15" s="37"/>
      <c r="W15" s="37"/>
    </row>
    <row r="16" spans="1:23" ht="21.75" customHeight="1">
      <c r="A16" s="12" t="s">
        <v>50</v>
      </c>
      <c r="B16" s="22"/>
      <c r="C16" s="18">
        <v>6</v>
      </c>
      <c r="D16" s="12"/>
      <c r="E16" s="27">
        <v>115414636</v>
      </c>
      <c r="F16" s="27"/>
      <c r="G16" s="27">
        <v>126392845</v>
      </c>
      <c r="H16" s="27"/>
      <c r="I16" s="27">
        <v>115246520</v>
      </c>
      <c r="J16" s="27"/>
      <c r="K16" s="27">
        <v>125902605</v>
      </c>
      <c r="Q16" s="37"/>
      <c r="R16" s="37"/>
      <c r="S16" s="37"/>
      <c r="T16" s="37"/>
      <c r="U16" s="37"/>
      <c r="V16" s="37"/>
      <c r="W16" s="37"/>
    </row>
    <row r="17" spans="1:23" ht="21.75" customHeight="1">
      <c r="A17" s="12" t="s">
        <v>158</v>
      </c>
      <c r="B17" s="22"/>
      <c r="C17" s="18"/>
      <c r="D17" s="12"/>
      <c r="E17" s="14">
        <v>1915852</v>
      </c>
      <c r="F17" s="27"/>
      <c r="G17" s="14">
        <v>-1327886</v>
      </c>
      <c r="H17" s="27"/>
      <c r="I17" s="14">
        <v>36307218</v>
      </c>
      <c r="J17" s="27"/>
      <c r="K17" s="14">
        <v>-1327886</v>
      </c>
      <c r="Q17" s="37"/>
      <c r="R17" s="37"/>
      <c r="S17" s="37"/>
      <c r="T17" s="37"/>
      <c r="U17" s="37"/>
      <c r="V17" s="37"/>
      <c r="W17" s="37"/>
    </row>
    <row r="18" spans="1:23" ht="21.75" customHeight="1">
      <c r="A18" s="3" t="s">
        <v>51</v>
      </c>
      <c r="C18" s="18"/>
      <c r="E18" s="28">
        <f>SUM(E14:E17)</f>
        <v>554868529</v>
      </c>
      <c r="F18" s="27"/>
      <c r="G18" s="28">
        <f>SUM(G14:G17)</f>
        <v>492869841</v>
      </c>
      <c r="H18" s="27"/>
      <c r="I18" s="28">
        <f>SUM(I14:I17)</f>
        <v>588851706</v>
      </c>
      <c r="J18" s="27"/>
      <c r="K18" s="28">
        <f>SUM(K14:K17)</f>
        <v>491237018</v>
      </c>
      <c r="Q18" s="37"/>
      <c r="R18" s="37"/>
      <c r="S18" s="37"/>
      <c r="T18" s="37"/>
      <c r="U18" s="37"/>
      <c r="V18" s="37"/>
      <c r="W18" s="37"/>
    </row>
    <row r="19" spans="1:23" ht="21.75" customHeight="1">
      <c r="A19" s="3" t="s">
        <v>125</v>
      </c>
      <c r="B19" s="7"/>
      <c r="C19" s="18"/>
      <c r="E19" s="27">
        <f>E12-E18</f>
        <v>-19659977</v>
      </c>
      <c r="F19" s="27"/>
      <c r="G19" s="27">
        <f>G12-G18</f>
        <v>-51744063</v>
      </c>
      <c r="H19" s="27"/>
      <c r="I19" s="27">
        <f>I12-I18</f>
        <v>-53394320</v>
      </c>
      <c r="J19" s="27"/>
      <c r="K19" s="27">
        <f>K12-K18</f>
        <v>-50609330</v>
      </c>
      <c r="Q19" s="37"/>
      <c r="R19" s="37"/>
      <c r="S19" s="37"/>
      <c r="T19" s="37"/>
      <c r="U19" s="37"/>
      <c r="V19" s="37"/>
      <c r="W19" s="37"/>
    </row>
    <row r="20" spans="1:23" ht="21.75" customHeight="1">
      <c r="A20" s="12" t="s">
        <v>114</v>
      </c>
      <c r="B20" s="7"/>
      <c r="C20" s="18">
        <v>22</v>
      </c>
      <c r="E20" s="27">
        <v>107900</v>
      </c>
      <c r="F20" s="27"/>
      <c r="G20" s="27">
        <v>769512</v>
      </c>
      <c r="H20" s="27"/>
      <c r="I20" s="27">
        <v>1124538</v>
      </c>
      <c r="J20" s="27"/>
      <c r="K20" s="27">
        <v>1910254</v>
      </c>
      <c r="Q20" s="37"/>
      <c r="R20" s="37"/>
      <c r="S20" s="37"/>
      <c r="T20" s="37"/>
      <c r="U20" s="37"/>
      <c r="V20" s="37"/>
      <c r="W20" s="37"/>
    </row>
    <row r="21" spans="1:23" ht="21.75" customHeight="1">
      <c r="A21" s="12" t="s">
        <v>52</v>
      </c>
      <c r="B21" s="7"/>
      <c r="C21" s="18">
        <v>23</v>
      </c>
      <c r="D21" s="12"/>
      <c r="E21" s="14">
        <v>-5262000</v>
      </c>
      <c r="F21" s="27"/>
      <c r="G21" s="14">
        <v>-5636725</v>
      </c>
      <c r="H21" s="27"/>
      <c r="I21" s="14">
        <v>-5262000</v>
      </c>
      <c r="J21" s="27"/>
      <c r="K21" s="14">
        <v>-5636725</v>
      </c>
      <c r="Q21" s="37"/>
      <c r="R21" s="37"/>
      <c r="S21" s="37"/>
      <c r="T21" s="37"/>
      <c r="U21" s="37"/>
      <c r="V21" s="37"/>
      <c r="W21" s="37"/>
    </row>
    <row r="22" spans="1:23" ht="21.75" customHeight="1">
      <c r="A22" s="3" t="s">
        <v>122</v>
      </c>
      <c r="B22" s="7"/>
      <c r="C22" s="18"/>
      <c r="E22" s="27">
        <f>SUM(E19:E21)</f>
        <v>-24814077</v>
      </c>
      <c r="F22" s="27"/>
      <c r="G22" s="27">
        <f>SUM(G19:G21)</f>
        <v>-56611276</v>
      </c>
      <c r="H22" s="27"/>
      <c r="I22" s="27">
        <f>SUM(I19:I21)</f>
        <v>-57531782</v>
      </c>
      <c r="J22" s="27"/>
      <c r="K22" s="27">
        <f>SUM(K19:K21)</f>
        <v>-54335801</v>
      </c>
      <c r="Q22" s="37"/>
      <c r="R22" s="37"/>
      <c r="S22" s="37"/>
      <c r="T22" s="37"/>
      <c r="U22" s="37"/>
      <c r="V22" s="37"/>
      <c r="W22" s="37"/>
    </row>
    <row r="23" spans="1:23" ht="21.75" customHeight="1">
      <c r="A23" s="12" t="s">
        <v>187</v>
      </c>
      <c r="B23" s="7"/>
      <c r="C23" s="18">
        <v>25</v>
      </c>
      <c r="D23" s="12"/>
      <c r="E23" s="14">
        <v>-39566943</v>
      </c>
      <c r="F23" s="27"/>
      <c r="G23" s="14">
        <v>-28649532</v>
      </c>
      <c r="H23" s="27"/>
      <c r="I23" s="14">
        <v>-39292622</v>
      </c>
      <c r="J23" s="27"/>
      <c r="K23" s="14">
        <v>-28628263</v>
      </c>
      <c r="Q23" s="37"/>
      <c r="R23" s="37"/>
      <c r="S23" s="37"/>
      <c r="T23" s="37"/>
      <c r="U23" s="37"/>
      <c r="V23" s="37"/>
      <c r="W23" s="37"/>
    </row>
    <row r="24" spans="1:23" ht="21.75" customHeight="1">
      <c r="A24" s="3" t="s">
        <v>115</v>
      </c>
      <c r="C24" s="57"/>
      <c r="E24" s="14">
        <f>SUM(E22:E23)</f>
        <v>-64381020</v>
      </c>
      <c r="F24" s="27"/>
      <c r="G24" s="14">
        <f>SUM(G22:G23)</f>
        <v>-85260808</v>
      </c>
      <c r="H24" s="27"/>
      <c r="I24" s="14">
        <f>SUM(I22:I23)</f>
        <v>-96824404</v>
      </c>
      <c r="J24" s="27"/>
      <c r="K24" s="14">
        <f>SUM(K22:K23)</f>
        <v>-82964064</v>
      </c>
      <c r="Q24" s="37"/>
      <c r="R24" s="37"/>
      <c r="S24" s="37"/>
      <c r="T24" s="37"/>
      <c r="U24" s="37"/>
      <c r="V24" s="37"/>
      <c r="W24" s="37"/>
    </row>
    <row r="25" spans="1:23" ht="21.75" customHeight="1">
      <c r="A25" s="3"/>
      <c r="C25" s="57"/>
      <c r="E25" s="27"/>
      <c r="F25" s="27"/>
      <c r="G25" s="27"/>
      <c r="H25" s="27"/>
      <c r="I25" s="27"/>
      <c r="J25" s="27"/>
      <c r="K25" s="27"/>
      <c r="Q25" s="37"/>
      <c r="R25" s="37"/>
      <c r="S25" s="37"/>
      <c r="T25" s="37"/>
      <c r="U25" s="37"/>
      <c r="V25" s="37"/>
      <c r="W25" s="37"/>
    </row>
    <row r="26" spans="1:23" s="59" customFormat="1" ht="21.75" customHeight="1">
      <c r="A26" s="58" t="s">
        <v>53</v>
      </c>
      <c r="C26" s="60"/>
      <c r="D26" s="61"/>
      <c r="E26" s="62"/>
      <c r="F26" s="63"/>
      <c r="G26" s="62"/>
      <c r="H26" s="63"/>
      <c r="I26" s="64"/>
      <c r="J26" s="65"/>
      <c r="K26" s="64"/>
      <c r="Q26" s="66"/>
      <c r="R26" s="67"/>
      <c r="S26" s="66"/>
      <c r="T26" s="67"/>
      <c r="U26" s="66"/>
      <c r="V26" s="67"/>
      <c r="W26" s="66"/>
    </row>
    <row r="27" spans="1:23" s="59" customFormat="1" ht="21.75" customHeight="1">
      <c r="A27" s="57" t="s">
        <v>138</v>
      </c>
      <c r="C27" s="60"/>
      <c r="D27" s="61"/>
      <c r="E27" s="62"/>
      <c r="F27" s="63"/>
      <c r="G27" s="62"/>
      <c r="H27" s="63"/>
      <c r="I27" s="64"/>
      <c r="J27" s="65"/>
      <c r="K27" s="64"/>
      <c r="Q27" s="66"/>
      <c r="R27" s="67"/>
      <c r="S27" s="66"/>
      <c r="T27" s="67"/>
      <c r="U27" s="66"/>
      <c r="V27" s="67"/>
      <c r="W27" s="66"/>
    </row>
    <row r="28" spans="1:23" s="59" customFormat="1" ht="21.75" customHeight="1">
      <c r="A28" s="57" t="s">
        <v>139</v>
      </c>
      <c r="C28" s="60"/>
      <c r="D28" s="61"/>
      <c r="E28" s="62"/>
      <c r="F28" s="63"/>
      <c r="G28" s="62"/>
      <c r="H28" s="63"/>
      <c r="I28" s="64"/>
      <c r="J28" s="65"/>
      <c r="K28" s="64"/>
      <c r="Q28" s="66"/>
      <c r="R28" s="67"/>
      <c r="S28" s="66"/>
      <c r="T28" s="67"/>
      <c r="U28" s="66"/>
      <c r="V28" s="67"/>
      <c r="W28" s="66"/>
    </row>
    <row r="29" spans="1:23" s="59" customFormat="1" ht="21.75" customHeight="1">
      <c r="A29" s="68" t="s">
        <v>191</v>
      </c>
      <c r="C29" s="60"/>
      <c r="D29" s="61"/>
      <c r="E29" s="62"/>
      <c r="F29" s="63"/>
      <c r="G29" s="62"/>
      <c r="H29" s="63"/>
      <c r="I29" s="64"/>
      <c r="J29" s="65"/>
      <c r="K29" s="64"/>
      <c r="Q29" s="66"/>
      <c r="R29" s="67"/>
      <c r="S29" s="66"/>
      <c r="T29" s="67"/>
      <c r="U29" s="66"/>
      <c r="V29" s="67"/>
      <c r="W29" s="66"/>
    </row>
    <row r="30" spans="1:23" s="59" customFormat="1" ht="21.75" customHeight="1">
      <c r="A30" s="12" t="s">
        <v>192</v>
      </c>
      <c r="C30" s="60"/>
      <c r="D30" s="61"/>
      <c r="E30" s="56">
        <v>-34513798</v>
      </c>
      <c r="F30" s="56"/>
      <c r="G30" s="56">
        <v>0</v>
      </c>
      <c r="H30" s="56"/>
      <c r="I30" s="56">
        <v>-34513798</v>
      </c>
      <c r="J30" s="56"/>
      <c r="K30" s="56">
        <v>0</v>
      </c>
      <c r="Q30" s="66"/>
      <c r="R30" s="67"/>
      <c r="S30" s="66"/>
      <c r="T30" s="67"/>
      <c r="U30" s="66"/>
      <c r="V30" s="67"/>
      <c r="W30" s="66"/>
    </row>
    <row r="31" spans="1:23" s="59" customFormat="1" ht="21.75" customHeight="1">
      <c r="A31" s="12" t="s">
        <v>103</v>
      </c>
      <c r="C31" s="18">
        <v>25</v>
      </c>
      <c r="D31" s="61"/>
      <c r="E31" s="102">
        <v>6902759</v>
      </c>
      <c r="F31" s="56"/>
      <c r="G31" s="102">
        <v>0</v>
      </c>
      <c r="H31" s="56"/>
      <c r="I31" s="102">
        <v>6902759</v>
      </c>
      <c r="J31" s="56"/>
      <c r="K31" s="102">
        <v>0</v>
      </c>
      <c r="Q31" s="66"/>
      <c r="R31" s="67"/>
      <c r="S31" s="66"/>
      <c r="T31" s="67"/>
      <c r="U31" s="66"/>
      <c r="V31" s="67"/>
      <c r="W31" s="66"/>
    </row>
    <row r="32" spans="1:23" s="59" customFormat="1" ht="21.75" customHeight="1">
      <c r="A32" s="12"/>
      <c r="C32" s="60"/>
      <c r="D32" s="61"/>
      <c r="E32" s="56">
        <f>SUM(E30:E31)</f>
        <v>-27611039</v>
      </c>
      <c r="F32" s="56"/>
      <c r="G32" s="56">
        <f>SUM(G30:G31)</f>
        <v>0</v>
      </c>
      <c r="H32" s="56"/>
      <c r="I32" s="56">
        <f>SUM(I30:I31)</f>
        <v>-27611039</v>
      </c>
      <c r="J32" s="56"/>
      <c r="K32" s="56">
        <f>SUM(K30:K31)</f>
        <v>0</v>
      </c>
      <c r="Q32" s="66"/>
      <c r="R32" s="67"/>
      <c r="S32" s="66"/>
      <c r="T32" s="67"/>
      <c r="U32" s="66"/>
      <c r="V32" s="67"/>
      <c r="W32" s="66"/>
    </row>
    <row r="33" spans="1:23" s="59" customFormat="1" ht="21.75" customHeight="1">
      <c r="A33" s="68" t="s">
        <v>148</v>
      </c>
      <c r="C33" s="60"/>
      <c r="D33" s="61"/>
      <c r="E33" s="62"/>
      <c r="F33" s="63"/>
      <c r="G33" s="62"/>
      <c r="H33" s="63"/>
      <c r="I33" s="64"/>
      <c r="J33" s="65"/>
      <c r="K33" s="64"/>
    </row>
    <row r="34" spans="1:23" s="59" customFormat="1" ht="21.75" customHeight="1">
      <c r="A34" s="12" t="s">
        <v>140</v>
      </c>
      <c r="C34" s="60"/>
      <c r="D34" s="61"/>
      <c r="E34" s="56">
        <v>21896851</v>
      </c>
      <c r="F34" s="56"/>
      <c r="G34" s="56">
        <v>11138272</v>
      </c>
      <c r="H34" s="56"/>
      <c r="I34" s="56">
        <v>21896851</v>
      </c>
      <c r="J34" s="56"/>
      <c r="K34" s="56">
        <v>11138272</v>
      </c>
      <c r="M34" s="11"/>
      <c r="N34" s="11"/>
      <c r="O34" s="11"/>
      <c r="P34" s="11"/>
      <c r="Q34" s="2"/>
      <c r="R34" s="67"/>
      <c r="S34" s="66"/>
      <c r="T34" s="67"/>
      <c r="U34" s="2"/>
      <c r="V34" s="67"/>
      <c r="W34" s="66"/>
    </row>
    <row r="35" spans="1:23" s="59" customFormat="1" ht="21.75" customHeight="1">
      <c r="A35" s="68" t="s">
        <v>103</v>
      </c>
      <c r="C35" s="18">
        <v>25</v>
      </c>
      <c r="D35" s="61"/>
      <c r="E35" s="69">
        <v>-4379370</v>
      </c>
      <c r="F35" s="70"/>
      <c r="G35" s="69">
        <v>-2227654</v>
      </c>
      <c r="H35" s="70"/>
      <c r="I35" s="69">
        <v>-4379370</v>
      </c>
      <c r="J35" s="70"/>
      <c r="K35" s="69">
        <v>-2227654</v>
      </c>
      <c r="M35" s="11"/>
      <c r="N35" s="11"/>
      <c r="O35" s="11"/>
      <c r="P35" s="11"/>
      <c r="Q35" s="2"/>
      <c r="R35" s="67"/>
      <c r="S35" s="71"/>
      <c r="T35" s="67"/>
      <c r="U35" s="2"/>
      <c r="V35" s="67"/>
      <c r="W35" s="71"/>
    </row>
    <row r="36" spans="1:23" s="59" customFormat="1" ht="21.75" customHeight="1">
      <c r="A36" s="68"/>
      <c r="C36" s="18"/>
      <c r="D36" s="61"/>
      <c r="E36" s="109">
        <f>SUM(E34:E35)</f>
        <v>17517481</v>
      </c>
      <c r="F36" s="70"/>
      <c r="G36" s="109">
        <f>SUM(G34:G35)</f>
        <v>8910618</v>
      </c>
      <c r="H36" s="70"/>
      <c r="I36" s="109">
        <f>SUM(I34:I35)</f>
        <v>17517481</v>
      </c>
      <c r="J36" s="70"/>
      <c r="K36" s="109">
        <f>SUM(K34:K35)</f>
        <v>8910618</v>
      </c>
      <c r="M36" s="11"/>
      <c r="N36" s="11"/>
      <c r="O36" s="11"/>
      <c r="P36" s="11"/>
      <c r="Q36" s="2"/>
      <c r="R36" s="67"/>
      <c r="S36" s="71"/>
      <c r="T36" s="67"/>
      <c r="U36" s="2"/>
      <c r="V36" s="67"/>
      <c r="W36" s="71"/>
    </row>
    <row r="37" spans="1:23" s="59" customFormat="1" ht="21.75" customHeight="1">
      <c r="A37" s="12" t="s">
        <v>138</v>
      </c>
      <c r="C37" s="60"/>
      <c r="D37" s="61"/>
      <c r="E37" s="20"/>
      <c r="F37" s="10"/>
      <c r="G37" s="20"/>
      <c r="H37" s="10"/>
      <c r="I37" s="20"/>
      <c r="J37" s="10"/>
      <c r="K37" s="20"/>
      <c r="M37" s="11"/>
      <c r="N37" s="11"/>
      <c r="O37" s="11"/>
      <c r="P37" s="11"/>
      <c r="Q37" s="72"/>
      <c r="R37" s="73"/>
      <c r="S37" s="72"/>
      <c r="T37" s="73"/>
      <c r="U37" s="72"/>
      <c r="V37" s="73"/>
      <c r="W37" s="72"/>
    </row>
    <row r="38" spans="1:23" s="59" customFormat="1" ht="21.75" customHeight="1">
      <c r="A38" s="12" t="s">
        <v>102</v>
      </c>
      <c r="C38" s="60"/>
      <c r="D38" s="61"/>
      <c r="E38" s="74">
        <f>SUM(E32+E36)</f>
        <v>-10093558</v>
      </c>
      <c r="F38" s="75"/>
      <c r="G38" s="74">
        <f>SUM(G32+G36)</f>
        <v>8910618</v>
      </c>
      <c r="H38" s="75"/>
      <c r="I38" s="74">
        <f>SUM(I32+I36)</f>
        <v>-10093558</v>
      </c>
      <c r="J38" s="75"/>
      <c r="K38" s="74">
        <f>SUM(K32+K36)</f>
        <v>8910618</v>
      </c>
      <c r="M38" s="11"/>
      <c r="N38" s="11"/>
      <c r="O38" s="11"/>
      <c r="P38" s="11"/>
      <c r="Q38" s="71"/>
      <c r="R38" s="76"/>
      <c r="S38" s="71"/>
      <c r="T38" s="76"/>
      <c r="U38" s="71"/>
      <c r="V38" s="76"/>
      <c r="W38" s="71"/>
    </row>
    <row r="39" spans="1:23" s="59" customFormat="1" ht="21.75" customHeight="1">
      <c r="A39" s="57" t="s">
        <v>104</v>
      </c>
      <c r="C39" s="77"/>
      <c r="D39" s="78"/>
      <c r="E39" s="64"/>
      <c r="F39" s="79"/>
      <c r="G39" s="64"/>
      <c r="H39" s="79"/>
      <c r="I39" s="64"/>
      <c r="J39" s="65"/>
      <c r="K39" s="64"/>
    </row>
    <row r="40" spans="1:23" s="59" customFormat="1" ht="21.75" customHeight="1">
      <c r="A40" s="57" t="s">
        <v>105</v>
      </c>
      <c r="C40" s="77"/>
      <c r="D40" s="78"/>
      <c r="E40" s="64"/>
      <c r="F40" s="79"/>
      <c r="G40" s="64"/>
      <c r="H40" s="79"/>
      <c r="I40" s="64"/>
      <c r="J40" s="65"/>
      <c r="K40" s="64"/>
    </row>
    <row r="41" spans="1:23" s="59" customFormat="1" ht="21.75" customHeight="1">
      <c r="A41" s="68" t="s">
        <v>184</v>
      </c>
      <c r="C41" s="18">
        <v>19</v>
      </c>
      <c r="D41" s="78"/>
      <c r="E41" s="20">
        <v>667406</v>
      </c>
      <c r="F41" s="10"/>
      <c r="G41" s="20">
        <v>-2299523</v>
      </c>
      <c r="H41" s="10"/>
      <c r="I41" s="20">
        <v>667406</v>
      </c>
      <c r="J41" s="10"/>
      <c r="K41" s="20">
        <v>-2306105</v>
      </c>
      <c r="M41" s="11"/>
      <c r="N41" s="11"/>
      <c r="O41" s="11"/>
      <c r="P41" s="11"/>
      <c r="Q41" s="55"/>
      <c r="R41" s="73"/>
      <c r="S41" s="55"/>
      <c r="T41" s="73"/>
      <c r="U41" s="55"/>
      <c r="V41" s="73"/>
      <c r="W41" s="55"/>
    </row>
    <row r="42" spans="1:23" s="59" customFormat="1" ht="21.75" customHeight="1">
      <c r="A42" s="68" t="s">
        <v>103</v>
      </c>
      <c r="C42" s="18">
        <v>25</v>
      </c>
      <c r="D42" s="78"/>
      <c r="E42" s="69">
        <v>-133481</v>
      </c>
      <c r="F42" s="70"/>
      <c r="G42" s="69">
        <v>459905</v>
      </c>
      <c r="H42" s="70"/>
      <c r="I42" s="69">
        <v>-133481</v>
      </c>
      <c r="J42" s="70"/>
      <c r="K42" s="69">
        <v>461221</v>
      </c>
      <c r="M42" s="11"/>
      <c r="N42" s="11"/>
      <c r="O42" s="11"/>
      <c r="P42" s="11"/>
      <c r="Q42" s="71"/>
      <c r="R42" s="76"/>
      <c r="S42" s="71"/>
      <c r="T42" s="76"/>
      <c r="U42" s="71"/>
      <c r="V42" s="76"/>
      <c r="W42" s="71"/>
    </row>
    <row r="43" spans="1:23" s="59" customFormat="1" ht="21.75" customHeight="1">
      <c r="A43" s="68" t="s">
        <v>101</v>
      </c>
      <c r="C43" s="18"/>
      <c r="D43" s="78"/>
      <c r="E43" s="20"/>
      <c r="F43" s="10"/>
      <c r="G43" s="20"/>
      <c r="H43" s="10"/>
      <c r="I43" s="20"/>
      <c r="J43" s="10"/>
      <c r="K43" s="20"/>
      <c r="M43" s="11"/>
      <c r="N43" s="11"/>
      <c r="O43" s="11"/>
      <c r="P43" s="11"/>
      <c r="Q43" s="72"/>
      <c r="R43" s="73"/>
      <c r="S43" s="72"/>
      <c r="T43" s="73"/>
      <c r="U43" s="72"/>
      <c r="V43" s="73"/>
      <c r="W43" s="72"/>
    </row>
    <row r="44" spans="1:23" s="59" customFormat="1" ht="21.75" customHeight="1">
      <c r="A44" s="68" t="s">
        <v>102</v>
      </c>
      <c r="C44" s="80"/>
      <c r="D44" s="78"/>
      <c r="E44" s="74">
        <f>SUM(E41:E42)</f>
        <v>533925</v>
      </c>
      <c r="F44" s="75"/>
      <c r="G44" s="74">
        <f>SUM(G41:G42)</f>
        <v>-1839618</v>
      </c>
      <c r="H44" s="75"/>
      <c r="I44" s="74">
        <f>SUM(I41:I42)</f>
        <v>533925</v>
      </c>
      <c r="J44" s="75"/>
      <c r="K44" s="74">
        <f>SUM(K41:K42)</f>
        <v>-1844884</v>
      </c>
      <c r="M44" s="11"/>
      <c r="N44" s="11"/>
      <c r="O44" s="11"/>
      <c r="P44" s="11"/>
      <c r="Q44" s="71"/>
      <c r="R44" s="76"/>
      <c r="S44" s="71"/>
      <c r="T44" s="76"/>
      <c r="U44" s="71"/>
      <c r="V44" s="76"/>
      <c r="W44" s="71"/>
    </row>
    <row r="45" spans="1:23" s="59" customFormat="1" ht="21.75" customHeight="1">
      <c r="A45" s="58" t="s">
        <v>54</v>
      </c>
      <c r="C45" s="62"/>
      <c r="D45" s="61"/>
      <c r="E45" s="81">
        <f>SUM(+E44+E38)</f>
        <v>-9559633</v>
      </c>
      <c r="F45" s="10"/>
      <c r="G45" s="81">
        <f>SUM(+G44+G38)</f>
        <v>7071000</v>
      </c>
      <c r="H45" s="10"/>
      <c r="I45" s="81">
        <f>SUM(+I44+I38)</f>
        <v>-9559633</v>
      </c>
      <c r="J45" s="10"/>
      <c r="K45" s="81">
        <f>SUM(+K44+K38)</f>
        <v>7065734</v>
      </c>
      <c r="M45" s="11"/>
      <c r="N45" s="11"/>
      <c r="O45" s="11"/>
      <c r="P45" s="11"/>
      <c r="Q45" s="55"/>
      <c r="R45" s="73"/>
      <c r="S45" s="55"/>
      <c r="T45" s="73"/>
      <c r="U45" s="55"/>
      <c r="V45" s="73"/>
      <c r="W45" s="55"/>
    </row>
    <row r="46" spans="1:23" s="59" customFormat="1" ht="21.75" customHeight="1">
      <c r="A46" s="58"/>
      <c r="C46" s="62"/>
      <c r="D46" s="61"/>
      <c r="E46" s="64"/>
      <c r="F46" s="10"/>
      <c r="G46" s="64"/>
      <c r="H46" s="10"/>
      <c r="I46" s="64"/>
      <c r="J46" s="10"/>
      <c r="K46" s="64"/>
      <c r="M46" s="11"/>
      <c r="N46" s="11"/>
      <c r="O46" s="11"/>
      <c r="P46" s="11"/>
      <c r="Q46" s="82"/>
      <c r="R46" s="73"/>
      <c r="S46" s="82"/>
      <c r="T46" s="73"/>
      <c r="U46" s="82"/>
      <c r="V46" s="73"/>
      <c r="W46" s="82"/>
    </row>
    <row r="47" spans="1:23" s="59" customFormat="1" ht="21.75" customHeight="1" thickBot="1">
      <c r="A47" s="58" t="s">
        <v>55</v>
      </c>
      <c r="C47" s="62"/>
      <c r="D47" s="61"/>
      <c r="E47" s="83">
        <f>E24+E45</f>
        <v>-73940653</v>
      </c>
      <c r="F47" s="10"/>
      <c r="G47" s="83">
        <f>G24+G45</f>
        <v>-78189808</v>
      </c>
      <c r="H47" s="10"/>
      <c r="I47" s="83">
        <f>I24+I45</f>
        <v>-106384037</v>
      </c>
      <c r="J47" s="10"/>
      <c r="K47" s="83">
        <f>K24+K45</f>
        <v>-75898330</v>
      </c>
      <c r="M47" s="11"/>
      <c r="N47" s="11"/>
      <c r="O47" s="11"/>
      <c r="P47" s="11"/>
      <c r="Q47" s="55"/>
      <c r="R47" s="73"/>
      <c r="S47" s="55"/>
      <c r="T47" s="73"/>
      <c r="U47" s="55"/>
      <c r="V47" s="73"/>
      <c r="W47" s="55"/>
    </row>
    <row r="48" spans="1:23" s="59" customFormat="1" ht="21.75" customHeight="1" thickTop="1">
      <c r="A48" s="58"/>
      <c r="C48" s="62"/>
      <c r="D48" s="61"/>
      <c r="E48" s="84"/>
      <c r="F48" s="10"/>
      <c r="G48" s="20"/>
      <c r="H48" s="85"/>
      <c r="I48" s="20"/>
      <c r="J48" s="84"/>
      <c r="K48" s="84"/>
      <c r="Q48" s="37"/>
      <c r="R48" s="37"/>
      <c r="S48" s="37"/>
      <c r="T48" s="37"/>
      <c r="U48" s="37"/>
      <c r="V48" s="37"/>
      <c r="W48" s="37"/>
    </row>
    <row r="49" spans="1:23" ht="21.75" customHeight="1">
      <c r="A49" s="12" t="s">
        <v>14</v>
      </c>
      <c r="C49" s="33"/>
      <c r="E49" s="29"/>
      <c r="G49" s="29"/>
      <c r="I49" s="29"/>
      <c r="J49" s="29"/>
      <c r="K49" s="29"/>
      <c r="Q49" s="37"/>
      <c r="R49" s="37"/>
      <c r="S49" s="37"/>
      <c r="T49" s="37"/>
      <c r="U49" s="37"/>
      <c r="V49" s="37"/>
      <c r="W49" s="37"/>
    </row>
    <row r="50" spans="1:23" s="7" customFormat="1" ht="21.75" customHeight="1">
      <c r="A50" s="3" t="s">
        <v>15</v>
      </c>
      <c r="B50" s="4"/>
      <c r="C50" s="5"/>
      <c r="D50" s="6"/>
      <c r="E50" s="6"/>
      <c r="F50" s="6"/>
      <c r="G50" s="6"/>
      <c r="H50" s="6"/>
      <c r="I50" s="6"/>
      <c r="J50" s="6"/>
      <c r="K50" s="6"/>
      <c r="Q50" s="37"/>
      <c r="R50" s="37"/>
      <c r="S50" s="37"/>
      <c r="T50" s="37"/>
      <c r="U50" s="37"/>
      <c r="V50" s="37"/>
      <c r="W50" s="37"/>
    </row>
    <row r="51" spans="1:23" s="7" customFormat="1" ht="21.75" customHeight="1">
      <c r="A51" s="3" t="s">
        <v>56</v>
      </c>
      <c r="B51" s="4"/>
      <c r="C51" s="5"/>
      <c r="D51" s="6"/>
      <c r="E51" s="6"/>
      <c r="F51" s="6"/>
      <c r="G51" s="6"/>
      <c r="H51" s="6"/>
      <c r="I51" s="6"/>
      <c r="J51" s="6"/>
      <c r="K51" s="6"/>
      <c r="Q51" s="37"/>
      <c r="R51" s="37"/>
      <c r="S51" s="37"/>
      <c r="T51" s="37"/>
      <c r="U51" s="37"/>
      <c r="V51" s="37"/>
      <c r="W51" s="40"/>
    </row>
    <row r="52" spans="1:23" s="7" customFormat="1" ht="21.75" customHeight="1">
      <c r="A52" s="3" t="s">
        <v>151</v>
      </c>
      <c r="B52" s="4"/>
      <c r="C52" s="5"/>
      <c r="D52" s="6"/>
      <c r="E52" s="6"/>
      <c r="F52" s="6"/>
      <c r="G52" s="6"/>
      <c r="H52" s="6"/>
      <c r="I52" s="6"/>
      <c r="J52" s="6"/>
      <c r="K52" s="6"/>
      <c r="Q52" s="41"/>
      <c r="R52" s="41"/>
      <c r="S52" s="41"/>
      <c r="T52" s="42"/>
      <c r="U52" s="41"/>
      <c r="V52" s="41"/>
      <c r="W52" s="41"/>
    </row>
    <row r="53" spans="1:23" s="7" customFormat="1" ht="21.75" customHeight="1">
      <c r="B53" s="4"/>
      <c r="C53" s="39"/>
      <c r="D53" s="6"/>
      <c r="E53" s="6"/>
      <c r="F53" s="6"/>
      <c r="G53" s="6"/>
      <c r="H53" s="6"/>
      <c r="I53" s="4"/>
      <c r="J53" s="6"/>
      <c r="K53" s="10" t="s">
        <v>20</v>
      </c>
      <c r="Q53" s="45"/>
      <c r="R53" s="46"/>
      <c r="S53" s="45"/>
      <c r="T53" s="47"/>
      <c r="U53" s="45"/>
      <c r="V53" s="46"/>
      <c r="W53" s="45"/>
    </row>
    <row r="54" spans="1:23" ht="21.75" customHeight="1">
      <c r="E54" s="119" t="s">
        <v>18</v>
      </c>
      <c r="F54" s="119"/>
      <c r="G54" s="119"/>
      <c r="H54" s="13"/>
      <c r="I54" s="119" t="s">
        <v>19</v>
      </c>
      <c r="J54" s="119"/>
      <c r="K54" s="119"/>
      <c r="Q54" s="72"/>
      <c r="R54" s="73"/>
      <c r="S54" s="55"/>
      <c r="T54" s="86"/>
      <c r="U54" s="55"/>
      <c r="V54" s="72"/>
      <c r="W54" s="87"/>
    </row>
    <row r="55" spans="1:23" ht="21.75" customHeight="1">
      <c r="C55" s="43" t="s">
        <v>17</v>
      </c>
      <c r="E55" s="43">
        <v>2025</v>
      </c>
      <c r="F55" s="44"/>
      <c r="G55" s="43">
        <v>2024</v>
      </c>
      <c r="H55" s="44"/>
      <c r="I55" s="43">
        <v>2025</v>
      </c>
      <c r="J55" s="44"/>
      <c r="K55" s="43">
        <v>2024</v>
      </c>
    </row>
    <row r="56" spans="1:23" s="59" customFormat="1" ht="21.75" customHeight="1">
      <c r="A56" s="3" t="s">
        <v>126</v>
      </c>
      <c r="C56" s="84"/>
      <c r="D56" s="78"/>
      <c r="E56" s="84"/>
      <c r="F56" s="10"/>
      <c r="G56" s="20"/>
      <c r="H56" s="85"/>
      <c r="I56" s="20"/>
      <c r="J56" s="84"/>
      <c r="K56" s="84"/>
    </row>
    <row r="57" spans="1:23" s="59" customFormat="1" ht="21.75" customHeight="1" thickBot="1">
      <c r="A57" s="12" t="s">
        <v>57</v>
      </c>
      <c r="C57" s="84"/>
      <c r="D57" s="78"/>
      <c r="E57" s="29">
        <f>E24-E58</f>
        <v>-64380372</v>
      </c>
      <c r="F57" s="11"/>
      <c r="G57" s="29">
        <f>G24-G58</f>
        <v>-85260145</v>
      </c>
      <c r="H57" s="11"/>
      <c r="I57" s="30">
        <f>I24</f>
        <v>-96824404</v>
      </c>
      <c r="J57" s="29"/>
      <c r="K57" s="30">
        <f>K24</f>
        <v>-82964064</v>
      </c>
      <c r="M57" s="11"/>
      <c r="N57" s="11"/>
      <c r="O57" s="11"/>
      <c r="P57" s="11"/>
      <c r="Q57" s="88"/>
      <c r="R57" s="54"/>
      <c r="S57" s="88"/>
      <c r="T57" s="54"/>
      <c r="U57" s="88"/>
      <c r="V57" s="88"/>
      <c r="W57" s="88"/>
    </row>
    <row r="58" spans="1:23" s="59" customFormat="1" ht="21.75" customHeight="1" thickTop="1">
      <c r="A58" s="12" t="s">
        <v>39</v>
      </c>
      <c r="C58" s="84"/>
      <c r="D58" s="78"/>
      <c r="E58" s="29">
        <v>-648</v>
      </c>
      <c r="F58" s="11"/>
      <c r="G58" s="29">
        <v>-663</v>
      </c>
      <c r="H58" s="11"/>
      <c r="I58" s="29"/>
      <c r="J58" s="29"/>
      <c r="K58" s="29"/>
      <c r="M58" s="11"/>
      <c r="N58" s="11"/>
      <c r="O58" s="11"/>
      <c r="P58" s="11"/>
      <c r="Q58" s="88"/>
      <c r="R58" s="54"/>
      <c r="S58" s="88"/>
      <c r="T58" s="54"/>
      <c r="U58" s="88"/>
      <c r="V58" s="88"/>
      <c r="W58" s="88"/>
    </row>
    <row r="59" spans="1:23" s="59" customFormat="1" ht="21.75" customHeight="1" thickBot="1">
      <c r="A59" s="68"/>
      <c r="C59" s="84"/>
      <c r="D59" s="78"/>
      <c r="E59" s="89">
        <f>SUM(E57:E58)</f>
        <v>-64381020</v>
      </c>
      <c r="F59" s="27"/>
      <c r="G59" s="89">
        <f>SUM(G57:G58)</f>
        <v>-85260808</v>
      </c>
      <c r="H59" s="27"/>
      <c r="I59" s="27"/>
      <c r="J59" s="27"/>
      <c r="K59" s="27"/>
      <c r="M59" s="11"/>
      <c r="N59" s="11"/>
      <c r="O59" s="11"/>
      <c r="P59" s="11"/>
      <c r="Q59" s="37"/>
      <c r="R59" s="37"/>
      <c r="S59" s="37"/>
      <c r="T59" s="37"/>
      <c r="U59" s="37"/>
      <c r="V59" s="37"/>
      <c r="W59" s="37"/>
    </row>
    <row r="60" spans="1:23" s="59" customFormat="1" ht="21.75" customHeight="1" thickTop="1">
      <c r="A60" s="68"/>
      <c r="C60" s="84"/>
      <c r="D60" s="78"/>
      <c r="E60" s="27"/>
      <c r="F60" s="27"/>
      <c r="G60" s="27"/>
      <c r="H60" s="27"/>
      <c r="I60" s="27"/>
      <c r="J60" s="27"/>
      <c r="K60" s="27"/>
      <c r="M60" s="11"/>
      <c r="N60" s="11"/>
      <c r="O60" s="11"/>
      <c r="P60" s="11"/>
      <c r="Q60" s="37"/>
      <c r="R60" s="37"/>
      <c r="S60" s="37"/>
      <c r="T60" s="37"/>
      <c r="U60" s="37"/>
      <c r="V60" s="37"/>
      <c r="W60" s="37"/>
    </row>
    <row r="61" spans="1:23" ht="21.75" customHeight="1">
      <c r="A61" s="3" t="s">
        <v>58</v>
      </c>
      <c r="C61" s="18"/>
      <c r="E61" s="29"/>
      <c r="G61" s="29"/>
      <c r="I61" s="29"/>
      <c r="J61" s="29"/>
      <c r="K61" s="29"/>
      <c r="Q61" s="88"/>
      <c r="R61" s="54"/>
      <c r="S61" s="88"/>
      <c r="T61" s="54"/>
      <c r="U61" s="88"/>
      <c r="V61" s="88"/>
      <c r="W61" s="88"/>
    </row>
    <row r="62" spans="1:23" ht="21.75" customHeight="1" thickBot="1">
      <c r="A62" s="12" t="s">
        <v>57</v>
      </c>
      <c r="C62" s="18"/>
      <c r="E62" s="29">
        <f>E47-E63</f>
        <v>-73940005</v>
      </c>
      <c r="G62" s="29">
        <f>G47-G63</f>
        <v>-78189145</v>
      </c>
      <c r="I62" s="30">
        <f>I47</f>
        <v>-106384037</v>
      </c>
      <c r="J62" s="29"/>
      <c r="K62" s="30">
        <f>K47</f>
        <v>-75898330</v>
      </c>
      <c r="Q62" s="88"/>
      <c r="R62" s="54"/>
      <c r="S62" s="88"/>
      <c r="T62" s="54"/>
      <c r="U62" s="88"/>
      <c r="V62" s="88"/>
      <c r="W62" s="88"/>
    </row>
    <row r="63" spans="1:23" ht="21.75" customHeight="1" thickTop="1">
      <c r="A63" s="12" t="s">
        <v>39</v>
      </c>
      <c r="C63" s="18"/>
      <c r="E63" s="29">
        <f>E58</f>
        <v>-648</v>
      </c>
      <c r="G63" s="29">
        <f>G58</f>
        <v>-663</v>
      </c>
      <c r="I63" s="29"/>
      <c r="J63" s="29"/>
      <c r="K63" s="29"/>
      <c r="Q63" s="88"/>
      <c r="R63" s="54"/>
      <c r="S63" s="88"/>
      <c r="T63" s="54"/>
      <c r="U63" s="88"/>
      <c r="V63" s="88"/>
      <c r="W63" s="88"/>
    </row>
    <row r="64" spans="1:23" ht="21.75" customHeight="1" thickBot="1">
      <c r="E64" s="89">
        <f>SUM(E62:E63)</f>
        <v>-73940653</v>
      </c>
      <c r="F64" s="27"/>
      <c r="G64" s="89">
        <f>SUM(G62:G63)</f>
        <v>-78189808</v>
      </c>
      <c r="H64" s="27"/>
      <c r="I64" s="27"/>
      <c r="J64" s="27"/>
      <c r="K64" s="27"/>
      <c r="Q64" s="37"/>
      <c r="R64" s="37"/>
      <c r="S64" s="37"/>
      <c r="T64" s="37"/>
      <c r="U64" s="37"/>
      <c r="V64" s="37"/>
      <c r="W64" s="37"/>
    </row>
    <row r="65" spans="1:23" ht="21.75" customHeight="1" thickTop="1">
      <c r="E65" s="27"/>
      <c r="F65" s="27"/>
      <c r="G65" s="27"/>
      <c r="H65" s="27"/>
      <c r="I65" s="27"/>
      <c r="J65" s="27"/>
      <c r="K65" s="27"/>
      <c r="Q65" s="37"/>
      <c r="R65" s="37"/>
      <c r="S65" s="37"/>
      <c r="T65" s="37"/>
      <c r="U65" s="37"/>
      <c r="V65" s="37"/>
      <c r="W65" s="37"/>
    </row>
    <row r="66" spans="1:23" ht="21.75" customHeight="1">
      <c r="A66" s="3" t="s">
        <v>159</v>
      </c>
      <c r="C66" s="18">
        <v>26</v>
      </c>
      <c r="E66" s="29"/>
      <c r="G66" s="29"/>
      <c r="I66" s="29"/>
      <c r="J66" s="29"/>
      <c r="K66" s="29"/>
      <c r="Q66" s="88"/>
      <c r="R66" s="54"/>
      <c r="S66" s="88"/>
      <c r="T66" s="54"/>
      <c r="U66" s="88"/>
      <c r="V66" s="88"/>
      <c r="W66" s="88"/>
    </row>
    <row r="67" spans="1:23" ht="21.75" customHeight="1">
      <c r="A67" s="12" t="s">
        <v>124</v>
      </c>
      <c r="B67" s="22"/>
      <c r="C67" s="11"/>
      <c r="E67" s="29"/>
      <c r="G67" s="29"/>
      <c r="H67" s="29"/>
      <c r="I67" s="29"/>
      <c r="J67" s="29"/>
      <c r="K67" s="29"/>
      <c r="Q67" s="88"/>
      <c r="R67" s="54"/>
      <c r="S67" s="88"/>
      <c r="T67" s="88"/>
      <c r="U67" s="88"/>
      <c r="V67" s="88"/>
      <c r="W67" s="88"/>
    </row>
    <row r="68" spans="1:23" ht="21.75" customHeight="1" thickBot="1">
      <c r="A68" s="12" t="s">
        <v>123</v>
      </c>
      <c r="B68" s="7"/>
      <c r="C68" s="18"/>
      <c r="E68" s="90">
        <f>E57/1000000000</f>
        <v>-6.4380372000000005E-2</v>
      </c>
      <c r="F68" s="91"/>
      <c r="G68" s="90">
        <f>G57/1000000000</f>
        <v>-8.5260144999999996E-2</v>
      </c>
      <c r="H68" s="91"/>
      <c r="I68" s="90">
        <f>I57/1000000000</f>
        <v>-9.6824404000000003E-2</v>
      </c>
      <c r="J68" s="92"/>
      <c r="K68" s="90">
        <f>K57/1000000000</f>
        <v>-8.2964064000000004E-2</v>
      </c>
      <c r="Q68" s="93"/>
      <c r="R68" s="94"/>
      <c r="S68" s="93"/>
      <c r="T68" s="94"/>
      <c r="U68" s="93"/>
      <c r="V68" s="93"/>
      <c r="W68" s="93"/>
    </row>
    <row r="69" spans="1:23" ht="21.75" customHeight="1" thickTop="1">
      <c r="A69" s="35"/>
      <c r="B69" s="7"/>
      <c r="C69" s="18"/>
      <c r="Q69" s="88"/>
      <c r="R69" s="54"/>
      <c r="S69" s="88"/>
      <c r="T69" s="54"/>
      <c r="U69" s="88"/>
      <c r="V69" s="88"/>
      <c r="W69" s="88"/>
    </row>
    <row r="70" spans="1:23" ht="21.75" customHeight="1">
      <c r="A70" s="35"/>
      <c r="B70" s="7"/>
      <c r="E70" s="29"/>
      <c r="G70" s="29"/>
      <c r="I70" s="29"/>
      <c r="J70" s="29"/>
      <c r="K70" s="29"/>
      <c r="Q70" s="54"/>
      <c r="R70" s="54"/>
      <c r="S70" s="54"/>
      <c r="T70" s="54"/>
      <c r="U70" s="54"/>
      <c r="V70" s="54"/>
      <c r="W70" s="54"/>
    </row>
    <row r="71" spans="1:23" ht="21.75" customHeight="1">
      <c r="A71" s="12" t="s">
        <v>14</v>
      </c>
      <c r="C71" s="33"/>
      <c r="E71" s="29"/>
      <c r="G71" s="29"/>
      <c r="I71" s="29"/>
      <c r="J71" s="29"/>
      <c r="K71" s="29"/>
      <c r="Q71" s="54"/>
      <c r="R71" s="54"/>
      <c r="S71" s="54"/>
      <c r="T71" s="54"/>
      <c r="U71" s="54"/>
      <c r="V71" s="54"/>
      <c r="W71" s="54"/>
    </row>
    <row r="72" spans="1:23" ht="21.75" customHeight="1">
      <c r="Q72" s="54"/>
      <c r="R72" s="54"/>
      <c r="S72" s="54"/>
      <c r="T72" s="54"/>
      <c r="U72" s="54"/>
      <c r="V72" s="54"/>
      <c r="W72" s="54"/>
    </row>
    <row r="73" spans="1:23" ht="21.75" customHeight="1">
      <c r="Q73" s="54"/>
      <c r="R73" s="54"/>
      <c r="S73" s="54"/>
      <c r="T73" s="54"/>
      <c r="U73" s="54"/>
      <c r="V73" s="54"/>
      <c r="W73" s="54"/>
    </row>
    <row r="74" spans="1:23" ht="21.75" customHeight="1">
      <c r="Q74" s="54"/>
      <c r="R74" s="54"/>
      <c r="S74" s="54"/>
      <c r="T74" s="54"/>
      <c r="U74" s="54"/>
      <c r="V74" s="54"/>
      <c r="W74" s="54"/>
    </row>
    <row r="75" spans="1:23" ht="21.75" customHeight="1">
      <c r="Q75" s="54"/>
      <c r="R75" s="54"/>
      <c r="S75" s="54"/>
      <c r="T75" s="54"/>
      <c r="U75" s="54"/>
      <c r="V75" s="54"/>
      <c r="W75" s="54"/>
    </row>
    <row r="76" spans="1:23" ht="21.75" customHeight="1">
      <c r="Q76" s="54"/>
      <c r="R76" s="54"/>
      <c r="S76" s="54"/>
      <c r="T76" s="54"/>
      <c r="U76" s="54"/>
      <c r="V76" s="54"/>
      <c r="W76" s="54"/>
    </row>
    <row r="77" spans="1:23" ht="21.75" customHeight="1">
      <c r="Q77" s="54"/>
      <c r="R77" s="54"/>
      <c r="S77" s="54"/>
      <c r="T77" s="54"/>
      <c r="U77" s="54"/>
      <c r="V77" s="54"/>
      <c r="W77" s="54"/>
    </row>
    <row r="78" spans="1:23" ht="21.75" customHeight="1">
      <c r="Q78" s="54"/>
      <c r="R78" s="54"/>
      <c r="S78" s="54"/>
      <c r="T78" s="54"/>
      <c r="U78" s="54"/>
      <c r="V78" s="54"/>
      <c r="W78" s="54"/>
    </row>
    <row r="79" spans="1:23" ht="21.75" customHeight="1">
      <c r="Q79" s="54"/>
      <c r="R79" s="54"/>
      <c r="S79" s="54"/>
      <c r="T79" s="54"/>
      <c r="U79" s="54"/>
      <c r="V79" s="54"/>
      <c r="W79" s="54"/>
    </row>
    <row r="80" spans="1:23" ht="21.75" customHeight="1">
      <c r="Q80" s="54"/>
      <c r="R80" s="54"/>
      <c r="S80" s="54"/>
      <c r="T80" s="54"/>
      <c r="U80" s="54"/>
      <c r="V80" s="54"/>
      <c r="W80" s="54"/>
    </row>
    <row r="81" spans="17:23" ht="21.75" customHeight="1">
      <c r="Q81" s="54"/>
      <c r="R81" s="54"/>
      <c r="S81" s="54"/>
      <c r="T81" s="54"/>
      <c r="U81" s="54"/>
      <c r="V81" s="54"/>
      <c r="W81" s="54"/>
    </row>
    <row r="82" spans="17:23" ht="21.75" customHeight="1">
      <c r="Q82" s="54"/>
      <c r="R82" s="54"/>
      <c r="S82" s="54"/>
      <c r="T82" s="54"/>
      <c r="U82" s="54"/>
      <c r="V82" s="54"/>
      <c r="W82" s="54"/>
    </row>
    <row r="83" spans="17:23" ht="21.75" customHeight="1">
      <c r="Q83" s="54"/>
      <c r="R83" s="54"/>
      <c r="S83" s="54"/>
      <c r="T83" s="54"/>
      <c r="U83" s="54"/>
      <c r="V83" s="54"/>
      <c r="W83" s="54"/>
    </row>
    <row r="84" spans="17:23" ht="21.75" customHeight="1">
      <c r="Q84" s="54"/>
      <c r="R84" s="54"/>
      <c r="S84" s="54"/>
      <c r="T84" s="54"/>
      <c r="U84" s="54"/>
      <c r="V84" s="54"/>
      <c r="W84" s="54"/>
    </row>
    <row r="85" spans="17:23" ht="21.75" customHeight="1">
      <c r="Q85" s="54"/>
      <c r="R85" s="54"/>
      <c r="S85" s="54"/>
      <c r="T85" s="54"/>
      <c r="U85" s="54"/>
      <c r="V85" s="54"/>
      <c r="W85" s="54"/>
    </row>
    <row r="86" spans="17:23" ht="21.75" customHeight="1">
      <c r="Q86" s="54"/>
      <c r="R86" s="54"/>
      <c r="S86" s="54"/>
      <c r="T86" s="54"/>
      <c r="U86" s="54"/>
      <c r="V86" s="54"/>
      <c r="W86" s="54"/>
    </row>
    <row r="87" spans="17:23" ht="21.75" customHeight="1">
      <c r="Q87" s="54"/>
      <c r="R87" s="54"/>
      <c r="S87" s="54"/>
      <c r="T87" s="54"/>
      <c r="U87" s="54"/>
      <c r="V87" s="54"/>
      <c r="W87" s="54"/>
    </row>
    <row r="88" spans="17:23" ht="21.75" customHeight="1">
      <c r="Q88" s="54"/>
      <c r="R88" s="54"/>
      <c r="S88" s="54"/>
      <c r="T88" s="54"/>
      <c r="U88" s="54"/>
      <c r="V88" s="54"/>
      <c r="W88" s="54"/>
    </row>
    <row r="89" spans="17:23" ht="21.75" customHeight="1">
      <c r="Q89" s="54"/>
      <c r="R89" s="54"/>
      <c r="S89" s="54"/>
      <c r="T89" s="54"/>
      <c r="U89" s="54"/>
      <c r="V89" s="54"/>
      <c r="W89" s="54"/>
    </row>
    <row r="90" spans="17:23" ht="21.75" customHeight="1">
      <c r="Q90" s="54"/>
      <c r="R90" s="54"/>
      <c r="S90" s="54"/>
      <c r="T90" s="54"/>
      <c r="U90" s="54"/>
      <c r="V90" s="54"/>
      <c r="W90" s="54"/>
    </row>
    <row r="91" spans="17:23" ht="21.75" customHeight="1">
      <c r="Q91" s="54"/>
      <c r="R91" s="54"/>
      <c r="S91" s="54"/>
      <c r="T91" s="54"/>
      <c r="U91" s="54"/>
      <c r="V91" s="54"/>
      <c r="W91" s="54"/>
    </row>
    <row r="92" spans="17:23" ht="21.75" customHeight="1">
      <c r="Q92" s="54"/>
      <c r="R92" s="54"/>
      <c r="S92" s="54"/>
      <c r="T92" s="54"/>
      <c r="U92" s="54"/>
      <c r="V92" s="54"/>
      <c r="W92" s="54"/>
    </row>
    <row r="93" spans="17:23" ht="21.75" customHeight="1">
      <c r="Q93" s="54"/>
      <c r="R93" s="54"/>
      <c r="S93" s="54"/>
      <c r="T93" s="54"/>
      <c r="U93" s="54"/>
      <c r="V93" s="54"/>
      <c r="W93" s="54"/>
    </row>
    <row r="94" spans="17:23" ht="21.75" customHeight="1">
      <c r="Q94" s="54"/>
      <c r="R94" s="54"/>
      <c r="S94" s="54"/>
      <c r="T94" s="54"/>
      <c r="U94" s="54"/>
      <c r="V94" s="54"/>
      <c r="W94" s="54"/>
    </row>
    <row r="95" spans="17:23" ht="21.75" customHeight="1">
      <c r="Q95" s="54"/>
      <c r="R95" s="54"/>
      <c r="S95" s="54"/>
      <c r="T95" s="54"/>
      <c r="U95" s="54"/>
      <c r="V95" s="54"/>
      <c r="W95" s="54"/>
    </row>
    <row r="96" spans="17:23" ht="21.75" customHeight="1">
      <c r="Q96" s="54"/>
      <c r="R96" s="54"/>
      <c r="S96" s="54"/>
      <c r="T96" s="54"/>
      <c r="U96" s="54"/>
      <c r="V96" s="54"/>
      <c r="W96" s="54"/>
    </row>
    <row r="97" spans="17:23" ht="21.75" customHeight="1">
      <c r="Q97" s="54"/>
      <c r="R97" s="54"/>
      <c r="S97" s="54"/>
      <c r="T97" s="54"/>
      <c r="U97" s="54"/>
      <c r="V97" s="54"/>
      <c r="W97" s="54"/>
    </row>
    <row r="98" spans="17:23" ht="21.75" customHeight="1">
      <c r="Q98" s="54"/>
      <c r="R98" s="54"/>
      <c r="S98" s="54"/>
      <c r="T98" s="54"/>
      <c r="U98" s="54"/>
      <c r="V98" s="54"/>
      <c r="W98" s="54"/>
    </row>
    <row r="99" spans="17:23" ht="21.75" customHeight="1">
      <c r="Q99" s="54"/>
      <c r="R99" s="54"/>
      <c r="S99" s="54"/>
      <c r="T99" s="54"/>
      <c r="U99" s="54"/>
      <c r="V99" s="54"/>
      <c r="W99" s="54"/>
    </row>
    <row r="100" spans="17:23" ht="21.75" customHeight="1">
      <c r="Q100" s="54"/>
      <c r="R100" s="54"/>
      <c r="S100" s="54"/>
      <c r="T100" s="54"/>
      <c r="U100" s="54"/>
      <c r="V100" s="54"/>
      <c r="W100" s="54"/>
    </row>
    <row r="101" spans="17:23" ht="21.75" customHeight="1">
      <c r="Q101" s="54"/>
      <c r="R101" s="54"/>
      <c r="S101" s="54"/>
      <c r="T101" s="54"/>
      <c r="U101" s="54"/>
      <c r="V101" s="54"/>
      <c r="W101" s="54"/>
    </row>
    <row r="102" spans="17:23" ht="21.75" customHeight="1">
      <c r="Q102" s="54"/>
      <c r="R102" s="54"/>
      <c r="S102" s="54"/>
      <c r="T102" s="54"/>
      <c r="U102" s="54"/>
      <c r="V102" s="54"/>
      <c r="W102" s="54"/>
    </row>
    <row r="103" spans="17:23" ht="21.75" customHeight="1">
      <c r="Q103" s="54"/>
      <c r="R103" s="54"/>
      <c r="S103" s="54"/>
      <c r="T103" s="54"/>
      <c r="U103" s="54"/>
      <c r="V103" s="54"/>
      <c r="W103" s="54"/>
    </row>
    <row r="104" spans="17:23" ht="21.75" customHeight="1">
      <c r="Q104" s="54"/>
      <c r="R104" s="54"/>
      <c r="S104" s="54"/>
      <c r="T104" s="54"/>
      <c r="U104" s="54"/>
      <c r="V104" s="54"/>
      <c r="W104" s="54"/>
    </row>
    <row r="105" spans="17:23" ht="21.75" customHeight="1">
      <c r="Q105" s="54"/>
      <c r="R105" s="54"/>
      <c r="S105" s="54"/>
      <c r="T105" s="54"/>
      <c r="U105" s="54"/>
      <c r="V105" s="54"/>
      <c r="W105" s="54"/>
    </row>
    <row r="106" spans="17:23" ht="21.75" customHeight="1">
      <c r="Q106" s="54"/>
      <c r="R106" s="54"/>
      <c r="S106" s="54"/>
      <c r="T106" s="54"/>
      <c r="U106" s="54"/>
      <c r="V106" s="54"/>
      <c r="W106" s="54"/>
    </row>
    <row r="107" spans="17:23" ht="21.75" customHeight="1">
      <c r="Q107" s="54"/>
      <c r="R107" s="54"/>
      <c r="S107" s="54"/>
      <c r="T107" s="54"/>
      <c r="U107" s="54"/>
      <c r="V107" s="54"/>
      <c r="W107" s="54"/>
    </row>
    <row r="108" spans="17:23" ht="21.75" customHeight="1">
      <c r="Q108" s="54"/>
      <c r="R108" s="54"/>
      <c r="S108" s="54"/>
      <c r="T108" s="54"/>
      <c r="U108" s="54"/>
      <c r="V108" s="54"/>
      <c r="W108" s="54"/>
    </row>
    <row r="109" spans="17:23" ht="21.75" customHeight="1">
      <c r="Q109" s="54"/>
      <c r="R109" s="54"/>
      <c r="S109" s="54"/>
      <c r="T109" s="54"/>
      <c r="U109" s="54"/>
      <c r="V109" s="54"/>
      <c r="W109" s="54"/>
    </row>
    <row r="110" spans="17:23" ht="21.75" customHeight="1">
      <c r="Q110" s="54"/>
      <c r="R110" s="54"/>
      <c r="S110" s="54"/>
      <c r="T110" s="54"/>
      <c r="U110" s="54"/>
      <c r="V110" s="54"/>
      <c r="W110" s="54"/>
    </row>
  </sheetData>
  <mergeCells count="4">
    <mergeCell ref="E5:G5"/>
    <mergeCell ref="I5:K5"/>
    <mergeCell ref="E54:G54"/>
    <mergeCell ref="I54:K54"/>
  </mergeCells>
  <pageMargins left="0.78740157480314965" right="0.39370078740157483" top="0.78740157480314965" bottom="0.39370078740157483" header="0.19685039370078741" footer="0.19685039370078741"/>
  <pageSetup paperSize="9" scale="67" fitToHeight="2" orientation="portrait" r:id="rId1"/>
  <headerFooter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59"/>
  <sheetViews>
    <sheetView showGridLines="0" view="pageBreakPreview" zoomScale="78" zoomScaleNormal="80" zoomScaleSheetLayoutView="78" workbookViewId="0">
      <selection activeCell="C5" sqref="C5"/>
    </sheetView>
  </sheetViews>
  <sheetFormatPr defaultColWidth="9.1796875" defaultRowHeight="21.75" customHeight="1"/>
  <cols>
    <col min="1" max="1" width="12.81640625" style="11" customWidth="1"/>
    <col min="2" max="2" width="9.81640625" style="11" customWidth="1"/>
    <col min="3" max="3" width="24.1796875" style="11" customWidth="1"/>
    <col min="4" max="4" width="1.453125" style="11" customWidth="1"/>
    <col min="5" max="5" width="24.1796875" style="11" customWidth="1"/>
    <col min="6" max="6" width="1.54296875" style="11" customWidth="1"/>
    <col min="7" max="7" width="19.81640625" style="11" customWidth="1"/>
    <col min="8" max="8" width="1.54296875" style="11" customWidth="1"/>
    <col min="9" max="9" width="21.54296875" style="11" bestFit="1" customWidth="1"/>
    <col min="10" max="10" width="1.54296875" style="11" customWidth="1"/>
    <col min="11" max="11" width="19.54296875" style="11" customWidth="1"/>
    <col min="12" max="12" width="1.54296875" style="11" customWidth="1"/>
    <col min="13" max="13" width="29.54296875" style="11" customWidth="1"/>
    <col min="14" max="14" width="1.54296875" style="11" customWidth="1"/>
    <col min="15" max="15" width="20.54296875" style="11" customWidth="1"/>
    <col min="16" max="16" width="1.54296875" style="11" customWidth="1"/>
    <col min="17" max="17" width="20.54296875" style="11" customWidth="1"/>
    <col min="18" max="18" width="1.54296875" style="11" customWidth="1"/>
    <col min="19" max="19" width="20.54296875" style="11" customWidth="1"/>
    <col min="20" max="20" width="1.54296875" style="11" customWidth="1"/>
    <col min="21" max="21" width="19.54296875" style="11" customWidth="1"/>
    <col min="22" max="22" width="0.81640625" style="11" customWidth="1"/>
    <col min="23" max="16384" width="9.1796875" style="11"/>
  </cols>
  <sheetData>
    <row r="1" spans="1:22" ht="21.75" customHeight="1">
      <c r="A1" s="3" t="s">
        <v>15</v>
      </c>
      <c r="B1" s="95"/>
      <c r="C1" s="95"/>
      <c r="D1" s="95"/>
      <c r="E1" s="95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2" ht="21.75" customHeight="1">
      <c r="A2" s="3" t="s">
        <v>81</v>
      </c>
      <c r="B2" s="95"/>
      <c r="C2" s="95"/>
      <c r="D2" s="95"/>
      <c r="E2" s="95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</row>
    <row r="3" spans="1:22" ht="21.75" customHeight="1">
      <c r="A3" s="3" t="s">
        <v>151</v>
      </c>
      <c r="B3" s="95"/>
      <c r="C3" s="95"/>
      <c r="D3" s="95"/>
      <c r="E3" s="95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</row>
    <row r="4" spans="1:22" ht="21.75" customHeight="1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10"/>
      <c r="N4" s="97"/>
      <c r="O4" s="10"/>
      <c r="P4" s="97"/>
      <c r="Q4" s="10"/>
      <c r="R4" s="97"/>
      <c r="S4" s="97"/>
      <c r="T4" s="97"/>
      <c r="U4" s="10" t="s">
        <v>60</v>
      </c>
    </row>
    <row r="5" spans="1:22" ht="21.75" customHeight="1">
      <c r="A5" s="27"/>
      <c r="B5" s="27"/>
      <c r="C5" s="27"/>
      <c r="D5" s="13"/>
      <c r="E5" s="119" t="s">
        <v>18</v>
      </c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</row>
    <row r="6" spans="1:22" ht="21.75" customHeight="1">
      <c r="A6" s="27"/>
      <c r="B6" s="27"/>
      <c r="C6" s="27"/>
      <c r="D6" s="27"/>
      <c r="E6" s="121" t="s">
        <v>38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98"/>
      <c r="U6" s="98"/>
    </row>
    <row r="7" spans="1:22" ht="21.75" customHeigh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121" t="s">
        <v>141</v>
      </c>
      <c r="N7" s="121"/>
      <c r="O7" s="121"/>
      <c r="P7" s="27"/>
      <c r="Q7" s="27"/>
      <c r="R7" s="27"/>
      <c r="S7" s="27"/>
      <c r="T7" s="98"/>
      <c r="U7" s="98"/>
    </row>
    <row r="8" spans="1:22" ht="21.7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8" t="s">
        <v>142</v>
      </c>
      <c r="N8" s="28"/>
      <c r="O8" s="99"/>
      <c r="P8" s="27"/>
      <c r="Q8" s="27"/>
      <c r="R8" s="27"/>
      <c r="S8" s="27"/>
      <c r="T8" s="98"/>
      <c r="U8" s="98"/>
    </row>
    <row r="9" spans="1:22" ht="21.75" customHeight="1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 t="s">
        <v>160</v>
      </c>
      <c r="N9" s="27"/>
      <c r="O9" s="27" t="s">
        <v>143</v>
      </c>
      <c r="P9" s="98"/>
      <c r="Q9" s="27" t="s">
        <v>82</v>
      </c>
      <c r="R9" s="98"/>
      <c r="S9" s="27" t="s">
        <v>83</v>
      </c>
      <c r="T9" s="98"/>
      <c r="U9" s="98"/>
    </row>
    <row r="10" spans="1:22" s="27" customFormat="1" ht="21.75" customHeight="1">
      <c r="E10" s="27" t="s">
        <v>84</v>
      </c>
      <c r="M10" s="27" t="s">
        <v>144</v>
      </c>
      <c r="O10" s="27" t="s">
        <v>145</v>
      </c>
      <c r="Q10" s="27" t="s">
        <v>85</v>
      </c>
      <c r="S10" s="27" t="s">
        <v>86</v>
      </c>
      <c r="U10" s="27" t="s">
        <v>87</v>
      </c>
    </row>
    <row r="11" spans="1:22" s="27" customFormat="1" ht="21.75" customHeight="1">
      <c r="E11" s="27" t="s">
        <v>88</v>
      </c>
      <c r="I11" s="120" t="s">
        <v>183</v>
      </c>
      <c r="J11" s="120"/>
      <c r="K11" s="120"/>
      <c r="M11" s="27" t="s">
        <v>146</v>
      </c>
      <c r="O11" s="27" t="s">
        <v>89</v>
      </c>
      <c r="Q11" s="27" t="s">
        <v>90</v>
      </c>
      <c r="S11" s="27" t="s">
        <v>91</v>
      </c>
      <c r="U11" s="27" t="s">
        <v>89</v>
      </c>
    </row>
    <row r="12" spans="1:22" s="27" customFormat="1" ht="21.75" customHeight="1">
      <c r="E12" s="14" t="s">
        <v>92</v>
      </c>
      <c r="G12" s="14" t="s">
        <v>35</v>
      </c>
      <c r="I12" s="14" t="s">
        <v>93</v>
      </c>
      <c r="K12" s="14" t="s">
        <v>94</v>
      </c>
      <c r="M12" s="14" t="s">
        <v>147</v>
      </c>
      <c r="O12" s="14" t="s">
        <v>95</v>
      </c>
      <c r="Q12" s="14" t="s">
        <v>96</v>
      </c>
      <c r="S12" s="14" t="s">
        <v>97</v>
      </c>
      <c r="U12" s="14" t="s">
        <v>95</v>
      </c>
    </row>
    <row r="13" spans="1:22" ht="21.75" customHeight="1">
      <c r="A13" s="3" t="s">
        <v>154</v>
      </c>
      <c r="C13" s="100"/>
      <c r="D13" s="100"/>
      <c r="E13" s="101">
        <v>500000000</v>
      </c>
      <c r="F13" s="101"/>
      <c r="G13" s="101">
        <v>806882974</v>
      </c>
      <c r="H13" s="101"/>
      <c r="I13" s="101">
        <v>26365802</v>
      </c>
      <c r="J13" s="101"/>
      <c r="K13" s="101">
        <v>-292589735</v>
      </c>
      <c r="L13" s="101"/>
      <c r="M13" s="56">
        <v>0</v>
      </c>
      <c r="N13" s="56"/>
      <c r="O13" s="56">
        <f>SUM(M13)</f>
        <v>0</v>
      </c>
      <c r="P13" s="56"/>
      <c r="Q13" s="56">
        <f>SUM(E13:K13,O13)</f>
        <v>1040659041</v>
      </c>
      <c r="R13" s="56"/>
      <c r="S13" s="56">
        <v>-8683</v>
      </c>
      <c r="T13" s="56"/>
      <c r="U13" s="56">
        <f>SUM(Q13:S13)</f>
        <v>1040650358</v>
      </c>
    </row>
    <row r="14" spans="1:22" ht="21.75" customHeight="1">
      <c r="A14" s="12" t="s">
        <v>115</v>
      </c>
      <c r="C14" s="100"/>
      <c r="D14" s="100"/>
      <c r="E14" s="56">
        <v>0</v>
      </c>
      <c r="F14" s="56"/>
      <c r="G14" s="56">
        <v>0</v>
      </c>
      <c r="H14" s="56"/>
      <c r="I14" s="56">
        <v>0</v>
      </c>
      <c r="J14" s="56"/>
      <c r="K14" s="56">
        <f>PL!G57</f>
        <v>-85260145</v>
      </c>
      <c r="L14" s="56"/>
      <c r="M14" s="56">
        <f t="shared" ref="M14" si="0">SUM(A14:G14)</f>
        <v>0</v>
      </c>
      <c r="N14" s="56"/>
      <c r="O14" s="56">
        <f>SUM(L14:M14)</f>
        <v>0</v>
      </c>
      <c r="P14" s="56"/>
      <c r="Q14" s="56">
        <f>SUM(E14:K14,O14)</f>
        <v>-85260145</v>
      </c>
      <c r="R14" s="56"/>
      <c r="S14" s="56">
        <f>PL!G58</f>
        <v>-663</v>
      </c>
      <c r="T14" s="56"/>
      <c r="U14" s="56">
        <f t="shared" ref="U14:U15" si="1">SUM(Q14:S14)</f>
        <v>-85260808</v>
      </c>
    </row>
    <row r="15" spans="1:22" ht="21.75" customHeight="1">
      <c r="A15" s="12" t="s">
        <v>54</v>
      </c>
      <c r="C15" s="100"/>
      <c r="D15" s="100"/>
      <c r="E15" s="102">
        <v>0</v>
      </c>
      <c r="F15" s="56"/>
      <c r="G15" s="102">
        <v>0</v>
      </c>
      <c r="H15" s="56"/>
      <c r="I15" s="102">
        <v>0</v>
      </c>
      <c r="J15" s="56"/>
      <c r="K15" s="81">
        <f>PL!G44</f>
        <v>-1839618</v>
      </c>
      <c r="L15" s="56"/>
      <c r="M15" s="102">
        <f>SUM(PL!G38)</f>
        <v>8910618</v>
      </c>
      <c r="N15" s="56"/>
      <c r="O15" s="102">
        <f>SUM(L15:M15)</f>
        <v>8910618</v>
      </c>
      <c r="P15" s="56"/>
      <c r="Q15" s="102">
        <f>SUM(E15:K15,O15)</f>
        <v>7071000</v>
      </c>
      <c r="R15" s="56"/>
      <c r="S15" s="102">
        <v>0</v>
      </c>
      <c r="T15" s="56"/>
      <c r="U15" s="102">
        <f t="shared" si="1"/>
        <v>7071000</v>
      </c>
    </row>
    <row r="16" spans="1:22" ht="21.75" customHeight="1">
      <c r="A16" s="12" t="s">
        <v>55</v>
      </c>
      <c r="C16" s="100"/>
      <c r="D16" s="100"/>
      <c r="E16" s="56">
        <f>SUM(E14:E15)</f>
        <v>0</v>
      </c>
      <c r="F16" s="56"/>
      <c r="G16" s="56">
        <f>SUM(G14:G15)</f>
        <v>0</v>
      </c>
      <c r="H16" s="56"/>
      <c r="I16" s="56">
        <f>SUM(I14:I15)</f>
        <v>0</v>
      </c>
      <c r="J16" s="56"/>
      <c r="K16" s="56">
        <f>SUM(K14:K15)</f>
        <v>-87099763</v>
      </c>
      <c r="L16" s="56"/>
      <c r="M16" s="56">
        <f>SUM(M14:M15)</f>
        <v>8910618</v>
      </c>
      <c r="N16" s="56"/>
      <c r="O16" s="56">
        <f>SUM(O14:O15)</f>
        <v>8910618</v>
      </c>
      <c r="P16" s="56"/>
      <c r="Q16" s="56">
        <f>SUM(Q14:Q15)</f>
        <v>-78189145</v>
      </c>
      <c r="R16" s="56"/>
      <c r="S16" s="56">
        <f>SUM(S14:S15)</f>
        <v>-663</v>
      </c>
      <c r="T16" s="56"/>
      <c r="U16" s="56">
        <f>SUM(U14:U15)</f>
        <v>-78189808</v>
      </c>
    </row>
    <row r="17" spans="1:21" ht="21.75" customHeight="1" thickBot="1">
      <c r="A17" s="3" t="s">
        <v>135</v>
      </c>
      <c r="D17" s="27"/>
      <c r="E17" s="103">
        <f>SUM(E13:E16)-E16</f>
        <v>500000000</v>
      </c>
      <c r="F17" s="56"/>
      <c r="G17" s="103">
        <f>SUM(G13:G16)-G16</f>
        <v>806882974</v>
      </c>
      <c r="H17" s="56"/>
      <c r="I17" s="103">
        <f>SUM(I13:I16)-I16</f>
        <v>26365802</v>
      </c>
      <c r="J17" s="56"/>
      <c r="K17" s="103">
        <f>SUM(K13:K16)-K16</f>
        <v>-379689498</v>
      </c>
      <c r="L17" s="56"/>
      <c r="M17" s="103">
        <f>SUM(M13:M16)-M16</f>
        <v>8910618</v>
      </c>
      <c r="N17" s="56"/>
      <c r="O17" s="103">
        <f>SUM(O13:O16)-O16</f>
        <v>8910618</v>
      </c>
      <c r="P17" s="56"/>
      <c r="Q17" s="103">
        <f>SUM(Q13:Q16)-Q16</f>
        <v>962469896</v>
      </c>
      <c r="R17" s="56"/>
      <c r="S17" s="103">
        <f>SUM(S13:S16)-S16</f>
        <v>-9346</v>
      </c>
      <c r="T17" s="56"/>
      <c r="U17" s="103">
        <f>SUM(U13:U16)-U16</f>
        <v>962460550</v>
      </c>
    </row>
    <row r="18" spans="1:21" ht="21.75" customHeight="1" thickTop="1">
      <c r="A18" s="3"/>
      <c r="D18" s="27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</row>
    <row r="19" spans="1:21" ht="21.75" customHeight="1">
      <c r="A19" s="3" t="s">
        <v>152</v>
      </c>
      <c r="D19" s="27"/>
      <c r="E19" s="56">
        <v>500000000</v>
      </c>
      <c r="F19" s="56"/>
      <c r="G19" s="56">
        <f>G17</f>
        <v>806882974</v>
      </c>
      <c r="H19" s="56"/>
      <c r="I19" s="56">
        <f>I17</f>
        <v>26365802</v>
      </c>
      <c r="J19" s="56"/>
      <c r="K19" s="56">
        <f>K17</f>
        <v>-379689498</v>
      </c>
      <c r="L19" s="56"/>
      <c r="M19" s="56">
        <f>M17</f>
        <v>8910618</v>
      </c>
      <c r="N19" s="56"/>
      <c r="O19" s="56">
        <f>SUM(M19)</f>
        <v>8910618</v>
      </c>
      <c r="P19" s="56"/>
      <c r="Q19" s="56">
        <f>SUM(E19:K19,O19)</f>
        <v>962469896</v>
      </c>
      <c r="R19" s="56"/>
      <c r="S19" s="56">
        <f>S17</f>
        <v>-9346</v>
      </c>
      <c r="T19" s="56"/>
      <c r="U19" s="104">
        <f>SUM(U17)</f>
        <v>962460550</v>
      </c>
    </row>
    <row r="20" spans="1:21" ht="21.75" customHeight="1">
      <c r="A20" s="12" t="s">
        <v>115</v>
      </c>
      <c r="C20" s="100"/>
      <c r="D20" s="100"/>
      <c r="E20" s="56">
        <v>0</v>
      </c>
      <c r="F20" s="56"/>
      <c r="G20" s="56">
        <v>0</v>
      </c>
      <c r="H20" s="56"/>
      <c r="I20" s="56">
        <v>0</v>
      </c>
      <c r="J20" s="56"/>
      <c r="K20" s="56">
        <f>PL!E57</f>
        <v>-64380372</v>
      </c>
      <c r="L20" s="56"/>
      <c r="M20" s="56">
        <f t="shared" ref="M20" si="2">SUM(A20:G20)</f>
        <v>0</v>
      </c>
      <c r="N20" s="56"/>
      <c r="O20" s="56">
        <f>SUM(M20)</f>
        <v>0</v>
      </c>
      <c r="P20" s="56"/>
      <c r="Q20" s="56">
        <f>SUM(E20:K20,O20)</f>
        <v>-64380372</v>
      </c>
      <c r="R20" s="56"/>
      <c r="S20" s="56">
        <f>PL!E63</f>
        <v>-648</v>
      </c>
      <c r="T20" s="56"/>
      <c r="U20" s="104">
        <f>SUM(Q20:S20)</f>
        <v>-64381020</v>
      </c>
    </row>
    <row r="21" spans="1:21" ht="21.75" customHeight="1">
      <c r="A21" s="12" t="s">
        <v>54</v>
      </c>
      <c r="C21" s="100"/>
      <c r="D21" s="100"/>
      <c r="E21" s="102">
        <v>0</v>
      </c>
      <c r="F21" s="56"/>
      <c r="G21" s="102">
        <v>0</v>
      </c>
      <c r="H21" s="56"/>
      <c r="I21" s="102">
        <v>0</v>
      </c>
      <c r="J21" s="56"/>
      <c r="K21" s="81">
        <f>PL!E44</f>
        <v>533925</v>
      </c>
      <c r="L21" s="27"/>
      <c r="M21" s="102">
        <f>PL!E38</f>
        <v>-10093558</v>
      </c>
      <c r="N21" s="56"/>
      <c r="O21" s="102">
        <f>SUM(M21)</f>
        <v>-10093558</v>
      </c>
      <c r="P21" s="56"/>
      <c r="Q21" s="102">
        <f>SUM(E21:K21,O21)</f>
        <v>-9559633</v>
      </c>
      <c r="R21" s="56"/>
      <c r="S21" s="102">
        <v>0</v>
      </c>
      <c r="T21" s="56"/>
      <c r="U21" s="102">
        <f>SUM(Q21:S21)</f>
        <v>-9559633</v>
      </c>
    </row>
    <row r="22" spans="1:21" ht="21.75" customHeight="1">
      <c r="A22" s="12" t="s">
        <v>55</v>
      </c>
      <c r="C22" s="100"/>
      <c r="D22" s="100"/>
      <c r="E22" s="56">
        <f>SUM(E20:E21)</f>
        <v>0</v>
      </c>
      <c r="F22" s="56"/>
      <c r="G22" s="56">
        <f>SUM(G20:G21)</f>
        <v>0</v>
      </c>
      <c r="H22" s="56"/>
      <c r="I22" s="56">
        <f>SUM(I20:I21)</f>
        <v>0</v>
      </c>
      <c r="J22" s="56"/>
      <c r="K22" s="56">
        <f>SUM(K20:K21)</f>
        <v>-63846447</v>
      </c>
      <c r="L22" s="56"/>
      <c r="M22" s="56">
        <f>SUM(M20:M21)</f>
        <v>-10093558</v>
      </c>
      <c r="N22" s="56"/>
      <c r="O22" s="56">
        <f>SUM(O20:O21)</f>
        <v>-10093558</v>
      </c>
      <c r="P22" s="56"/>
      <c r="Q22" s="56">
        <f>SUM(Q20:Q21)</f>
        <v>-73940005</v>
      </c>
      <c r="R22" s="56"/>
      <c r="S22" s="56">
        <f>SUM(S20:S21)</f>
        <v>-648</v>
      </c>
      <c r="T22" s="56"/>
      <c r="U22" s="56">
        <f>SUM(U20:U21)</f>
        <v>-73940653</v>
      </c>
    </row>
    <row r="23" spans="1:21" ht="21.75" customHeight="1" thickBot="1">
      <c r="A23" s="3" t="s">
        <v>153</v>
      </c>
      <c r="D23" s="27"/>
      <c r="E23" s="103">
        <f>SUM(E19,E22)</f>
        <v>500000000</v>
      </c>
      <c r="F23" s="56"/>
      <c r="G23" s="103">
        <f>SUM(G19,G22)</f>
        <v>806882974</v>
      </c>
      <c r="H23" s="56"/>
      <c r="I23" s="103">
        <f>SUM(I19,I22)</f>
        <v>26365802</v>
      </c>
      <c r="J23" s="56"/>
      <c r="K23" s="103">
        <f>SUM(K19,K22)</f>
        <v>-443535945</v>
      </c>
      <c r="L23" s="56"/>
      <c r="M23" s="103">
        <f>SUM(M19,M22)</f>
        <v>-1182940</v>
      </c>
      <c r="N23" s="56"/>
      <c r="O23" s="103">
        <f>SUM(O19,O22)</f>
        <v>-1182940</v>
      </c>
      <c r="P23" s="56"/>
      <c r="Q23" s="103">
        <f>SUM(Q19,Q22)</f>
        <v>888529891</v>
      </c>
      <c r="R23" s="56"/>
      <c r="S23" s="103">
        <f>SUM(S19,S22)</f>
        <v>-9994</v>
      </c>
      <c r="T23" s="56"/>
      <c r="U23" s="103">
        <f>SUM(U19,U22)</f>
        <v>888519897</v>
      </c>
    </row>
    <row r="24" spans="1:21" ht="21.75" customHeight="1" thickTop="1">
      <c r="A24" s="3"/>
      <c r="D24" s="27"/>
      <c r="E24" s="27">
        <f>E23-BS!E54</f>
        <v>0</v>
      </c>
      <c r="F24" s="27"/>
      <c r="G24" s="27">
        <f>G23-BS!E55</f>
        <v>0</v>
      </c>
      <c r="H24" s="27"/>
      <c r="I24" s="27">
        <f>I23-BS!E57</f>
        <v>0</v>
      </c>
      <c r="J24" s="27"/>
      <c r="K24" s="27">
        <f>K23-BS!E58</f>
        <v>0</v>
      </c>
      <c r="L24" s="27"/>
      <c r="M24" s="27">
        <f>M23-BS!E59</f>
        <v>0</v>
      </c>
      <c r="N24" s="27"/>
      <c r="O24" s="27">
        <f>O23-BS!E59</f>
        <v>0</v>
      </c>
      <c r="P24" s="27"/>
      <c r="Q24" s="27">
        <f>Q23-BS!E60</f>
        <v>0</v>
      </c>
      <c r="R24" s="27"/>
      <c r="S24" s="27">
        <f>S23-BS!E61</f>
        <v>0</v>
      </c>
      <c r="T24" s="27"/>
      <c r="U24" s="27">
        <f>U23-BS!E62</f>
        <v>0</v>
      </c>
    </row>
    <row r="25" spans="1:21" ht="21.75" customHeight="1">
      <c r="A25" s="22" t="s">
        <v>14</v>
      </c>
    </row>
    <row r="26" spans="1:21" ht="21.75" customHeight="1">
      <c r="G26" s="100"/>
    </row>
    <row r="59" spans="5:9" ht="21.75" customHeight="1">
      <c r="E59" s="11">
        <v>-1182940</v>
      </c>
      <c r="I59" s="11">
        <v>-1182940</v>
      </c>
    </row>
  </sheetData>
  <mergeCells count="4">
    <mergeCell ref="I11:K11"/>
    <mergeCell ref="E5:V5"/>
    <mergeCell ref="E6:S6"/>
    <mergeCell ref="M7:O7"/>
  </mergeCells>
  <printOptions horizontalCentered="1"/>
  <pageMargins left="0.59055118110236227" right="0.59055118110236227" top="0.78740157480314965" bottom="0.39370078740157483" header="0.19685039370078741" footer="0.19685039370078741"/>
  <pageSetup paperSize="9" scale="5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59"/>
  <sheetViews>
    <sheetView showGridLines="0" view="pageBreakPreview" zoomScale="70" zoomScaleNormal="85" zoomScaleSheetLayoutView="70" workbookViewId="0">
      <selection activeCell="E35" sqref="E35"/>
    </sheetView>
  </sheetViews>
  <sheetFormatPr defaultColWidth="9.1796875" defaultRowHeight="14"/>
  <cols>
    <col min="1" max="1" width="12.81640625" style="11" customWidth="1"/>
    <col min="2" max="2" width="9.81640625" style="11" customWidth="1"/>
    <col min="3" max="3" width="27.54296875" style="11" customWidth="1"/>
    <col min="4" max="4" width="1.54296875" style="11" customWidth="1"/>
    <col min="5" max="5" width="18.54296875" style="11" customWidth="1"/>
    <col min="6" max="6" width="1.54296875" style="11" customWidth="1"/>
    <col min="7" max="7" width="18.54296875" style="11" customWidth="1"/>
    <col min="8" max="8" width="1.54296875" style="11" customWidth="1"/>
    <col min="9" max="9" width="18.54296875" style="11" customWidth="1"/>
    <col min="10" max="10" width="1.54296875" style="11" customWidth="1"/>
    <col min="11" max="11" width="18.54296875" style="11" customWidth="1"/>
    <col min="12" max="12" width="1.54296875" style="11" customWidth="1"/>
    <col min="13" max="13" width="28.1796875" style="11" customWidth="1"/>
    <col min="14" max="14" width="0.81640625" style="11" customWidth="1"/>
    <col min="15" max="15" width="19" style="11" customWidth="1"/>
    <col min="16" max="16" width="0.81640625" style="11" customWidth="1"/>
    <col min="17" max="17" width="17.81640625" style="11" customWidth="1"/>
    <col min="18" max="18" width="0.81640625" style="11" customWidth="1"/>
    <col min="19" max="20" width="9.1796875" style="11"/>
    <col min="21" max="21" width="14" style="11" bestFit="1" customWidth="1"/>
    <col min="22" max="16384" width="9.1796875" style="11"/>
  </cols>
  <sheetData>
    <row r="1" spans="1:21" ht="22.5" customHeight="1">
      <c r="A1" s="3" t="s">
        <v>15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O1" s="95"/>
      <c r="Q1" s="95"/>
    </row>
    <row r="2" spans="1:21" ht="22.5" customHeight="1">
      <c r="A2" s="3" t="s">
        <v>98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O2" s="95"/>
      <c r="Q2" s="95"/>
    </row>
    <row r="3" spans="1:21" ht="22.5" customHeight="1">
      <c r="A3" s="3" t="s">
        <v>151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O3" s="95"/>
      <c r="Q3" s="95"/>
    </row>
    <row r="4" spans="1:21" ht="22.5" customHeight="1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10"/>
      <c r="O4" s="10"/>
      <c r="Q4" s="10" t="s">
        <v>60</v>
      </c>
    </row>
    <row r="5" spans="1:21" ht="22.5" customHeight="1">
      <c r="A5" s="27"/>
      <c r="B5" s="27"/>
      <c r="C5" s="27"/>
      <c r="D5" s="13"/>
      <c r="E5" s="119" t="s">
        <v>19</v>
      </c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</row>
    <row r="6" spans="1:21" ht="22.5" customHeight="1">
      <c r="A6" s="27"/>
      <c r="B6" s="27"/>
      <c r="C6" s="27"/>
      <c r="D6" s="13"/>
      <c r="E6" s="98"/>
      <c r="F6" s="98"/>
      <c r="G6" s="98"/>
      <c r="H6" s="98"/>
      <c r="I6" s="98"/>
      <c r="J6" s="98"/>
      <c r="K6" s="98"/>
      <c r="L6" s="98"/>
      <c r="M6" s="121" t="s">
        <v>141</v>
      </c>
      <c r="N6" s="121"/>
      <c r="O6" s="121"/>
      <c r="P6" s="98"/>
      <c r="Q6" s="98"/>
    </row>
    <row r="7" spans="1:21" ht="22.5" customHeight="1">
      <c r="A7" s="27"/>
      <c r="B7" s="27"/>
      <c r="C7" s="27"/>
      <c r="D7" s="13"/>
      <c r="E7" s="98"/>
      <c r="F7" s="98"/>
      <c r="G7" s="98"/>
      <c r="H7" s="98"/>
      <c r="I7" s="98"/>
      <c r="J7" s="98"/>
      <c r="K7" s="98"/>
      <c r="L7" s="98"/>
      <c r="M7" s="28" t="s">
        <v>142</v>
      </c>
      <c r="N7" s="28"/>
      <c r="O7" s="99"/>
      <c r="P7" s="98"/>
      <c r="Q7" s="98"/>
    </row>
    <row r="8" spans="1:21" ht="22.5" customHeight="1">
      <c r="A8" s="27"/>
      <c r="B8" s="27"/>
      <c r="C8" s="27"/>
      <c r="D8" s="13"/>
      <c r="E8" s="98"/>
      <c r="F8" s="98"/>
      <c r="G8" s="98"/>
      <c r="H8" s="98"/>
      <c r="I8" s="98"/>
      <c r="J8" s="98"/>
      <c r="K8" s="98"/>
      <c r="L8" s="98"/>
      <c r="M8" s="27" t="s">
        <v>160</v>
      </c>
      <c r="N8" s="27"/>
      <c r="O8" s="27" t="s">
        <v>143</v>
      </c>
      <c r="P8" s="98"/>
      <c r="Q8" s="98"/>
    </row>
    <row r="9" spans="1:21" s="27" customFormat="1" ht="22.5" customHeight="1">
      <c r="E9" s="27" t="s">
        <v>84</v>
      </c>
      <c r="M9" s="27" t="s">
        <v>144</v>
      </c>
      <c r="O9" s="27" t="s">
        <v>145</v>
      </c>
      <c r="Q9" s="27" t="s">
        <v>87</v>
      </c>
    </row>
    <row r="10" spans="1:21" s="27" customFormat="1" ht="22.5" customHeight="1">
      <c r="E10" s="27" t="s">
        <v>88</v>
      </c>
      <c r="I10" s="120" t="s">
        <v>183</v>
      </c>
      <c r="J10" s="120"/>
      <c r="K10" s="120"/>
      <c r="M10" s="27" t="s">
        <v>146</v>
      </c>
      <c r="O10" s="27" t="s">
        <v>89</v>
      </c>
      <c r="Q10" s="27" t="s">
        <v>89</v>
      </c>
    </row>
    <row r="11" spans="1:21" s="27" customFormat="1" ht="22.5" customHeight="1">
      <c r="E11" s="14" t="s">
        <v>92</v>
      </c>
      <c r="G11" s="14" t="s">
        <v>35</v>
      </c>
      <c r="I11" s="14" t="s">
        <v>93</v>
      </c>
      <c r="K11" s="14" t="s">
        <v>94</v>
      </c>
      <c r="M11" s="14" t="s">
        <v>147</v>
      </c>
      <c r="O11" s="14" t="s">
        <v>95</v>
      </c>
      <c r="Q11" s="14" t="s">
        <v>95</v>
      </c>
    </row>
    <row r="12" spans="1:21" ht="22.5" customHeight="1">
      <c r="A12" s="3" t="s">
        <v>134</v>
      </c>
      <c r="D12" s="27"/>
      <c r="E12" s="56">
        <v>500000000</v>
      </c>
      <c r="F12" s="56"/>
      <c r="G12" s="56">
        <v>806882974</v>
      </c>
      <c r="H12" s="56"/>
      <c r="I12" s="101">
        <v>26365802</v>
      </c>
      <c r="J12" s="101"/>
      <c r="K12" s="101">
        <v>-263719285</v>
      </c>
      <c r="L12" s="27"/>
      <c r="M12" s="101">
        <v>0</v>
      </c>
      <c r="N12" s="105"/>
      <c r="O12" s="101">
        <f>SUM(M12)</f>
        <v>0</v>
      </c>
      <c r="P12" s="27"/>
      <c r="Q12" s="27">
        <f>SUM(E12:K12,O12)</f>
        <v>1069529491</v>
      </c>
      <c r="R12" s="27"/>
      <c r="S12" s="27"/>
      <c r="T12" s="27"/>
      <c r="U12" s="27"/>
    </row>
    <row r="13" spans="1:21" ht="22.5" customHeight="1">
      <c r="A13" s="12" t="s">
        <v>115</v>
      </c>
      <c r="C13" s="100"/>
      <c r="D13" s="100"/>
      <c r="E13" s="101">
        <v>0</v>
      </c>
      <c r="F13" s="101"/>
      <c r="G13" s="101">
        <v>0</v>
      </c>
      <c r="H13" s="101"/>
      <c r="I13" s="101">
        <v>0</v>
      </c>
      <c r="J13" s="101"/>
      <c r="K13" s="101">
        <f>PL!K57</f>
        <v>-82964064</v>
      </c>
      <c r="L13" s="101"/>
      <c r="M13" s="101">
        <v>0</v>
      </c>
      <c r="N13" s="105"/>
      <c r="O13" s="101">
        <f t="shared" ref="O13:O14" si="0">SUM(M13)</f>
        <v>0</v>
      </c>
      <c r="P13" s="27"/>
      <c r="Q13" s="27">
        <f t="shared" ref="Q13:Q14" si="1">SUM(E13:K13,O13)</f>
        <v>-82964064</v>
      </c>
      <c r="R13" s="27"/>
    </row>
    <row r="14" spans="1:21" ht="22.5" customHeight="1">
      <c r="A14" s="12" t="s">
        <v>54</v>
      </c>
      <c r="C14" s="100"/>
      <c r="D14" s="100"/>
      <c r="E14" s="106">
        <v>0</v>
      </c>
      <c r="F14" s="101"/>
      <c r="G14" s="106">
        <v>0</v>
      </c>
      <c r="H14" s="101"/>
      <c r="I14" s="106">
        <v>0</v>
      </c>
      <c r="J14" s="101"/>
      <c r="K14" s="106">
        <f>PL!K44</f>
        <v>-1844884</v>
      </c>
      <c r="L14" s="101"/>
      <c r="M14" s="106">
        <f>SUM(PL!K38)</f>
        <v>8910618</v>
      </c>
      <c r="N14" s="105"/>
      <c r="O14" s="106">
        <f t="shared" si="0"/>
        <v>8910618</v>
      </c>
      <c r="P14" s="27"/>
      <c r="Q14" s="14">
        <f t="shared" si="1"/>
        <v>7065734</v>
      </c>
      <c r="R14" s="27"/>
    </row>
    <row r="15" spans="1:21" ht="22.5" customHeight="1">
      <c r="A15" s="12" t="s">
        <v>55</v>
      </c>
      <c r="C15" s="100"/>
      <c r="D15" s="100"/>
      <c r="E15" s="101">
        <f>SUM(E13:E14)</f>
        <v>0</v>
      </c>
      <c r="F15" s="101"/>
      <c r="G15" s="101">
        <f>SUM(G13:G14)</f>
        <v>0</v>
      </c>
      <c r="H15" s="101"/>
      <c r="I15" s="101">
        <f>SUM(I13:I14)</f>
        <v>0</v>
      </c>
      <c r="J15" s="101"/>
      <c r="K15" s="101">
        <f>SUM(K13:K14)</f>
        <v>-84808948</v>
      </c>
      <c r="L15" s="101"/>
      <c r="M15" s="101">
        <f>SUM(M13:M14)</f>
        <v>8910618</v>
      </c>
      <c r="N15" s="27"/>
      <c r="O15" s="101">
        <f>SUM(O13:O14)</f>
        <v>8910618</v>
      </c>
      <c r="P15" s="27"/>
      <c r="Q15" s="101">
        <f>SUM(Q13:Q14)</f>
        <v>-75898330</v>
      </c>
      <c r="R15" s="27"/>
    </row>
    <row r="16" spans="1:21" ht="22.5" customHeight="1" thickBot="1">
      <c r="A16" s="3" t="s">
        <v>135</v>
      </c>
      <c r="D16" s="27"/>
      <c r="E16" s="107">
        <f>+E12+E15</f>
        <v>500000000</v>
      </c>
      <c r="F16" s="101"/>
      <c r="G16" s="107">
        <f>+G12+G15</f>
        <v>806882974</v>
      </c>
      <c r="H16" s="101"/>
      <c r="I16" s="107">
        <f>+I12+I15</f>
        <v>26365802</v>
      </c>
      <c r="J16" s="101"/>
      <c r="K16" s="107">
        <f>+K12+K15</f>
        <v>-348528233</v>
      </c>
      <c r="L16" s="101"/>
      <c r="M16" s="107">
        <f>+M12+M15</f>
        <v>8910618</v>
      </c>
      <c r="O16" s="107">
        <f>+O12+O15</f>
        <v>8910618</v>
      </c>
      <c r="Q16" s="107">
        <f>+Q12+Q15</f>
        <v>993631161</v>
      </c>
    </row>
    <row r="17" spans="1:18" ht="22.5" customHeight="1" thickTop="1">
      <c r="A17" s="3"/>
      <c r="D17" s="27"/>
      <c r="E17" s="101"/>
      <c r="F17" s="101"/>
      <c r="G17" s="101"/>
      <c r="H17" s="101"/>
      <c r="I17" s="101"/>
      <c r="J17" s="101"/>
      <c r="K17" s="101"/>
      <c r="L17" s="101"/>
      <c r="M17" s="101"/>
      <c r="O17" s="101"/>
      <c r="Q17" s="101"/>
    </row>
    <row r="18" spans="1:18" ht="22.5" customHeight="1">
      <c r="A18" s="3" t="s">
        <v>152</v>
      </c>
      <c r="D18" s="27"/>
      <c r="E18" s="56">
        <f>SUM(E16)</f>
        <v>500000000</v>
      </c>
      <c r="F18" s="101"/>
      <c r="G18" s="56">
        <f>SUM(G16)</f>
        <v>806882974</v>
      </c>
      <c r="H18" s="101"/>
      <c r="I18" s="56">
        <f>SUM(I16)</f>
        <v>26365802</v>
      </c>
      <c r="J18" s="101"/>
      <c r="K18" s="56">
        <f>SUM(K16)</f>
        <v>-348528233</v>
      </c>
      <c r="L18" s="101"/>
      <c r="M18" s="56">
        <f>SUM(M16)</f>
        <v>8910618</v>
      </c>
      <c r="O18" s="56">
        <f>SUM(O16)</f>
        <v>8910618</v>
      </c>
      <c r="Q18" s="56">
        <f>SUM(Q16)</f>
        <v>993631161</v>
      </c>
    </row>
    <row r="19" spans="1:18" ht="22.5" customHeight="1">
      <c r="A19" s="12" t="s">
        <v>115</v>
      </c>
      <c r="C19" s="100"/>
      <c r="D19" s="100"/>
      <c r="E19" s="101">
        <v>0</v>
      </c>
      <c r="F19" s="101"/>
      <c r="G19" s="101">
        <v>0</v>
      </c>
      <c r="H19" s="101"/>
      <c r="I19" s="101">
        <v>0</v>
      </c>
      <c r="J19" s="101"/>
      <c r="K19" s="101">
        <f>PL!I57</f>
        <v>-96824404</v>
      </c>
      <c r="L19" s="101"/>
      <c r="M19" s="101">
        <f t="shared" ref="M19" si="2">SUM(A19:G19)</f>
        <v>0</v>
      </c>
      <c r="N19" s="27"/>
      <c r="O19" s="56">
        <f>SUM(M19)</f>
        <v>0</v>
      </c>
      <c r="P19" s="27"/>
      <c r="Q19" s="101">
        <f t="shared" ref="Q19:Q20" si="3">SUM(E19:K19,O19)</f>
        <v>-96824404</v>
      </c>
      <c r="R19" s="27"/>
    </row>
    <row r="20" spans="1:18" ht="22.5" customHeight="1">
      <c r="A20" s="12" t="s">
        <v>54</v>
      </c>
      <c r="C20" s="100"/>
      <c r="D20" s="100"/>
      <c r="E20" s="106">
        <v>0</v>
      </c>
      <c r="F20" s="101"/>
      <c r="G20" s="106">
        <v>0</v>
      </c>
      <c r="H20" s="101"/>
      <c r="I20" s="106">
        <v>0</v>
      </c>
      <c r="J20" s="101"/>
      <c r="K20" s="108">
        <f>PL!I44</f>
        <v>533925</v>
      </c>
      <c r="L20" s="101"/>
      <c r="M20" s="106">
        <f>PL!I38</f>
        <v>-10093558</v>
      </c>
      <c r="N20" s="27"/>
      <c r="O20" s="106">
        <f>SUM(M20)</f>
        <v>-10093558</v>
      </c>
      <c r="P20" s="27"/>
      <c r="Q20" s="106">
        <f t="shared" si="3"/>
        <v>-9559633</v>
      </c>
      <c r="R20" s="27"/>
    </row>
    <row r="21" spans="1:18" ht="22.5" customHeight="1">
      <c r="A21" s="12" t="s">
        <v>55</v>
      </c>
      <c r="C21" s="100"/>
      <c r="D21" s="100"/>
      <c r="E21" s="101">
        <f>SUM(E19:E20)</f>
        <v>0</v>
      </c>
      <c r="F21" s="101"/>
      <c r="G21" s="101">
        <f>SUM(G19:G20)</f>
        <v>0</v>
      </c>
      <c r="H21" s="101"/>
      <c r="I21" s="101">
        <f>SUM(I19:I20)</f>
        <v>0</v>
      </c>
      <c r="J21" s="101"/>
      <c r="K21" s="101">
        <f>SUM(K19:K20)</f>
        <v>-96290479</v>
      </c>
      <c r="L21" s="101"/>
      <c r="M21" s="101">
        <f>SUM(M19:M20)</f>
        <v>-10093558</v>
      </c>
      <c r="N21" s="27"/>
      <c r="O21" s="101">
        <f>SUM(O19:O20)</f>
        <v>-10093558</v>
      </c>
      <c r="P21" s="27"/>
      <c r="Q21" s="101">
        <f>SUM(Q19:Q20)</f>
        <v>-106384037</v>
      </c>
      <c r="R21" s="27"/>
    </row>
    <row r="22" spans="1:18" ht="22.5" customHeight="1" thickBot="1">
      <c r="A22" s="3" t="s">
        <v>153</v>
      </c>
      <c r="D22" s="27"/>
      <c r="E22" s="107">
        <f>SUM(E18,E21)</f>
        <v>500000000</v>
      </c>
      <c r="F22" s="101"/>
      <c r="G22" s="107">
        <f>SUM(G18,G21)</f>
        <v>806882974</v>
      </c>
      <c r="H22" s="101"/>
      <c r="I22" s="107">
        <f>SUM(I18,I21)</f>
        <v>26365802</v>
      </c>
      <c r="J22" s="101"/>
      <c r="K22" s="107">
        <f>SUM(K18,K21)</f>
        <v>-444818712</v>
      </c>
      <c r="L22" s="101"/>
      <c r="M22" s="107">
        <f>SUM(M18,M21)</f>
        <v>-1182940</v>
      </c>
      <c r="O22" s="107">
        <f>SUM(O18,O21)</f>
        <v>-1182940</v>
      </c>
      <c r="Q22" s="107">
        <f>SUM(Q18,Q21)</f>
        <v>887247124</v>
      </c>
    </row>
    <row r="23" spans="1:18" ht="22.5" customHeight="1" thickTop="1">
      <c r="A23" s="3"/>
      <c r="D23" s="27"/>
      <c r="E23" s="56">
        <f>E18-BS!I54</f>
        <v>0</v>
      </c>
      <c r="F23" s="56"/>
      <c r="G23" s="56">
        <f>G22-BS!I55</f>
        <v>0</v>
      </c>
      <c r="H23" s="56"/>
      <c r="I23" s="56">
        <f>I22-BS!I57</f>
        <v>0</v>
      </c>
      <c r="J23" s="56"/>
      <c r="K23" s="56">
        <f>K22-BS!I58</f>
        <v>0</v>
      </c>
      <c r="L23" s="56"/>
      <c r="M23" s="56">
        <f>M22-BS!I59</f>
        <v>0</v>
      </c>
      <c r="O23" s="56">
        <f>O16-BS!K59</f>
        <v>0</v>
      </c>
      <c r="Q23" s="56">
        <f>Q22-BS!I60</f>
        <v>0</v>
      </c>
    </row>
    <row r="24" spans="1:18" ht="22.15" customHeight="1">
      <c r="A24" s="22" t="s">
        <v>14</v>
      </c>
    </row>
    <row r="59" spans="5:9">
      <c r="E59" s="11">
        <v>-1182940</v>
      </c>
      <c r="I59" s="11">
        <v>-1182940</v>
      </c>
    </row>
  </sheetData>
  <mergeCells count="3">
    <mergeCell ref="E5:Q5"/>
    <mergeCell ref="I10:K10"/>
    <mergeCell ref="M6:O6"/>
  </mergeCells>
  <printOptions horizontalCentered="1"/>
  <pageMargins left="0.59055118110236227" right="0.59055118110236227" top="0.78740157480314965" bottom="0.39370078740157483" header="0.19685039370078741" footer="0.19685039370078741"/>
  <pageSetup paperSize="9" scale="68" fitToHeight="0" orientation="landscape" r:id="rId1"/>
  <ignoredErrors>
    <ignoredError sqref="M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36"/>
  <sheetViews>
    <sheetView showGridLines="0" view="pageBreakPreview" zoomScale="74" zoomScaleNormal="100" zoomScaleSheetLayoutView="100" workbookViewId="0">
      <selection activeCell="A74" sqref="A74"/>
    </sheetView>
  </sheetViews>
  <sheetFormatPr defaultColWidth="10.54296875" defaultRowHeight="21.75" customHeight="1"/>
  <cols>
    <col min="1" max="1" width="51.453125" style="12" customWidth="1"/>
    <col min="2" max="2" width="2.54296875" style="11" customWidth="1"/>
    <col min="3" max="3" width="5.54296875" style="12" customWidth="1"/>
    <col min="4" max="4" width="1.453125" style="11" customWidth="1"/>
    <col min="5" max="5" width="15.54296875" style="11" customWidth="1"/>
    <col min="6" max="6" width="1.453125" style="11" customWidth="1"/>
    <col min="7" max="7" width="15.54296875" style="11" customWidth="1"/>
    <col min="8" max="8" width="1.453125" style="11" customWidth="1"/>
    <col min="9" max="9" width="15.54296875" style="11" customWidth="1"/>
    <col min="10" max="10" width="1.453125" style="11" customWidth="1"/>
    <col min="11" max="11" width="15.54296875" style="11" customWidth="1"/>
    <col min="12" max="12" width="1.453125" style="11" customWidth="1"/>
    <col min="13" max="17" width="10.54296875" style="11"/>
    <col min="18" max="18" width="14.26953125" style="11" bestFit="1" customWidth="1"/>
    <col min="19" max="19" width="13.7265625" style="11" bestFit="1" customWidth="1"/>
    <col min="20" max="20" width="14.26953125" style="11" bestFit="1" customWidth="1"/>
    <col min="21" max="21" width="10.54296875" style="11"/>
    <col min="22" max="22" width="14.26953125" style="11" bestFit="1" customWidth="1"/>
    <col min="23" max="23" width="21.54296875" style="11" bestFit="1" customWidth="1"/>
    <col min="24" max="24" width="14.26953125" style="11" bestFit="1" customWidth="1"/>
    <col min="25" max="16384" width="10.54296875" style="11"/>
  </cols>
  <sheetData>
    <row r="1" spans="1:11" s="7" customFormat="1" ht="21.75" customHeight="1">
      <c r="A1" s="3" t="s">
        <v>15</v>
      </c>
      <c r="B1" s="6"/>
      <c r="C1" s="5"/>
      <c r="D1" s="6"/>
      <c r="E1" s="6"/>
      <c r="F1" s="6"/>
      <c r="G1" s="6"/>
      <c r="H1" s="6"/>
      <c r="I1" s="6"/>
      <c r="J1" s="6"/>
      <c r="K1" s="6"/>
    </row>
    <row r="2" spans="1:11" s="7" customFormat="1" ht="21.75" customHeight="1">
      <c r="A2" s="3" t="s">
        <v>59</v>
      </c>
      <c r="B2" s="4"/>
      <c r="C2" s="5"/>
      <c r="D2" s="6"/>
      <c r="E2" s="6"/>
      <c r="F2" s="6"/>
      <c r="G2" s="6"/>
      <c r="H2" s="6"/>
      <c r="I2" s="6"/>
      <c r="J2" s="6"/>
      <c r="K2" s="6"/>
    </row>
    <row r="3" spans="1:11" s="7" customFormat="1" ht="21.75" customHeight="1">
      <c r="A3" s="3" t="s">
        <v>151</v>
      </c>
      <c r="B3" s="4"/>
      <c r="C3" s="5"/>
      <c r="D3" s="6"/>
      <c r="E3" s="6"/>
      <c r="F3" s="6"/>
      <c r="G3" s="6"/>
      <c r="H3" s="6"/>
      <c r="I3" s="6"/>
      <c r="J3" s="6"/>
      <c r="K3" s="6"/>
    </row>
    <row r="4" spans="1:11" s="7" customFormat="1" ht="21.75" customHeight="1">
      <c r="B4" s="4"/>
      <c r="C4" s="5"/>
      <c r="D4" s="6"/>
      <c r="E4" s="6"/>
      <c r="F4" s="6"/>
      <c r="G4" s="6"/>
      <c r="H4" s="6"/>
      <c r="I4" s="6"/>
      <c r="J4" s="6"/>
      <c r="K4" s="10" t="s">
        <v>60</v>
      </c>
    </row>
    <row r="5" spans="1:11" ht="21.75" customHeight="1">
      <c r="E5" s="110"/>
      <c r="F5" s="110" t="s">
        <v>18</v>
      </c>
      <c r="G5" s="110"/>
      <c r="H5" s="13"/>
      <c r="I5" s="110"/>
      <c r="J5" s="110" t="s">
        <v>19</v>
      </c>
      <c r="K5" s="110"/>
    </row>
    <row r="6" spans="1:11" ht="21.75" customHeight="1">
      <c r="C6" s="49"/>
      <c r="D6" s="50"/>
      <c r="E6" s="111">
        <v>2025</v>
      </c>
      <c r="F6" s="44"/>
      <c r="G6" s="111">
        <v>2024</v>
      </c>
      <c r="H6" s="44"/>
      <c r="I6" s="111">
        <v>2025</v>
      </c>
      <c r="J6" s="44"/>
      <c r="K6" s="111">
        <v>2024</v>
      </c>
    </row>
    <row r="7" spans="1:11" ht="21.75" customHeight="1">
      <c r="A7" s="3" t="s">
        <v>61</v>
      </c>
      <c r="B7" s="13"/>
      <c r="C7" s="112"/>
      <c r="E7" s="27"/>
      <c r="F7" s="27"/>
      <c r="G7" s="27"/>
      <c r="I7" s="27"/>
      <c r="J7" s="27"/>
      <c r="K7" s="27"/>
    </row>
    <row r="8" spans="1:11" ht="21.75" customHeight="1">
      <c r="A8" s="12" t="s">
        <v>132</v>
      </c>
      <c r="B8" s="13"/>
      <c r="C8" s="112"/>
      <c r="E8" s="101">
        <f>PL!E22</f>
        <v>-24814077</v>
      </c>
      <c r="F8" s="56"/>
      <c r="G8" s="101">
        <f>PL!G22</f>
        <v>-56611276</v>
      </c>
      <c r="H8" s="85"/>
      <c r="I8" s="101">
        <f>PL!I22</f>
        <v>-57531782</v>
      </c>
      <c r="J8" s="56"/>
      <c r="K8" s="101">
        <f>PL!K22</f>
        <v>-54335801</v>
      </c>
    </row>
    <row r="9" spans="1:11" ht="21.75" customHeight="1">
      <c r="A9" s="12" t="s">
        <v>127</v>
      </c>
      <c r="C9" s="112"/>
      <c r="E9" s="56"/>
      <c r="F9" s="56"/>
      <c r="G9" s="56"/>
      <c r="H9" s="56"/>
      <c r="I9" s="56"/>
      <c r="J9" s="56"/>
      <c r="K9" s="56"/>
    </row>
    <row r="10" spans="1:11" ht="21.75" customHeight="1">
      <c r="A10" s="12" t="s">
        <v>62</v>
      </c>
      <c r="C10" s="112"/>
      <c r="E10" s="56"/>
      <c r="F10" s="56"/>
      <c r="G10" s="56"/>
      <c r="H10" s="56"/>
      <c r="I10" s="56"/>
      <c r="J10" s="56"/>
      <c r="K10" s="56"/>
    </row>
    <row r="11" spans="1:11" ht="21.75" customHeight="1">
      <c r="A11" s="35" t="s">
        <v>63</v>
      </c>
      <c r="C11" s="112"/>
      <c r="E11" s="56">
        <v>52179601</v>
      </c>
      <c r="F11" s="56"/>
      <c r="G11" s="56">
        <v>54976348</v>
      </c>
      <c r="H11" s="56"/>
      <c r="I11" s="56">
        <v>52142635</v>
      </c>
      <c r="J11" s="56"/>
      <c r="K11" s="56">
        <v>54914470</v>
      </c>
    </row>
    <row r="12" spans="1:11" ht="21.75" customHeight="1">
      <c r="A12" s="35" t="s">
        <v>168</v>
      </c>
      <c r="C12" s="112"/>
      <c r="E12" s="56">
        <v>1915852</v>
      </c>
      <c r="F12" s="56"/>
      <c r="G12" s="56">
        <v>-1327886</v>
      </c>
      <c r="H12" s="56"/>
      <c r="I12" s="56">
        <v>36307218</v>
      </c>
      <c r="J12" s="56"/>
      <c r="K12" s="56">
        <v>-1327886</v>
      </c>
    </row>
    <row r="13" spans="1:11" ht="21.75" customHeight="1">
      <c r="A13" s="35" t="s">
        <v>169</v>
      </c>
      <c r="C13" s="112"/>
      <c r="E13" s="56">
        <v>-33017719</v>
      </c>
      <c r="F13" s="56"/>
      <c r="G13" s="56">
        <v>-93081697</v>
      </c>
      <c r="H13" s="56"/>
      <c r="I13" s="56">
        <v>-33017719</v>
      </c>
      <c r="J13" s="56"/>
      <c r="K13" s="56">
        <v>-93081697</v>
      </c>
    </row>
    <row r="14" spans="1:11" ht="21.75" customHeight="1">
      <c r="A14" s="59" t="s">
        <v>170</v>
      </c>
      <c r="C14" s="112"/>
      <c r="E14" s="56">
        <v>424608</v>
      </c>
      <c r="F14" s="56"/>
      <c r="G14" s="56">
        <v>3522864</v>
      </c>
      <c r="H14" s="56"/>
      <c r="I14" s="56">
        <v>424608</v>
      </c>
      <c r="J14" s="56"/>
      <c r="K14" s="56">
        <v>3522864</v>
      </c>
    </row>
    <row r="15" spans="1:11" ht="21.75" customHeight="1">
      <c r="A15" s="12" t="s">
        <v>171</v>
      </c>
      <c r="C15" s="112"/>
      <c r="E15" s="56">
        <v>-101012</v>
      </c>
      <c r="F15" s="56"/>
      <c r="G15" s="56">
        <v>13603</v>
      </c>
      <c r="H15" s="56"/>
      <c r="I15" s="56">
        <v>-101012</v>
      </c>
      <c r="J15" s="56"/>
      <c r="K15" s="56">
        <v>13603</v>
      </c>
    </row>
    <row r="16" spans="1:11" ht="21.75" customHeight="1">
      <c r="A16" s="12" t="s">
        <v>118</v>
      </c>
      <c r="C16" s="112"/>
      <c r="E16" s="56">
        <v>-34513798</v>
      </c>
      <c r="F16" s="56"/>
      <c r="G16" s="56">
        <v>-404357</v>
      </c>
      <c r="H16" s="56"/>
      <c r="I16" s="56">
        <v>-34513798</v>
      </c>
      <c r="J16" s="56"/>
      <c r="K16" s="56">
        <v>-404357</v>
      </c>
    </row>
    <row r="17" spans="1:11" ht="21.75" customHeight="1">
      <c r="A17" s="12" t="s">
        <v>172</v>
      </c>
      <c r="C17" s="112"/>
      <c r="E17" s="56">
        <v>584155</v>
      </c>
      <c r="F17" s="56"/>
      <c r="G17" s="56">
        <v>-17340</v>
      </c>
      <c r="H17" s="56"/>
      <c r="I17" s="56">
        <v>584155</v>
      </c>
      <c r="J17" s="56"/>
      <c r="K17" s="56">
        <v>-17340</v>
      </c>
    </row>
    <row r="18" spans="1:11" ht="21.75" customHeight="1">
      <c r="A18" s="59" t="s">
        <v>173</v>
      </c>
      <c r="C18" s="112"/>
      <c r="E18" s="56">
        <v>-1714776</v>
      </c>
      <c r="F18" s="56"/>
      <c r="G18" s="56">
        <v>0</v>
      </c>
      <c r="H18" s="56"/>
      <c r="I18" s="56">
        <v>-1714776</v>
      </c>
      <c r="J18" s="56"/>
      <c r="K18" s="56">
        <v>0</v>
      </c>
    </row>
    <row r="19" spans="1:11" ht="21.75" customHeight="1">
      <c r="A19" s="59" t="s">
        <v>174</v>
      </c>
      <c r="C19" s="112"/>
      <c r="E19" s="56">
        <v>-3463267</v>
      </c>
      <c r="F19" s="56"/>
      <c r="G19" s="56">
        <v>-1666002</v>
      </c>
      <c r="H19" s="56"/>
      <c r="I19" s="56">
        <v>-3463267</v>
      </c>
      <c r="J19" s="56"/>
      <c r="K19" s="56">
        <v>-1666002</v>
      </c>
    </row>
    <row r="20" spans="1:11" ht="21.75" customHeight="1">
      <c r="A20" s="59" t="s">
        <v>175</v>
      </c>
      <c r="C20" s="112"/>
      <c r="E20" s="56">
        <v>1411701</v>
      </c>
      <c r="F20" s="56"/>
      <c r="G20" s="56">
        <v>1139364</v>
      </c>
      <c r="H20" s="56"/>
      <c r="I20" s="56">
        <v>1417759</v>
      </c>
      <c r="J20" s="56"/>
      <c r="K20" s="56">
        <v>1134027</v>
      </c>
    </row>
    <row r="21" spans="1:11" ht="21.75" customHeight="1">
      <c r="A21" s="59" t="s">
        <v>195</v>
      </c>
      <c r="C21" s="112"/>
      <c r="E21" s="56">
        <v>-4015791</v>
      </c>
      <c r="F21" s="56"/>
      <c r="G21" s="56">
        <v>-1194521</v>
      </c>
      <c r="H21" s="56"/>
      <c r="I21" s="56">
        <v>-4015791</v>
      </c>
      <c r="J21" s="56"/>
      <c r="K21" s="56">
        <v>-1194521</v>
      </c>
    </row>
    <row r="22" spans="1:11" ht="21.75" customHeight="1">
      <c r="A22" s="12" t="s">
        <v>116</v>
      </c>
      <c r="B22" s="7"/>
      <c r="C22" s="112"/>
      <c r="E22" s="56">
        <v>-107900</v>
      </c>
      <c r="F22" s="56"/>
      <c r="G22" s="56">
        <v>-769512</v>
      </c>
      <c r="H22" s="56"/>
      <c r="I22" s="56">
        <v>-1124538</v>
      </c>
      <c r="J22" s="56"/>
      <c r="K22" s="56">
        <v>-1910254</v>
      </c>
    </row>
    <row r="23" spans="1:11" ht="21.75" customHeight="1">
      <c r="A23" s="12" t="s">
        <v>117</v>
      </c>
      <c r="B23" s="7"/>
      <c r="C23" s="112"/>
      <c r="E23" s="118">
        <v>5262000</v>
      </c>
      <c r="F23" s="56"/>
      <c r="G23" s="118">
        <v>5636725</v>
      </c>
      <c r="H23" s="56"/>
      <c r="I23" s="118">
        <v>5262000</v>
      </c>
      <c r="J23" s="56"/>
      <c r="K23" s="118">
        <v>5636725</v>
      </c>
    </row>
    <row r="24" spans="1:11" ht="21.75" customHeight="1">
      <c r="A24" s="35" t="s">
        <v>130</v>
      </c>
      <c r="C24" s="112"/>
      <c r="E24" s="56"/>
      <c r="F24" s="56"/>
      <c r="G24" s="56"/>
      <c r="H24" s="56"/>
      <c r="I24" s="56"/>
      <c r="J24" s="56"/>
      <c r="K24" s="56"/>
    </row>
    <row r="25" spans="1:11" ht="21.75" customHeight="1">
      <c r="A25" s="12" t="s">
        <v>64</v>
      </c>
      <c r="C25" s="112"/>
      <c r="E25" s="56">
        <f>SUM(E8:E23)</f>
        <v>-39970423</v>
      </c>
      <c r="F25" s="56"/>
      <c r="G25" s="56">
        <f>SUM(G8:G23)</f>
        <v>-89783687</v>
      </c>
      <c r="H25" s="56"/>
      <c r="I25" s="56">
        <f>SUM(I8:I23)</f>
        <v>-39344308</v>
      </c>
      <c r="J25" s="56"/>
      <c r="K25" s="56">
        <f>SUM(K8:K23)</f>
        <v>-88716169</v>
      </c>
    </row>
    <row r="26" spans="1:11" ht="21.75" customHeight="1">
      <c r="A26" s="12" t="s">
        <v>65</v>
      </c>
      <c r="C26" s="112"/>
      <c r="E26" s="56"/>
      <c r="F26" s="56"/>
      <c r="G26" s="56"/>
      <c r="H26" s="56"/>
      <c r="I26" s="56"/>
      <c r="J26" s="56"/>
      <c r="K26" s="56"/>
    </row>
    <row r="27" spans="1:11" ht="21.75" customHeight="1">
      <c r="A27" s="12" t="s">
        <v>176</v>
      </c>
      <c r="C27" s="112"/>
      <c r="E27" s="56">
        <v>1534342</v>
      </c>
      <c r="F27" s="56"/>
      <c r="G27" s="56">
        <v>692429</v>
      </c>
      <c r="H27" s="56"/>
      <c r="I27" s="56">
        <v>122990</v>
      </c>
      <c r="J27" s="56"/>
      <c r="K27" s="56">
        <v>-121727</v>
      </c>
    </row>
    <row r="28" spans="1:11" ht="21.75" customHeight="1">
      <c r="A28" s="12" t="s">
        <v>66</v>
      </c>
      <c r="C28" s="112"/>
      <c r="E28" s="56">
        <v>-29582393</v>
      </c>
      <c r="F28" s="56"/>
      <c r="G28" s="56">
        <v>115506857</v>
      </c>
      <c r="H28" s="56"/>
      <c r="I28" s="56">
        <v>-29578635</v>
      </c>
      <c r="J28" s="56"/>
      <c r="K28" s="56">
        <v>115041976</v>
      </c>
    </row>
    <row r="29" spans="1:11" ht="21.75" customHeight="1">
      <c r="A29" s="35" t="s">
        <v>67</v>
      </c>
      <c r="B29" s="22"/>
      <c r="C29" s="112"/>
      <c r="E29" s="56">
        <v>-2860250</v>
      </c>
      <c r="F29" s="56"/>
      <c r="G29" s="56">
        <v>647888</v>
      </c>
      <c r="H29" s="56"/>
      <c r="I29" s="56">
        <v>-2850506</v>
      </c>
      <c r="J29" s="56"/>
      <c r="K29" s="56">
        <v>515021</v>
      </c>
    </row>
    <row r="30" spans="1:11" ht="21.75" customHeight="1">
      <c r="A30" s="35" t="s">
        <v>68</v>
      </c>
      <c r="C30" s="112"/>
      <c r="E30" s="56">
        <v>-2256647</v>
      </c>
      <c r="F30" s="56"/>
      <c r="G30" s="56">
        <v>-423603</v>
      </c>
      <c r="H30" s="56"/>
      <c r="I30" s="56">
        <v>-2256647</v>
      </c>
      <c r="J30" s="56"/>
      <c r="K30" s="56">
        <v>-468604</v>
      </c>
    </row>
    <row r="31" spans="1:11" ht="21.75" customHeight="1">
      <c r="A31" s="12" t="s">
        <v>69</v>
      </c>
      <c r="C31" s="112"/>
      <c r="E31" s="56"/>
      <c r="F31" s="56"/>
      <c r="G31" s="56"/>
      <c r="H31" s="56"/>
      <c r="I31" s="56"/>
      <c r="J31" s="56"/>
      <c r="K31" s="56"/>
    </row>
    <row r="32" spans="1:11" ht="21.75" customHeight="1">
      <c r="A32" s="35" t="s">
        <v>177</v>
      </c>
      <c r="B32" s="7"/>
      <c r="C32" s="112"/>
      <c r="E32" s="56">
        <v>49644706</v>
      </c>
      <c r="F32" s="56"/>
      <c r="G32" s="56">
        <v>5784280</v>
      </c>
      <c r="H32" s="56"/>
      <c r="I32" s="56">
        <v>49772091</v>
      </c>
      <c r="J32" s="56"/>
      <c r="K32" s="56">
        <v>5786052</v>
      </c>
    </row>
    <row r="33" spans="1:11" ht="21.75" customHeight="1">
      <c r="A33" s="35" t="s">
        <v>70</v>
      </c>
      <c r="B33" s="7"/>
      <c r="C33" s="112"/>
      <c r="E33" s="56">
        <v>-1335980</v>
      </c>
      <c r="F33" s="56"/>
      <c r="G33" s="56">
        <v>-1450543</v>
      </c>
      <c r="H33" s="56"/>
      <c r="I33" s="56">
        <v>-1335270</v>
      </c>
      <c r="J33" s="56"/>
      <c r="K33" s="56">
        <v>-1427177</v>
      </c>
    </row>
    <row r="34" spans="1:11" ht="21.75" customHeight="1">
      <c r="A34" s="12" t="s">
        <v>71</v>
      </c>
      <c r="B34" s="7"/>
      <c r="C34" s="112"/>
      <c r="E34" s="56">
        <v>-919854</v>
      </c>
      <c r="F34" s="56"/>
      <c r="G34" s="56">
        <v>-1772128</v>
      </c>
      <c r="H34" s="56"/>
      <c r="I34" s="56">
        <v>-919854</v>
      </c>
      <c r="J34" s="56"/>
      <c r="K34" s="56">
        <v>-1727128</v>
      </c>
    </row>
    <row r="35" spans="1:11" ht="21.75" customHeight="1">
      <c r="A35" s="12" t="s">
        <v>129</v>
      </c>
      <c r="B35" s="7"/>
      <c r="C35" s="112"/>
      <c r="E35" s="118">
        <v>-192000</v>
      </c>
      <c r="F35" s="56"/>
      <c r="G35" s="118">
        <v>-84720</v>
      </c>
      <c r="H35" s="56"/>
      <c r="I35" s="118">
        <v>-192000</v>
      </c>
      <c r="J35" s="56"/>
      <c r="K35" s="118">
        <v>-84720</v>
      </c>
    </row>
    <row r="36" spans="1:11" ht="21.75" customHeight="1">
      <c r="A36" s="12" t="s">
        <v>178</v>
      </c>
      <c r="B36" s="7"/>
      <c r="C36" s="112"/>
      <c r="E36" s="56">
        <f>SUM(E25:E35)</f>
        <v>-25938499</v>
      </c>
      <c r="F36" s="56"/>
      <c r="G36" s="56">
        <f>SUM(G25:G35)</f>
        <v>29116773</v>
      </c>
      <c r="H36" s="56"/>
      <c r="I36" s="56">
        <f>SUM(I25:I35)</f>
        <v>-26582139</v>
      </c>
      <c r="J36" s="56"/>
      <c r="K36" s="56">
        <f>SUM(K25:K35)</f>
        <v>28797524</v>
      </c>
    </row>
    <row r="37" spans="1:11" ht="21.75" customHeight="1">
      <c r="A37" s="12" t="s">
        <v>128</v>
      </c>
      <c r="B37" s="7"/>
      <c r="C37" s="112"/>
      <c r="E37" s="56">
        <v>2962524</v>
      </c>
      <c r="F37" s="56"/>
      <c r="G37" s="56">
        <v>260823</v>
      </c>
      <c r="H37" s="56"/>
      <c r="I37" s="56">
        <v>2962524</v>
      </c>
      <c r="J37" s="56"/>
      <c r="K37" s="56">
        <v>0</v>
      </c>
    </row>
    <row r="38" spans="1:11" ht="21.75" customHeight="1">
      <c r="A38" s="12" t="s">
        <v>72</v>
      </c>
      <c r="C38" s="112"/>
      <c r="E38" s="118">
        <v>-587517</v>
      </c>
      <c r="F38" s="56"/>
      <c r="G38" s="118">
        <v>-909307</v>
      </c>
      <c r="H38" s="56"/>
      <c r="I38" s="118">
        <v>-587449</v>
      </c>
      <c r="J38" s="56"/>
      <c r="K38" s="118">
        <v>-909217</v>
      </c>
    </row>
    <row r="39" spans="1:11" ht="21.75" customHeight="1">
      <c r="A39" s="114" t="s">
        <v>179</v>
      </c>
      <c r="B39" s="22"/>
      <c r="C39" s="112"/>
      <c r="E39" s="102">
        <f>SUM(E36:E38)</f>
        <v>-23563492</v>
      </c>
      <c r="F39" s="56"/>
      <c r="G39" s="102">
        <f>SUM(G36:G38)</f>
        <v>28468289</v>
      </c>
      <c r="H39" s="56"/>
      <c r="I39" s="102">
        <f>SUM(I36:I38)</f>
        <v>-24207064</v>
      </c>
      <c r="J39" s="56"/>
      <c r="K39" s="102">
        <f>SUM(K36:K38)</f>
        <v>27888307</v>
      </c>
    </row>
    <row r="40" spans="1:11" ht="21.75" customHeight="1">
      <c r="C40" s="112"/>
      <c r="E40" s="29"/>
      <c r="F40" s="29"/>
      <c r="G40" s="29"/>
      <c r="I40" s="29"/>
      <c r="J40" s="29"/>
      <c r="K40" s="29"/>
    </row>
    <row r="41" spans="1:11" ht="21.75" customHeight="1">
      <c r="A41" s="35" t="s">
        <v>14</v>
      </c>
      <c r="B41" s="22"/>
      <c r="C41" s="112"/>
      <c r="F41" s="29"/>
    </row>
    <row r="42" spans="1:11" s="7" customFormat="1" ht="21.75" customHeight="1">
      <c r="A42" s="3" t="s">
        <v>15</v>
      </c>
      <c r="B42" s="6"/>
      <c r="C42" s="5"/>
      <c r="D42" s="6"/>
      <c r="E42" s="6"/>
      <c r="F42" s="6"/>
      <c r="G42" s="6"/>
      <c r="H42" s="6"/>
      <c r="I42" s="6"/>
      <c r="J42" s="6"/>
      <c r="K42" s="6"/>
    </row>
    <row r="43" spans="1:11" s="7" customFormat="1" ht="21.75" customHeight="1">
      <c r="A43" s="3" t="s">
        <v>73</v>
      </c>
      <c r="B43" s="4"/>
      <c r="C43" s="5"/>
      <c r="D43" s="6"/>
      <c r="E43" s="6"/>
      <c r="F43" s="6"/>
      <c r="G43" s="6"/>
      <c r="H43" s="6"/>
      <c r="I43" s="6"/>
      <c r="J43" s="6"/>
      <c r="K43" s="6"/>
    </row>
    <row r="44" spans="1:11" s="7" customFormat="1" ht="21.75" customHeight="1">
      <c r="A44" s="3" t="s">
        <v>151</v>
      </c>
      <c r="B44" s="4"/>
      <c r="C44" s="5"/>
      <c r="D44" s="6"/>
      <c r="E44" s="6"/>
      <c r="F44" s="6"/>
      <c r="G44" s="6"/>
      <c r="H44" s="6"/>
      <c r="I44" s="6"/>
      <c r="J44" s="6"/>
      <c r="K44" s="6"/>
    </row>
    <row r="45" spans="1:11" s="7" customFormat="1" ht="21.75" customHeight="1">
      <c r="B45" s="4"/>
      <c r="C45" s="5"/>
      <c r="D45" s="6"/>
      <c r="E45" s="6"/>
      <c r="F45" s="6"/>
      <c r="G45" s="6"/>
      <c r="H45" s="6"/>
      <c r="I45" s="6"/>
      <c r="J45" s="6"/>
      <c r="K45" s="10" t="s">
        <v>60</v>
      </c>
    </row>
    <row r="46" spans="1:11" ht="21.75" customHeight="1">
      <c r="E46" s="110"/>
      <c r="F46" s="110" t="s">
        <v>18</v>
      </c>
      <c r="G46" s="110"/>
      <c r="H46" s="13"/>
      <c r="I46" s="110"/>
      <c r="J46" s="110" t="s">
        <v>19</v>
      </c>
      <c r="K46" s="110"/>
    </row>
    <row r="47" spans="1:11" ht="21.75" customHeight="1">
      <c r="C47" s="49"/>
      <c r="D47" s="50"/>
      <c r="E47" s="111">
        <v>2025</v>
      </c>
      <c r="F47" s="44"/>
      <c r="G47" s="111">
        <v>2024</v>
      </c>
      <c r="H47" s="44"/>
      <c r="I47" s="111">
        <v>2025</v>
      </c>
      <c r="J47" s="44"/>
      <c r="K47" s="111">
        <v>2024</v>
      </c>
    </row>
    <row r="48" spans="1:11" ht="21.75" customHeight="1">
      <c r="A48" s="3" t="s">
        <v>100</v>
      </c>
      <c r="B48" s="13"/>
      <c r="C48" s="112"/>
      <c r="E48" s="20"/>
      <c r="F48" s="20"/>
      <c r="G48" s="20"/>
      <c r="H48" s="85"/>
      <c r="I48" s="20"/>
      <c r="J48" s="20"/>
      <c r="K48" s="20"/>
    </row>
    <row r="49" spans="1:16" ht="21.75" customHeight="1">
      <c r="A49" s="12" t="s">
        <v>161</v>
      </c>
      <c r="B49" s="13"/>
      <c r="C49" s="112"/>
      <c r="E49" s="56">
        <v>-1318132</v>
      </c>
      <c r="F49" s="56"/>
      <c r="G49" s="56">
        <v>0</v>
      </c>
      <c r="H49" s="56"/>
      <c r="I49" s="56">
        <v>-1318132</v>
      </c>
      <c r="J49" s="56"/>
      <c r="K49" s="56">
        <v>0</v>
      </c>
    </row>
    <row r="50" spans="1:16" ht="21.75" customHeight="1">
      <c r="A50" s="12" t="s">
        <v>196</v>
      </c>
      <c r="C50" s="112"/>
      <c r="E50" s="56">
        <v>-137121903</v>
      </c>
      <c r="F50" s="56"/>
      <c r="G50" s="56">
        <v>-164765730</v>
      </c>
      <c r="H50" s="56"/>
      <c r="I50" s="56">
        <v>-137121903</v>
      </c>
      <c r="J50" s="56"/>
      <c r="K50" s="56">
        <v>-164765730</v>
      </c>
    </row>
    <row r="51" spans="1:16" ht="21.75" customHeight="1">
      <c r="A51" s="59" t="s">
        <v>197</v>
      </c>
      <c r="C51" s="112"/>
      <c r="E51" s="56">
        <v>168300813</v>
      </c>
      <c r="F51" s="56"/>
      <c r="G51" s="56">
        <v>71145376</v>
      </c>
      <c r="H51" s="56"/>
      <c r="I51" s="56">
        <v>168300813</v>
      </c>
      <c r="J51" s="56"/>
      <c r="K51" s="56">
        <v>71145376</v>
      </c>
    </row>
    <row r="52" spans="1:16" ht="21.75" customHeight="1">
      <c r="A52" s="59" t="s">
        <v>198</v>
      </c>
      <c r="C52" s="112"/>
      <c r="E52" s="56">
        <v>-11543223</v>
      </c>
      <c r="F52" s="56"/>
      <c r="G52" s="56">
        <v>-9935209</v>
      </c>
      <c r="H52" s="56"/>
      <c r="I52" s="56">
        <v>-11543223</v>
      </c>
      <c r="J52" s="56"/>
      <c r="K52" s="56">
        <v>-9935209</v>
      </c>
    </row>
    <row r="53" spans="1:16" ht="21.75" customHeight="1">
      <c r="A53" s="59" t="s">
        <v>74</v>
      </c>
      <c r="C53" s="112"/>
      <c r="E53" s="56">
        <v>-255000</v>
      </c>
      <c r="F53" s="56"/>
      <c r="G53" s="56">
        <v>-150000</v>
      </c>
      <c r="H53" s="56"/>
      <c r="I53" s="56">
        <v>-255000</v>
      </c>
      <c r="J53" s="56"/>
      <c r="K53" s="56">
        <v>-150000</v>
      </c>
    </row>
    <row r="54" spans="1:16" ht="21.75" customHeight="1">
      <c r="A54" s="59" t="s">
        <v>180</v>
      </c>
      <c r="C54" s="112"/>
      <c r="E54" s="56">
        <v>0</v>
      </c>
      <c r="F54" s="56"/>
      <c r="G54" s="56">
        <v>21028</v>
      </c>
      <c r="H54" s="56"/>
      <c r="I54" s="56">
        <v>0</v>
      </c>
      <c r="J54" s="56"/>
      <c r="K54" s="56">
        <v>21028</v>
      </c>
    </row>
    <row r="55" spans="1:16" s="115" customFormat="1" ht="21.75" customHeight="1">
      <c r="A55" s="59" t="s">
        <v>75</v>
      </c>
      <c r="B55" s="11"/>
      <c r="C55" s="112"/>
      <c r="D55" s="11"/>
      <c r="E55" s="56">
        <v>114704</v>
      </c>
      <c r="F55" s="56"/>
      <c r="G55" s="56">
        <v>689373</v>
      </c>
      <c r="H55" s="56"/>
      <c r="I55" s="56">
        <v>107820</v>
      </c>
      <c r="J55" s="56"/>
      <c r="K55" s="56">
        <v>2304405</v>
      </c>
      <c r="M55" s="11"/>
      <c r="N55" s="11"/>
      <c r="O55" s="11"/>
      <c r="P55" s="11"/>
    </row>
    <row r="56" spans="1:16" s="115" customFormat="1" ht="21.75" customHeight="1">
      <c r="A56" s="59" t="s">
        <v>199</v>
      </c>
      <c r="B56" s="11"/>
      <c r="C56" s="112"/>
      <c r="D56" s="11"/>
      <c r="E56" s="56">
        <v>4317235</v>
      </c>
      <c r="F56" s="56"/>
      <c r="G56" s="56">
        <v>2078815</v>
      </c>
      <c r="H56" s="56"/>
      <c r="I56" s="56">
        <v>4317235</v>
      </c>
      <c r="J56" s="56"/>
      <c r="K56" s="56">
        <v>2078815</v>
      </c>
      <c r="M56" s="11"/>
      <c r="N56" s="11"/>
      <c r="O56" s="11"/>
      <c r="P56" s="11"/>
    </row>
    <row r="57" spans="1:16" ht="21.75" customHeight="1">
      <c r="A57" s="3" t="s">
        <v>188</v>
      </c>
      <c r="C57" s="112"/>
      <c r="E57" s="116">
        <f>SUM(E49:E56)</f>
        <v>22494494</v>
      </c>
      <c r="F57" s="56"/>
      <c r="G57" s="116">
        <f>SUM(G49:G56)</f>
        <v>-100916347</v>
      </c>
      <c r="H57" s="56"/>
      <c r="I57" s="116">
        <f>SUM(I49:I56)</f>
        <v>22487610</v>
      </c>
      <c r="J57" s="56"/>
      <c r="K57" s="116">
        <f>SUM(K49:K56)</f>
        <v>-99301315</v>
      </c>
    </row>
    <row r="58" spans="1:16" ht="21.75" customHeight="1">
      <c r="A58" s="3" t="s">
        <v>76</v>
      </c>
      <c r="B58" s="13"/>
      <c r="C58" s="112"/>
      <c r="E58" s="56"/>
      <c r="F58" s="56"/>
      <c r="G58" s="56"/>
      <c r="H58" s="56"/>
      <c r="I58" s="56"/>
      <c r="J58" s="56"/>
      <c r="K58" s="56"/>
    </row>
    <row r="59" spans="1:16" ht="21.75" customHeight="1">
      <c r="A59" s="12" t="s">
        <v>181</v>
      </c>
      <c r="B59" s="13"/>
      <c r="C59" s="112"/>
    </row>
    <row r="60" spans="1:16" ht="21.75" customHeight="1">
      <c r="A60" s="12" t="s">
        <v>182</v>
      </c>
      <c r="B60" s="13"/>
      <c r="C60" s="112"/>
      <c r="E60" s="56">
        <v>30997904</v>
      </c>
      <c r="F60" s="56"/>
      <c r="G60" s="56">
        <v>0</v>
      </c>
      <c r="H60" s="56"/>
      <c r="I60" s="56">
        <v>30997904</v>
      </c>
      <c r="J60" s="56"/>
      <c r="K60" s="56">
        <v>0</v>
      </c>
    </row>
    <row r="61" spans="1:16" ht="21.75" customHeight="1">
      <c r="A61" s="12" t="s">
        <v>120</v>
      </c>
      <c r="C61" s="112"/>
      <c r="E61" s="85">
        <v>-12213869</v>
      </c>
      <c r="F61" s="56"/>
      <c r="G61" s="85">
        <v>-15845107</v>
      </c>
      <c r="H61" s="56"/>
      <c r="I61" s="85">
        <v>-12213869</v>
      </c>
      <c r="J61" s="56"/>
      <c r="K61" s="85">
        <v>-15845107</v>
      </c>
    </row>
    <row r="62" spans="1:16" ht="21.75" customHeight="1">
      <c r="A62" s="59" t="s">
        <v>119</v>
      </c>
      <c r="C62" s="112"/>
      <c r="E62" s="85">
        <v>0</v>
      </c>
      <c r="F62" s="56"/>
      <c r="G62" s="85">
        <v>-233</v>
      </c>
      <c r="H62" s="56"/>
      <c r="I62" s="85">
        <v>0</v>
      </c>
      <c r="J62" s="56"/>
      <c r="K62" s="85">
        <v>-233</v>
      </c>
    </row>
    <row r="63" spans="1:16" ht="21.75" customHeight="1">
      <c r="A63" s="59" t="s">
        <v>77</v>
      </c>
      <c r="C63" s="112"/>
      <c r="E63" s="56">
        <v>-494095</v>
      </c>
      <c r="F63" s="56"/>
      <c r="G63" s="56">
        <v>0</v>
      </c>
      <c r="H63" s="56"/>
      <c r="I63" s="56">
        <v>-494095</v>
      </c>
      <c r="J63" s="56"/>
      <c r="K63" s="56">
        <v>0</v>
      </c>
    </row>
    <row r="64" spans="1:16" ht="21.75" customHeight="1">
      <c r="A64" s="3" t="s">
        <v>189</v>
      </c>
      <c r="C64" s="112"/>
      <c r="E64" s="116">
        <f>SUM(E60:E63)</f>
        <v>18289940</v>
      </c>
      <c r="F64" s="56"/>
      <c r="G64" s="116">
        <f>SUM(G60:G63)</f>
        <v>-15845340</v>
      </c>
      <c r="H64" s="56"/>
      <c r="I64" s="116">
        <f>SUM(I60:I63)</f>
        <v>18289940</v>
      </c>
      <c r="J64" s="56"/>
      <c r="K64" s="116">
        <f>SUM(K60:K63)</f>
        <v>-15845340</v>
      </c>
    </row>
    <row r="65" spans="1:11" ht="21.75" customHeight="1">
      <c r="A65" s="3" t="s">
        <v>190</v>
      </c>
      <c r="C65" s="112"/>
      <c r="E65" s="56">
        <f>E39+E57+E64</f>
        <v>17220942</v>
      </c>
      <c r="F65" s="56"/>
      <c r="G65" s="56">
        <f>G39+G57+G64</f>
        <v>-88293398</v>
      </c>
      <c r="H65" s="56"/>
      <c r="I65" s="56">
        <f>I39+I57+I64</f>
        <v>16570486</v>
      </c>
      <c r="J65" s="56"/>
      <c r="K65" s="56">
        <f>K39+K57+K64</f>
        <v>-87258348</v>
      </c>
    </row>
    <row r="66" spans="1:11" ht="21.75" customHeight="1">
      <c r="A66" s="35" t="s">
        <v>107</v>
      </c>
      <c r="B66" s="7"/>
      <c r="C66" s="112"/>
      <c r="E66" s="118">
        <v>21995811</v>
      </c>
      <c r="F66" s="56"/>
      <c r="G66" s="118">
        <v>110289209</v>
      </c>
      <c r="H66" s="56"/>
      <c r="I66" s="118">
        <v>18144577</v>
      </c>
      <c r="J66" s="56"/>
      <c r="K66" s="118">
        <v>105402925</v>
      </c>
    </row>
    <row r="67" spans="1:11" ht="21.75" customHeight="1" thickBot="1">
      <c r="A67" s="114" t="s">
        <v>108</v>
      </c>
      <c r="B67" s="22"/>
      <c r="C67" s="112"/>
      <c r="E67" s="117">
        <f>SUM(E65:E66)</f>
        <v>39216753</v>
      </c>
      <c r="F67" s="56"/>
      <c r="G67" s="117">
        <f>SUM(G65:G66)</f>
        <v>21995811</v>
      </c>
      <c r="H67" s="56"/>
      <c r="I67" s="117">
        <f>SUM(I65:I66)</f>
        <v>34715063</v>
      </c>
      <c r="J67" s="56"/>
      <c r="K67" s="117">
        <f>SUM(K65:K66)</f>
        <v>18144577</v>
      </c>
    </row>
    <row r="68" spans="1:11" ht="21.75" customHeight="1" thickTop="1">
      <c r="C68" s="112"/>
      <c r="D68" s="27"/>
      <c r="E68" s="101">
        <f>E67-BS!E9</f>
        <v>0</v>
      </c>
      <c r="F68" s="101"/>
      <c r="G68" s="101">
        <f>G67-BS!G9</f>
        <v>0</v>
      </c>
      <c r="H68" s="101"/>
      <c r="I68" s="101">
        <f>I67-BS!I9</f>
        <v>0</v>
      </c>
      <c r="J68" s="101"/>
      <c r="K68" s="101">
        <f>K67-BS!K9</f>
        <v>0</v>
      </c>
    </row>
    <row r="69" spans="1:11" ht="21.75" customHeight="1">
      <c r="A69" s="114" t="s">
        <v>78</v>
      </c>
      <c r="B69" s="22"/>
      <c r="C69" s="112"/>
      <c r="E69" s="101"/>
      <c r="F69" s="101"/>
      <c r="G69" s="101"/>
      <c r="H69" s="101"/>
      <c r="I69" s="101"/>
      <c r="J69" s="101"/>
      <c r="K69" s="101"/>
    </row>
    <row r="70" spans="1:11" ht="21.75" customHeight="1">
      <c r="A70" s="35" t="s">
        <v>79</v>
      </c>
      <c r="B70" s="22"/>
      <c r="C70" s="112"/>
      <c r="E70" s="101"/>
      <c r="F70" s="101"/>
      <c r="G70" s="101"/>
      <c r="H70" s="101"/>
      <c r="I70" s="101"/>
      <c r="J70" s="101"/>
      <c r="K70" s="101"/>
    </row>
    <row r="71" spans="1:11" ht="21.75" customHeight="1">
      <c r="A71" s="35" t="s">
        <v>201</v>
      </c>
      <c r="B71" s="22"/>
      <c r="C71" s="112"/>
      <c r="E71" s="101"/>
      <c r="F71" s="101"/>
      <c r="G71" s="101"/>
      <c r="H71" s="101"/>
      <c r="I71" s="101"/>
      <c r="J71" s="101"/>
      <c r="K71" s="101"/>
    </row>
    <row r="72" spans="1:11" ht="21.75" customHeight="1">
      <c r="A72" s="35" t="s">
        <v>202</v>
      </c>
      <c r="B72" s="22"/>
      <c r="C72" s="112"/>
      <c r="E72" s="101">
        <v>-10093558</v>
      </c>
      <c r="F72" s="101"/>
      <c r="G72" s="101">
        <v>8910618</v>
      </c>
      <c r="H72" s="101"/>
      <c r="I72" s="101">
        <v>-10093558</v>
      </c>
      <c r="J72" s="101"/>
      <c r="K72" s="101">
        <v>8910618</v>
      </c>
    </row>
    <row r="73" spans="1:11" ht="21.75" customHeight="1">
      <c r="A73" s="35" t="s">
        <v>162</v>
      </c>
      <c r="B73" s="22"/>
      <c r="C73" s="112"/>
      <c r="E73" s="113"/>
      <c r="F73" s="113"/>
      <c r="G73" s="113"/>
      <c r="H73" s="113"/>
      <c r="I73" s="113"/>
      <c r="J73" s="113"/>
      <c r="K73" s="113"/>
    </row>
    <row r="74" spans="1:11" ht="21.75" customHeight="1">
      <c r="A74" s="35" t="s">
        <v>163</v>
      </c>
      <c r="C74" s="112"/>
      <c r="D74" s="27"/>
      <c r="E74" s="101">
        <v>-10907619</v>
      </c>
      <c r="F74" s="101"/>
      <c r="G74" s="101">
        <v>-16790945</v>
      </c>
      <c r="H74" s="101"/>
      <c r="I74" s="101">
        <v>-10907619</v>
      </c>
      <c r="J74" s="101"/>
      <c r="K74" s="101">
        <v>-16790945</v>
      </c>
    </row>
    <row r="75" spans="1:11" ht="21.75" customHeight="1">
      <c r="A75" s="35" t="s">
        <v>164</v>
      </c>
      <c r="C75" s="112"/>
      <c r="D75" s="27"/>
    </row>
    <row r="76" spans="1:11" ht="21.75" customHeight="1">
      <c r="A76" s="35" t="s">
        <v>163</v>
      </c>
      <c r="C76" s="112"/>
      <c r="D76" s="27"/>
      <c r="E76" s="101">
        <v>-14370888</v>
      </c>
      <c r="F76" s="101"/>
      <c r="G76" s="101">
        <v>-18412428</v>
      </c>
      <c r="H76" s="101"/>
      <c r="I76" s="101">
        <v>-14370888</v>
      </c>
      <c r="J76" s="101"/>
      <c r="K76" s="101">
        <v>-18412428</v>
      </c>
    </row>
    <row r="77" spans="1:11" ht="21.75" customHeight="1">
      <c r="A77" s="35" t="s">
        <v>200</v>
      </c>
      <c r="C77" s="112"/>
      <c r="D77" s="27"/>
      <c r="E77" s="101">
        <v>29100</v>
      </c>
      <c r="F77" s="101"/>
      <c r="G77" s="101">
        <v>298764</v>
      </c>
      <c r="H77" s="101"/>
      <c r="I77" s="101">
        <v>29100</v>
      </c>
      <c r="J77" s="101"/>
      <c r="K77" s="101">
        <v>298764</v>
      </c>
    </row>
    <row r="78" spans="1:11" ht="21.75" customHeight="1">
      <c r="A78" s="35"/>
      <c r="C78" s="11"/>
      <c r="E78" s="20"/>
      <c r="F78" s="27"/>
      <c r="G78" s="27"/>
      <c r="H78" s="27"/>
      <c r="I78" s="20"/>
      <c r="J78" s="27"/>
      <c r="K78" s="27"/>
    </row>
    <row r="79" spans="1:11" ht="21.75" customHeight="1">
      <c r="A79" s="35" t="s">
        <v>80</v>
      </c>
      <c r="B79" s="22"/>
      <c r="C79" s="112"/>
      <c r="E79" s="29"/>
      <c r="F79" s="29"/>
      <c r="G79" s="29"/>
    </row>
    <row r="85" spans="2:21" s="12" customFormat="1" ht="21.75" customHeight="1">
      <c r="B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</row>
    <row r="86" spans="2:21" s="12" customFormat="1" ht="21.75" customHeight="1">
      <c r="B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</row>
    <row r="87" spans="2:21" s="12" customFormat="1" ht="21.75" customHeight="1">
      <c r="B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</row>
    <row r="88" spans="2:21" s="12" customFormat="1" ht="21.75" customHeight="1">
      <c r="B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</row>
    <row r="89" spans="2:21" s="12" customFormat="1" ht="21.75" customHeight="1">
      <c r="B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</row>
    <row r="90" spans="2:21" s="12" customFormat="1" ht="21.75" customHeight="1">
      <c r="B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</row>
    <row r="91" spans="2:21" s="12" customFormat="1" ht="21.75" customHeight="1">
      <c r="B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</row>
    <row r="92" spans="2:21" s="12" customFormat="1" ht="21.75" customHeight="1">
      <c r="B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</row>
    <row r="93" spans="2:21" s="12" customFormat="1" ht="21.75" customHeight="1">
      <c r="B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</row>
    <row r="94" spans="2:21" s="12" customFormat="1" ht="21.75" customHeight="1">
      <c r="B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</row>
    <row r="95" spans="2:21" s="12" customFormat="1" ht="21.75" customHeight="1">
      <c r="B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</row>
    <row r="96" spans="2:21" s="12" customFormat="1" ht="21.75" customHeight="1">
      <c r="B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</row>
    <row r="97" spans="2:21" s="12" customFormat="1" ht="21.75" customHeight="1">
      <c r="B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</row>
    <row r="98" spans="2:21" s="12" customFormat="1" ht="21.75" customHeight="1">
      <c r="B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</row>
    <row r="99" spans="2:21" s="12" customFormat="1" ht="21.75" customHeight="1">
      <c r="B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</row>
    <row r="100" spans="2:21" s="12" customFormat="1" ht="21.75" customHeight="1">
      <c r="B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</row>
    <row r="101" spans="2:21" s="12" customFormat="1" ht="21.75" customHeight="1">
      <c r="B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</row>
    <row r="102" spans="2:21" s="12" customFormat="1" ht="21.75" customHeight="1">
      <c r="B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</row>
    <row r="103" spans="2:21" s="12" customFormat="1" ht="21.75" customHeight="1">
      <c r="B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</row>
    <row r="104" spans="2:21" s="12" customFormat="1" ht="21.75" customHeight="1">
      <c r="B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</row>
    <row r="105" spans="2:21" s="12" customFormat="1" ht="21.75" customHeight="1">
      <c r="B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</row>
    <row r="106" spans="2:21" s="12" customFormat="1" ht="21.75" customHeight="1">
      <c r="B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</row>
    <row r="107" spans="2:21" s="12" customFormat="1" ht="21.75" customHeight="1">
      <c r="B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</row>
    <row r="108" spans="2:21" s="12" customFormat="1" ht="21.75" customHeight="1">
      <c r="B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</row>
    <row r="109" spans="2:21" s="12" customFormat="1" ht="21.75" customHeight="1">
      <c r="B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</row>
    <row r="110" spans="2:21" s="12" customFormat="1" ht="21.75" customHeight="1">
      <c r="B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</row>
    <row r="111" spans="2:21" s="12" customFormat="1" ht="21.75" customHeight="1">
      <c r="B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</row>
    <row r="112" spans="2:21" s="12" customFormat="1" ht="21.75" customHeight="1">
      <c r="B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</row>
    <row r="113" spans="2:21" s="12" customFormat="1" ht="21.75" customHeight="1">
      <c r="B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2:21" s="12" customFormat="1" ht="21.75" customHeight="1">
      <c r="B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</row>
    <row r="115" spans="2:21" s="12" customFormat="1" ht="21.75" customHeight="1">
      <c r="B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</row>
    <row r="116" spans="2:21" s="12" customFormat="1" ht="21.75" customHeight="1">
      <c r="B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</row>
    <row r="117" spans="2:21" s="12" customFormat="1" ht="21.75" customHeight="1">
      <c r="B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</row>
    <row r="118" spans="2:21" s="12" customFormat="1" ht="21.75" customHeight="1">
      <c r="B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</row>
    <row r="119" spans="2:21" s="12" customFormat="1" ht="21.75" customHeight="1">
      <c r="B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</row>
    <row r="120" spans="2:21" s="12" customFormat="1" ht="21.75" customHeight="1">
      <c r="B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</row>
    <row r="121" spans="2:21" s="12" customFormat="1" ht="21.75" customHeight="1">
      <c r="B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</row>
    <row r="122" spans="2:21" s="12" customFormat="1" ht="21.75" customHeight="1">
      <c r="B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</row>
    <row r="123" spans="2:21" s="12" customFormat="1" ht="21.75" customHeight="1">
      <c r="B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</row>
    <row r="124" spans="2:21" s="12" customFormat="1" ht="21.75" customHeight="1">
      <c r="B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</row>
    <row r="125" spans="2:21" s="12" customFormat="1" ht="21.75" customHeight="1">
      <c r="B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</row>
    <row r="126" spans="2:21" s="12" customFormat="1" ht="21.75" customHeight="1">
      <c r="B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</row>
    <row r="127" spans="2:21" s="12" customFormat="1" ht="21.75" customHeight="1">
      <c r="B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</row>
    <row r="128" spans="2:21" s="12" customFormat="1" ht="21.75" customHeight="1">
      <c r="B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</row>
    <row r="129" spans="2:21" s="12" customFormat="1" ht="21.75" customHeight="1">
      <c r="B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</row>
    <row r="130" spans="2:21" s="12" customFormat="1" ht="21.75" customHeight="1">
      <c r="B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</row>
    <row r="131" spans="2:21" s="12" customFormat="1" ht="21.75" customHeight="1">
      <c r="B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</row>
    <row r="132" spans="2:21" s="12" customFormat="1" ht="21.75" customHeight="1">
      <c r="B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</row>
    <row r="133" spans="2:21" s="12" customFormat="1" ht="21.75" customHeight="1">
      <c r="B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</row>
    <row r="134" spans="2:21" s="12" customFormat="1" ht="21.75" customHeight="1">
      <c r="B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</row>
    <row r="135" spans="2:21" s="12" customFormat="1" ht="21.75" customHeight="1">
      <c r="B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</row>
    <row r="136" spans="2:21" s="12" customFormat="1" ht="21.75" customHeight="1">
      <c r="B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</row>
  </sheetData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17" ma:contentTypeDescription="สร้างเอกสารใหม่" ma:contentTypeScope="" ma:versionID="f503176252743cea22408da5df528659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41419b230a02d13484526bd484fc4296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9960B4-7207-422E-9DD1-D613736A53DD}">
  <ds:schemaRefs>
    <ds:schemaRef ds:uri="http://schemas.openxmlformats.org/package/2006/metadata/core-properties"/>
    <ds:schemaRef ds:uri="c6b06fc1-5fc6-4ffd-b812-5ff85025795e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50c908b1-f277-4340-90a9-4611d0b0f078"/>
    <ds:schemaRef ds:uri="http://purl.org/dc/dcmitype/"/>
    <ds:schemaRef ds:uri="b139dc3d-21d2-487a-abd5-d5d065c686d9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D45D89E-9E2E-43E2-AB66-8AD2014987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E2F83C-BED7-4F5E-9876-30CEECCF06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Muna Meemitgit</cp:lastModifiedBy>
  <cp:lastPrinted>2026-02-20T13:09:19Z</cp:lastPrinted>
  <dcterms:created xsi:type="dcterms:W3CDTF">2011-03-08T09:02:15Z</dcterms:created>
  <dcterms:modified xsi:type="dcterms:W3CDTF">2026-02-25T10:53:58Z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MediaServiceImageTags">
    <vt:lpwstr/>
  </property>
</Properties>
</file>