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-Dec. 2025\"/>
    </mc:Choice>
  </mc:AlternateContent>
  <xr:revisionPtr revIDLastSave="0" documentId="13_ncr:1_{6DBEA4D3-AF9C-4964-9659-9AA68D13F5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6" sheetId="1" r:id="rId1"/>
    <sheet name="7" sheetId="4" r:id="rId2"/>
    <sheet name="8" sheetId="6" r:id="rId3"/>
    <sheet name="9" sheetId="3" r:id="rId4"/>
    <sheet name="10-11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8" i="1" l="1"/>
  <c r="J79" i="1"/>
  <c r="J71" i="1"/>
  <c r="J35" i="1"/>
  <c r="J23" i="1"/>
  <c r="N98" i="1"/>
  <c r="N79" i="1"/>
  <c r="N71" i="1"/>
  <c r="N81" i="1" s="1"/>
  <c r="N35" i="1"/>
  <c r="N23" i="1"/>
  <c r="J40" i="4"/>
  <c r="J25" i="4"/>
  <c r="J14" i="4"/>
  <c r="J18" i="4" s="1"/>
  <c r="J27" i="4" s="1"/>
  <c r="J30" i="4" s="1"/>
  <c r="N40" i="4"/>
  <c r="N25" i="4"/>
  <c r="N14" i="4"/>
  <c r="N18" i="4" s="1"/>
  <c r="N27" i="4" s="1"/>
  <c r="N30" i="4" s="1"/>
  <c r="J85" i="5"/>
  <c r="J74" i="5"/>
  <c r="J32" i="5"/>
  <c r="J43" i="5" s="1"/>
  <c r="J48" i="5" s="1"/>
  <c r="J87" i="5" s="1"/>
  <c r="J91" i="5" s="1"/>
  <c r="N85" i="5"/>
  <c r="N74" i="5"/>
  <c r="N32" i="5"/>
  <c r="N43" i="5" s="1"/>
  <c r="N48" i="5" s="1"/>
  <c r="A50" i="1"/>
  <c r="J37" i="1" l="1"/>
  <c r="J81" i="1"/>
  <c r="J100" i="1" s="1"/>
  <c r="N42" i="4"/>
  <c r="N100" i="1"/>
  <c r="N37" i="1"/>
  <c r="N87" i="5"/>
  <c r="N91" i="5" s="1"/>
  <c r="J42" i="4"/>
  <c r="H35" i="1"/>
  <c r="Q27" i="3"/>
  <c r="P31" i="6"/>
  <c r="P29" i="6"/>
  <c r="R29" i="6" s="1"/>
  <c r="T29" i="6" s="1"/>
  <c r="J24" i="6"/>
  <c r="J27" i="6" s="1"/>
  <c r="Q18" i="3" l="1"/>
  <c r="T19" i="6"/>
  <c r="P20" i="6"/>
  <c r="R20" i="6" s="1"/>
  <c r="P19" i="6"/>
  <c r="R19" i="6" s="1"/>
  <c r="P22" i="6" l="1"/>
  <c r="R22" i="6" s="1"/>
  <c r="T22" i="6" l="1"/>
  <c r="T20" i="6" l="1"/>
  <c r="L74" i="5"/>
  <c r="L40" i="4" l="1"/>
  <c r="H40" i="4"/>
  <c r="L14" i="4"/>
  <c r="L18" i="4" s="1"/>
  <c r="L23" i="1"/>
  <c r="H85" i="5"/>
  <c r="L85" i="5"/>
  <c r="H74" i="5"/>
  <c r="Q20" i="3"/>
  <c r="Q19" i="3"/>
  <c r="O22" i="3"/>
  <c r="O25" i="3" s="1"/>
  <c r="O30" i="3" s="1"/>
  <c r="M22" i="3"/>
  <c r="M25" i="3" s="1"/>
  <c r="K22" i="3"/>
  <c r="K25" i="3" s="1"/>
  <c r="K30" i="3" s="1"/>
  <c r="I22" i="3"/>
  <c r="I25" i="3" s="1"/>
  <c r="I30" i="3" s="1"/>
  <c r="G22" i="3"/>
  <c r="G25" i="3" s="1"/>
  <c r="L24" i="6"/>
  <c r="L27" i="6" s="1"/>
  <c r="H24" i="6"/>
  <c r="H27" i="6" s="1"/>
  <c r="H33" i="6" s="1"/>
  <c r="D24" i="6"/>
  <c r="D27" i="6" s="1"/>
  <c r="G30" i="3" l="1"/>
  <c r="Q25" i="3"/>
  <c r="D33" i="6"/>
  <c r="L33" i="6"/>
  <c r="Q16" i="3"/>
  <c r="Q22" i="3" s="1"/>
  <c r="N24" i="6"/>
  <c r="N27" i="6" s="1"/>
  <c r="N33" i="6" s="1"/>
  <c r="P17" i="6"/>
  <c r="T17" i="6"/>
  <c r="T24" i="6" s="1"/>
  <c r="F24" i="6"/>
  <c r="F27" i="6" s="1"/>
  <c r="F33" i="6" s="1"/>
  <c r="P27" i="6" l="1"/>
  <c r="T27" i="6"/>
  <c r="P24" i="6"/>
  <c r="R17" i="6"/>
  <c r="R24" i="6" s="1"/>
  <c r="L71" i="1"/>
  <c r="R27" i="6" l="1"/>
  <c r="P33" i="6"/>
  <c r="A55" i="4"/>
  <c r="L25" i="4"/>
  <c r="H25" i="4"/>
  <c r="H14" i="4"/>
  <c r="H18" i="4" s="1"/>
  <c r="A1" i="4"/>
  <c r="A103" i="1"/>
  <c r="A102" i="5" s="1"/>
  <c r="L79" i="1"/>
  <c r="L81" i="1" s="1"/>
  <c r="H79" i="1"/>
  <c r="H71" i="1"/>
  <c r="A52" i="1"/>
  <c r="A51" i="1"/>
  <c r="L35" i="1"/>
  <c r="L37" i="1" s="1"/>
  <c r="H23" i="1"/>
  <c r="A34" i="3" l="1"/>
  <c r="A51" i="5" s="1"/>
  <c r="A36" i="6"/>
  <c r="H27" i="4"/>
  <c r="H81" i="1"/>
  <c r="L27" i="4"/>
  <c r="H37" i="1"/>
  <c r="H30" i="4" l="1"/>
  <c r="H32" i="5"/>
  <c r="H43" i="5" s="1"/>
  <c r="H48" i="5" s="1"/>
  <c r="H87" i="5" s="1"/>
  <c r="H91" i="5" s="1"/>
  <c r="L30" i="4"/>
  <c r="L32" i="5"/>
  <c r="L43" i="5" s="1"/>
  <c r="L48" i="5" s="1"/>
  <c r="L87" i="5" s="1"/>
  <c r="L91" i="5" s="1"/>
  <c r="J33" i="6" l="1"/>
  <c r="L42" i="4"/>
  <c r="H42" i="4"/>
  <c r="R31" i="6" l="1"/>
  <c r="T31" i="6" s="1"/>
  <c r="T33" i="6" s="1"/>
  <c r="H98" i="1"/>
  <c r="H100" i="1" s="1"/>
  <c r="M30" i="3"/>
  <c r="Q28" i="3"/>
  <c r="Q30" i="3" s="1"/>
  <c r="R33" i="6" l="1"/>
  <c r="L98" i="1"/>
  <c r="L100" i="1" s="1"/>
</calcChain>
</file>

<file path=xl/sharedStrings.xml><?xml version="1.0" encoding="utf-8"?>
<sst xmlns="http://schemas.openxmlformats.org/spreadsheetml/2006/main" count="324" uniqueCount="204">
  <si>
    <t>Thai Nippon Rubber Industry Public Co., Ltd.</t>
  </si>
  <si>
    <t xml:space="preserve">Statement of Financial Position </t>
  </si>
  <si>
    <t>Consolidated</t>
  </si>
  <si>
    <t xml:space="preserve">Separate </t>
  </si>
  <si>
    <t>financial statements</t>
  </si>
  <si>
    <t>2024</t>
  </si>
  <si>
    <t>Notes</t>
  </si>
  <si>
    <t>Thousand Baht</t>
  </si>
  <si>
    <t>Assets</t>
  </si>
  <si>
    <t>Current assets</t>
  </si>
  <si>
    <t>Cash and cash equivalents</t>
  </si>
  <si>
    <t>Short-term loan to subsidiaries</t>
  </si>
  <si>
    <t>Trade and other current receivables - net</t>
  </si>
  <si>
    <t>Inventories - net</t>
  </si>
  <si>
    <t>Value added tax - net</t>
  </si>
  <si>
    <t>Other current assets</t>
  </si>
  <si>
    <t>Total current assets</t>
  </si>
  <si>
    <t>Non-current assets</t>
  </si>
  <si>
    <t>Cash at financial institutions pledged as security</t>
  </si>
  <si>
    <t>Investment in subsidiaries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</si>
  <si>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</si>
  <si>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</si>
  <si>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</si>
  <si>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</si>
  <si>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</si>
  <si>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</si>
  <si>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</si>
  <si>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</si>
  <si>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>Liabilities and equity</t>
  </si>
  <si>
    <t>Current liabilities</t>
  </si>
  <si>
    <t>Short-term loans from financial institutions</t>
  </si>
  <si>
    <t>Trade and other current payables</t>
  </si>
  <si>
    <t>Current portions of</t>
  </si>
  <si>
    <t>- Lease liabilities - net</t>
  </si>
  <si>
    <t>- Long-term loans from a financial institution</t>
  </si>
  <si>
    <t>Current corporate income tax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</si>
  <si>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</si>
  <si>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</si>
  <si>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</si>
  <si>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</si>
  <si>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</si>
  <si>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</si>
  <si>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</si>
  <si>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</si>
  <si>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</si>
  <si>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</si>
  <si>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300,000,000 ordinary shares of par Baht 1 each </t>
  </si>
  <si>
    <t>Issued and fully paid-up share capital</t>
  </si>
  <si>
    <t>Share premium (net)</t>
  </si>
  <si>
    <t>Retained earnings</t>
  </si>
  <si>
    <t>Appropriated - legal reserve</t>
  </si>
  <si>
    <t>Unappropriated</t>
  </si>
  <si>
    <t>Other components of equity - net</t>
  </si>
  <si>
    <t>Total equity</t>
  </si>
  <si>
    <t>Total liabilities and equity</t>
  </si>
  <si>
    <t>Statement of Comprehensive Income</t>
  </si>
  <si>
    <t>Separate</t>
  </si>
  <si>
    <t>Revenue from sales and services</t>
  </si>
  <si>
    <t>Cost of sales and services</t>
  </si>
  <si>
    <t>Gross profit</t>
  </si>
  <si>
    <t>Other income</t>
  </si>
  <si>
    <t>Reversal of allowance for impairment of trademark</t>
  </si>
  <si>
    <t>Profit before expenses</t>
  </si>
  <si>
    <t>Selling expenses</t>
  </si>
  <si>
    <t>Administrative expenses</t>
  </si>
  <si>
    <t>Finance costs</t>
  </si>
  <si>
    <t>Total expenses</t>
  </si>
  <si>
    <t>Profit before income tax</t>
  </si>
  <si>
    <t xml:space="preserve">Income tax </t>
  </si>
  <si>
    <t>Profit for the year</t>
  </si>
  <si>
    <t>Item that will not be reclassified subsequently to profit or loss</t>
  </si>
  <si>
    <t>- Remeasurement of defined benefit</t>
  </si>
  <si>
    <t>pension plans - net of tax</t>
  </si>
  <si>
    <t>Item that will be reclassified subsequently to profit or loss</t>
  </si>
  <si>
    <t>- Exchange differences on translation</t>
  </si>
  <si>
    <t>for the year - net of tax</t>
  </si>
  <si>
    <t>Total comprehensive income for the year</t>
  </si>
  <si>
    <t>Profit attributable to :</t>
  </si>
  <si>
    <t>Owner of the parent</t>
  </si>
  <si>
    <t>Total comprehensive income attributable to :</t>
  </si>
  <si>
    <t>Earnings per share</t>
  </si>
  <si>
    <t xml:space="preserve">Statement of Changes in Equity </t>
  </si>
  <si>
    <t>Consolidated financial statements</t>
  </si>
  <si>
    <t xml:space="preserve">Attributable to owners of the parent </t>
  </si>
  <si>
    <t>Other components</t>
  </si>
  <si>
    <t>of equity (net)</t>
  </si>
  <si>
    <t>Other comprehensive</t>
  </si>
  <si>
    <t>income (net)</t>
  </si>
  <si>
    <t>issued and</t>
  </si>
  <si>
    <t>Share</t>
  </si>
  <si>
    <t>Remeasurements</t>
  </si>
  <si>
    <t>Currency</t>
  </si>
  <si>
    <t>Total other</t>
  </si>
  <si>
    <t>fully paid-up</t>
  </si>
  <si>
    <t>premium</t>
  </si>
  <si>
    <t>Appropriated</t>
  </si>
  <si>
    <t>of employee benefit</t>
  </si>
  <si>
    <t xml:space="preserve"> translation</t>
  </si>
  <si>
    <t>components of</t>
  </si>
  <si>
    <t>Total owners</t>
  </si>
  <si>
    <t xml:space="preserve">Total </t>
  </si>
  <si>
    <t>share capital</t>
  </si>
  <si>
    <t>(net)</t>
  </si>
  <si>
    <t>- legal reserve</t>
  </si>
  <si>
    <t>obligations (net)</t>
  </si>
  <si>
    <t xml:space="preserve"> differences</t>
  </si>
  <si>
    <t>equity (net)</t>
  </si>
  <si>
    <t>of the parent</t>
  </si>
  <si>
    <t>equity</t>
  </si>
  <si>
    <t>Legal reserve</t>
  </si>
  <si>
    <t>Dividend payments</t>
  </si>
  <si>
    <t>Total comprehensive income (expense) for the year</t>
  </si>
  <si>
    <t>Opening balance as at 1 January 2024</t>
  </si>
  <si>
    <t>Closing balance as at 31 December 2024</t>
  </si>
  <si>
    <t>Statement of Changes in Equity</t>
  </si>
  <si>
    <t>Separate financial statements</t>
  </si>
  <si>
    <t>Authorised,</t>
  </si>
  <si>
    <t xml:space="preserve"> premium</t>
  </si>
  <si>
    <t>of employee</t>
  </si>
  <si>
    <t>benefit obligations (net)</t>
  </si>
  <si>
    <t>Total</t>
  </si>
  <si>
    <t xml:space="preserve">Statement of Cash Flows </t>
  </si>
  <si>
    <t>Depreciation charge</t>
  </si>
  <si>
    <t>16, 17</t>
  </si>
  <si>
    <t>Amortisation charge</t>
  </si>
  <si>
    <t>(Reversal of) allowance for expected credit losses</t>
  </si>
  <si>
    <t>5.1.3</t>
  </si>
  <si>
    <t>(Reversal of) Allowance for decreasing in value of inventories</t>
  </si>
  <si>
    <t xml:space="preserve">(Reversal of) allowance for inventory cost in excess </t>
  </si>
  <si>
    <t>of net realisable value</t>
  </si>
  <si>
    <t>(Reversal of) Allowance for impairment of trademark</t>
  </si>
  <si>
    <t>Employee benefits obligations</t>
  </si>
  <si>
    <t>Interest income from - financial institutions</t>
  </si>
  <si>
    <t>Interest income from - short-term loan to subsidiaries</t>
  </si>
  <si>
    <t>Interest income from - loans to employees</t>
  </si>
  <si>
    <t xml:space="preserve">Loss from unrealized exchange rate </t>
  </si>
  <si>
    <t>from short-term loans to related parties</t>
  </si>
  <si>
    <t>- interest expense from - loans from financial institutions</t>
  </si>
  <si>
    <t>- interest expense from - lease liabilities</t>
  </si>
  <si>
    <t>Changes in working capital</t>
  </si>
  <si>
    <t>- trade and other accounts receivable</t>
  </si>
  <si>
    <t>- inventories</t>
  </si>
  <si>
    <t>- value added tax</t>
  </si>
  <si>
    <t>- other current assets</t>
  </si>
  <si>
    <t>- other non-current assets</t>
  </si>
  <si>
    <t>- trade and other accounts payable</t>
  </si>
  <si>
    <t>- other current liabilities</t>
  </si>
  <si>
    <t>- employee benefits paid</t>
  </si>
  <si>
    <t>Cash generated from operating</t>
  </si>
  <si>
    <t>- Interest received from financial institutions</t>
  </si>
  <si>
    <t>- 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</si>
  <si>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</si>
  <si>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</si>
  <si>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</si>
  <si>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Proceeds from short-term loan to subsidiaries</t>
  </si>
  <si>
    <t>Payments for short-term loan to subsidiaries</t>
  </si>
  <si>
    <t>Interest received from short-term loan to subsidiaries</t>
  </si>
  <si>
    <t>Interest received from loans to employees</t>
  </si>
  <si>
    <t>Payments for investment in a subsidiary</t>
  </si>
  <si>
    <t>Payments for purchases of property, plant and equipment</t>
  </si>
  <si>
    <t>Payments for purchases of intangible assets</t>
  </si>
  <si>
    <t>Proceeds from disposals of equipment</t>
  </si>
  <si>
    <t>Cash flows from financing activities</t>
  </si>
  <si>
    <t>Proceeds from short-term loans from financial institutions</t>
  </si>
  <si>
    <t>Payments for long-term loans from a financial institution</t>
  </si>
  <si>
    <t>Interest paid from loans from financial institutions</t>
  </si>
  <si>
    <t>Payments for lease liabilities - principle</t>
  </si>
  <si>
    <t>Payments for lease liabilities - interest expense</t>
  </si>
  <si>
    <t>Dividend paid to the Company's shareholders</t>
  </si>
  <si>
    <t xml:space="preserve">Net increase in cash and cash equivalents </t>
  </si>
  <si>
    <t xml:space="preserve">Cash and cash equivalents - beginning balance </t>
  </si>
  <si>
    <t>Cash and cash equivalents - ending balance</t>
  </si>
  <si>
    <t>Non-cash items</t>
  </si>
  <si>
    <t>Purchases of assets during the years which have not been paid</t>
  </si>
  <si>
    <t>- intangible assets</t>
  </si>
  <si>
    <t>- Prepaid withholding tax received</t>
  </si>
  <si>
    <t>Net cash (used in) investing activities</t>
  </si>
  <si>
    <t>Reversal of allowance for expected credit losses</t>
  </si>
  <si>
    <t>Other (losses) - net</t>
  </si>
  <si>
    <t>Other comprehensive (expenses):</t>
  </si>
  <si>
    <t>Other comprehensive (expense)</t>
  </si>
  <si>
    <t>Lease liabilities - net</t>
  </si>
  <si>
    <t>Basic earnings per share (Baht per share)</t>
  </si>
  <si>
    <t xml:space="preserve">Change in equity for the year </t>
  </si>
  <si>
    <t>Adjustments for:</t>
  </si>
  <si>
    <t>Loans to employees</t>
  </si>
  <si>
    <t>Changes in equity for the year</t>
  </si>
  <si>
    <t>Payments for short-term loans from financial institutions</t>
  </si>
  <si>
    <t>Exchange difference on cash and cash equivalents</t>
  </si>
  <si>
    <t>2025</t>
  </si>
  <si>
    <t>For the year ended 31 December 2025</t>
  </si>
  <si>
    <t>Opening balance as at 1 January 2025</t>
  </si>
  <si>
    <t>Closing balance as at 31 December 2025</t>
  </si>
  <si>
    <t>As at 31 December 2025</t>
  </si>
  <si>
    <t>Payments for  loans to employees</t>
  </si>
  <si>
    <t>Proceeds from loans to employees</t>
  </si>
  <si>
    <t>31 c)</t>
  </si>
  <si>
    <t>Losses from fair value of financial derivative</t>
  </si>
  <si>
    <t>Net (gains) losses from disposals of equipment</t>
  </si>
  <si>
    <t>Net cash generated from (used in) financing activities</t>
  </si>
  <si>
    <t>- Property, plant and equipment</t>
  </si>
  <si>
    <t>Acqusition of right-of-use for the period</t>
  </si>
  <si>
    <t>Total comprehensive income (expense)</t>
  </si>
  <si>
    <t xml:space="preserve">  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</si>
</sst>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?_);_(@_)"/>
    <numFmt numFmtId="166" formatCode="_(* #,##0_);_(* \(#,##0\);_(* &quot;-&quot;_)\ \ \ \ \ ;_(@_)"/>
    <numFmt numFmtId="167" formatCode="_(* #,##0_);_(* \(#,##0\);_(* &quot;-&quot;???\ _);_(@_)"/>
    <numFmt numFmtId="168" formatCode="#,##0;\(#,##0\);&quot;-&quot;;@"/>
    <numFmt numFmtId="169" formatCode="#,##0.00;\(#,##0.00\);&quot;-&quot;;@"/>
  </numFmts>
  <fonts count="9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37" fontId="2" fillId="0" borderId="0"/>
    <xf numFmtId="0" fontId="8" fillId="0" borderId="0"/>
    <xf numFmtId="0" fontId="8" fillId="0" borderId="0"/>
  </cellStyleXfs>
  <cellXfs count="155">
    <xf numFmtId="0" fontId="0" fillId="0" borderId="0" xfId="0"/>
    <xf numFmtId="167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37" fontId="4" fillId="0" borderId="0" xfId="4" applyFont="1" applyAlignment="1">
      <alignment vertical="center"/>
    </xf>
    <xf numFmtId="37" fontId="4" fillId="0" borderId="0" xfId="4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37" fontId="5" fillId="0" borderId="0" xfId="4" applyFont="1" applyAlignment="1">
      <alignment vertical="center"/>
    </xf>
    <xf numFmtId="37" fontId="4" fillId="0" borderId="1" xfId="4" applyFont="1" applyBorder="1" applyAlignment="1">
      <alignment vertical="center"/>
    </xf>
    <xf numFmtId="37" fontId="4" fillId="0" borderId="1" xfId="4" applyFont="1" applyBorder="1" applyAlignment="1">
      <alignment horizontal="center"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37" fontId="5" fillId="0" borderId="0" xfId="4" applyFont="1" applyAlignment="1">
      <alignment horizontal="center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37" fontId="5" fillId="0" borderId="1" xfId="4" applyFont="1" applyBorder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4" applyFont="1" applyAlignment="1">
      <alignment horizontal="centerContinuous" vertical="center"/>
    </xf>
    <xf numFmtId="167" fontId="4" fillId="0" borderId="0" xfId="4" applyNumberFormat="1" applyFont="1" applyAlignment="1">
      <alignment horizontal="centerContinuous" vertical="center"/>
    </xf>
    <xf numFmtId="37" fontId="4" fillId="0" borderId="1" xfId="4" applyFont="1" applyBorder="1" applyAlignment="1">
      <alignment horizontal="centerContinuous" vertical="center"/>
    </xf>
    <xf numFmtId="167" fontId="4" fillId="0" borderId="1" xfId="4" applyNumberFormat="1" applyFont="1" applyBorder="1" applyAlignment="1">
      <alignment horizontal="centerContinuous" vertical="center"/>
    </xf>
    <xf numFmtId="37" fontId="4" fillId="0" borderId="0" xfId="4" quotePrefix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4" applyFont="1" applyAlignment="1">
      <alignment horizontal="left" vertical="center"/>
    </xf>
    <xf numFmtId="168" fontId="5" fillId="0" borderId="0" xfId="0" quotePrefix="1" applyNumberFormat="1" applyFont="1" applyAlignment="1">
      <alignment horizontal="right" vertical="center"/>
    </xf>
    <xf numFmtId="168" fontId="5" fillId="0" borderId="0" xfId="4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5" fillId="0" borderId="1" xfId="4" applyNumberFormat="1" applyFont="1" applyBorder="1" applyAlignment="1">
      <alignment horizontal="right" vertical="center"/>
    </xf>
    <xf numFmtId="3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37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 applyProtection="1">
      <alignment horizontal="right" vertical="center"/>
      <protection locked="0"/>
    </xf>
    <xf numFmtId="167" fontId="7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 applyProtection="1">
      <alignment horizontal="center" vertical="center"/>
      <protection locked="0"/>
    </xf>
    <xf numFmtId="167" fontId="5" fillId="0" borderId="0" xfId="0" quotePrefix="1" applyNumberFormat="1" applyFont="1" applyAlignment="1" applyProtection="1">
      <alignment horizontal="right" vertical="center"/>
      <protection locked="0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 applyProtection="1">
      <alignment horizontal="right" vertical="center"/>
      <protection locked="0"/>
    </xf>
    <xf numFmtId="168" fontId="5" fillId="0" borderId="0" xfId="0" quotePrefix="1" applyNumberFormat="1" applyFont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37" fontId="7" fillId="0" borderId="0" xfId="4" applyFont="1" applyAlignment="1">
      <alignment horizontal="center" vertical="center"/>
    </xf>
    <xf numFmtId="37" fontId="7" fillId="0" borderId="0" xfId="4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7" fontId="7" fillId="0" borderId="1" xfId="4" applyFont="1" applyBorder="1" applyAlignment="1">
      <alignment horizontal="center" vertical="center"/>
    </xf>
    <xf numFmtId="37" fontId="7" fillId="0" borderId="1" xfId="4" applyFont="1" applyBorder="1" applyAlignment="1">
      <alignment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37" fontId="6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37" fontId="6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right" vertical="center"/>
    </xf>
    <xf numFmtId="168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7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37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5" fillId="0" borderId="0" xfId="2" applyFont="1" applyAlignment="1">
      <alignment vertical="center"/>
    </xf>
    <xf numFmtId="37" fontId="6" fillId="0" borderId="0" xfId="4" applyFont="1" applyAlignment="1">
      <alignment vertical="center"/>
    </xf>
    <xf numFmtId="37" fontId="6" fillId="0" borderId="1" xfId="4" applyFont="1" applyBorder="1" applyAlignment="1">
      <alignment vertical="center"/>
    </xf>
    <xf numFmtId="37" fontId="7" fillId="0" borderId="1" xfId="4" applyFont="1" applyBorder="1" applyAlignment="1">
      <alignment horizontal="left" vertical="center"/>
    </xf>
    <xf numFmtId="167" fontId="7" fillId="0" borderId="0" xfId="4" applyNumberFormat="1" applyFont="1" applyAlignment="1">
      <alignment vertical="center"/>
    </xf>
    <xf numFmtId="167" fontId="7" fillId="0" borderId="1" xfId="4" applyNumberFormat="1" applyFont="1" applyBorder="1" applyAlignment="1">
      <alignment vertical="center"/>
    </xf>
    <xf numFmtId="168" fontId="4" fillId="0" borderId="0" xfId="0" quotePrefix="1" applyNumberFormat="1" applyFont="1" applyAlignment="1">
      <alignment horizontal="right" vertical="center"/>
    </xf>
    <xf numFmtId="168" fontId="4" fillId="0" borderId="0" xfId="2" applyNumberFormat="1" applyAlignment="1">
      <alignment horizontal="right" vertical="center"/>
    </xf>
    <xf numFmtId="168" fontId="4" fillId="0" borderId="1" xfId="2" applyNumberFormat="1" applyBorder="1" applyAlignment="1">
      <alignment horizontal="right" vertical="center"/>
    </xf>
    <xf numFmtId="0" fontId="4" fillId="0" borderId="0" xfId="2" applyAlignment="1">
      <alignment vertical="center"/>
    </xf>
    <xf numFmtId="166" fontId="4" fillId="0" borderId="0" xfId="2" applyNumberFormat="1" applyAlignment="1">
      <alignment horizontal="center" vertical="center"/>
    </xf>
    <xf numFmtId="166" fontId="4" fillId="0" borderId="0" xfId="2" applyNumberFormat="1" applyAlignment="1">
      <alignment horizontal="right" vertical="center"/>
    </xf>
    <xf numFmtId="167" fontId="4" fillId="0" borderId="0" xfId="2" applyNumberFormat="1" applyAlignment="1">
      <alignment horizontal="right" vertical="center"/>
    </xf>
    <xf numFmtId="0" fontId="4" fillId="0" borderId="0" xfId="2" applyAlignment="1">
      <alignment horizontal="right" vertical="center"/>
    </xf>
    <xf numFmtId="0" fontId="4" fillId="0" borderId="0" xfId="2" applyAlignment="1">
      <alignment horizontal="left" vertical="center"/>
    </xf>
    <xf numFmtId="0" fontId="4" fillId="0" borderId="0" xfId="2" applyAlignment="1">
      <alignment horizontal="center" vertical="center"/>
    </xf>
    <xf numFmtId="167" fontId="4" fillId="0" borderId="0" xfId="2" applyNumberFormat="1" applyAlignment="1">
      <alignment horizontal="center" vertical="center"/>
    </xf>
    <xf numFmtId="0" fontId="4" fillId="0" borderId="0" xfId="2" quotePrefix="1" applyAlignment="1">
      <alignment horizontal="left" vertical="center"/>
    </xf>
    <xf numFmtId="165" fontId="4" fillId="0" borderId="0" xfId="2" applyNumberFormat="1" applyAlignment="1">
      <alignment horizontal="right" vertical="center"/>
    </xf>
    <xf numFmtId="168" fontId="4" fillId="0" borderId="2" xfId="2" applyNumberFormat="1" applyBorder="1" applyAlignment="1">
      <alignment horizontal="right" vertical="center"/>
    </xf>
    <xf numFmtId="0" fontId="4" fillId="0" borderId="0" xfId="2" quotePrefix="1" applyAlignment="1">
      <alignment vertical="center"/>
    </xf>
    <xf numFmtId="168" fontId="5" fillId="0" borderId="1" xfId="0" quotePrefix="1" applyNumberFormat="1" applyFont="1" applyBorder="1" applyAlignment="1">
      <alignment horizontal="right" vertical="center"/>
    </xf>
    <xf numFmtId="168" fontId="4" fillId="0" borderId="0" xfId="4" quotePrefix="1" applyNumberFormat="1" applyFont="1" applyAlignment="1">
      <alignment horizontal="right" vertical="center"/>
    </xf>
    <xf numFmtId="168" fontId="4" fillId="0" borderId="2" xfId="4" quotePrefix="1" applyNumberFormat="1" applyFont="1" applyBorder="1" applyAlignment="1">
      <alignment horizontal="right" vertical="center"/>
    </xf>
    <xf numFmtId="168" fontId="4" fillId="0" borderId="0" xfId="1" quotePrefix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9" fontId="4" fillId="0" borderId="0" xfId="4" quotePrefix="1" applyNumberFormat="1" applyFont="1" applyAlignment="1">
      <alignment horizontal="right" vertical="center"/>
    </xf>
    <xf numFmtId="168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8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8" fontId="5" fillId="0" borderId="0" xfId="4" applyNumberFormat="1" applyFont="1" applyAlignment="1">
      <alignment horizontal="right" vertical="center"/>
    </xf>
    <xf numFmtId="168" fontId="5" fillId="0" borderId="1" xfId="4" applyNumberFormat="1" applyFont="1" applyBorder="1" applyAlignment="1">
      <alignment horizontal="right" vertical="center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3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justify" vertical="center"/>
    </xf>
    <xf numFmtId="0" fontId="7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5" xr:uid="{F4E7BA10-7584-4F5C-BDA7-32B66C0564D8}"/>
    <cellStyle name="Normal 188 5" xfId="2" xr:uid="{00000000-0005-0000-0000-000002000000}"/>
    <cellStyle name="Normal 2" xfId="3" xr:uid="{00000000-0005-0000-0000-000003000000}"/>
    <cellStyle name="Normal 3" xfId="6" xr:uid="{2F1D7437-3555-4F6D-8FDB-A34754DFE262}"/>
    <cellStyle name="pwstyl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103"/>
  <sheetViews>
    <sheetView tabSelected="1" zoomScale="110" zoomScaleNormal="110" zoomScaleSheetLayoutView="110" workbookViewId="0"/>
  </sheetViews>
  <sheetFormatPr defaultColWidth="9.33203125" defaultRowHeight="16.5" customHeight="1" x14ac:dyDescent="0.45"/>
  <cols>
    <col min="1" max="2" width="1.83203125" style="3" customWidth="1"/>
    <col min="3" max="3" width="10.1640625" style="3" customWidth="1"/>
    <col min="4" max="4" width="14.6640625" style="3" customWidth="1"/>
    <col min="5" max="5" width="14.1640625" style="3" customWidth="1"/>
    <col min="6" max="6" width="6.5" style="4" customWidth="1"/>
    <col min="7" max="7" width="1" style="3" customWidth="1"/>
    <col min="8" max="8" width="13.83203125" style="30" customWidth="1"/>
    <col min="9" max="9" width="1" style="3" customWidth="1"/>
    <col min="10" max="10" width="13.83203125" style="30" customWidth="1"/>
    <col min="11" max="11" width="1" style="5" customWidth="1"/>
    <col min="12" max="12" width="13.6640625" style="30" customWidth="1"/>
    <col min="13" max="13" width="1" style="6" customWidth="1"/>
    <col min="14" max="14" width="13.6640625" style="30" customWidth="1"/>
    <col min="15" max="16384" width="9.33203125" style="3"/>
  </cols>
  <sheetData>
    <row r="1" spans="1:14" ht="16.5" customHeight="1" x14ac:dyDescent="0.45">
      <c r="A1" s="72" t="s">
        <v>0</v>
      </c>
    </row>
    <row r="2" spans="1:14" ht="16.5" customHeight="1" x14ac:dyDescent="0.45">
      <c r="A2" s="114" t="s">
        <v>1</v>
      </c>
    </row>
    <row r="3" spans="1:14" ht="16.5" customHeight="1" x14ac:dyDescent="0.45">
      <c r="A3" s="115" t="s">
        <v>193</v>
      </c>
      <c r="B3" s="8"/>
      <c r="C3" s="8"/>
      <c r="D3" s="8"/>
      <c r="E3" s="8"/>
      <c r="F3" s="9"/>
      <c r="G3" s="8"/>
      <c r="H3" s="31"/>
      <c r="I3" s="8"/>
      <c r="J3" s="31"/>
      <c r="K3" s="10"/>
      <c r="L3" s="31"/>
      <c r="M3" s="11"/>
      <c r="N3" s="31"/>
    </row>
    <row r="6" spans="1:14" ht="16.5" customHeight="1" x14ac:dyDescent="0.45">
      <c r="H6" s="143" t="s">
        <v>2</v>
      </c>
      <c r="I6" s="143"/>
      <c r="J6" s="144"/>
      <c r="L6" s="142" t="s">
        <v>3</v>
      </c>
      <c r="M6" s="143"/>
      <c r="N6" s="142"/>
    </row>
    <row r="7" spans="1:14" ht="16.5" customHeight="1" x14ac:dyDescent="0.45">
      <c r="H7" s="141" t="s">
        <v>4</v>
      </c>
      <c r="I7" s="141"/>
      <c r="J7" s="145"/>
      <c r="L7" s="140" t="s">
        <v>4</v>
      </c>
      <c r="M7" s="141"/>
      <c r="N7" s="140"/>
    </row>
    <row r="8" spans="1:14" ht="16.5" customHeight="1" x14ac:dyDescent="0.45">
      <c r="F8" s="12"/>
      <c r="G8" s="7"/>
      <c r="H8" s="28" t="s">
        <v>189</v>
      </c>
      <c r="I8" s="7"/>
      <c r="J8" s="28" t="s">
        <v>5</v>
      </c>
      <c r="K8" s="14"/>
      <c r="L8" s="28" t="s">
        <v>189</v>
      </c>
      <c r="M8" s="7"/>
      <c r="N8" s="28" t="s">
        <v>5</v>
      </c>
    </row>
    <row r="9" spans="1:14" ht="16.5" customHeight="1" x14ac:dyDescent="0.45">
      <c r="F9" s="15" t="s">
        <v>6</v>
      </c>
      <c r="G9" s="7"/>
      <c r="H9" s="134" t="s">
        <v>7</v>
      </c>
      <c r="I9" s="7"/>
      <c r="J9" s="134" t="s">
        <v>7</v>
      </c>
      <c r="K9" s="14"/>
      <c r="L9" s="134" t="s">
        <v>7</v>
      </c>
      <c r="M9" s="7"/>
      <c r="N9" s="134" t="s">
        <v>7</v>
      </c>
    </row>
    <row r="10" spans="1:14" ht="16.5" customHeight="1" x14ac:dyDescent="0.45">
      <c r="F10" s="12"/>
      <c r="G10" s="7"/>
      <c r="H10" s="29"/>
      <c r="I10" s="7"/>
      <c r="J10" s="29"/>
      <c r="K10" s="14"/>
      <c r="L10" s="29"/>
      <c r="M10" s="16"/>
      <c r="N10" s="29"/>
    </row>
    <row r="11" spans="1:14" ht="16.5" customHeight="1" x14ac:dyDescent="0.45">
      <c r="A11" s="7" t="s">
        <v>8</v>
      </c>
    </row>
    <row r="13" spans="1:14" ht="16.5" customHeight="1" x14ac:dyDescent="0.45">
      <c r="A13" s="7" t="s">
        <v>9</v>
      </c>
    </row>
    <row r="15" spans="1:14" ht="16.5" customHeight="1" x14ac:dyDescent="0.45">
      <c r="A15" s="3" t="s">
        <v>10</v>
      </c>
      <c r="F15" s="4">
        <v>9</v>
      </c>
      <c r="H15" s="32">
        <v>355491</v>
      </c>
      <c r="J15" s="32">
        <v>128664</v>
      </c>
      <c r="K15" s="18"/>
      <c r="L15" s="32">
        <v>339075</v>
      </c>
      <c r="M15" s="5"/>
      <c r="N15" s="32">
        <v>112137</v>
      </c>
    </row>
    <row r="16" spans="1:14" ht="16.5" customHeight="1" x14ac:dyDescent="0.45">
      <c r="A16" s="3" t="s">
        <v>11</v>
      </c>
      <c r="F16" s="4" t="s">
        <v>196</v>
      </c>
      <c r="H16" s="32">
        <v>0</v>
      </c>
      <c r="J16" s="32">
        <v>0</v>
      </c>
      <c r="K16" s="18"/>
      <c r="L16" s="32">
        <v>176561</v>
      </c>
      <c r="M16" s="5"/>
      <c r="N16" s="32">
        <v>168189</v>
      </c>
    </row>
    <row r="17" spans="1:14" ht="16.5" customHeight="1" x14ac:dyDescent="0.45">
      <c r="A17" s="3" t="s">
        <v>12</v>
      </c>
      <c r="F17" s="4">
        <v>10</v>
      </c>
      <c r="H17" s="32">
        <v>793464</v>
      </c>
      <c r="J17" s="32">
        <v>701216</v>
      </c>
      <c r="L17" s="32">
        <v>748115</v>
      </c>
      <c r="M17" s="5"/>
      <c r="N17" s="32">
        <v>647589</v>
      </c>
    </row>
    <row r="18" spans="1:14" ht="16.5" customHeight="1" x14ac:dyDescent="0.45">
      <c r="A18" s="3" t="s">
        <v>13</v>
      </c>
      <c r="F18" s="4">
        <v>12</v>
      </c>
      <c r="H18" s="32">
        <v>314746</v>
      </c>
      <c r="J18" s="32">
        <v>273668</v>
      </c>
      <c r="L18" s="32">
        <v>232902</v>
      </c>
      <c r="M18" s="5"/>
      <c r="N18" s="32">
        <v>169055</v>
      </c>
    </row>
    <row r="19" spans="1:14" ht="16.5" customHeight="1" x14ac:dyDescent="0.45">
      <c r="A19" s="3" t="s">
        <v>14</v>
      </c>
      <c r="F19" s="4">
        <v>13</v>
      </c>
      <c r="H19" s="32">
        <v>17895</v>
      </c>
      <c r="J19" s="32">
        <v>26560</v>
      </c>
      <c r="L19" s="32">
        <v>7921</v>
      </c>
      <c r="M19" s="5"/>
      <c r="N19" s="32">
        <v>14033</v>
      </c>
    </row>
    <row r="20" spans="1:14" ht="16.5" customHeight="1" x14ac:dyDescent="0.45">
      <c r="A20" s="3" t="s">
        <v>185</v>
      </c>
      <c r="H20" s="32">
        <v>433</v>
      </c>
      <c r="J20" s="32">
        <v>488</v>
      </c>
      <c r="L20" s="32">
        <v>433</v>
      </c>
      <c r="N20" s="32">
        <v>488</v>
      </c>
    </row>
    <row r="21" spans="1:14" ht="16.5" customHeight="1" x14ac:dyDescent="0.45">
      <c r="A21" s="3" t="s">
        <v>15</v>
      </c>
      <c r="H21" s="31">
        <v>0</v>
      </c>
      <c r="J21" s="31">
        <v>453</v>
      </c>
      <c r="L21" s="31">
        <v>0</v>
      </c>
      <c r="N21" s="31">
        <v>0</v>
      </c>
    </row>
    <row r="23" spans="1:14" ht="16.5" customHeight="1" x14ac:dyDescent="0.45">
      <c r="A23" s="7" t="s">
        <v>16</v>
      </c>
      <c r="H23" s="33">
        <f>SUM(H15:H22)</f>
        <v>1482029</v>
      </c>
      <c r="J23" s="33">
        <f>SUM(J15:J22)</f>
        <v>1131049</v>
      </c>
      <c r="L23" s="33">
        <f>SUM(L15:L22)</f>
        <v>1505007</v>
      </c>
      <c r="M23" s="17"/>
      <c r="N23" s="33">
        <f>SUM(N15:N22)</f>
        <v>1111491</v>
      </c>
    </row>
    <row r="25" spans="1:14" ht="16.5" customHeight="1" x14ac:dyDescent="0.45">
      <c r="A25" s="7" t="s">
        <v>17</v>
      </c>
    </row>
    <row r="26" spans="1:14" ht="16.5" customHeight="1" x14ac:dyDescent="0.45">
      <c r="A26" s="7"/>
    </row>
    <row r="27" spans="1:14" ht="16.5" customHeight="1" x14ac:dyDescent="0.45">
      <c r="A27" s="3" t="s">
        <v>18</v>
      </c>
      <c r="F27" s="4">
        <v>14</v>
      </c>
      <c r="H27" s="30">
        <v>2351</v>
      </c>
      <c r="J27" s="30">
        <v>9301</v>
      </c>
      <c r="L27" s="32">
        <v>0</v>
      </c>
      <c r="N27" s="32">
        <v>0</v>
      </c>
    </row>
    <row r="28" spans="1:14" ht="16.5" customHeight="1" x14ac:dyDescent="0.45">
      <c r="A28" s="3" t="s">
        <v>19</v>
      </c>
      <c r="F28" s="4">
        <v>15</v>
      </c>
      <c r="H28" s="32">
        <v>0</v>
      </c>
      <c r="J28" s="32">
        <v>0</v>
      </c>
      <c r="L28" s="32">
        <v>228861</v>
      </c>
      <c r="N28" s="32">
        <v>228861</v>
      </c>
    </row>
    <row r="29" spans="1:14" ht="16.5" customHeight="1" x14ac:dyDescent="0.45">
      <c r="A29" s="3" t="s">
        <v>20</v>
      </c>
      <c r="F29" s="4">
        <v>16</v>
      </c>
      <c r="H29" s="32">
        <v>602154</v>
      </c>
      <c r="J29" s="32">
        <v>610548</v>
      </c>
      <c r="L29" s="32">
        <v>417369</v>
      </c>
      <c r="M29" s="5"/>
      <c r="N29" s="32">
        <v>403086</v>
      </c>
    </row>
    <row r="30" spans="1:14" ht="16.5" customHeight="1" x14ac:dyDescent="0.45">
      <c r="A30" s="3" t="s">
        <v>21</v>
      </c>
      <c r="F30" s="4">
        <v>17</v>
      </c>
      <c r="H30" s="32">
        <v>11673</v>
      </c>
      <c r="J30" s="32">
        <v>14726</v>
      </c>
      <c r="L30" s="32">
        <v>10689</v>
      </c>
      <c r="M30" s="5"/>
      <c r="N30" s="32">
        <v>12561</v>
      </c>
    </row>
    <row r="31" spans="1:14" ht="16.5" customHeight="1" x14ac:dyDescent="0.45">
      <c r="A31" s="3" t="s">
        <v>22</v>
      </c>
      <c r="F31" s="4">
        <v>18</v>
      </c>
      <c r="H31" s="32">
        <v>367987</v>
      </c>
      <c r="J31" s="32">
        <v>373219</v>
      </c>
      <c r="L31" s="32">
        <v>367730</v>
      </c>
      <c r="M31" s="5"/>
      <c r="N31" s="32">
        <v>372914</v>
      </c>
    </row>
    <row r="32" spans="1:14" ht="16.5" customHeight="1" x14ac:dyDescent="0.45">
      <c r="A32" s="3" t="s">
        <v>23</v>
      </c>
      <c r="F32" s="4">
        <v>19</v>
      </c>
      <c r="H32" s="32">
        <v>48349</v>
      </c>
      <c r="J32" s="32">
        <v>46525</v>
      </c>
      <c r="L32" s="32">
        <v>40296</v>
      </c>
      <c r="M32" s="5"/>
      <c r="N32" s="32">
        <v>39168</v>
      </c>
    </row>
    <row r="33" spans="1:14" ht="16.5" customHeight="1" x14ac:dyDescent="0.45">
      <c r="A33" s="19" t="s">
        <v>24</v>
      </c>
      <c r="H33" s="31">
        <v>10562</v>
      </c>
      <c r="J33" s="31">
        <v>9497</v>
      </c>
      <c r="L33" s="33">
        <v>762</v>
      </c>
      <c r="M33" s="5"/>
      <c r="N33" s="33">
        <v>762</v>
      </c>
    </row>
    <row r="34" spans="1:14" ht="16.5" customHeight="1" x14ac:dyDescent="0.45">
      <c r="H34" s="32"/>
      <c r="J34" s="32"/>
      <c r="L34" s="32"/>
      <c r="N34" s="32"/>
    </row>
    <row r="35" spans="1:14" ht="16.5" customHeight="1" x14ac:dyDescent="0.45">
      <c r="A35" s="7" t="s">
        <v>25</v>
      </c>
      <c r="H35" s="33">
        <f>SUM(H27:H33)</f>
        <v>1043076</v>
      </c>
      <c r="J35" s="33">
        <f>SUM(J27:J33)</f>
        <v>1063816</v>
      </c>
      <c r="L35" s="33">
        <f>SUM(L27:L33)</f>
        <v>1065707</v>
      </c>
      <c r="N35" s="33">
        <f>SUM(N27:N33)</f>
        <v>1057352</v>
      </c>
    </row>
    <row r="36" spans="1:14" ht="15.6" customHeight="1" x14ac:dyDescent="0.45">
      <c r="H36" s="32"/>
      <c r="J36" s="32"/>
      <c r="L36" s="32"/>
      <c r="N36" s="32"/>
    </row>
    <row r="37" spans="1:14" ht="16.5" customHeight="1" thickBot="1" x14ac:dyDescent="0.5">
      <c r="A37" s="7" t="s">
        <v>26</v>
      </c>
      <c r="H37" s="34">
        <f>SUM(H35+H23)</f>
        <v>2525105</v>
      </c>
      <c r="J37" s="34">
        <f>SUM(J35+J23)</f>
        <v>2194865</v>
      </c>
      <c r="L37" s="34">
        <f>SUM(L35+L23)</f>
        <v>2570714</v>
      </c>
      <c r="N37" s="34">
        <f>SUM(N35+N23)</f>
        <v>2168843</v>
      </c>
    </row>
    <row r="38" spans="1:14" ht="16.5" customHeight="1" thickTop="1" x14ac:dyDescent="0.45"/>
    <row r="47" spans="1:14" ht="16.5" customHeight="1" x14ac:dyDescent="0.45">
      <c r="A47" s="20"/>
      <c r="B47" s="20"/>
      <c r="C47" s="20"/>
      <c r="D47" s="20"/>
      <c r="E47" s="20"/>
      <c r="F47" s="20"/>
      <c r="G47" s="20"/>
      <c r="I47" s="20"/>
      <c r="K47" s="21"/>
      <c r="M47" s="21"/>
    </row>
    <row r="48" spans="1:14" ht="6.75" customHeight="1" x14ac:dyDescent="0.45">
      <c r="A48" s="20"/>
      <c r="B48" s="20"/>
      <c r="C48" s="20"/>
      <c r="D48" s="20"/>
      <c r="E48" s="20"/>
      <c r="F48" s="20"/>
      <c r="G48" s="20"/>
      <c r="I48" s="20"/>
      <c r="K48" s="21"/>
      <c r="M48" s="21"/>
    </row>
    <row r="49" spans="1:14" ht="21.75" customHeight="1" x14ac:dyDescent="0.45">
      <c r="A49" s="116" t="s">
        <v>27</v>
      </c>
      <c r="B49" s="22"/>
      <c r="C49" s="22"/>
      <c r="D49" s="22"/>
      <c r="E49" s="22"/>
      <c r="F49" s="22"/>
      <c r="G49" s="22"/>
      <c r="H49" s="31"/>
      <c r="I49" s="22"/>
      <c r="J49" s="31"/>
      <c r="K49" s="23"/>
      <c r="L49" s="31"/>
      <c r="M49" s="23"/>
      <c r="N49" s="31"/>
    </row>
    <row r="50" spans="1:14" s="74" customFormat="1" ht="16.5" customHeight="1" x14ac:dyDescent="0.45">
      <c r="A50" s="114" t="str">
        <f>+A1</f>
        <v>Thai Nippon Rubber Industry Public Co., Ltd.</v>
      </c>
      <c r="F50" s="73"/>
      <c r="H50" s="86"/>
      <c r="J50" s="86"/>
      <c r="K50" s="117"/>
      <c r="L50" s="86"/>
      <c r="M50" s="75"/>
      <c r="N50" s="86"/>
    </row>
    <row r="51" spans="1:14" s="74" customFormat="1" ht="16.5" customHeight="1" x14ac:dyDescent="0.45">
      <c r="A51" s="114" t="str">
        <f>+A2</f>
        <v xml:space="preserve">Statement of Financial Position </v>
      </c>
      <c r="F51" s="73"/>
      <c r="H51" s="86"/>
      <c r="J51" s="86"/>
      <c r="K51" s="117"/>
      <c r="L51" s="86"/>
      <c r="M51" s="75"/>
      <c r="N51" s="86"/>
    </row>
    <row r="52" spans="1:14" s="74" customFormat="1" ht="16.5" customHeight="1" x14ac:dyDescent="0.45">
      <c r="A52" s="115" t="str">
        <f>A3</f>
        <v>As at 31 December 2025</v>
      </c>
      <c r="B52" s="81"/>
      <c r="C52" s="81"/>
      <c r="D52" s="81"/>
      <c r="E52" s="81"/>
      <c r="F52" s="80"/>
      <c r="G52" s="81"/>
      <c r="H52" s="87"/>
      <c r="I52" s="81"/>
      <c r="J52" s="87"/>
      <c r="K52" s="118"/>
      <c r="L52" s="87"/>
      <c r="M52" s="82"/>
      <c r="N52" s="87"/>
    </row>
    <row r="53" spans="1:14" ht="15.6" customHeight="1" x14ac:dyDescent="0.45">
      <c r="A53" s="7"/>
    </row>
    <row r="54" spans="1:14" ht="15.6" customHeight="1" x14ac:dyDescent="0.45">
      <c r="A54" s="7"/>
    </row>
    <row r="55" spans="1:14" ht="15.6" customHeight="1" x14ac:dyDescent="0.45">
      <c r="H55" s="143" t="s">
        <v>2</v>
      </c>
      <c r="I55" s="143"/>
      <c r="J55" s="144"/>
      <c r="L55" s="142" t="s">
        <v>3</v>
      </c>
      <c r="M55" s="143"/>
      <c r="N55" s="142"/>
    </row>
    <row r="56" spans="1:14" ht="15.6" customHeight="1" x14ac:dyDescent="0.45">
      <c r="H56" s="141" t="s">
        <v>4</v>
      </c>
      <c r="I56" s="141"/>
      <c r="J56" s="145"/>
      <c r="L56" s="140" t="s">
        <v>4</v>
      </c>
      <c r="M56" s="141"/>
      <c r="N56" s="140"/>
    </row>
    <row r="57" spans="1:14" ht="15.6" customHeight="1" x14ac:dyDescent="0.45">
      <c r="F57" s="12"/>
      <c r="G57" s="7"/>
      <c r="H57" s="28" t="s">
        <v>189</v>
      </c>
      <c r="I57" s="7"/>
      <c r="J57" s="28" t="s">
        <v>5</v>
      </c>
      <c r="K57" s="14"/>
      <c r="L57" s="28" t="s">
        <v>189</v>
      </c>
      <c r="M57" s="7"/>
      <c r="N57" s="28" t="s">
        <v>5</v>
      </c>
    </row>
    <row r="58" spans="1:14" ht="15.6" customHeight="1" x14ac:dyDescent="0.45">
      <c r="F58" s="15" t="s">
        <v>6</v>
      </c>
      <c r="G58" s="7"/>
      <c r="H58" s="134" t="s">
        <v>7</v>
      </c>
      <c r="I58" s="7"/>
      <c r="J58" s="134" t="s">
        <v>7</v>
      </c>
      <c r="K58" s="14"/>
      <c r="L58" s="134" t="s">
        <v>7</v>
      </c>
      <c r="M58" s="7"/>
      <c r="N58" s="134" t="s">
        <v>7</v>
      </c>
    </row>
    <row r="59" spans="1:14" ht="15.6" customHeight="1" x14ac:dyDescent="0.45">
      <c r="A59" s="7" t="s">
        <v>28</v>
      </c>
    </row>
    <row r="60" spans="1:14" ht="12" customHeight="1" x14ac:dyDescent="0.45"/>
    <row r="61" spans="1:14" ht="15.6" customHeight="1" x14ac:dyDescent="0.45">
      <c r="A61" s="7" t="s">
        <v>29</v>
      </c>
    </row>
    <row r="62" spans="1:14" ht="12" customHeight="1" x14ac:dyDescent="0.45"/>
    <row r="63" spans="1:14" ht="15.6" customHeight="1" x14ac:dyDescent="0.45">
      <c r="A63" s="3" t="s">
        <v>30</v>
      </c>
      <c r="C63" s="19"/>
      <c r="E63" s="24"/>
      <c r="F63" s="4">
        <v>20</v>
      </c>
      <c r="H63" s="30">
        <v>889500</v>
      </c>
      <c r="J63" s="30">
        <v>478951</v>
      </c>
      <c r="L63" s="32">
        <v>859500</v>
      </c>
      <c r="M63" s="5"/>
      <c r="N63" s="32">
        <v>448951</v>
      </c>
    </row>
    <row r="64" spans="1:14" ht="15.6" customHeight="1" x14ac:dyDescent="0.45">
      <c r="A64" s="3" t="s">
        <v>31</v>
      </c>
      <c r="C64" s="19"/>
      <c r="E64" s="24"/>
      <c r="F64" s="4">
        <v>21</v>
      </c>
      <c r="H64" s="30">
        <v>227442</v>
      </c>
      <c r="J64" s="30">
        <v>253635</v>
      </c>
      <c r="K64" s="25"/>
      <c r="L64" s="32">
        <v>206365</v>
      </c>
      <c r="M64" s="5"/>
      <c r="N64" s="32">
        <v>221564</v>
      </c>
    </row>
    <row r="65" spans="1:14" ht="15.6" customHeight="1" x14ac:dyDescent="0.45">
      <c r="A65" s="3" t="s">
        <v>32</v>
      </c>
      <c r="C65" s="19"/>
      <c r="E65" s="24"/>
      <c r="H65" s="32"/>
      <c r="J65" s="32"/>
      <c r="L65" s="32"/>
      <c r="M65" s="5"/>
      <c r="N65" s="32"/>
    </row>
    <row r="66" spans="1:14" ht="15.6" customHeight="1" x14ac:dyDescent="0.45">
      <c r="B66" s="24" t="s">
        <v>33</v>
      </c>
      <c r="E66" s="24"/>
      <c r="F66" s="4">
        <v>22</v>
      </c>
      <c r="H66" s="30">
        <v>5929</v>
      </c>
      <c r="J66" s="30">
        <v>5336</v>
      </c>
      <c r="L66" s="32">
        <v>4893</v>
      </c>
      <c r="M66" s="5"/>
      <c r="N66" s="32">
        <v>4121</v>
      </c>
    </row>
    <row r="67" spans="1:14" ht="15.6" customHeight="1" x14ac:dyDescent="0.45">
      <c r="B67" s="24" t="s">
        <v>34</v>
      </c>
      <c r="E67" s="24"/>
      <c r="H67" s="30">
        <v>0</v>
      </c>
      <c r="J67" s="30">
        <v>5942</v>
      </c>
      <c r="L67" s="32">
        <v>0</v>
      </c>
      <c r="M67" s="5"/>
      <c r="N67" s="32">
        <v>0</v>
      </c>
    </row>
    <row r="68" spans="1:14" ht="15.6" customHeight="1" x14ac:dyDescent="0.45">
      <c r="A68" s="3" t="s">
        <v>35</v>
      </c>
      <c r="B68" s="24"/>
      <c r="E68" s="24"/>
      <c r="H68" s="32">
        <v>12600</v>
      </c>
      <c r="J68" s="32">
        <v>0</v>
      </c>
      <c r="L68" s="32">
        <v>12600</v>
      </c>
      <c r="M68" s="5"/>
      <c r="N68" s="32">
        <v>0</v>
      </c>
    </row>
    <row r="69" spans="1:14" ht="15.6" customHeight="1" x14ac:dyDescent="0.45">
      <c r="A69" s="3" t="s">
        <v>36</v>
      </c>
      <c r="C69" s="19"/>
      <c r="E69" s="24"/>
      <c r="H69" s="33">
        <v>6982</v>
      </c>
      <c r="J69" s="33">
        <v>4908</v>
      </c>
      <c r="L69" s="33">
        <v>6688</v>
      </c>
      <c r="M69" s="5"/>
      <c r="N69" s="33">
        <v>4735</v>
      </c>
    </row>
    <row r="70" spans="1:14" ht="12" customHeight="1" x14ac:dyDescent="0.45">
      <c r="H70" s="32"/>
      <c r="J70" s="32"/>
      <c r="L70" s="32"/>
      <c r="N70" s="32"/>
    </row>
    <row r="71" spans="1:14" ht="15.6" customHeight="1" x14ac:dyDescent="0.45">
      <c r="A71" s="7" t="s">
        <v>37</v>
      </c>
      <c r="H71" s="33">
        <f>SUM(H63:H70)</f>
        <v>1142453</v>
      </c>
      <c r="J71" s="33">
        <f>SUM(J63:J70)</f>
        <v>748772</v>
      </c>
      <c r="L71" s="33">
        <f>SUM(L63:L70)</f>
        <v>1090046</v>
      </c>
      <c r="N71" s="33">
        <f>SUM(N63:N70)</f>
        <v>679371</v>
      </c>
    </row>
    <row r="72" spans="1:14" ht="12" customHeight="1" x14ac:dyDescent="0.45">
      <c r="A72" s="7"/>
      <c r="H72" s="32"/>
      <c r="J72" s="32"/>
      <c r="L72" s="32"/>
      <c r="N72" s="32"/>
    </row>
    <row r="73" spans="1:14" ht="15.6" customHeight="1" x14ac:dyDescent="0.45">
      <c r="A73" s="7" t="s">
        <v>38</v>
      </c>
      <c r="H73" s="32"/>
      <c r="J73" s="32"/>
      <c r="L73" s="32"/>
      <c r="N73" s="32"/>
    </row>
    <row r="74" spans="1:14" ht="12" customHeight="1" x14ac:dyDescent="0.45">
      <c r="A74" s="7"/>
      <c r="H74" s="32"/>
      <c r="J74" s="32"/>
      <c r="L74" s="32"/>
      <c r="N74" s="32"/>
    </row>
    <row r="75" spans="1:14" ht="15.6" customHeight="1" x14ac:dyDescent="0.45">
      <c r="A75" s="3" t="s">
        <v>181</v>
      </c>
      <c r="F75" s="4">
        <v>22</v>
      </c>
      <c r="H75" s="32">
        <v>6936</v>
      </c>
      <c r="J75" s="32">
        <v>10464</v>
      </c>
      <c r="L75" s="32">
        <v>6936</v>
      </c>
      <c r="N75" s="32">
        <v>9428</v>
      </c>
    </row>
    <row r="76" spans="1:14" ht="15.6" customHeight="1" x14ac:dyDescent="0.45">
      <c r="A76" s="3" t="s">
        <v>39</v>
      </c>
      <c r="F76" s="4">
        <v>19</v>
      </c>
      <c r="H76" s="32">
        <v>4399</v>
      </c>
      <c r="J76" s="32">
        <v>6749</v>
      </c>
      <c r="L76" s="32">
        <v>0</v>
      </c>
      <c r="N76" s="32">
        <v>0</v>
      </c>
    </row>
    <row r="77" spans="1:14" ht="15.6" customHeight="1" x14ac:dyDescent="0.45">
      <c r="A77" s="3" t="s">
        <v>40</v>
      </c>
      <c r="F77" s="4">
        <v>23</v>
      </c>
      <c r="H77" s="33">
        <v>137107</v>
      </c>
      <c r="J77" s="33">
        <v>100398</v>
      </c>
      <c r="L77" s="33">
        <v>128866</v>
      </c>
      <c r="N77" s="33">
        <v>95173</v>
      </c>
    </row>
    <row r="78" spans="1:14" ht="12" customHeight="1" x14ac:dyDescent="0.45">
      <c r="A78" s="7"/>
      <c r="H78" s="32"/>
      <c r="J78" s="32"/>
      <c r="L78" s="32"/>
      <c r="N78" s="32"/>
    </row>
    <row r="79" spans="1:14" ht="15.6" customHeight="1" x14ac:dyDescent="0.45">
      <c r="A79" s="7" t="s">
        <v>41</v>
      </c>
      <c r="H79" s="33">
        <f>SUM(H75:H77)</f>
        <v>148442</v>
      </c>
      <c r="J79" s="33">
        <f>SUM(J75:J77)</f>
        <v>117611</v>
      </c>
      <c r="L79" s="33">
        <f>SUM(L75:L77)</f>
        <v>135802</v>
      </c>
      <c r="N79" s="33">
        <f>SUM(N75:N77)</f>
        <v>104601</v>
      </c>
    </row>
    <row r="80" spans="1:14" ht="12" customHeight="1" x14ac:dyDescent="0.45">
      <c r="A80" s="7"/>
      <c r="H80" s="32"/>
      <c r="J80" s="32"/>
      <c r="L80" s="32"/>
      <c r="N80" s="32"/>
    </row>
    <row r="81" spans="1:14" ht="15.6" customHeight="1" x14ac:dyDescent="0.45">
      <c r="A81" s="7" t="s">
        <v>42</v>
      </c>
      <c r="H81" s="33">
        <f>SUM(H71,H79)</f>
        <v>1290895</v>
      </c>
      <c r="J81" s="33">
        <f>SUM(J71,J79)</f>
        <v>866383</v>
      </c>
      <c r="L81" s="33">
        <f>SUM(L71,L79)</f>
        <v>1225848</v>
      </c>
      <c r="N81" s="33">
        <f>SUM(N71,N79)</f>
        <v>783972</v>
      </c>
    </row>
    <row r="82" spans="1:14" ht="12" customHeight="1" x14ac:dyDescent="0.45">
      <c r="H82" s="32"/>
      <c r="J82" s="32"/>
      <c r="L82" s="32"/>
      <c r="N82" s="32"/>
    </row>
    <row r="83" spans="1:14" ht="12" customHeight="1" x14ac:dyDescent="0.45">
      <c r="H83" s="32"/>
      <c r="J83" s="32"/>
      <c r="L83" s="32"/>
      <c r="N83" s="32"/>
    </row>
    <row r="84" spans="1:14" ht="15.6" customHeight="1" x14ac:dyDescent="0.45">
      <c r="A84" s="7" t="s">
        <v>43</v>
      </c>
      <c r="H84" s="32"/>
      <c r="J84" s="32"/>
      <c r="L84" s="32"/>
      <c r="N84" s="32"/>
    </row>
    <row r="85" spans="1:14" ht="12" customHeight="1" x14ac:dyDescent="0.45">
      <c r="H85" s="32"/>
      <c r="J85" s="32"/>
      <c r="L85" s="32"/>
      <c r="N85" s="32"/>
    </row>
    <row r="86" spans="1:14" ht="15.6" customHeight="1" x14ac:dyDescent="0.45">
      <c r="A86" s="3" t="s">
        <v>44</v>
      </c>
      <c r="F86" s="4">
        <v>24</v>
      </c>
      <c r="H86" s="32"/>
      <c r="J86" s="32"/>
      <c r="L86" s="32"/>
      <c r="N86" s="32"/>
    </row>
    <row r="87" spans="1:14" ht="15.6" customHeight="1" x14ac:dyDescent="0.45">
      <c r="B87" s="3" t="s">
        <v>45</v>
      </c>
      <c r="H87" s="32"/>
      <c r="J87" s="32"/>
      <c r="L87" s="32"/>
      <c r="N87" s="32"/>
    </row>
    <row r="88" spans="1:14" ht="15.6" customHeight="1" thickBot="1" x14ac:dyDescent="0.5">
      <c r="C88" s="3" t="s">
        <v>46</v>
      </c>
      <c r="H88" s="34">
        <v>300000</v>
      </c>
      <c r="J88" s="34">
        <v>300000</v>
      </c>
      <c r="L88" s="34">
        <v>300000</v>
      </c>
      <c r="N88" s="34">
        <v>300000</v>
      </c>
    </row>
    <row r="89" spans="1:14" ht="12" customHeight="1" thickTop="1" x14ac:dyDescent="0.45">
      <c r="M89" s="5"/>
    </row>
    <row r="90" spans="1:14" ht="15.6" customHeight="1" x14ac:dyDescent="0.45">
      <c r="B90" s="3" t="s">
        <v>47</v>
      </c>
      <c r="H90" s="32"/>
      <c r="J90" s="32"/>
      <c r="L90" s="32"/>
      <c r="M90" s="17"/>
      <c r="N90" s="32"/>
    </row>
    <row r="91" spans="1:14" ht="15.6" customHeight="1" x14ac:dyDescent="0.45">
      <c r="C91" s="3" t="s">
        <v>46</v>
      </c>
      <c r="H91" s="32">
        <v>300000</v>
      </c>
      <c r="J91" s="32">
        <v>300000</v>
      </c>
      <c r="L91" s="32">
        <v>300000</v>
      </c>
      <c r="M91" s="17"/>
      <c r="N91" s="32">
        <v>300000</v>
      </c>
    </row>
    <row r="92" spans="1:14" ht="15.6" customHeight="1" x14ac:dyDescent="0.45">
      <c r="A92" s="3" t="s">
        <v>48</v>
      </c>
      <c r="F92" s="4">
        <v>24</v>
      </c>
      <c r="H92" s="32">
        <v>378296</v>
      </c>
      <c r="J92" s="32">
        <v>378296</v>
      </c>
      <c r="L92" s="32">
        <v>378296</v>
      </c>
      <c r="M92" s="5"/>
      <c r="N92" s="32">
        <v>378296</v>
      </c>
    </row>
    <row r="93" spans="1:14" ht="15.6" customHeight="1" x14ac:dyDescent="0.45">
      <c r="A93" s="27" t="s">
        <v>49</v>
      </c>
      <c r="C93" s="24"/>
      <c r="H93" s="32"/>
      <c r="J93" s="32"/>
      <c r="L93" s="32"/>
      <c r="M93" s="5"/>
      <c r="N93" s="32"/>
    </row>
    <row r="94" spans="1:14" ht="15.6" customHeight="1" x14ac:dyDescent="0.45">
      <c r="B94" s="3" t="s">
        <v>50</v>
      </c>
      <c r="C94" s="24"/>
      <c r="F94" s="4">
        <v>25</v>
      </c>
      <c r="H94" s="32">
        <v>30000</v>
      </c>
      <c r="J94" s="32">
        <v>30000</v>
      </c>
      <c r="L94" s="32">
        <v>30000</v>
      </c>
      <c r="M94" s="5"/>
      <c r="N94" s="32">
        <v>30000</v>
      </c>
    </row>
    <row r="95" spans="1:14" ht="15.6" customHeight="1" x14ac:dyDescent="0.45">
      <c r="B95" s="3" t="s">
        <v>51</v>
      </c>
      <c r="C95" s="24"/>
      <c r="H95" s="32">
        <v>544612</v>
      </c>
      <c r="J95" s="32">
        <v>620588</v>
      </c>
      <c r="L95" s="32">
        <v>659156</v>
      </c>
      <c r="M95" s="5"/>
      <c r="N95" s="32">
        <v>679089</v>
      </c>
    </row>
    <row r="96" spans="1:14" ht="15.6" customHeight="1" x14ac:dyDescent="0.45">
      <c r="A96" s="3" t="s">
        <v>52</v>
      </c>
      <c r="H96" s="33">
        <v>-18698</v>
      </c>
      <c r="J96" s="33">
        <v>-402</v>
      </c>
      <c r="L96" s="33">
        <v>-22586</v>
      </c>
      <c r="M96" s="5"/>
      <c r="N96" s="33">
        <v>-2514</v>
      </c>
    </row>
    <row r="97" spans="1:14" ht="12" customHeight="1" x14ac:dyDescent="0.45">
      <c r="H97" s="32"/>
      <c r="J97" s="32"/>
      <c r="L97" s="32"/>
      <c r="N97" s="32"/>
    </row>
    <row r="98" spans="1:14" ht="15.6" customHeight="1" x14ac:dyDescent="0.45">
      <c r="A98" s="7" t="s">
        <v>53</v>
      </c>
      <c r="H98" s="33">
        <f>SUM(H91:H96)</f>
        <v>1234210</v>
      </c>
      <c r="J98" s="33">
        <f>SUM(J91:J96)</f>
        <v>1328482</v>
      </c>
      <c r="L98" s="33">
        <f>SUM(L91:L96)</f>
        <v>1344866</v>
      </c>
      <c r="N98" s="33">
        <f>SUM(N91:N96)</f>
        <v>1384871</v>
      </c>
    </row>
    <row r="99" spans="1:14" ht="12" customHeight="1" x14ac:dyDescent="0.45">
      <c r="A99" s="7"/>
      <c r="H99" s="32"/>
      <c r="J99" s="32"/>
      <c r="L99" s="32"/>
      <c r="N99" s="32"/>
    </row>
    <row r="100" spans="1:14" ht="15.6" customHeight="1" thickBot="1" x14ac:dyDescent="0.5">
      <c r="A100" s="7" t="s">
        <v>54</v>
      </c>
      <c r="B100" s="7"/>
      <c r="H100" s="34">
        <f>SUM(H98+H81)</f>
        <v>2525105</v>
      </c>
      <c r="J100" s="34">
        <f>SUM(J98+J81)</f>
        <v>2194865</v>
      </c>
      <c r="L100" s="34">
        <f>SUM(L98+L81)</f>
        <v>2570714</v>
      </c>
      <c r="N100" s="34">
        <f>SUM(N98+N81)</f>
        <v>2168843</v>
      </c>
    </row>
    <row r="101" spans="1:14" ht="15.6" customHeight="1" thickTop="1" x14ac:dyDescent="0.45">
      <c r="A101" s="7"/>
      <c r="B101" s="7"/>
      <c r="H101" s="32"/>
      <c r="J101" s="32"/>
      <c r="L101" s="32"/>
      <c r="N101" s="32"/>
    </row>
    <row r="102" spans="1:14" ht="15.6" customHeight="1" x14ac:dyDescent="0.45">
      <c r="A102" s="7"/>
      <c r="B102" s="7"/>
      <c r="H102" s="32"/>
      <c r="J102" s="32"/>
      <c r="L102" s="32"/>
      <c r="N102" s="32"/>
    </row>
    <row r="103" spans="1:14" ht="21.95" customHeight="1" x14ac:dyDescent="0.45">
      <c r="A103" s="81" t="str">
        <f>A49</f>
        <v>The accompanying notes are an integral part of these consolidated and separate financial statements.</v>
      </c>
      <c r="B103" s="8"/>
      <c r="C103" s="8"/>
      <c r="D103" s="8"/>
      <c r="E103" s="8"/>
      <c r="F103" s="9"/>
      <c r="G103" s="8"/>
      <c r="H103" s="31"/>
      <c r="I103" s="8"/>
      <c r="J103" s="31"/>
      <c r="K103" s="10"/>
      <c r="L103" s="33"/>
      <c r="M103" s="11"/>
      <c r="N103" s="33"/>
    </row>
  </sheetData>
  <mergeCells count="8">
    <mergeCell ref="L7:N7"/>
    <mergeCell ref="L56:N56"/>
    <mergeCell ref="L6:N6"/>
    <mergeCell ref="L55:N55"/>
    <mergeCell ref="H6:J6"/>
    <mergeCell ref="H7:J7"/>
    <mergeCell ref="H55:J55"/>
    <mergeCell ref="H56:J56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H8:N8 H57:N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N55"/>
  <sheetViews>
    <sheetView zoomScale="110" zoomScaleNormal="110" zoomScaleSheetLayoutView="90" workbookViewId="0"/>
  </sheetViews>
  <sheetFormatPr defaultColWidth="9.33203125" defaultRowHeight="16.5" customHeight="1" x14ac:dyDescent="0.45"/>
  <cols>
    <col min="1" max="3" width="1.83203125" style="74" customWidth="1"/>
    <col min="4" max="4" width="11.83203125" style="74" customWidth="1"/>
    <col min="5" max="5" width="32" style="74" customWidth="1"/>
    <col min="6" max="6" width="5.33203125" style="73" customWidth="1"/>
    <col min="7" max="7" width="0.6640625" style="74" customWidth="1"/>
    <col min="8" max="8" width="14.1640625" style="86" customWidth="1"/>
    <col min="9" max="9" width="0.6640625" style="74" customWidth="1"/>
    <col min="10" max="10" width="14.1640625" style="86" customWidth="1"/>
    <col min="11" max="11" width="0.6640625" style="117" customWidth="1"/>
    <col min="12" max="12" width="14.1640625" style="86" customWidth="1"/>
    <col min="13" max="13" width="0.6640625" style="75" customWidth="1"/>
    <col min="14" max="14" width="14.1640625" style="86" customWidth="1"/>
    <col min="15" max="16384" width="9.33203125" style="74"/>
  </cols>
  <sheetData>
    <row r="1" spans="1:14" ht="16.5" customHeight="1" x14ac:dyDescent="0.45">
      <c r="A1" s="114" t="str">
        <f>'5-6'!A1</f>
        <v>Thai Nippon Rubber Industry Public Co., Ltd.</v>
      </c>
    </row>
    <row r="2" spans="1:14" ht="16.5" customHeight="1" x14ac:dyDescent="0.45">
      <c r="A2" s="114" t="s">
        <v>55</v>
      </c>
    </row>
    <row r="3" spans="1:14" ht="16.5" customHeight="1" x14ac:dyDescent="0.45">
      <c r="A3" s="115" t="s">
        <v>190</v>
      </c>
      <c r="B3" s="81"/>
      <c r="C3" s="81"/>
      <c r="D3" s="81"/>
      <c r="E3" s="81"/>
      <c r="F3" s="80"/>
      <c r="G3" s="81"/>
      <c r="H3" s="87"/>
      <c r="I3" s="81"/>
      <c r="J3" s="87"/>
      <c r="K3" s="118"/>
      <c r="L3" s="87"/>
      <c r="M3" s="82"/>
      <c r="N3" s="87"/>
    </row>
    <row r="5" spans="1:14" ht="16.5" customHeight="1" x14ac:dyDescent="0.45">
      <c r="A5" s="3"/>
      <c r="B5" s="3"/>
      <c r="C5" s="3"/>
      <c r="D5" s="3"/>
      <c r="E5" s="3"/>
      <c r="F5" s="4"/>
      <c r="G5" s="3"/>
      <c r="H5" s="30"/>
      <c r="I5" s="3"/>
      <c r="J5" s="30"/>
      <c r="K5" s="5"/>
      <c r="L5" s="30"/>
      <c r="M5" s="6"/>
      <c r="N5" s="30"/>
    </row>
    <row r="6" spans="1:14" ht="15.95" customHeight="1" x14ac:dyDescent="0.45">
      <c r="A6" s="3"/>
      <c r="B6" s="3"/>
      <c r="C6" s="3"/>
      <c r="D6" s="3"/>
      <c r="E6" s="3"/>
      <c r="F6" s="4"/>
      <c r="G6" s="3"/>
      <c r="H6" s="143" t="s">
        <v>2</v>
      </c>
      <c r="I6" s="143"/>
      <c r="J6" s="143"/>
      <c r="K6" s="5"/>
      <c r="L6" s="143" t="s">
        <v>56</v>
      </c>
      <c r="M6" s="143"/>
      <c r="N6" s="143"/>
    </row>
    <row r="7" spans="1:14" ht="15.95" customHeight="1" x14ac:dyDescent="0.45">
      <c r="A7" s="3"/>
      <c r="B7" s="3"/>
      <c r="C7" s="3"/>
      <c r="D7" s="3"/>
      <c r="E7" s="3"/>
      <c r="F7" s="4"/>
      <c r="G7" s="3"/>
      <c r="H7" s="141" t="s">
        <v>4</v>
      </c>
      <c r="I7" s="141"/>
      <c r="J7" s="141"/>
      <c r="K7" s="5"/>
      <c r="L7" s="141" t="s">
        <v>4</v>
      </c>
      <c r="M7" s="141"/>
      <c r="N7" s="141"/>
    </row>
    <row r="8" spans="1:14" ht="15.95" customHeight="1" x14ac:dyDescent="0.45">
      <c r="A8" s="3"/>
      <c r="B8" s="3"/>
      <c r="C8" s="3"/>
      <c r="D8" s="3"/>
      <c r="E8" s="3"/>
      <c r="F8" s="12"/>
      <c r="G8" s="7"/>
      <c r="H8" s="28" t="s">
        <v>189</v>
      </c>
      <c r="I8" s="7"/>
      <c r="J8" s="28" t="s">
        <v>5</v>
      </c>
      <c r="K8" s="14"/>
      <c r="L8" s="28" t="s">
        <v>189</v>
      </c>
      <c r="M8" s="7"/>
      <c r="N8" s="28" t="s">
        <v>5</v>
      </c>
    </row>
    <row r="9" spans="1:14" ht="15.95" customHeight="1" x14ac:dyDescent="0.45">
      <c r="A9" s="3"/>
      <c r="B9" s="3"/>
      <c r="C9" s="3"/>
      <c r="D9" s="3"/>
      <c r="E9" s="3"/>
      <c r="F9" s="15" t="s">
        <v>6</v>
      </c>
      <c r="G9" s="7"/>
      <c r="H9" s="134" t="s">
        <v>7</v>
      </c>
      <c r="I9" s="7"/>
      <c r="J9" s="134" t="s">
        <v>7</v>
      </c>
      <c r="K9" s="14"/>
      <c r="L9" s="134" t="s">
        <v>7</v>
      </c>
      <c r="M9" s="16"/>
      <c r="N9" s="134" t="s">
        <v>7</v>
      </c>
    </row>
    <row r="10" spans="1:14" ht="14.1" customHeight="1" x14ac:dyDescent="0.45">
      <c r="A10" s="3"/>
      <c r="B10" s="3"/>
      <c r="C10" s="3"/>
      <c r="D10" s="3"/>
      <c r="E10" s="3"/>
      <c r="F10" s="4"/>
      <c r="G10" s="3"/>
      <c r="H10" s="30"/>
      <c r="I10" s="3"/>
      <c r="J10" s="30"/>
      <c r="K10" s="5"/>
      <c r="L10" s="30"/>
      <c r="M10" s="6"/>
      <c r="N10" s="30"/>
    </row>
    <row r="11" spans="1:14" ht="15.95" customHeight="1" x14ac:dyDescent="0.45">
      <c r="A11" s="3" t="s">
        <v>57</v>
      </c>
      <c r="B11" s="3"/>
      <c r="C11" s="3"/>
      <c r="D11" s="3"/>
      <c r="E11" s="3"/>
      <c r="F11" s="4"/>
      <c r="G11" s="19"/>
      <c r="H11" s="32">
        <v>1843566</v>
      </c>
      <c r="I11" s="19"/>
      <c r="J11" s="32">
        <v>2101346</v>
      </c>
      <c r="K11" s="17"/>
      <c r="L11" s="32">
        <v>1724976</v>
      </c>
      <c r="M11" s="58"/>
      <c r="N11" s="32">
        <v>1974291</v>
      </c>
    </row>
    <row r="12" spans="1:14" ht="15.95" customHeight="1" x14ac:dyDescent="0.45">
      <c r="A12" s="3" t="s">
        <v>58</v>
      </c>
      <c r="B12" s="3"/>
      <c r="C12" s="3"/>
      <c r="D12" s="3"/>
      <c r="E12" s="3"/>
      <c r="F12" s="57"/>
      <c r="G12" s="19"/>
      <c r="H12" s="33">
        <v>-1361577</v>
      </c>
      <c r="I12" s="19"/>
      <c r="J12" s="33">
        <v>-1477856</v>
      </c>
      <c r="K12" s="17"/>
      <c r="L12" s="33">
        <v>-1241267</v>
      </c>
      <c r="M12" s="58"/>
      <c r="N12" s="33">
        <v>-1387064</v>
      </c>
    </row>
    <row r="13" spans="1:14" ht="14.1" customHeight="1" x14ac:dyDescent="0.45">
      <c r="A13" s="3"/>
      <c r="B13" s="3"/>
      <c r="C13" s="3"/>
      <c r="D13" s="3"/>
      <c r="E13" s="3"/>
      <c r="F13" s="57"/>
      <c r="G13" s="19"/>
      <c r="H13" s="32"/>
      <c r="I13" s="19"/>
      <c r="J13" s="32"/>
      <c r="K13" s="17"/>
      <c r="L13" s="32"/>
      <c r="M13" s="58"/>
      <c r="N13" s="32"/>
    </row>
    <row r="14" spans="1:14" ht="15.95" customHeight="1" x14ac:dyDescent="0.45">
      <c r="A14" s="7" t="s">
        <v>59</v>
      </c>
      <c r="B14" s="3"/>
      <c r="C14" s="3"/>
      <c r="D14" s="3"/>
      <c r="E14" s="3"/>
      <c r="F14" s="57"/>
      <c r="G14" s="19"/>
      <c r="H14" s="32">
        <f>SUM(H11:H13)</f>
        <v>481989</v>
      </c>
      <c r="I14" s="19"/>
      <c r="J14" s="32">
        <f>SUM(J11:J13)</f>
        <v>623490</v>
      </c>
      <c r="K14" s="17"/>
      <c r="L14" s="32">
        <f>SUM(L11:L13)</f>
        <v>483709</v>
      </c>
      <c r="M14" s="58"/>
      <c r="N14" s="32">
        <f>SUM(N11:N13)</f>
        <v>587227</v>
      </c>
    </row>
    <row r="15" spans="1:14" ht="15.95" customHeight="1" x14ac:dyDescent="0.45">
      <c r="A15" s="3" t="s">
        <v>60</v>
      </c>
      <c r="B15" s="3"/>
      <c r="C15" s="3"/>
      <c r="D15" s="3"/>
      <c r="E15" s="3"/>
      <c r="F15" s="57"/>
      <c r="G15" s="19"/>
      <c r="H15" s="32">
        <v>17226</v>
      </c>
      <c r="I15" s="19"/>
      <c r="J15" s="32">
        <v>10246</v>
      </c>
      <c r="K15" s="17"/>
      <c r="L15" s="32">
        <v>22324</v>
      </c>
      <c r="M15" s="58"/>
      <c r="N15" s="32">
        <v>14953</v>
      </c>
    </row>
    <row r="16" spans="1:14" ht="15.95" customHeight="1" x14ac:dyDescent="0.45">
      <c r="A16" s="3" t="s">
        <v>61</v>
      </c>
      <c r="B16" s="3"/>
      <c r="C16" s="3"/>
      <c r="D16" s="3"/>
      <c r="E16" s="3"/>
      <c r="F16" s="57">
        <v>18</v>
      </c>
      <c r="G16" s="19"/>
      <c r="H16" s="33">
        <v>0</v>
      </c>
      <c r="I16" s="19"/>
      <c r="J16" s="33">
        <v>328003</v>
      </c>
      <c r="K16" s="17"/>
      <c r="L16" s="33">
        <v>0</v>
      </c>
      <c r="M16" s="58"/>
      <c r="N16" s="33">
        <v>328003</v>
      </c>
    </row>
    <row r="17" spans="1:14" ht="14.1" customHeight="1" x14ac:dyDescent="0.45">
      <c r="A17" s="3"/>
      <c r="B17" s="3"/>
      <c r="C17" s="3"/>
      <c r="D17" s="3"/>
      <c r="E17" s="3"/>
      <c r="F17" s="57"/>
      <c r="G17" s="19"/>
      <c r="H17" s="32"/>
      <c r="I17" s="19"/>
      <c r="J17" s="32"/>
      <c r="K17" s="17"/>
      <c r="L17" s="32"/>
      <c r="M17" s="58"/>
      <c r="N17" s="32"/>
    </row>
    <row r="18" spans="1:14" ht="15.95" customHeight="1" x14ac:dyDescent="0.45">
      <c r="A18" s="7" t="s">
        <v>62</v>
      </c>
      <c r="B18" s="3"/>
      <c r="C18" s="3"/>
      <c r="D18" s="3"/>
      <c r="E18" s="3"/>
      <c r="F18" s="57"/>
      <c r="G18" s="19"/>
      <c r="H18" s="32">
        <f>SUM(H14:H16)</f>
        <v>499215</v>
      </c>
      <c r="I18" s="19"/>
      <c r="J18" s="32">
        <f>SUM(J14:J16)</f>
        <v>961739</v>
      </c>
      <c r="K18" s="17"/>
      <c r="L18" s="32">
        <f>SUM(L14:L16)</f>
        <v>506033</v>
      </c>
      <c r="M18" s="58"/>
      <c r="N18" s="32">
        <f>SUM(N14:N16)</f>
        <v>930183</v>
      </c>
    </row>
    <row r="19" spans="1:14" ht="15.95" customHeight="1" x14ac:dyDescent="0.45">
      <c r="A19" s="3" t="s">
        <v>63</v>
      </c>
      <c r="B19" s="3"/>
      <c r="C19" s="3"/>
      <c r="D19" s="3"/>
      <c r="E19" s="3"/>
      <c r="F19" s="57"/>
      <c r="G19" s="19"/>
      <c r="H19" s="135">
        <v>-120096</v>
      </c>
      <c r="I19" s="19"/>
      <c r="J19" s="135">
        <v>-107798</v>
      </c>
      <c r="K19" s="17"/>
      <c r="L19" s="135">
        <v>-102251</v>
      </c>
      <c r="M19" s="58"/>
      <c r="N19" s="135">
        <v>-94386</v>
      </c>
    </row>
    <row r="20" spans="1:14" ht="15.95" customHeight="1" x14ac:dyDescent="0.45">
      <c r="A20" s="3" t="s">
        <v>64</v>
      </c>
      <c r="B20" s="3"/>
      <c r="C20" s="3"/>
      <c r="D20" s="3"/>
      <c r="E20" s="3"/>
      <c r="F20" s="57"/>
      <c r="G20" s="19"/>
      <c r="H20" s="32">
        <v>-137057</v>
      </c>
      <c r="I20" s="19"/>
      <c r="J20" s="32">
        <v>-169225</v>
      </c>
      <c r="K20" s="17"/>
      <c r="L20" s="32">
        <v>-103626</v>
      </c>
      <c r="M20" s="6"/>
      <c r="N20" s="32">
        <v>-137613</v>
      </c>
    </row>
    <row r="21" spans="1:14" ht="15.95" customHeight="1" x14ac:dyDescent="0.45">
      <c r="A21" s="3" t="s">
        <v>177</v>
      </c>
      <c r="B21" s="3"/>
      <c r="C21" s="3"/>
      <c r="D21" s="3"/>
      <c r="E21" s="3"/>
      <c r="F21" s="57"/>
      <c r="G21" s="19"/>
      <c r="H21" s="32">
        <v>201</v>
      </c>
      <c r="I21" s="19"/>
      <c r="J21" s="32">
        <v>540</v>
      </c>
      <c r="K21" s="17"/>
      <c r="L21" s="32">
        <v>201</v>
      </c>
      <c r="M21" s="6"/>
      <c r="N21" s="32">
        <v>540</v>
      </c>
    </row>
    <row r="22" spans="1:14" ht="15.95" customHeight="1" x14ac:dyDescent="0.45">
      <c r="A22" s="3" t="s">
        <v>178</v>
      </c>
      <c r="B22" s="3"/>
      <c r="C22" s="3"/>
      <c r="D22" s="3"/>
      <c r="E22" s="3"/>
      <c r="F22" s="57">
        <v>28</v>
      </c>
      <c r="G22" s="19"/>
      <c r="H22" s="32">
        <v>-60162</v>
      </c>
      <c r="I22" s="19"/>
      <c r="J22" s="32">
        <v>-29098</v>
      </c>
      <c r="K22" s="17"/>
      <c r="L22" s="32">
        <v>-60152</v>
      </c>
      <c r="M22" s="6"/>
      <c r="N22" s="32">
        <v>-29097</v>
      </c>
    </row>
    <row r="23" spans="1:14" ht="15.95" customHeight="1" x14ac:dyDescent="0.45">
      <c r="A23" s="3" t="s">
        <v>65</v>
      </c>
      <c r="B23" s="3"/>
      <c r="C23" s="3"/>
      <c r="D23" s="3"/>
      <c r="E23" s="3"/>
      <c r="F23" s="57"/>
      <c r="G23" s="19"/>
      <c r="H23" s="33">
        <v>-20645</v>
      </c>
      <c r="I23" s="19"/>
      <c r="J23" s="33">
        <v>-17975</v>
      </c>
      <c r="K23" s="17"/>
      <c r="L23" s="33">
        <v>-20008</v>
      </c>
      <c r="M23" s="6"/>
      <c r="N23" s="33">
        <v>-15815</v>
      </c>
    </row>
    <row r="24" spans="1:14" ht="14.1" customHeight="1" x14ac:dyDescent="0.45">
      <c r="A24" s="3"/>
      <c r="B24" s="3"/>
      <c r="C24" s="3"/>
      <c r="D24" s="3"/>
      <c r="E24" s="3"/>
      <c r="F24" s="57"/>
      <c r="G24" s="19"/>
      <c r="H24" s="32"/>
      <c r="I24" s="19"/>
      <c r="J24" s="32"/>
      <c r="K24" s="17"/>
      <c r="L24" s="32"/>
      <c r="M24" s="58"/>
      <c r="N24" s="32"/>
    </row>
    <row r="25" spans="1:14" ht="15.95" customHeight="1" x14ac:dyDescent="0.45">
      <c r="A25" s="7" t="s">
        <v>66</v>
      </c>
      <c r="B25" s="3"/>
      <c r="C25" s="3"/>
      <c r="D25" s="3"/>
      <c r="E25" s="3"/>
      <c r="F25" s="57"/>
      <c r="G25" s="19"/>
      <c r="H25" s="33">
        <f>SUM(H19:H23)</f>
        <v>-337759</v>
      </c>
      <c r="I25" s="19"/>
      <c r="J25" s="33">
        <f>SUM(J19:J23)</f>
        <v>-323556</v>
      </c>
      <c r="K25" s="17"/>
      <c r="L25" s="33">
        <f>SUM(L19:L23)</f>
        <v>-285836</v>
      </c>
      <c r="M25" s="58"/>
      <c r="N25" s="33">
        <f>SUM(N19:N23)</f>
        <v>-276371</v>
      </c>
    </row>
    <row r="26" spans="1:14" ht="14.1" customHeight="1" x14ac:dyDescent="0.45">
      <c r="A26" s="3"/>
      <c r="B26" s="3"/>
      <c r="C26" s="3"/>
      <c r="D26" s="3"/>
      <c r="E26" s="3"/>
      <c r="F26" s="57"/>
      <c r="G26" s="19"/>
      <c r="H26" s="32"/>
      <c r="I26" s="19"/>
      <c r="J26" s="32"/>
      <c r="K26" s="17"/>
      <c r="L26" s="32"/>
      <c r="M26" s="58"/>
      <c r="N26" s="32"/>
    </row>
    <row r="27" spans="1:14" ht="15.95" customHeight="1" x14ac:dyDescent="0.45">
      <c r="A27" s="7" t="s">
        <v>67</v>
      </c>
      <c r="B27" s="3"/>
      <c r="C27" s="3"/>
      <c r="D27" s="3"/>
      <c r="E27" s="3"/>
      <c r="F27" s="57"/>
      <c r="G27" s="19"/>
      <c r="H27" s="32">
        <f>SUM(H18,H25)</f>
        <v>161456</v>
      </c>
      <c r="I27" s="19"/>
      <c r="J27" s="32">
        <f>SUM(J18,J25)</f>
        <v>638183</v>
      </c>
      <c r="K27" s="17"/>
      <c r="L27" s="32">
        <f>SUM(L18,L25)</f>
        <v>220197</v>
      </c>
      <c r="M27" s="58"/>
      <c r="N27" s="32">
        <f>SUM(N18,N25)</f>
        <v>653812</v>
      </c>
    </row>
    <row r="28" spans="1:14" ht="15.95" customHeight="1" x14ac:dyDescent="0.45">
      <c r="A28" s="3" t="s">
        <v>68</v>
      </c>
      <c r="B28" s="3"/>
      <c r="C28" s="3"/>
      <c r="D28" s="3"/>
      <c r="E28" s="3"/>
      <c r="F28" s="57">
        <v>29</v>
      </c>
      <c r="G28" s="19"/>
      <c r="H28" s="33">
        <v>-27432</v>
      </c>
      <c r="I28" s="19"/>
      <c r="J28" s="33">
        <v>-105150</v>
      </c>
      <c r="K28" s="17"/>
      <c r="L28" s="33">
        <v>-30130</v>
      </c>
      <c r="M28" s="6"/>
      <c r="N28" s="33">
        <v>-109705</v>
      </c>
    </row>
    <row r="29" spans="1:14" ht="14.1" customHeight="1" x14ac:dyDescent="0.45">
      <c r="A29" s="3"/>
      <c r="B29" s="3"/>
      <c r="C29" s="3"/>
      <c r="D29" s="3"/>
      <c r="E29" s="3"/>
      <c r="F29" s="57"/>
      <c r="G29" s="19"/>
      <c r="H29" s="32"/>
      <c r="I29" s="19"/>
      <c r="J29" s="32"/>
      <c r="K29" s="17"/>
      <c r="L29" s="32"/>
      <c r="M29" s="58"/>
      <c r="N29" s="32"/>
    </row>
    <row r="30" spans="1:14" ht="15.95" customHeight="1" x14ac:dyDescent="0.45">
      <c r="A30" s="7" t="s">
        <v>69</v>
      </c>
      <c r="B30" s="3"/>
      <c r="C30" s="3"/>
      <c r="D30" s="3"/>
      <c r="E30" s="3"/>
      <c r="F30" s="57"/>
      <c r="G30" s="19"/>
      <c r="H30" s="33">
        <f>SUM(H27:H28)</f>
        <v>134024</v>
      </c>
      <c r="I30" s="19"/>
      <c r="J30" s="33">
        <f>SUM(J27:J28)</f>
        <v>533033</v>
      </c>
      <c r="K30" s="17"/>
      <c r="L30" s="33">
        <f>SUM(L27:L28)</f>
        <v>190067</v>
      </c>
      <c r="M30" s="58"/>
      <c r="N30" s="33">
        <f>SUM(N27:N28)</f>
        <v>544107</v>
      </c>
    </row>
    <row r="31" spans="1:14" ht="14.1" customHeight="1" x14ac:dyDescent="0.45">
      <c r="A31" s="7"/>
      <c r="B31" s="3"/>
      <c r="C31" s="3"/>
      <c r="D31" s="3"/>
      <c r="E31" s="3"/>
      <c r="F31" s="57"/>
      <c r="G31" s="19"/>
      <c r="H31" s="32"/>
      <c r="I31" s="19"/>
      <c r="J31" s="32"/>
      <c r="K31" s="17"/>
      <c r="L31" s="32"/>
      <c r="M31" s="58"/>
      <c r="N31" s="32"/>
    </row>
    <row r="32" spans="1:14" ht="15.95" customHeight="1" x14ac:dyDescent="0.45">
      <c r="A32" s="7" t="s">
        <v>179</v>
      </c>
      <c r="B32" s="3"/>
      <c r="C32" s="3"/>
      <c r="D32" s="3"/>
      <c r="E32" s="3"/>
      <c r="F32" s="57"/>
      <c r="G32" s="19"/>
      <c r="H32" s="32"/>
      <c r="I32" s="19"/>
      <c r="J32" s="32"/>
      <c r="K32" s="17"/>
      <c r="L32" s="32"/>
      <c r="M32" s="58"/>
      <c r="N32" s="32"/>
    </row>
    <row r="33" spans="1:14" ht="15.95" customHeight="1" x14ac:dyDescent="0.45">
      <c r="A33" s="3"/>
      <c r="B33" s="3" t="s">
        <v>70</v>
      </c>
      <c r="C33" s="3"/>
      <c r="D33" s="3"/>
      <c r="E33" s="3"/>
      <c r="F33" s="3"/>
      <c r="G33" s="19"/>
      <c r="H33" s="32"/>
      <c r="I33" s="19"/>
      <c r="J33" s="32"/>
      <c r="K33" s="17"/>
      <c r="L33" s="32"/>
      <c r="M33" s="58"/>
      <c r="N33" s="32"/>
    </row>
    <row r="34" spans="1:14" ht="15.95" customHeight="1" x14ac:dyDescent="0.45">
      <c r="A34" s="3"/>
      <c r="B34" s="24" t="s">
        <v>71</v>
      </c>
      <c r="C34" s="3"/>
      <c r="D34" s="3"/>
      <c r="E34" s="3"/>
      <c r="F34" s="3"/>
      <c r="G34" s="19"/>
      <c r="H34" s="32"/>
      <c r="I34" s="19"/>
      <c r="J34" s="32"/>
      <c r="K34" s="17"/>
      <c r="L34" s="32"/>
      <c r="M34" s="58"/>
      <c r="N34" s="32"/>
    </row>
    <row r="35" spans="1:14" ht="15.95" customHeight="1" x14ac:dyDescent="0.45">
      <c r="A35" s="3"/>
      <c r="B35" s="3"/>
      <c r="C35" s="3" t="s">
        <v>72</v>
      </c>
      <c r="D35" s="3"/>
      <c r="E35" s="3"/>
      <c r="F35" s="3"/>
      <c r="G35" s="19"/>
      <c r="H35" s="32">
        <v>-21789</v>
      </c>
      <c r="I35" s="19"/>
      <c r="J35" s="32">
        <v>-1317</v>
      </c>
      <c r="K35" s="17"/>
      <c r="L35" s="32">
        <v>-20072</v>
      </c>
      <c r="M35" s="58"/>
      <c r="N35" s="32">
        <v>-1177</v>
      </c>
    </row>
    <row r="36" spans="1:14" ht="15.95" customHeight="1" x14ac:dyDescent="0.45">
      <c r="A36" s="3"/>
      <c r="B36" s="3" t="s">
        <v>73</v>
      </c>
      <c r="C36" s="3"/>
      <c r="D36" s="3"/>
      <c r="E36" s="3"/>
      <c r="F36" s="3"/>
      <c r="G36" s="19"/>
      <c r="H36" s="32"/>
      <c r="I36" s="19"/>
      <c r="J36" s="32"/>
      <c r="K36" s="17"/>
      <c r="L36" s="32"/>
      <c r="M36" s="58"/>
      <c r="N36" s="32"/>
    </row>
    <row r="37" spans="1:14" ht="15.95" customHeight="1" x14ac:dyDescent="0.45">
      <c r="A37" s="3"/>
      <c r="B37" s="24" t="s">
        <v>74</v>
      </c>
      <c r="C37" s="3"/>
      <c r="D37" s="3"/>
      <c r="E37" s="3"/>
      <c r="F37" s="3"/>
      <c r="G37" s="19"/>
      <c r="H37" s="33">
        <v>3493</v>
      </c>
      <c r="I37" s="19"/>
      <c r="J37" s="33">
        <v>1257</v>
      </c>
      <c r="K37" s="17"/>
      <c r="L37" s="33">
        <v>0</v>
      </c>
      <c r="M37" s="58"/>
      <c r="N37" s="33">
        <v>0</v>
      </c>
    </row>
    <row r="38" spans="1:14" ht="14.1" customHeight="1" x14ac:dyDescent="0.45">
      <c r="A38" s="3"/>
      <c r="B38" s="3"/>
      <c r="C38" s="3"/>
      <c r="D38" s="3"/>
      <c r="E38" s="3"/>
      <c r="F38" s="4"/>
      <c r="G38" s="3"/>
      <c r="H38" s="135"/>
      <c r="I38" s="3"/>
      <c r="J38" s="135"/>
      <c r="K38" s="5"/>
      <c r="L38" s="135"/>
      <c r="M38" s="6"/>
      <c r="N38" s="135"/>
    </row>
    <row r="39" spans="1:14" ht="15.95" customHeight="1" x14ac:dyDescent="0.45">
      <c r="A39" s="7" t="s">
        <v>180</v>
      </c>
      <c r="B39" s="3"/>
      <c r="C39" s="3"/>
      <c r="D39" s="3"/>
      <c r="E39" s="3"/>
      <c r="F39" s="57"/>
      <c r="G39" s="19"/>
      <c r="H39" s="30"/>
      <c r="I39" s="3"/>
      <c r="J39" s="30"/>
      <c r="K39" s="3"/>
      <c r="L39" s="30"/>
      <c r="M39" s="3"/>
      <c r="N39" s="30"/>
    </row>
    <row r="40" spans="1:14" ht="15.95" customHeight="1" x14ac:dyDescent="0.45">
      <c r="A40" s="7"/>
      <c r="B40" s="7" t="s">
        <v>75</v>
      </c>
      <c r="C40" s="3"/>
      <c r="D40" s="3"/>
      <c r="E40" s="3"/>
      <c r="F40" s="57"/>
      <c r="G40" s="19"/>
      <c r="H40" s="33">
        <f>SUM(H34:H37)</f>
        <v>-18296</v>
      </c>
      <c r="I40" s="19"/>
      <c r="J40" s="33">
        <f>SUM(J34:J37)</f>
        <v>-60</v>
      </c>
      <c r="K40" s="17"/>
      <c r="L40" s="33">
        <f>SUM(L34:L37)</f>
        <v>-20072</v>
      </c>
      <c r="M40" s="5"/>
      <c r="N40" s="33">
        <f>SUM(N34:N37)</f>
        <v>-1177</v>
      </c>
    </row>
    <row r="41" spans="1:14" ht="14.1" customHeight="1" x14ac:dyDescent="0.45">
      <c r="A41" s="3"/>
      <c r="B41" s="3"/>
      <c r="C41" s="3"/>
      <c r="D41" s="3"/>
      <c r="E41" s="3"/>
      <c r="F41" s="4"/>
      <c r="G41" s="3"/>
      <c r="H41" s="135"/>
      <c r="I41" s="3"/>
      <c r="J41" s="135"/>
      <c r="K41" s="5"/>
      <c r="L41" s="135"/>
      <c r="M41" s="6"/>
      <c r="N41" s="135"/>
    </row>
    <row r="42" spans="1:14" ht="15.95" customHeight="1" thickBot="1" x14ac:dyDescent="0.5">
      <c r="A42" s="7" t="s">
        <v>76</v>
      </c>
      <c r="B42" s="7"/>
      <c r="C42" s="3"/>
      <c r="D42" s="7"/>
      <c r="E42" s="3"/>
      <c r="F42" s="4"/>
      <c r="G42" s="3"/>
      <c r="H42" s="136">
        <f>SUM(H40,H30)</f>
        <v>115728</v>
      </c>
      <c r="I42" s="3"/>
      <c r="J42" s="136">
        <f>SUM(J40,J30)</f>
        <v>532973</v>
      </c>
      <c r="K42" s="5"/>
      <c r="L42" s="136">
        <f>SUM(L40,L30)</f>
        <v>169995</v>
      </c>
      <c r="M42" s="6"/>
      <c r="N42" s="136">
        <f>SUM(N40,N30)</f>
        <v>542930</v>
      </c>
    </row>
    <row r="43" spans="1:14" ht="14.1" customHeight="1" thickTop="1" x14ac:dyDescent="0.45">
      <c r="A43" s="3"/>
      <c r="B43" s="3"/>
      <c r="C43" s="3"/>
      <c r="D43" s="3"/>
      <c r="E43" s="3"/>
      <c r="F43" s="4"/>
      <c r="G43" s="3"/>
      <c r="H43" s="135"/>
      <c r="I43" s="3"/>
      <c r="J43" s="135"/>
      <c r="K43" s="5"/>
      <c r="L43" s="135"/>
      <c r="M43" s="6"/>
      <c r="N43" s="135"/>
    </row>
    <row r="44" spans="1:14" ht="15.95" customHeight="1" x14ac:dyDescent="0.45">
      <c r="A44" s="2" t="s">
        <v>77</v>
      </c>
      <c r="B44" s="3"/>
      <c r="C44" s="3"/>
      <c r="D44" s="3"/>
      <c r="E44" s="3"/>
      <c r="F44" s="4"/>
      <c r="G44" s="3"/>
      <c r="H44" s="135"/>
      <c r="I44" s="3"/>
      <c r="J44" s="135"/>
      <c r="K44" s="5"/>
      <c r="L44" s="135"/>
      <c r="M44" s="6"/>
      <c r="N44" s="135"/>
    </row>
    <row r="45" spans="1:14" ht="15.95" customHeight="1" x14ac:dyDescent="0.45">
      <c r="A45" s="19"/>
      <c r="B45" s="3" t="s">
        <v>78</v>
      </c>
      <c r="C45" s="3"/>
      <c r="D45" s="3"/>
      <c r="E45" s="3"/>
      <c r="F45" s="4"/>
      <c r="G45" s="3"/>
      <c r="H45" s="135">
        <v>134024</v>
      </c>
      <c r="I45" s="3"/>
      <c r="J45" s="135">
        <v>533033</v>
      </c>
      <c r="K45" s="5"/>
      <c r="L45" s="135">
        <v>190067</v>
      </c>
      <c r="M45" s="6"/>
      <c r="N45" s="135">
        <v>544107</v>
      </c>
    </row>
    <row r="46" spans="1:14" ht="14.1" customHeight="1" x14ac:dyDescent="0.45">
      <c r="A46" s="7"/>
      <c r="B46" s="3"/>
      <c r="C46" s="3"/>
      <c r="D46" s="3"/>
      <c r="E46" s="3"/>
      <c r="F46" s="4"/>
      <c r="G46" s="3"/>
      <c r="H46" s="135"/>
      <c r="I46" s="3"/>
      <c r="J46" s="135"/>
      <c r="K46" s="5"/>
      <c r="L46" s="135"/>
      <c r="M46" s="6"/>
      <c r="N46" s="135"/>
    </row>
    <row r="47" spans="1:14" ht="15.95" customHeight="1" x14ac:dyDescent="0.45">
      <c r="A47" s="2" t="s">
        <v>79</v>
      </c>
      <c r="B47" s="7"/>
      <c r="C47" s="3"/>
      <c r="D47" s="3"/>
      <c r="E47" s="3"/>
      <c r="F47" s="4"/>
      <c r="G47" s="3"/>
      <c r="H47" s="135"/>
      <c r="I47" s="3"/>
      <c r="J47" s="135"/>
      <c r="K47" s="5"/>
      <c r="L47" s="135"/>
      <c r="M47" s="6"/>
      <c r="N47" s="135"/>
    </row>
    <row r="48" spans="1:14" ht="15.95" customHeight="1" x14ac:dyDescent="0.45">
      <c r="A48" s="19"/>
      <c r="B48" s="3" t="s">
        <v>78</v>
      </c>
      <c r="C48" s="3"/>
      <c r="D48" s="3"/>
      <c r="E48" s="3"/>
      <c r="F48" s="4"/>
      <c r="G48" s="3"/>
      <c r="H48" s="135">
        <v>115728</v>
      </c>
      <c r="I48" s="3"/>
      <c r="J48" s="135">
        <v>532973</v>
      </c>
      <c r="K48" s="5"/>
      <c r="L48" s="135">
        <v>169995</v>
      </c>
      <c r="M48" s="6"/>
      <c r="N48" s="135">
        <v>542930</v>
      </c>
    </row>
    <row r="49" spans="1:14" ht="14.1" customHeight="1" x14ac:dyDescent="0.45">
      <c r="A49" s="3"/>
      <c r="B49" s="3"/>
      <c r="C49" s="3"/>
      <c r="D49" s="3"/>
      <c r="E49" s="3"/>
      <c r="F49" s="4"/>
      <c r="G49" s="3"/>
      <c r="H49" s="135"/>
      <c r="I49" s="3"/>
      <c r="J49" s="135"/>
      <c r="K49" s="5"/>
      <c r="L49" s="135"/>
      <c r="M49" s="6"/>
      <c r="N49" s="135"/>
    </row>
    <row r="50" spans="1:14" ht="15.95" customHeight="1" x14ac:dyDescent="0.45">
      <c r="A50" s="7" t="s">
        <v>80</v>
      </c>
      <c r="B50" s="3"/>
      <c r="C50" s="3"/>
      <c r="D50" s="3"/>
      <c r="E50" s="3"/>
      <c r="F50" s="4">
        <v>30</v>
      </c>
      <c r="G50" s="3"/>
      <c r="H50" s="137"/>
      <c r="I50" s="138"/>
      <c r="J50" s="137"/>
      <c r="K50" s="138"/>
      <c r="L50" s="137"/>
      <c r="M50" s="6"/>
      <c r="N50" s="137"/>
    </row>
    <row r="51" spans="1:14" ht="14.1" customHeight="1" x14ac:dyDescent="0.45">
      <c r="A51" s="3"/>
      <c r="B51" s="3"/>
      <c r="C51" s="3"/>
      <c r="D51" s="3"/>
      <c r="E51" s="3"/>
      <c r="F51" s="4"/>
      <c r="G51" s="3"/>
      <c r="H51" s="135"/>
      <c r="I51" s="3"/>
      <c r="J51" s="135"/>
      <c r="K51" s="5"/>
      <c r="L51" s="135"/>
      <c r="M51" s="6"/>
      <c r="N51" s="135"/>
    </row>
    <row r="52" spans="1:14" ht="15.95" customHeight="1" x14ac:dyDescent="0.45">
      <c r="A52" s="3" t="s">
        <v>182</v>
      </c>
      <c r="B52" s="3"/>
      <c r="C52" s="3"/>
      <c r="D52" s="3"/>
      <c r="E52" s="3"/>
      <c r="F52" s="4"/>
      <c r="G52" s="3"/>
      <c r="H52" s="139">
        <v>0.44674666666666668</v>
      </c>
      <c r="I52" s="3"/>
      <c r="J52" s="139">
        <v>1.7767766666666667</v>
      </c>
      <c r="K52" s="5"/>
      <c r="L52" s="139">
        <v>0.63355666666666666</v>
      </c>
      <c r="M52" s="6"/>
      <c r="N52" s="139">
        <v>1.81369</v>
      </c>
    </row>
    <row r="53" spans="1:14" ht="15.95" customHeight="1" x14ac:dyDescent="0.45">
      <c r="A53" s="3"/>
      <c r="B53" s="3"/>
      <c r="C53" s="3"/>
      <c r="D53" s="3"/>
      <c r="E53" s="3"/>
      <c r="F53" s="4"/>
      <c r="G53" s="3"/>
      <c r="H53" s="139"/>
      <c r="I53" s="3"/>
      <c r="J53" s="139"/>
      <c r="K53" s="5"/>
      <c r="L53" s="139"/>
      <c r="M53" s="6"/>
      <c r="N53" s="139"/>
    </row>
    <row r="54" spans="1:14" ht="4.5" customHeight="1" x14ac:dyDescent="0.45">
      <c r="A54" s="3"/>
      <c r="B54" s="3"/>
      <c r="C54" s="3"/>
      <c r="D54" s="3"/>
      <c r="E54" s="3"/>
      <c r="F54" s="4"/>
      <c r="G54" s="3"/>
      <c r="H54" s="139"/>
      <c r="I54" s="3"/>
      <c r="J54" s="139"/>
      <c r="K54" s="5"/>
      <c r="L54" s="139"/>
      <c r="M54" s="6"/>
      <c r="N54" s="139"/>
    </row>
    <row r="55" spans="1:14" ht="21.95" customHeight="1" x14ac:dyDescent="0.45">
      <c r="A55" s="116" t="str">
        <f>'5-6'!A49</f>
        <v>The accompanying notes are an integral part of these consolidated and separate financial statements.</v>
      </c>
      <c r="B55" s="81"/>
      <c r="C55" s="81"/>
      <c r="D55" s="81"/>
      <c r="E55" s="81"/>
      <c r="F55" s="80"/>
      <c r="G55" s="81"/>
      <c r="H55" s="87"/>
      <c r="I55" s="81"/>
      <c r="J55" s="87"/>
      <c r="K55" s="118"/>
      <c r="L55" s="87"/>
      <c r="M55" s="82"/>
      <c r="N55" s="87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T36"/>
  <sheetViews>
    <sheetView zoomScale="95" zoomScaleNormal="95" zoomScaleSheetLayoutView="87" workbookViewId="0"/>
  </sheetViews>
  <sheetFormatPr defaultColWidth="9.33203125" defaultRowHeight="16.5" customHeight="1" x14ac:dyDescent="0.45"/>
  <cols>
    <col min="1" max="1" width="35.6640625" style="61" customWidth="1"/>
    <col min="2" max="2" width="6" style="62" customWidth="1"/>
    <col min="3" max="3" width="0.6640625" style="62" customWidth="1"/>
    <col min="4" max="4" width="14" style="63" customWidth="1"/>
    <col min="5" max="5" width="0.6640625" style="38" customWidth="1"/>
    <col min="6" max="6" width="13.6640625" style="63" customWidth="1"/>
    <col min="7" max="7" width="0.6640625" style="38" customWidth="1"/>
    <col min="8" max="8" width="13.83203125" style="63" customWidth="1"/>
    <col min="9" max="9" width="0.6640625" style="38" customWidth="1"/>
    <col min="10" max="10" width="14" style="63" customWidth="1"/>
    <col min="11" max="11" width="0.6640625" style="38" customWidth="1"/>
    <col min="12" max="12" width="17.6640625" style="63" customWidth="1"/>
    <col min="13" max="13" width="0.6640625" style="38" customWidth="1"/>
    <col min="14" max="14" width="14.1640625" style="63" customWidth="1"/>
    <col min="15" max="15" width="0.6640625" style="38" customWidth="1"/>
    <col min="16" max="16" width="14.1640625" style="63" customWidth="1"/>
    <col min="17" max="17" width="0.6640625" style="38" customWidth="1"/>
    <col min="18" max="18" width="13.83203125" style="63" customWidth="1"/>
    <col min="19" max="19" width="0.6640625" style="38" customWidth="1"/>
    <col min="20" max="20" width="13.83203125" style="63" customWidth="1"/>
    <col min="21" max="16384" width="9.33203125" style="39"/>
  </cols>
  <sheetData>
    <row r="1" spans="1:20" ht="16.5" customHeight="1" x14ac:dyDescent="0.45">
      <c r="A1" s="36" t="s">
        <v>0</v>
      </c>
      <c r="B1" s="37"/>
      <c r="C1" s="37"/>
    </row>
    <row r="2" spans="1:20" ht="16.5" customHeight="1" x14ac:dyDescent="0.45">
      <c r="A2" s="40" t="s">
        <v>81</v>
      </c>
      <c r="B2" s="37"/>
      <c r="C2" s="37"/>
    </row>
    <row r="3" spans="1:20" ht="16.5" customHeight="1" x14ac:dyDescent="0.45">
      <c r="A3" s="41" t="s">
        <v>190</v>
      </c>
      <c r="B3" s="42"/>
      <c r="C3" s="42"/>
      <c r="D3" s="64"/>
      <c r="E3" s="43"/>
      <c r="F3" s="64"/>
      <c r="G3" s="43"/>
      <c r="H3" s="64"/>
      <c r="I3" s="43"/>
      <c r="J3" s="64"/>
      <c r="K3" s="43"/>
      <c r="L3" s="64"/>
      <c r="M3" s="43"/>
      <c r="N3" s="64"/>
      <c r="O3" s="43"/>
      <c r="P3" s="64"/>
      <c r="Q3" s="43"/>
      <c r="R3" s="64"/>
      <c r="S3" s="43"/>
      <c r="T3" s="64"/>
    </row>
    <row r="4" spans="1:20" ht="15.95" customHeight="1" x14ac:dyDescent="0.45">
      <c r="A4" s="44"/>
      <c r="B4" s="37"/>
      <c r="C4" s="37"/>
    </row>
    <row r="5" spans="1:20" ht="15.95" customHeight="1" x14ac:dyDescent="0.45">
      <c r="A5" s="45"/>
      <c r="B5" s="46"/>
      <c r="C5" s="46"/>
      <c r="D5" s="65"/>
      <c r="E5" s="47"/>
      <c r="F5" s="65"/>
      <c r="G5" s="47"/>
      <c r="H5" s="65"/>
      <c r="I5" s="47"/>
      <c r="J5" s="65"/>
      <c r="K5" s="47"/>
      <c r="L5" s="65"/>
      <c r="M5" s="47"/>
      <c r="N5" s="65"/>
      <c r="O5" s="47"/>
      <c r="P5" s="65"/>
      <c r="Q5" s="47"/>
      <c r="R5" s="65"/>
      <c r="S5" s="47"/>
      <c r="T5" s="65"/>
    </row>
    <row r="6" spans="1:20" ht="15.95" customHeight="1" x14ac:dyDescent="0.45">
      <c r="A6" s="45"/>
      <c r="B6" s="48"/>
      <c r="C6" s="48"/>
      <c r="D6" s="146" t="s">
        <v>82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ht="15.95" customHeight="1" x14ac:dyDescent="0.45">
      <c r="A7" s="45"/>
      <c r="B7" s="48"/>
      <c r="C7" s="48"/>
      <c r="D7" s="147" t="s">
        <v>83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7"/>
      <c r="T7" s="32"/>
    </row>
    <row r="8" spans="1:20" ht="15.95" customHeight="1" x14ac:dyDescent="0.45">
      <c r="A8" s="49"/>
      <c r="B8" s="19"/>
      <c r="C8" s="46"/>
      <c r="D8" s="66"/>
      <c r="E8" s="51"/>
      <c r="F8" s="66"/>
      <c r="G8" s="50"/>
      <c r="H8" s="65"/>
      <c r="I8" s="47"/>
      <c r="J8" s="65"/>
      <c r="K8" s="47"/>
      <c r="L8" s="152" t="s">
        <v>84</v>
      </c>
      <c r="M8" s="152"/>
      <c r="N8" s="152"/>
      <c r="O8" s="152"/>
      <c r="P8" s="152"/>
      <c r="Q8" s="52"/>
      <c r="R8" s="65"/>
      <c r="S8" s="47"/>
      <c r="T8" s="65"/>
    </row>
    <row r="9" spans="1:20" ht="15.95" customHeight="1" x14ac:dyDescent="0.45">
      <c r="A9" s="49"/>
      <c r="B9" s="19"/>
      <c r="C9" s="46"/>
      <c r="D9" s="66"/>
      <c r="E9" s="51"/>
      <c r="F9" s="66"/>
      <c r="G9" s="50"/>
      <c r="H9" s="65"/>
      <c r="I9" s="47"/>
      <c r="J9" s="65"/>
      <c r="K9" s="47"/>
      <c r="L9" s="151" t="s">
        <v>85</v>
      </c>
      <c r="M9" s="151"/>
      <c r="N9" s="151"/>
      <c r="O9" s="151"/>
      <c r="P9" s="151"/>
      <c r="Q9" s="52"/>
      <c r="R9" s="65"/>
      <c r="S9" s="47"/>
      <c r="T9" s="65"/>
    </row>
    <row r="10" spans="1:20" ht="15.95" customHeight="1" x14ac:dyDescent="0.45">
      <c r="A10" s="49"/>
      <c r="B10" s="19"/>
      <c r="C10" s="46"/>
      <c r="D10" s="66"/>
      <c r="E10" s="51"/>
      <c r="F10" s="66"/>
      <c r="G10" s="50"/>
      <c r="H10" s="65"/>
      <c r="I10" s="47"/>
      <c r="J10" s="65"/>
      <c r="K10" s="47"/>
      <c r="L10" s="150" t="s">
        <v>86</v>
      </c>
      <c r="M10" s="150"/>
      <c r="N10" s="150"/>
      <c r="O10" s="51"/>
      <c r="P10" s="66"/>
      <c r="Q10" s="51"/>
      <c r="R10" s="65"/>
      <c r="S10" s="47"/>
      <c r="T10" s="65"/>
    </row>
    <row r="11" spans="1:20" ht="15.95" customHeight="1" x14ac:dyDescent="0.45">
      <c r="A11" s="49"/>
      <c r="B11" s="19"/>
      <c r="C11" s="46"/>
      <c r="D11" s="66" t="s">
        <v>116</v>
      </c>
      <c r="E11" s="51"/>
      <c r="F11" s="66"/>
      <c r="G11" s="50"/>
      <c r="H11" s="65"/>
      <c r="I11" s="47"/>
      <c r="J11" s="65"/>
      <c r="K11" s="47"/>
      <c r="L11" s="151" t="s">
        <v>87</v>
      </c>
      <c r="M11" s="151"/>
      <c r="N11" s="151"/>
      <c r="O11" s="51"/>
      <c r="P11" s="66"/>
      <c r="Q11" s="51"/>
      <c r="R11" s="65"/>
      <c r="S11" s="47"/>
      <c r="T11" s="65"/>
    </row>
    <row r="12" spans="1:20" ht="15.95" customHeight="1" x14ac:dyDescent="0.45">
      <c r="A12" s="49"/>
      <c r="B12" s="19"/>
      <c r="C12" s="46"/>
      <c r="D12" s="66" t="s">
        <v>88</v>
      </c>
      <c r="E12" s="50"/>
      <c r="F12" s="66" t="s">
        <v>89</v>
      </c>
      <c r="G12" s="50"/>
      <c r="H12" s="146" t="s">
        <v>49</v>
      </c>
      <c r="I12" s="146"/>
      <c r="J12" s="146"/>
      <c r="K12" s="51"/>
      <c r="L12" s="67" t="s">
        <v>90</v>
      </c>
      <c r="M12" s="47"/>
      <c r="N12" s="67" t="s">
        <v>91</v>
      </c>
      <c r="O12" s="50"/>
      <c r="P12" s="66" t="s">
        <v>92</v>
      </c>
      <c r="Q12" s="50"/>
      <c r="R12" s="66"/>
      <c r="S12" s="50"/>
      <c r="T12" s="66"/>
    </row>
    <row r="13" spans="1:20" ht="15.95" customHeight="1" x14ac:dyDescent="0.45">
      <c r="A13" s="49"/>
      <c r="B13" s="19"/>
      <c r="C13" s="46"/>
      <c r="D13" s="66" t="s">
        <v>93</v>
      </c>
      <c r="E13" s="50"/>
      <c r="F13" s="66" t="s">
        <v>94</v>
      </c>
      <c r="G13" s="50"/>
      <c r="H13" s="66" t="s">
        <v>95</v>
      </c>
      <c r="I13" s="50"/>
      <c r="J13" s="66"/>
      <c r="K13" s="50"/>
      <c r="L13" s="67" t="s">
        <v>96</v>
      </c>
      <c r="M13" s="47"/>
      <c r="N13" s="67" t="s">
        <v>97</v>
      </c>
      <c r="O13" s="50"/>
      <c r="P13" s="66" t="s">
        <v>98</v>
      </c>
      <c r="Q13" s="50"/>
      <c r="R13" s="66" t="s">
        <v>99</v>
      </c>
      <c r="S13" s="50"/>
      <c r="T13" s="66" t="s">
        <v>100</v>
      </c>
    </row>
    <row r="14" spans="1:20" ht="15.95" customHeight="1" x14ac:dyDescent="0.45">
      <c r="A14" s="49"/>
      <c r="B14" s="54"/>
      <c r="C14" s="18"/>
      <c r="D14" s="66" t="s">
        <v>101</v>
      </c>
      <c r="E14" s="50"/>
      <c r="F14" s="67" t="s">
        <v>102</v>
      </c>
      <c r="G14" s="17"/>
      <c r="H14" s="69" t="s">
        <v>103</v>
      </c>
      <c r="I14" s="47"/>
      <c r="J14" s="66" t="s">
        <v>51</v>
      </c>
      <c r="K14" s="47"/>
      <c r="L14" s="67" t="s">
        <v>104</v>
      </c>
      <c r="M14" s="19"/>
      <c r="N14" s="67" t="s">
        <v>105</v>
      </c>
      <c r="O14" s="55"/>
      <c r="P14" s="69" t="s">
        <v>106</v>
      </c>
      <c r="Q14" s="55"/>
      <c r="R14" s="66" t="s">
        <v>107</v>
      </c>
      <c r="S14" s="17"/>
      <c r="T14" s="66" t="s">
        <v>108</v>
      </c>
    </row>
    <row r="15" spans="1:20" ht="15.95" customHeight="1" x14ac:dyDescent="0.45">
      <c r="A15" s="49"/>
      <c r="B15" s="56" t="s">
        <v>6</v>
      </c>
      <c r="C15" s="18"/>
      <c r="D15" s="105" t="s">
        <v>7</v>
      </c>
      <c r="E15" s="50"/>
      <c r="F15" s="105" t="s">
        <v>7</v>
      </c>
      <c r="G15" s="17"/>
      <c r="H15" s="105" t="s">
        <v>7</v>
      </c>
      <c r="I15" s="47"/>
      <c r="J15" s="105" t="s">
        <v>7</v>
      </c>
      <c r="K15" s="47"/>
      <c r="L15" s="105" t="s">
        <v>7</v>
      </c>
      <c r="M15" s="47"/>
      <c r="N15" s="105" t="s">
        <v>7</v>
      </c>
      <c r="O15" s="55"/>
      <c r="P15" s="105" t="s">
        <v>7</v>
      </c>
      <c r="Q15" s="50"/>
      <c r="R15" s="105" t="s">
        <v>7</v>
      </c>
      <c r="S15" s="17"/>
      <c r="T15" s="105" t="s">
        <v>7</v>
      </c>
    </row>
    <row r="16" spans="1:20" ht="15.95" customHeight="1" x14ac:dyDescent="0.45">
      <c r="A16" s="49"/>
      <c r="B16" s="57"/>
      <c r="C16" s="18"/>
      <c r="D16" s="67"/>
      <c r="E16" s="17"/>
      <c r="F16" s="32"/>
      <c r="G16" s="17"/>
      <c r="H16" s="66"/>
      <c r="I16" s="47"/>
      <c r="J16" s="66"/>
      <c r="K16" s="47"/>
      <c r="L16" s="66"/>
      <c r="M16" s="47"/>
      <c r="N16" s="66"/>
      <c r="O16" s="50"/>
      <c r="P16" s="66"/>
      <c r="Q16" s="50"/>
      <c r="R16" s="66"/>
      <c r="S16" s="17"/>
      <c r="T16" s="66"/>
    </row>
    <row r="17" spans="1:20" ht="15.95" customHeight="1" x14ac:dyDescent="0.45">
      <c r="A17" s="2" t="s">
        <v>112</v>
      </c>
      <c r="B17" s="19"/>
      <c r="C17" s="46"/>
      <c r="D17" s="32">
        <v>300000</v>
      </c>
      <c r="E17" s="47"/>
      <c r="F17" s="32">
        <v>378296</v>
      </c>
      <c r="G17" s="47"/>
      <c r="H17" s="32">
        <v>23504</v>
      </c>
      <c r="I17" s="47"/>
      <c r="J17" s="32">
        <v>259051</v>
      </c>
      <c r="K17" s="47"/>
      <c r="L17" s="32">
        <v>-786</v>
      </c>
      <c r="M17" s="47"/>
      <c r="N17" s="32">
        <v>444</v>
      </c>
      <c r="O17" s="17"/>
      <c r="P17" s="32">
        <f>N17+L17</f>
        <v>-342</v>
      </c>
      <c r="Q17" s="17"/>
      <c r="R17" s="32">
        <f>SUM(P17:Q17,J17,H17,F17,D17)</f>
        <v>960509</v>
      </c>
      <c r="S17" s="47"/>
      <c r="T17" s="32">
        <f>SUM(D17:O17)</f>
        <v>960509</v>
      </c>
    </row>
    <row r="18" spans="1:20" ht="15.95" customHeight="1" x14ac:dyDescent="0.45">
      <c r="A18" s="2" t="s">
        <v>183</v>
      </c>
      <c r="B18" s="19"/>
      <c r="C18" s="46"/>
      <c r="D18" s="32"/>
      <c r="E18" s="58"/>
      <c r="F18" s="32"/>
      <c r="G18" s="58"/>
      <c r="H18" s="32"/>
      <c r="I18" s="58"/>
      <c r="J18" s="32"/>
      <c r="K18" s="58"/>
      <c r="L18" s="32"/>
      <c r="M18" s="47"/>
      <c r="N18" s="32"/>
      <c r="O18" s="58"/>
      <c r="P18" s="32"/>
      <c r="Q18" s="58"/>
      <c r="R18" s="32"/>
      <c r="S18" s="47"/>
      <c r="T18" s="65"/>
    </row>
    <row r="19" spans="1:20" ht="15.95" customHeight="1" x14ac:dyDescent="0.45">
      <c r="A19" s="19" t="s">
        <v>109</v>
      </c>
      <c r="B19" s="57">
        <v>25</v>
      </c>
      <c r="C19" s="46"/>
      <c r="D19" s="32">
        <v>0</v>
      </c>
      <c r="E19" s="58"/>
      <c r="F19" s="32">
        <v>0</v>
      </c>
      <c r="G19" s="58"/>
      <c r="H19" s="32">
        <v>6496</v>
      </c>
      <c r="I19" s="58"/>
      <c r="J19" s="32">
        <v>-6496</v>
      </c>
      <c r="K19" s="58"/>
      <c r="L19" s="32">
        <v>0</v>
      </c>
      <c r="M19" s="47"/>
      <c r="N19" s="32">
        <v>0</v>
      </c>
      <c r="O19" s="58"/>
      <c r="P19" s="32">
        <f>N19+L19</f>
        <v>0</v>
      </c>
      <c r="Q19" s="58"/>
      <c r="R19" s="32">
        <f t="shared" ref="R19:R20" si="0">SUM(P19:Q19,J19,H19,F19,D19)</f>
        <v>0</v>
      </c>
      <c r="S19" s="47"/>
      <c r="T19" s="32">
        <f t="shared" ref="T19" si="1">SUM(D19:N19)</f>
        <v>0</v>
      </c>
    </row>
    <row r="20" spans="1:20" ht="15.95" customHeight="1" x14ac:dyDescent="0.45">
      <c r="A20" s="19" t="s">
        <v>110</v>
      </c>
      <c r="B20" s="57">
        <v>26</v>
      </c>
      <c r="C20" s="48"/>
      <c r="D20" s="65">
        <v>0</v>
      </c>
      <c r="E20" s="17"/>
      <c r="F20" s="65">
        <v>0</v>
      </c>
      <c r="G20" s="17"/>
      <c r="H20" s="65">
        <v>0</v>
      </c>
      <c r="I20" s="58"/>
      <c r="J20" s="32">
        <v>-165000</v>
      </c>
      <c r="K20" s="58"/>
      <c r="L20" s="65">
        <v>0</v>
      </c>
      <c r="M20" s="47"/>
      <c r="N20" s="65">
        <v>0</v>
      </c>
      <c r="O20" s="58"/>
      <c r="P20" s="32">
        <f>N20+L20</f>
        <v>0</v>
      </c>
      <c r="Q20" s="58"/>
      <c r="R20" s="32">
        <f t="shared" si="0"/>
        <v>-165000</v>
      </c>
      <c r="S20" s="47"/>
      <c r="T20" s="32">
        <f>R20</f>
        <v>-165000</v>
      </c>
    </row>
    <row r="21" spans="1:20" ht="15.95" customHeight="1" x14ac:dyDescent="0.45">
      <c r="A21" s="19" t="s">
        <v>202</v>
      </c>
      <c r="B21" s="19"/>
      <c r="C21" s="4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15.95" customHeight="1" x14ac:dyDescent="0.45">
      <c r="A22" s="19" t="s">
        <v>203</v>
      </c>
      <c r="B22" s="19"/>
      <c r="C22" s="46"/>
      <c r="D22" s="70">
        <v>0</v>
      </c>
      <c r="E22" s="17"/>
      <c r="F22" s="70">
        <v>0</v>
      </c>
      <c r="G22" s="17"/>
      <c r="H22" s="70">
        <v>0</v>
      </c>
      <c r="I22" s="47"/>
      <c r="J22" s="70">
        <v>533033</v>
      </c>
      <c r="K22" s="47"/>
      <c r="L22" s="70">
        <v>-1317</v>
      </c>
      <c r="M22" s="47"/>
      <c r="N22" s="70">
        <v>1257</v>
      </c>
      <c r="O22" s="47"/>
      <c r="P22" s="33">
        <f>N22+L22</f>
        <v>-60</v>
      </c>
      <c r="Q22" s="47"/>
      <c r="R22" s="33">
        <f>SUM(P22:Q22,J22,H22,F22,D22)</f>
        <v>532973</v>
      </c>
      <c r="S22" s="47"/>
      <c r="T22" s="70">
        <f>R22</f>
        <v>532973</v>
      </c>
    </row>
    <row r="23" spans="1:20" ht="15.95" customHeight="1" x14ac:dyDescent="0.45">
      <c r="A23" s="19"/>
      <c r="B23" s="19"/>
      <c r="C23" s="26"/>
      <c r="D23" s="32"/>
      <c r="E23" s="1"/>
      <c r="F23" s="71"/>
      <c r="G23" s="1"/>
      <c r="H23" s="32"/>
      <c r="I23" s="17"/>
      <c r="J23" s="32"/>
      <c r="K23" s="17"/>
      <c r="L23" s="32"/>
      <c r="M23" s="19"/>
      <c r="N23" s="32"/>
      <c r="O23" s="17"/>
      <c r="P23" s="32"/>
      <c r="Q23" s="17"/>
      <c r="R23" s="32"/>
      <c r="S23" s="17"/>
      <c r="T23" s="32"/>
    </row>
    <row r="24" spans="1:20" ht="15.95" customHeight="1" thickBot="1" x14ac:dyDescent="0.5">
      <c r="A24" s="2" t="s">
        <v>113</v>
      </c>
      <c r="B24" s="19"/>
      <c r="C24" s="59"/>
      <c r="D24" s="68">
        <f>SUM(D17:D22)</f>
        <v>300000</v>
      </c>
      <c r="E24" s="47"/>
      <c r="F24" s="68">
        <f>SUM(F17:F22)</f>
        <v>378296</v>
      </c>
      <c r="G24" s="47"/>
      <c r="H24" s="68">
        <f>SUM(H17:H22)</f>
        <v>30000</v>
      </c>
      <c r="I24" s="47"/>
      <c r="J24" s="68">
        <f>SUM(J17:J22)</f>
        <v>620588</v>
      </c>
      <c r="K24" s="47"/>
      <c r="L24" s="68">
        <f>SUM(L17:L22)</f>
        <v>-2103</v>
      </c>
      <c r="M24" s="47"/>
      <c r="N24" s="68">
        <f>SUM(N17:N22)</f>
        <v>1701</v>
      </c>
      <c r="O24" s="47"/>
      <c r="P24" s="68">
        <f>SUM(P17:P22)</f>
        <v>-402</v>
      </c>
      <c r="Q24" s="47"/>
      <c r="R24" s="68">
        <f>SUM(R17:R22)</f>
        <v>1328482</v>
      </c>
      <c r="S24" s="47"/>
      <c r="T24" s="68">
        <f>SUM(T17:T22)</f>
        <v>1328482</v>
      </c>
    </row>
    <row r="25" spans="1:20" ht="15.95" customHeight="1" thickTop="1" x14ac:dyDescent="0.45">
      <c r="A25" s="19"/>
      <c r="B25" s="19"/>
      <c r="C25" s="46"/>
      <c r="D25" s="65"/>
      <c r="E25" s="17"/>
      <c r="F25" s="65"/>
      <c r="G25" s="17"/>
      <c r="H25" s="65"/>
      <c r="I25" s="47"/>
      <c r="J25" s="65"/>
      <c r="K25" s="47"/>
      <c r="L25" s="119"/>
      <c r="M25" s="47"/>
      <c r="N25" s="119"/>
      <c r="O25" s="47"/>
      <c r="P25" s="65"/>
      <c r="Q25" s="47"/>
      <c r="R25" s="65"/>
      <c r="S25" s="47"/>
      <c r="T25" s="65"/>
    </row>
    <row r="26" spans="1:20" ht="15.95" customHeight="1" x14ac:dyDescent="0.45">
      <c r="A26" s="19"/>
      <c r="B26" s="19"/>
      <c r="C26" s="46"/>
      <c r="D26" s="65"/>
      <c r="E26" s="17"/>
      <c r="F26" s="65"/>
      <c r="G26" s="17"/>
      <c r="H26" s="65"/>
      <c r="I26" s="47"/>
      <c r="J26" s="65"/>
      <c r="K26" s="47"/>
      <c r="L26" s="119"/>
      <c r="M26" s="47"/>
      <c r="N26" s="119"/>
      <c r="O26" s="47"/>
      <c r="P26" s="65"/>
      <c r="Q26" s="47"/>
      <c r="R26" s="65"/>
      <c r="S26" s="47"/>
      <c r="T26" s="65"/>
    </row>
    <row r="27" spans="1:20" ht="15.95" customHeight="1" x14ac:dyDescent="0.45">
      <c r="A27" s="2" t="s">
        <v>191</v>
      </c>
      <c r="B27" s="19"/>
      <c r="C27" s="46"/>
      <c r="D27" s="32">
        <f>D24</f>
        <v>300000</v>
      </c>
      <c r="E27" s="47"/>
      <c r="F27" s="32">
        <f>F24</f>
        <v>378296</v>
      </c>
      <c r="G27" s="47"/>
      <c r="H27" s="32">
        <f>H24</f>
        <v>30000</v>
      </c>
      <c r="I27" s="47"/>
      <c r="J27" s="32">
        <f>J24</f>
        <v>620588</v>
      </c>
      <c r="K27" s="47"/>
      <c r="L27" s="32">
        <f>L24</f>
        <v>-2103</v>
      </c>
      <c r="M27" s="47"/>
      <c r="N27" s="32">
        <f>N24</f>
        <v>1701</v>
      </c>
      <c r="O27" s="17"/>
      <c r="P27" s="32">
        <f>SUM(L27:N27)</f>
        <v>-402</v>
      </c>
      <c r="Q27" s="17"/>
      <c r="R27" s="32">
        <f>SUM(D27:J27,P27)</f>
        <v>1328482</v>
      </c>
      <c r="S27" s="47"/>
      <c r="T27" s="32">
        <f>SUM(D27:O27)</f>
        <v>1328482</v>
      </c>
    </row>
    <row r="28" spans="1:20" ht="15.95" customHeight="1" x14ac:dyDescent="0.45">
      <c r="A28" s="2" t="s">
        <v>183</v>
      </c>
      <c r="B28" s="19"/>
      <c r="C28" s="46"/>
      <c r="D28" s="32"/>
      <c r="E28" s="58"/>
      <c r="F28" s="32"/>
      <c r="G28" s="58"/>
      <c r="H28" s="32"/>
      <c r="I28" s="58"/>
      <c r="J28" s="32"/>
      <c r="K28" s="58"/>
      <c r="L28" s="32"/>
      <c r="M28" s="47"/>
      <c r="N28" s="32"/>
      <c r="O28" s="58"/>
      <c r="P28" s="32"/>
      <c r="Q28" s="58"/>
      <c r="R28" s="32"/>
      <c r="S28" s="47"/>
      <c r="T28" s="65"/>
    </row>
    <row r="29" spans="1:20" ht="15.95" customHeight="1" x14ac:dyDescent="0.45">
      <c r="A29" s="19" t="s">
        <v>110</v>
      </c>
      <c r="B29" s="57">
        <v>26</v>
      </c>
      <c r="C29" s="48"/>
      <c r="D29" s="65">
        <v>0</v>
      </c>
      <c r="E29" s="17"/>
      <c r="F29" s="65">
        <v>0</v>
      </c>
      <c r="G29" s="17"/>
      <c r="H29" s="65">
        <v>0</v>
      </c>
      <c r="I29" s="58"/>
      <c r="J29" s="32">
        <v>-210000</v>
      </c>
      <c r="K29" s="58"/>
      <c r="L29" s="65">
        <v>0</v>
      </c>
      <c r="M29" s="47"/>
      <c r="N29" s="65">
        <v>0</v>
      </c>
      <c r="O29" s="58"/>
      <c r="P29" s="32">
        <f>N29+L29</f>
        <v>0</v>
      </c>
      <c r="Q29" s="58"/>
      <c r="R29" s="32">
        <f t="shared" ref="R29" si="2">SUM(D29:J29,P29)</f>
        <v>-210000</v>
      </c>
      <c r="S29" s="47"/>
      <c r="T29" s="32">
        <f>R29</f>
        <v>-210000</v>
      </c>
    </row>
    <row r="30" spans="1:20" ht="15.95" customHeight="1" x14ac:dyDescent="0.45">
      <c r="A30" s="19" t="s">
        <v>202</v>
      </c>
      <c r="B30" s="19"/>
      <c r="C30" s="4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1:20" ht="15.95" customHeight="1" x14ac:dyDescent="0.45">
      <c r="A31" s="19" t="s">
        <v>203</v>
      </c>
      <c r="B31" s="19"/>
      <c r="C31" s="46"/>
      <c r="D31" s="70">
        <v>0</v>
      </c>
      <c r="E31" s="17"/>
      <c r="F31" s="70">
        <v>0</v>
      </c>
      <c r="G31" s="17"/>
      <c r="H31" s="70">
        <v>0</v>
      </c>
      <c r="I31" s="47"/>
      <c r="J31" s="70">
        <v>134024</v>
      </c>
      <c r="K31" s="47"/>
      <c r="L31" s="70">
        <v>-21789</v>
      </c>
      <c r="M31" s="47"/>
      <c r="N31" s="70">
        <v>3493</v>
      </c>
      <c r="O31" s="47"/>
      <c r="P31" s="33">
        <f>N31+L31</f>
        <v>-18296</v>
      </c>
      <c r="Q31" s="47"/>
      <c r="R31" s="33">
        <f>SUM(D31:J31,P31)</f>
        <v>115728</v>
      </c>
      <c r="S31" s="47"/>
      <c r="T31" s="70">
        <f>R31</f>
        <v>115728</v>
      </c>
    </row>
    <row r="32" spans="1:20" ht="15.95" customHeight="1" x14ac:dyDescent="0.45">
      <c r="A32" s="19"/>
      <c r="B32" s="19"/>
      <c r="C32" s="26"/>
      <c r="D32" s="32"/>
      <c r="E32" s="1"/>
      <c r="F32" s="71"/>
      <c r="G32" s="1"/>
      <c r="H32" s="32"/>
      <c r="I32" s="17"/>
      <c r="J32" s="32"/>
      <c r="K32" s="17"/>
      <c r="L32" s="32"/>
      <c r="M32" s="19"/>
      <c r="N32" s="32"/>
      <c r="O32" s="17"/>
      <c r="P32" s="32"/>
      <c r="Q32" s="17"/>
      <c r="R32" s="32"/>
      <c r="S32" s="17"/>
      <c r="T32" s="32"/>
    </row>
    <row r="33" spans="1:20" ht="15.95" customHeight="1" thickBot="1" x14ac:dyDescent="0.5">
      <c r="A33" s="2" t="s">
        <v>192</v>
      </c>
      <c r="B33" s="19"/>
      <c r="C33" s="59"/>
      <c r="D33" s="68">
        <f>SUM(D27:D31)</f>
        <v>300000</v>
      </c>
      <c r="E33" s="47"/>
      <c r="F33" s="68">
        <f>SUM(F27:F31)</f>
        <v>378296</v>
      </c>
      <c r="G33" s="47"/>
      <c r="H33" s="68">
        <f>SUM(H27:H31)</f>
        <v>30000</v>
      </c>
      <c r="I33" s="47"/>
      <c r="J33" s="68">
        <f>SUM(J27:J31)</f>
        <v>544612</v>
      </c>
      <c r="K33" s="47"/>
      <c r="L33" s="68">
        <f>SUM(L27:L31)</f>
        <v>-23892</v>
      </c>
      <c r="M33" s="47"/>
      <c r="N33" s="68">
        <f>SUM(N27:N31)</f>
        <v>5194</v>
      </c>
      <c r="O33" s="47"/>
      <c r="P33" s="68">
        <f>SUM(P27:P31)</f>
        <v>-18698</v>
      </c>
      <c r="Q33" s="47"/>
      <c r="R33" s="68">
        <f>SUM(R27:R31)</f>
        <v>1234210</v>
      </c>
      <c r="S33" s="47"/>
      <c r="T33" s="68">
        <f>SUM(T27:T31)</f>
        <v>1234210</v>
      </c>
    </row>
    <row r="34" spans="1:20" ht="15.95" customHeight="1" thickTop="1" x14ac:dyDescent="0.45">
      <c r="A34" s="19"/>
      <c r="B34" s="19"/>
      <c r="C34" s="46"/>
      <c r="D34" s="65"/>
      <c r="E34" s="17"/>
      <c r="F34" s="65"/>
      <c r="G34" s="17"/>
      <c r="H34" s="65"/>
      <c r="I34" s="47"/>
      <c r="J34" s="65"/>
      <c r="K34" s="47"/>
      <c r="L34" s="119"/>
      <c r="M34" s="47"/>
      <c r="N34" s="119"/>
      <c r="O34" s="47"/>
      <c r="P34" s="65"/>
      <c r="Q34" s="47"/>
      <c r="R34" s="65"/>
      <c r="S34" s="47"/>
      <c r="T34" s="65"/>
    </row>
    <row r="35" spans="1:20" ht="7.5" customHeight="1" x14ac:dyDescent="0.45">
      <c r="A35" s="19"/>
      <c r="B35" s="19"/>
      <c r="C35" s="46"/>
      <c r="D35" s="65"/>
      <c r="E35" s="17"/>
      <c r="F35" s="65"/>
      <c r="G35" s="17"/>
      <c r="H35" s="65"/>
      <c r="I35" s="47"/>
      <c r="J35" s="65"/>
      <c r="K35" s="47"/>
      <c r="L35" s="119"/>
      <c r="M35" s="47"/>
      <c r="N35" s="119"/>
      <c r="O35" s="47"/>
      <c r="P35" s="65"/>
      <c r="Q35" s="47"/>
      <c r="R35" s="65"/>
      <c r="S35" s="47"/>
      <c r="T35" s="65"/>
    </row>
    <row r="36" spans="1:20" ht="21.95" customHeight="1" x14ac:dyDescent="0.45">
      <c r="A36" s="148" t="str">
        <f>+'7'!A55</f>
        <v>The accompanying notes are an integral part of these consolidated and separate financial statements.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</row>
  </sheetData>
  <mergeCells count="8">
    <mergeCell ref="D6:T6"/>
    <mergeCell ref="D7:R7"/>
    <mergeCell ref="H12:J12"/>
    <mergeCell ref="A36:T36"/>
    <mergeCell ref="L10:N10"/>
    <mergeCell ref="L11:N11"/>
    <mergeCell ref="L8:P8"/>
    <mergeCell ref="L9:P9"/>
  </mergeCells>
  <pageMargins left="0.45" right="0.4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  <ignoredErrors>
    <ignoredError sqref="P23:T24 D23:N23 Q20 D24:I24 J24:N24 P18:T18 P17:Q17 S17:T17 S20:T20 D33:T33 T22 T31 A3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34"/>
  <sheetViews>
    <sheetView zoomScaleNormal="100" zoomScaleSheetLayoutView="109" workbookViewId="0"/>
  </sheetViews>
  <sheetFormatPr defaultColWidth="9.33203125" defaultRowHeight="16.5" customHeight="1" x14ac:dyDescent="0.45"/>
  <cols>
    <col min="1" max="3" width="1.83203125" style="39" customWidth="1"/>
    <col min="4" max="4" width="40.33203125" style="39" customWidth="1"/>
    <col min="5" max="5" width="5.83203125" style="39" customWidth="1"/>
    <col min="6" max="6" width="1.1640625" style="39" customWidth="1"/>
    <col min="7" max="7" width="14.83203125" style="88" customWidth="1"/>
    <col min="8" max="8" width="1.1640625" style="76" customWidth="1"/>
    <col min="9" max="9" width="15.83203125" style="88" customWidth="1"/>
    <col min="10" max="10" width="1.1640625" style="76" customWidth="1"/>
    <col min="11" max="11" width="16" style="88" customWidth="1"/>
    <col min="12" max="12" width="1.1640625" style="76" customWidth="1"/>
    <col min="13" max="13" width="16.5" style="88" customWidth="1"/>
    <col min="14" max="14" width="1.1640625" style="76" customWidth="1"/>
    <col min="15" max="15" width="22.83203125" style="88" customWidth="1"/>
    <col min="16" max="16" width="1.1640625" style="76" customWidth="1"/>
    <col min="17" max="17" width="15.5" style="88" customWidth="1"/>
    <col min="18" max="16384" width="9.33203125" style="39"/>
  </cols>
  <sheetData>
    <row r="1" spans="1:17" ht="16.5" customHeight="1" x14ac:dyDescent="0.45">
      <c r="A1" s="72" t="s">
        <v>0</v>
      </c>
      <c r="E1" s="73"/>
      <c r="F1" s="74"/>
      <c r="G1" s="86"/>
      <c r="H1" s="75"/>
      <c r="I1" s="86"/>
      <c r="J1" s="75"/>
      <c r="K1" s="86"/>
      <c r="L1" s="75"/>
      <c r="M1" s="86"/>
    </row>
    <row r="2" spans="1:17" ht="16.5" customHeight="1" x14ac:dyDescent="0.45">
      <c r="A2" s="77" t="s">
        <v>114</v>
      </c>
      <c r="E2" s="73"/>
      <c r="F2" s="74"/>
      <c r="G2" s="86"/>
      <c r="H2" s="75"/>
      <c r="I2" s="86"/>
      <c r="J2" s="75"/>
      <c r="K2" s="86"/>
      <c r="L2" s="75"/>
      <c r="M2" s="86"/>
    </row>
    <row r="3" spans="1:17" ht="16.5" customHeight="1" x14ac:dyDescent="0.45">
      <c r="A3" s="78" t="s">
        <v>190</v>
      </c>
      <c r="B3" s="79"/>
      <c r="C3" s="79"/>
      <c r="D3" s="79"/>
      <c r="E3" s="80"/>
      <c r="F3" s="81"/>
      <c r="G3" s="87"/>
      <c r="H3" s="82"/>
      <c r="I3" s="87"/>
      <c r="J3" s="82"/>
      <c r="K3" s="87"/>
      <c r="L3" s="82"/>
      <c r="M3" s="87"/>
      <c r="N3" s="83"/>
      <c r="O3" s="89"/>
      <c r="P3" s="83"/>
      <c r="Q3" s="89"/>
    </row>
    <row r="4" spans="1:17" ht="15" customHeight="1" x14ac:dyDescent="0.45">
      <c r="A4" s="19"/>
      <c r="B4" s="19"/>
      <c r="C4" s="19"/>
      <c r="D4" s="19"/>
      <c r="E4" s="4"/>
      <c r="F4" s="3"/>
      <c r="G4" s="30"/>
      <c r="H4" s="6"/>
      <c r="I4" s="30"/>
      <c r="J4" s="6"/>
      <c r="K4" s="30"/>
      <c r="L4" s="6"/>
      <c r="M4" s="30"/>
      <c r="N4" s="58"/>
      <c r="O4" s="32"/>
      <c r="P4" s="58"/>
      <c r="Q4" s="32"/>
    </row>
    <row r="5" spans="1:17" ht="15" customHeight="1" x14ac:dyDescent="0.45">
      <c r="A5" s="19"/>
      <c r="B5" s="19"/>
      <c r="C5" s="19"/>
      <c r="D5" s="19"/>
      <c r="E5" s="4"/>
      <c r="F5" s="3"/>
      <c r="G5" s="30"/>
      <c r="H5" s="6"/>
      <c r="I5" s="30"/>
      <c r="J5" s="6"/>
      <c r="K5" s="30"/>
      <c r="L5" s="6"/>
      <c r="M5" s="30"/>
      <c r="N5" s="58"/>
      <c r="O5" s="32"/>
      <c r="P5" s="58"/>
      <c r="Q5" s="32"/>
    </row>
    <row r="6" spans="1:17" ht="15.95" customHeight="1" x14ac:dyDescent="0.45">
      <c r="A6" s="19"/>
      <c r="B6" s="19"/>
      <c r="C6" s="19"/>
      <c r="D6" s="19"/>
      <c r="E6" s="4"/>
      <c r="F6" s="3"/>
      <c r="G6" s="141" t="s">
        <v>115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7" ht="15.95" customHeight="1" x14ac:dyDescent="0.45">
      <c r="A7" s="19"/>
      <c r="B7" s="19"/>
      <c r="C7" s="19"/>
      <c r="D7" s="19"/>
      <c r="E7" s="4"/>
      <c r="F7" s="3"/>
      <c r="G7" s="30"/>
      <c r="H7" s="6"/>
      <c r="I7" s="30"/>
      <c r="J7" s="6"/>
      <c r="K7" s="30"/>
      <c r="L7" s="6"/>
      <c r="M7" s="30"/>
      <c r="N7" s="58"/>
      <c r="O7" s="29" t="s">
        <v>84</v>
      </c>
      <c r="P7" s="58"/>
      <c r="Q7" s="32"/>
    </row>
    <row r="8" spans="1:17" ht="15.95" customHeight="1" x14ac:dyDescent="0.45">
      <c r="A8" s="19"/>
      <c r="B8" s="19"/>
      <c r="C8" s="19"/>
      <c r="D8" s="19"/>
      <c r="E8" s="4"/>
      <c r="F8" s="3"/>
      <c r="G8" s="30"/>
      <c r="H8" s="6"/>
      <c r="I8" s="30"/>
      <c r="J8" s="6"/>
      <c r="K8" s="30"/>
      <c r="L8" s="6"/>
      <c r="M8" s="30"/>
      <c r="N8" s="58"/>
      <c r="O8" s="35" t="s">
        <v>85</v>
      </c>
      <c r="P8" s="58"/>
      <c r="Q8" s="32"/>
    </row>
    <row r="9" spans="1:17" ht="15.95" customHeight="1" x14ac:dyDescent="0.45">
      <c r="A9" s="19"/>
      <c r="B9" s="19"/>
      <c r="C9" s="19"/>
      <c r="D9" s="19"/>
      <c r="E9" s="4"/>
      <c r="F9" s="3"/>
      <c r="G9" s="30"/>
      <c r="H9" s="6"/>
      <c r="I9" s="30"/>
      <c r="J9" s="6"/>
      <c r="K9" s="30"/>
      <c r="L9" s="6"/>
      <c r="M9" s="30"/>
      <c r="N9" s="58"/>
      <c r="O9" s="29" t="s">
        <v>86</v>
      </c>
      <c r="P9" s="58"/>
      <c r="Q9" s="32"/>
    </row>
    <row r="10" spans="1:17" ht="15.95" customHeight="1" x14ac:dyDescent="0.45">
      <c r="A10" s="19"/>
      <c r="B10" s="19"/>
      <c r="C10" s="19"/>
      <c r="D10" s="19"/>
      <c r="E10" s="4"/>
      <c r="F10" s="3"/>
      <c r="G10" s="67" t="s">
        <v>116</v>
      </c>
      <c r="H10" s="53"/>
      <c r="I10" s="67"/>
      <c r="J10" s="16"/>
      <c r="K10" s="29"/>
      <c r="L10" s="16"/>
      <c r="M10" s="29"/>
      <c r="N10" s="16"/>
      <c r="O10" s="35" t="s">
        <v>87</v>
      </c>
      <c r="P10" s="16"/>
      <c r="Q10" s="29"/>
    </row>
    <row r="11" spans="1:17" ht="15.95" customHeight="1" x14ac:dyDescent="0.45">
      <c r="A11" s="19"/>
      <c r="B11" s="19"/>
      <c r="C11" s="19"/>
      <c r="D11" s="19"/>
      <c r="E11" s="12"/>
      <c r="F11" s="7"/>
      <c r="G11" s="67" t="s">
        <v>88</v>
      </c>
      <c r="H11" s="53"/>
      <c r="I11" s="67" t="s">
        <v>89</v>
      </c>
      <c r="J11" s="16"/>
      <c r="K11" s="151" t="s">
        <v>49</v>
      </c>
      <c r="L11" s="151"/>
      <c r="M11" s="151"/>
      <c r="N11" s="16"/>
      <c r="O11" s="29" t="s">
        <v>90</v>
      </c>
      <c r="P11" s="16"/>
      <c r="Q11" s="29"/>
    </row>
    <row r="12" spans="1:17" ht="15.95" customHeight="1" x14ac:dyDescent="0.45">
      <c r="A12" s="19"/>
      <c r="B12" s="19"/>
      <c r="C12" s="19"/>
      <c r="D12" s="19"/>
      <c r="E12" s="19"/>
      <c r="F12" s="7"/>
      <c r="G12" s="67" t="s">
        <v>93</v>
      </c>
      <c r="H12" s="53"/>
      <c r="I12" s="67" t="s">
        <v>117</v>
      </c>
      <c r="J12" s="16"/>
      <c r="K12" s="67" t="s">
        <v>95</v>
      </c>
      <c r="L12" s="13"/>
      <c r="M12" s="28"/>
      <c r="N12" s="13"/>
      <c r="O12" s="29" t="s">
        <v>118</v>
      </c>
      <c r="P12" s="13"/>
      <c r="Q12" s="28"/>
    </row>
    <row r="13" spans="1:17" ht="15.95" customHeight="1" x14ac:dyDescent="0.45">
      <c r="A13" s="19"/>
      <c r="B13" s="19"/>
      <c r="C13" s="19"/>
      <c r="D13" s="19"/>
      <c r="E13" s="19"/>
      <c r="F13" s="7"/>
      <c r="G13" s="67" t="s">
        <v>101</v>
      </c>
      <c r="H13" s="53"/>
      <c r="I13" s="67" t="s">
        <v>102</v>
      </c>
      <c r="J13" s="16"/>
      <c r="K13" s="28" t="s">
        <v>103</v>
      </c>
      <c r="L13" s="13"/>
      <c r="M13" s="29" t="s">
        <v>51</v>
      </c>
      <c r="N13" s="13"/>
      <c r="O13" s="29" t="s">
        <v>119</v>
      </c>
      <c r="P13" s="13"/>
      <c r="Q13" s="28" t="s">
        <v>120</v>
      </c>
    </row>
    <row r="14" spans="1:17" s="19" customFormat="1" ht="15.95" customHeight="1" x14ac:dyDescent="0.45">
      <c r="E14" s="15" t="s">
        <v>6</v>
      </c>
      <c r="F14" s="7"/>
      <c r="G14" s="105" t="s">
        <v>7</v>
      </c>
      <c r="H14" s="53"/>
      <c r="I14" s="105" t="s">
        <v>7</v>
      </c>
      <c r="J14" s="58"/>
      <c r="K14" s="105" t="s">
        <v>7</v>
      </c>
      <c r="L14" s="58"/>
      <c r="M14" s="105" t="s">
        <v>7</v>
      </c>
      <c r="N14" s="58"/>
      <c r="O14" s="105" t="s">
        <v>7</v>
      </c>
      <c r="P14" s="58"/>
      <c r="Q14" s="105" t="s">
        <v>7</v>
      </c>
    </row>
    <row r="15" spans="1:17" ht="15.95" customHeight="1" x14ac:dyDescent="0.45">
      <c r="A15" s="19"/>
      <c r="B15" s="19"/>
      <c r="C15" s="19"/>
      <c r="D15" s="19"/>
      <c r="E15" s="12"/>
      <c r="F15" s="7"/>
      <c r="G15" s="28"/>
      <c r="H15" s="13"/>
      <c r="I15" s="28"/>
      <c r="J15" s="16"/>
      <c r="K15" s="28"/>
      <c r="L15" s="13"/>
      <c r="M15" s="67"/>
      <c r="N15" s="13"/>
      <c r="O15" s="28"/>
      <c r="P15" s="13"/>
      <c r="Q15" s="28"/>
    </row>
    <row r="16" spans="1:17" ht="15.95" customHeight="1" x14ac:dyDescent="0.45">
      <c r="A16" s="84" t="s">
        <v>112</v>
      </c>
      <c r="B16" s="19"/>
      <c r="C16" s="19"/>
      <c r="D16" s="19"/>
      <c r="E16" s="4"/>
      <c r="F16" s="3"/>
      <c r="G16" s="32">
        <v>300000</v>
      </c>
      <c r="H16" s="58"/>
      <c r="I16" s="32">
        <v>378296</v>
      </c>
      <c r="J16" s="58"/>
      <c r="K16" s="32">
        <v>23504</v>
      </c>
      <c r="L16" s="58"/>
      <c r="M16" s="32">
        <v>306478</v>
      </c>
      <c r="N16" s="58"/>
      <c r="O16" s="32">
        <v>-1337</v>
      </c>
      <c r="P16" s="58"/>
      <c r="Q16" s="32">
        <f>SUM(G16:O16)</f>
        <v>1006941</v>
      </c>
    </row>
    <row r="17" spans="1:17" ht="15.95" customHeight="1" x14ac:dyDescent="0.45">
      <c r="A17" s="2" t="s">
        <v>186</v>
      </c>
      <c r="B17" s="84"/>
      <c r="C17" s="19"/>
      <c r="D17" s="19"/>
      <c r="E17" s="4"/>
      <c r="F17" s="3"/>
      <c r="G17" s="32"/>
      <c r="H17" s="58"/>
      <c r="I17" s="32"/>
      <c r="J17" s="58"/>
      <c r="K17" s="32"/>
      <c r="L17" s="58"/>
      <c r="M17" s="32"/>
      <c r="N17" s="58"/>
      <c r="O17" s="32"/>
      <c r="P17" s="58"/>
      <c r="Q17" s="32"/>
    </row>
    <row r="18" spans="1:17" ht="15.95" customHeight="1" x14ac:dyDescent="0.45">
      <c r="A18" s="19" t="s">
        <v>109</v>
      </c>
      <c r="B18" s="84"/>
      <c r="C18" s="19"/>
      <c r="D18" s="19"/>
      <c r="E18" s="4">
        <v>25</v>
      </c>
      <c r="F18" s="3"/>
      <c r="G18" s="32">
        <v>0</v>
      </c>
      <c r="H18" s="58"/>
      <c r="I18" s="32">
        <v>0</v>
      </c>
      <c r="J18" s="58"/>
      <c r="K18" s="32">
        <v>6496</v>
      </c>
      <c r="L18" s="58"/>
      <c r="M18" s="32">
        <v>-6496</v>
      </c>
      <c r="N18" s="58"/>
      <c r="O18" s="32">
        <v>0</v>
      </c>
      <c r="P18" s="58"/>
      <c r="Q18" s="32">
        <f>SUM(G18:O18)</f>
        <v>0</v>
      </c>
    </row>
    <row r="19" spans="1:17" ht="15.95" customHeight="1" x14ac:dyDescent="0.45">
      <c r="A19" s="19" t="s">
        <v>110</v>
      </c>
      <c r="C19" s="19"/>
      <c r="D19" s="19"/>
      <c r="E19" s="4">
        <v>26</v>
      </c>
      <c r="F19" s="3"/>
      <c r="G19" s="32">
        <v>0</v>
      </c>
      <c r="H19" s="58"/>
      <c r="I19" s="32">
        <v>0</v>
      </c>
      <c r="J19" s="58"/>
      <c r="K19" s="32">
        <v>0</v>
      </c>
      <c r="L19" s="58"/>
      <c r="M19" s="32">
        <v>-165000</v>
      </c>
      <c r="N19" s="58"/>
      <c r="O19" s="32">
        <v>0</v>
      </c>
      <c r="P19" s="58"/>
      <c r="Q19" s="32">
        <f>SUM(G19:O19)</f>
        <v>-165000</v>
      </c>
    </row>
    <row r="20" spans="1:17" ht="15.95" customHeight="1" x14ac:dyDescent="0.45">
      <c r="A20" s="19" t="s">
        <v>111</v>
      </c>
      <c r="C20" s="19"/>
      <c r="D20" s="19"/>
      <c r="E20" s="4"/>
      <c r="F20" s="3"/>
      <c r="G20" s="33">
        <v>0</v>
      </c>
      <c r="H20" s="58"/>
      <c r="I20" s="33">
        <v>0</v>
      </c>
      <c r="J20" s="58"/>
      <c r="K20" s="33">
        <v>0</v>
      </c>
      <c r="L20" s="58"/>
      <c r="M20" s="33">
        <v>544107</v>
      </c>
      <c r="N20" s="58"/>
      <c r="O20" s="33">
        <v>-1177</v>
      </c>
      <c r="P20" s="58"/>
      <c r="Q20" s="33">
        <f>SUM(G20:O20)</f>
        <v>542930</v>
      </c>
    </row>
    <row r="21" spans="1:17" ht="15.95" customHeight="1" x14ac:dyDescent="0.45">
      <c r="A21" s="19"/>
      <c r="B21" s="19"/>
      <c r="C21" s="19"/>
      <c r="D21" s="19"/>
      <c r="E21" s="4"/>
      <c r="F21" s="3"/>
      <c r="G21" s="30"/>
      <c r="H21" s="6"/>
      <c r="I21" s="30"/>
      <c r="J21" s="6"/>
      <c r="K21" s="32"/>
      <c r="L21" s="58"/>
      <c r="M21" s="30"/>
      <c r="N21" s="58"/>
      <c r="O21" s="32"/>
      <c r="P21" s="58"/>
      <c r="Q21" s="32"/>
    </row>
    <row r="22" spans="1:17" ht="15.95" customHeight="1" thickBot="1" x14ac:dyDescent="0.5">
      <c r="A22" s="2" t="s">
        <v>113</v>
      </c>
      <c r="B22" s="84"/>
      <c r="C22" s="19"/>
      <c r="D22" s="19"/>
      <c r="E22" s="4"/>
      <c r="F22" s="3"/>
      <c r="G22" s="34">
        <f>SUM(G16:G20)</f>
        <v>300000</v>
      </c>
      <c r="H22" s="58"/>
      <c r="I22" s="34">
        <f>SUM(I16:I20)</f>
        <v>378296</v>
      </c>
      <c r="J22" s="58"/>
      <c r="K22" s="34">
        <f>SUM(K16:K20)</f>
        <v>30000</v>
      </c>
      <c r="L22" s="58"/>
      <c r="M22" s="34">
        <f>SUM(M16:M20)</f>
        <v>679089</v>
      </c>
      <c r="N22" s="58"/>
      <c r="O22" s="34">
        <f>SUM(O16:O20)</f>
        <v>-2514</v>
      </c>
      <c r="P22" s="58"/>
      <c r="Q22" s="34">
        <f>SUM(Q16:Q20)</f>
        <v>1384871</v>
      </c>
    </row>
    <row r="23" spans="1:17" ht="15.95" customHeight="1" thickTop="1" x14ac:dyDescent="0.45">
      <c r="A23" s="2"/>
      <c r="B23" s="84"/>
      <c r="C23" s="19"/>
      <c r="D23" s="19"/>
      <c r="E23" s="4"/>
      <c r="F23" s="3"/>
      <c r="G23" s="32"/>
      <c r="H23" s="58"/>
      <c r="I23" s="32"/>
      <c r="J23" s="58"/>
      <c r="K23" s="32"/>
      <c r="L23" s="58"/>
      <c r="M23" s="32"/>
      <c r="N23" s="58"/>
      <c r="O23" s="32"/>
      <c r="P23" s="58"/>
      <c r="Q23" s="32"/>
    </row>
    <row r="24" spans="1:17" ht="15.95" customHeight="1" x14ac:dyDescent="0.45">
      <c r="A24" s="2"/>
      <c r="B24" s="84"/>
      <c r="C24" s="19"/>
      <c r="D24" s="19"/>
      <c r="E24" s="4"/>
      <c r="F24" s="3"/>
      <c r="G24" s="32"/>
      <c r="H24" s="58"/>
      <c r="I24" s="32"/>
      <c r="J24" s="58"/>
      <c r="K24" s="32"/>
      <c r="L24" s="58"/>
      <c r="M24" s="32"/>
      <c r="N24" s="58"/>
      <c r="O24" s="32"/>
      <c r="P24" s="58"/>
      <c r="Q24" s="32"/>
    </row>
    <row r="25" spans="1:17" ht="15.95" customHeight="1" x14ac:dyDescent="0.45">
      <c r="A25" s="84" t="s">
        <v>191</v>
      </c>
      <c r="B25" s="19"/>
      <c r="C25" s="19"/>
      <c r="D25" s="19"/>
      <c r="E25" s="4"/>
      <c r="F25" s="3"/>
      <c r="G25" s="32">
        <f>G22</f>
        <v>300000</v>
      </c>
      <c r="H25" s="58"/>
      <c r="I25" s="32">
        <f>I22</f>
        <v>378296</v>
      </c>
      <c r="J25" s="58"/>
      <c r="K25" s="32">
        <f>K22</f>
        <v>30000</v>
      </c>
      <c r="L25" s="58"/>
      <c r="M25" s="32">
        <f>M22</f>
        <v>679089</v>
      </c>
      <c r="N25" s="58"/>
      <c r="O25" s="32">
        <f>O22</f>
        <v>-2514</v>
      </c>
      <c r="P25" s="58"/>
      <c r="Q25" s="32">
        <f>SUM(G25:O25)</f>
        <v>1384871</v>
      </c>
    </row>
    <row r="26" spans="1:17" ht="15.95" customHeight="1" x14ac:dyDescent="0.45">
      <c r="A26" s="2" t="s">
        <v>186</v>
      </c>
      <c r="B26" s="84"/>
      <c r="C26" s="19"/>
      <c r="D26" s="19"/>
      <c r="E26" s="4"/>
      <c r="F26" s="3"/>
      <c r="G26" s="32"/>
      <c r="H26" s="58"/>
      <c r="I26" s="32"/>
      <c r="J26" s="58"/>
      <c r="K26" s="32"/>
      <c r="L26" s="58"/>
      <c r="M26" s="32"/>
      <c r="N26" s="58"/>
      <c r="O26" s="32"/>
      <c r="P26" s="58"/>
      <c r="Q26" s="32"/>
    </row>
    <row r="27" spans="1:17" ht="15.95" customHeight="1" x14ac:dyDescent="0.45">
      <c r="A27" s="19" t="s">
        <v>110</v>
      </c>
      <c r="C27" s="19"/>
      <c r="D27" s="19"/>
      <c r="E27" s="4">
        <v>26</v>
      </c>
      <c r="F27" s="3"/>
      <c r="G27" s="32">
        <v>0</v>
      </c>
      <c r="H27" s="58"/>
      <c r="I27" s="32">
        <v>0</v>
      </c>
      <c r="J27" s="58"/>
      <c r="K27" s="32">
        <v>0</v>
      </c>
      <c r="L27" s="58"/>
      <c r="M27" s="32">
        <v>-210000</v>
      </c>
      <c r="N27" s="58"/>
      <c r="O27" s="32">
        <v>0</v>
      </c>
      <c r="P27" s="58"/>
      <c r="Q27" s="32">
        <f>SUM(G27:O27)</f>
        <v>-210000</v>
      </c>
    </row>
    <row r="28" spans="1:17" ht="15.95" customHeight="1" x14ac:dyDescent="0.45">
      <c r="A28" s="19" t="s">
        <v>111</v>
      </c>
      <c r="C28" s="19"/>
      <c r="D28" s="19"/>
      <c r="E28" s="4"/>
      <c r="F28" s="3"/>
      <c r="G28" s="33">
        <v>0</v>
      </c>
      <c r="H28" s="58"/>
      <c r="I28" s="33">
        <v>0</v>
      </c>
      <c r="J28" s="58"/>
      <c r="K28" s="33">
        <v>0</v>
      </c>
      <c r="L28" s="58"/>
      <c r="M28" s="33">
        <v>190067</v>
      </c>
      <c r="N28" s="58"/>
      <c r="O28" s="33">
        <v>-20072</v>
      </c>
      <c r="P28" s="58"/>
      <c r="Q28" s="33">
        <f>SUM(G28:O28)</f>
        <v>169995</v>
      </c>
    </row>
    <row r="29" spans="1:17" ht="15.95" customHeight="1" x14ac:dyDescent="0.45">
      <c r="A29" s="19"/>
      <c r="B29" s="19"/>
      <c r="C29" s="19"/>
      <c r="D29" s="19"/>
      <c r="E29" s="4"/>
      <c r="F29" s="3"/>
      <c r="G29" s="30"/>
      <c r="H29" s="6"/>
      <c r="I29" s="30"/>
      <c r="J29" s="6"/>
      <c r="K29" s="32"/>
      <c r="L29" s="58"/>
      <c r="M29" s="30"/>
      <c r="N29" s="58"/>
      <c r="O29" s="32"/>
      <c r="P29" s="58"/>
      <c r="Q29" s="32"/>
    </row>
    <row r="30" spans="1:17" ht="15.95" customHeight="1" thickBot="1" x14ac:dyDescent="0.5">
      <c r="A30" s="2" t="s">
        <v>192</v>
      </c>
      <c r="B30" s="84"/>
      <c r="C30" s="19"/>
      <c r="D30" s="19"/>
      <c r="E30" s="4"/>
      <c r="F30" s="3"/>
      <c r="G30" s="34">
        <f>SUM(G25:G28)</f>
        <v>300000</v>
      </c>
      <c r="H30" s="58"/>
      <c r="I30" s="34">
        <f>SUM(I25:I28)</f>
        <v>378296</v>
      </c>
      <c r="J30" s="58"/>
      <c r="K30" s="34">
        <f>SUM(K25:K28)</f>
        <v>30000</v>
      </c>
      <c r="L30" s="58"/>
      <c r="M30" s="34">
        <f>SUM(M25:M28)</f>
        <v>659156</v>
      </c>
      <c r="N30" s="58"/>
      <c r="O30" s="34">
        <f>SUM(O25:O28)</f>
        <v>-22586</v>
      </c>
      <c r="P30" s="58"/>
      <c r="Q30" s="34">
        <f>SUM(Q25:Q28)</f>
        <v>1344866</v>
      </c>
    </row>
    <row r="31" spans="1:17" ht="15.95" customHeight="1" thickTop="1" x14ac:dyDescent="0.45">
      <c r="A31" s="2"/>
      <c r="B31" s="84"/>
      <c r="C31" s="19"/>
      <c r="D31" s="19"/>
      <c r="E31" s="4"/>
      <c r="F31" s="3"/>
      <c r="G31" s="32"/>
      <c r="H31" s="58"/>
      <c r="I31" s="32"/>
      <c r="J31" s="58"/>
      <c r="K31" s="32"/>
      <c r="L31" s="58"/>
      <c r="M31" s="32"/>
      <c r="N31" s="58"/>
      <c r="O31" s="32"/>
      <c r="P31" s="58"/>
      <c r="Q31" s="32"/>
    </row>
    <row r="32" spans="1:17" ht="15.95" customHeight="1" x14ac:dyDescent="0.45">
      <c r="A32" s="2"/>
      <c r="B32" s="84"/>
      <c r="C32" s="19"/>
      <c r="D32" s="19"/>
      <c r="E32" s="4"/>
      <c r="F32" s="3"/>
      <c r="G32" s="32"/>
      <c r="H32" s="58"/>
      <c r="I32" s="32"/>
      <c r="J32" s="58"/>
      <c r="K32" s="32"/>
      <c r="L32" s="58"/>
      <c r="M32" s="32"/>
      <c r="N32" s="58"/>
      <c r="O32" s="32"/>
      <c r="P32" s="58"/>
      <c r="Q32" s="32"/>
    </row>
    <row r="33" spans="1:17" ht="10.5" customHeight="1" x14ac:dyDescent="0.45">
      <c r="A33" s="2"/>
      <c r="B33" s="84"/>
      <c r="C33" s="19"/>
      <c r="D33" s="19"/>
      <c r="E33" s="4"/>
      <c r="F33" s="3"/>
      <c r="G33" s="32"/>
      <c r="H33" s="58"/>
      <c r="I33" s="32"/>
      <c r="J33" s="58"/>
      <c r="K33" s="32"/>
      <c r="L33" s="58"/>
      <c r="M33" s="32"/>
      <c r="N33" s="58"/>
      <c r="O33" s="32"/>
      <c r="P33" s="58"/>
      <c r="Q33" s="32"/>
    </row>
    <row r="34" spans="1:17" ht="21.95" customHeight="1" x14ac:dyDescent="0.45">
      <c r="A34" s="85" t="str">
        <f>+'7'!A55</f>
        <v>The accompanying notes are an integral part of these consolidated and separate financial statements.</v>
      </c>
      <c r="B34" s="79"/>
      <c r="C34" s="79"/>
      <c r="D34" s="79"/>
      <c r="E34" s="80"/>
      <c r="F34" s="81"/>
      <c r="G34" s="87"/>
      <c r="H34" s="82"/>
      <c r="I34" s="87"/>
      <c r="J34" s="82"/>
      <c r="K34" s="87"/>
      <c r="L34" s="82"/>
      <c r="M34" s="87"/>
      <c r="N34" s="83"/>
      <c r="O34" s="89"/>
      <c r="P34" s="83"/>
      <c r="Q34" s="89"/>
    </row>
  </sheetData>
  <mergeCells count="2">
    <mergeCell ref="K11:M11"/>
    <mergeCell ref="G6:Q6"/>
  </mergeCells>
  <phoneticPr fontId="0" type="noConversion"/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102"/>
  <sheetViews>
    <sheetView zoomScale="122" zoomScaleNormal="122" zoomScaleSheetLayoutView="90" workbookViewId="0"/>
  </sheetViews>
  <sheetFormatPr defaultColWidth="9.33203125" defaultRowHeight="16.5" customHeight="1" x14ac:dyDescent="0.45"/>
  <cols>
    <col min="1" max="4" width="1.5" style="39" customWidth="1"/>
    <col min="5" max="5" width="44" style="39" customWidth="1"/>
    <col min="6" max="6" width="6" style="39" customWidth="1"/>
    <col min="7" max="7" width="0.6640625" style="39" customWidth="1"/>
    <col min="8" max="8" width="13.83203125" style="88" customWidth="1"/>
    <col min="9" max="9" width="0.6640625" style="60" customWidth="1"/>
    <col min="10" max="10" width="13.83203125" style="88" customWidth="1"/>
    <col min="11" max="11" width="0.6640625" style="60" customWidth="1"/>
    <col min="12" max="12" width="13.83203125" style="32" customWidth="1"/>
    <col min="13" max="13" width="0.6640625" style="60" customWidth="1"/>
    <col min="14" max="14" width="13.83203125" style="32" customWidth="1"/>
    <col min="15" max="16384" width="9.33203125" style="39"/>
  </cols>
  <sheetData>
    <row r="1" spans="1:14" ht="16.5" customHeight="1" x14ac:dyDescent="0.45">
      <c r="A1" s="90" t="s">
        <v>0</v>
      </c>
      <c r="B1" s="91"/>
      <c r="C1" s="91"/>
      <c r="D1" s="91"/>
      <c r="E1" s="91"/>
      <c r="F1" s="92"/>
      <c r="G1" s="93"/>
      <c r="H1" s="94"/>
      <c r="I1" s="95"/>
      <c r="J1" s="94"/>
      <c r="K1" s="95"/>
      <c r="L1" s="120"/>
      <c r="M1" s="95"/>
      <c r="N1" s="120"/>
    </row>
    <row r="2" spans="1:14" ht="16.5" customHeight="1" x14ac:dyDescent="0.45">
      <c r="A2" s="96" t="s">
        <v>121</v>
      </c>
      <c r="B2" s="91"/>
      <c r="C2" s="91"/>
      <c r="D2" s="91"/>
      <c r="E2" s="91"/>
      <c r="F2" s="92"/>
      <c r="G2" s="93"/>
      <c r="H2" s="94"/>
      <c r="I2" s="95"/>
      <c r="J2" s="94"/>
      <c r="K2" s="95"/>
      <c r="L2" s="120"/>
      <c r="M2" s="95"/>
      <c r="N2" s="120"/>
    </row>
    <row r="3" spans="1:14" ht="16.5" customHeight="1" x14ac:dyDescent="0.45">
      <c r="A3" s="97" t="s">
        <v>190</v>
      </c>
      <c r="B3" s="98"/>
      <c r="C3" s="98"/>
      <c r="D3" s="98"/>
      <c r="E3" s="98"/>
      <c r="F3" s="99"/>
      <c r="G3" s="100"/>
      <c r="H3" s="101"/>
      <c r="I3" s="102"/>
      <c r="J3" s="101"/>
      <c r="K3" s="102"/>
      <c r="L3" s="121"/>
      <c r="M3" s="102"/>
      <c r="N3" s="121"/>
    </row>
    <row r="4" spans="1:14" s="19" customFormat="1" ht="16.5" customHeight="1" x14ac:dyDescent="0.45">
      <c r="A4" s="122"/>
      <c r="B4" s="122"/>
      <c r="C4" s="122"/>
      <c r="D4" s="122"/>
      <c r="E4" s="122"/>
      <c r="F4" s="123"/>
      <c r="G4" s="124"/>
      <c r="H4" s="120"/>
      <c r="I4" s="125"/>
      <c r="J4" s="120"/>
      <c r="K4" s="125"/>
      <c r="L4" s="120"/>
      <c r="M4" s="125"/>
      <c r="N4" s="120"/>
    </row>
    <row r="5" spans="1:14" s="19" customFormat="1" ht="16.5" customHeight="1" x14ac:dyDescent="0.45">
      <c r="A5" s="122"/>
      <c r="B5" s="122"/>
      <c r="C5" s="122"/>
      <c r="D5" s="122"/>
      <c r="E5" s="122"/>
      <c r="F5" s="123"/>
      <c r="G5" s="124"/>
      <c r="H5" s="120"/>
      <c r="I5" s="125"/>
      <c r="J5" s="120"/>
      <c r="K5" s="125"/>
      <c r="L5" s="120"/>
      <c r="M5" s="125"/>
      <c r="N5" s="120"/>
    </row>
    <row r="6" spans="1:14" s="19" customFormat="1" ht="16.5" customHeight="1" x14ac:dyDescent="0.45">
      <c r="A6" s="122"/>
      <c r="B6" s="122"/>
      <c r="C6" s="122"/>
      <c r="D6" s="122"/>
      <c r="E6" s="122"/>
      <c r="F6" s="123"/>
      <c r="G6" s="124"/>
      <c r="H6" s="143" t="s">
        <v>2</v>
      </c>
      <c r="I6" s="143"/>
      <c r="J6" s="143"/>
      <c r="K6" s="5"/>
      <c r="L6" s="143" t="s">
        <v>56</v>
      </c>
      <c r="M6" s="143"/>
      <c r="N6" s="143"/>
    </row>
    <row r="7" spans="1:14" s="19" customFormat="1" ht="16.5" customHeight="1" x14ac:dyDescent="0.45">
      <c r="A7" s="122"/>
      <c r="B7" s="122"/>
      <c r="C7" s="122"/>
      <c r="D7" s="122"/>
      <c r="E7" s="122"/>
      <c r="F7" s="123"/>
      <c r="G7" s="124"/>
      <c r="H7" s="141" t="s">
        <v>4</v>
      </c>
      <c r="I7" s="141"/>
      <c r="J7" s="141"/>
      <c r="K7" s="5"/>
      <c r="L7" s="141" t="s">
        <v>4</v>
      </c>
      <c r="M7" s="141"/>
      <c r="N7" s="141"/>
    </row>
    <row r="8" spans="1:14" s="19" customFormat="1" ht="16.5" customHeight="1" x14ac:dyDescent="0.45">
      <c r="A8" s="122"/>
      <c r="B8" s="122"/>
      <c r="C8" s="122"/>
      <c r="D8" s="122"/>
      <c r="E8" s="122"/>
      <c r="F8" s="123"/>
      <c r="G8" s="124"/>
      <c r="H8" s="28" t="s">
        <v>189</v>
      </c>
      <c r="I8" s="7"/>
      <c r="J8" s="28" t="s">
        <v>5</v>
      </c>
      <c r="K8" s="14"/>
      <c r="L8" s="28" t="s">
        <v>189</v>
      </c>
      <c r="M8" s="7"/>
      <c r="N8" s="28" t="s">
        <v>5</v>
      </c>
    </row>
    <row r="9" spans="1:14" s="19" customFormat="1" ht="16.5" customHeight="1" x14ac:dyDescent="0.45">
      <c r="A9" s="126"/>
      <c r="B9" s="126"/>
      <c r="C9" s="126"/>
      <c r="D9" s="126"/>
      <c r="E9" s="126"/>
      <c r="F9" s="103" t="s">
        <v>6</v>
      </c>
      <c r="G9" s="104"/>
      <c r="H9" s="105" t="s">
        <v>7</v>
      </c>
      <c r="I9" s="16"/>
      <c r="J9" s="105" t="s">
        <v>7</v>
      </c>
      <c r="K9" s="106"/>
      <c r="L9" s="105" t="s">
        <v>7</v>
      </c>
      <c r="M9" s="16"/>
      <c r="N9" s="105" t="s">
        <v>7</v>
      </c>
    </row>
    <row r="10" spans="1:14" s="19" customFormat="1" ht="16.5" customHeight="1" x14ac:dyDescent="0.45">
      <c r="A10" s="107"/>
      <c r="B10" s="127"/>
      <c r="C10" s="126"/>
      <c r="D10" s="126"/>
      <c r="E10" s="126"/>
      <c r="F10" s="123"/>
      <c r="G10" s="124"/>
      <c r="H10" s="120"/>
      <c r="I10" s="125"/>
      <c r="J10" s="120"/>
      <c r="K10" s="125"/>
      <c r="L10" s="120"/>
      <c r="M10" s="125"/>
      <c r="N10" s="120"/>
    </row>
    <row r="11" spans="1:14" s="19" customFormat="1" ht="16.5" customHeight="1" x14ac:dyDescent="0.45">
      <c r="A11" s="107" t="s">
        <v>67</v>
      </c>
      <c r="B11" s="127"/>
      <c r="C11" s="126"/>
      <c r="D11" s="126"/>
      <c r="E11" s="126"/>
      <c r="F11" s="123"/>
      <c r="G11" s="124"/>
      <c r="H11" s="120">
        <v>161456</v>
      </c>
      <c r="I11" s="125"/>
      <c r="J11" s="120">
        <v>638183</v>
      </c>
      <c r="K11" s="125"/>
      <c r="L11" s="120">
        <v>220197</v>
      </c>
      <c r="M11" s="125"/>
      <c r="N11" s="120">
        <v>653812</v>
      </c>
    </row>
    <row r="12" spans="1:14" s="19" customFormat="1" ht="16.5" customHeight="1" x14ac:dyDescent="0.45">
      <c r="A12" s="127" t="s">
        <v>184</v>
      </c>
      <c r="B12" s="127"/>
      <c r="C12" s="126"/>
      <c r="D12" s="126"/>
      <c r="E12" s="126"/>
      <c r="F12" s="128"/>
      <c r="G12" s="124"/>
      <c r="H12" s="120"/>
      <c r="I12" s="125"/>
      <c r="J12" s="120"/>
      <c r="K12" s="125"/>
      <c r="L12" s="120"/>
      <c r="M12" s="125"/>
      <c r="N12" s="120"/>
    </row>
    <row r="13" spans="1:14" s="19" customFormat="1" ht="16.5" customHeight="1" x14ac:dyDescent="0.45">
      <c r="A13" s="127"/>
      <c r="B13" s="127" t="s">
        <v>122</v>
      </c>
      <c r="C13" s="126"/>
      <c r="D13" s="126"/>
      <c r="E13" s="126"/>
      <c r="F13" s="128" t="s">
        <v>123</v>
      </c>
      <c r="G13" s="124"/>
      <c r="H13" s="120">
        <v>111469</v>
      </c>
      <c r="I13" s="125"/>
      <c r="J13" s="120">
        <v>100186</v>
      </c>
      <c r="K13" s="125"/>
      <c r="L13" s="120">
        <v>79521</v>
      </c>
      <c r="M13" s="125"/>
      <c r="N13" s="120">
        <v>68741</v>
      </c>
    </row>
    <row r="14" spans="1:14" s="19" customFormat="1" ht="16.5" customHeight="1" x14ac:dyDescent="0.45">
      <c r="A14" s="127"/>
      <c r="B14" s="127" t="s">
        <v>124</v>
      </c>
      <c r="C14" s="126"/>
      <c r="D14" s="126"/>
      <c r="E14" s="126"/>
      <c r="F14" s="128">
        <v>18</v>
      </c>
      <c r="G14" s="124"/>
      <c r="H14" s="120">
        <v>19772</v>
      </c>
      <c r="I14" s="125"/>
      <c r="J14" s="120">
        <v>11315</v>
      </c>
      <c r="K14" s="125"/>
      <c r="L14" s="120">
        <v>19716</v>
      </c>
      <c r="M14" s="125"/>
      <c r="N14" s="120">
        <v>11250</v>
      </c>
    </row>
    <row r="15" spans="1:14" s="19" customFormat="1" ht="16.5" customHeight="1" x14ac:dyDescent="0.45">
      <c r="A15" s="127"/>
      <c r="B15" s="127" t="s">
        <v>125</v>
      </c>
      <c r="C15" s="126"/>
      <c r="D15" s="126"/>
      <c r="E15" s="126"/>
      <c r="F15" s="128" t="s">
        <v>126</v>
      </c>
      <c r="G15" s="124"/>
      <c r="H15" s="120">
        <v>-201</v>
      </c>
      <c r="I15" s="125"/>
      <c r="J15" s="120">
        <v>-540</v>
      </c>
      <c r="L15" s="120">
        <v>-201</v>
      </c>
      <c r="N15" s="120">
        <v>-540</v>
      </c>
    </row>
    <row r="16" spans="1:14" ht="16.5" customHeight="1" x14ac:dyDescent="0.45">
      <c r="A16" s="127"/>
      <c r="B16" s="127" t="s">
        <v>197</v>
      </c>
      <c r="C16" s="126"/>
      <c r="D16" s="126"/>
      <c r="E16" s="126"/>
      <c r="F16" s="128"/>
      <c r="G16" s="124"/>
      <c r="H16" s="120">
        <v>0</v>
      </c>
      <c r="I16" s="129"/>
      <c r="J16" s="120">
        <v>13105</v>
      </c>
      <c r="K16" s="125"/>
      <c r="L16" s="120">
        <v>0</v>
      </c>
      <c r="M16" s="125"/>
      <c r="N16" s="120">
        <v>13105</v>
      </c>
    </row>
    <row r="17" spans="1:14" ht="16.5" customHeight="1" x14ac:dyDescent="0.45">
      <c r="A17" s="127"/>
      <c r="B17" s="127" t="s">
        <v>127</v>
      </c>
      <c r="C17" s="126"/>
      <c r="D17" s="126"/>
      <c r="E17" s="126"/>
      <c r="F17" s="128">
        <v>12</v>
      </c>
      <c r="G17" s="124"/>
      <c r="H17" s="120">
        <v>-6120</v>
      </c>
      <c r="I17" s="129"/>
      <c r="J17" s="120">
        <v>-17670</v>
      </c>
      <c r="K17" s="125"/>
      <c r="L17" s="120">
        <v>-6775</v>
      </c>
      <c r="M17" s="125"/>
      <c r="N17" s="120">
        <v>-17659</v>
      </c>
    </row>
    <row r="18" spans="1:14" ht="16.5" customHeight="1" x14ac:dyDescent="0.45">
      <c r="A18" s="127"/>
      <c r="B18" s="127" t="s">
        <v>128</v>
      </c>
      <c r="C18" s="126"/>
      <c r="D18" s="126"/>
      <c r="E18" s="126"/>
      <c r="F18" s="128"/>
      <c r="G18" s="124"/>
      <c r="H18" s="120"/>
      <c r="I18" s="129"/>
      <c r="J18" s="120"/>
      <c r="K18" s="125"/>
      <c r="L18" s="120"/>
      <c r="M18" s="125"/>
      <c r="N18" s="120"/>
    </row>
    <row r="19" spans="1:14" ht="16.5" customHeight="1" x14ac:dyDescent="0.45">
      <c r="A19" s="127"/>
      <c r="B19" s="127"/>
      <c r="C19" s="127" t="s">
        <v>129</v>
      </c>
      <c r="D19" s="126"/>
      <c r="E19" s="126"/>
      <c r="F19" s="128">
        <v>12</v>
      </c>
      <c r="G19" s="124"/>
      <c r="H19" s="120">
        <v>12755</v>
      </c>
      <c r="I19" s="125"/>
      <c r="J19" s="120">
        <v>-75</v>
      </c>
      <c r="K19" s="125"/>
      <c r="L19" s="120">
        <v>109</v>
      </c>
      <c r="M19" s="125"/>
      <c r="N19" s="120">
        <v>-75</v>
      </c>
    </row>
    <row r="20" spans="1:14" ht="16.5" customHeight="1" x14ac:dyDescent="0.45">
      <c r="A20" s="127"/>
      <c r="B20" s="127" t="s">
        <v>130</v>
      </c>
      <c r="C20" s="127"/>
      <c r="D20" s="126"/>
      <c r="E20" s="126"/>
      <c r="F20" s="128">
        <v>18</v>
      </c>
      <c r="G20" s="124"/>
      <c r="H20" s="120">
        <v>0</v>
      </c>
      <c r="I20" s="125"/>
      <c r="J20" s="120">
        <v>-328003</v>
      </c>
      <c r="K20" s="125"/>
      <c r="L20" s="120">
        <v>0</v>
      </c>
      <c r="M20" s="125"/>
      <c r="N20" s="120">
        <v>-328003</v>
      </c>
    </row>
    <row r="21" spans="1:14" ht="16.5" customHeight="1" x14ac:dyDescent="0.45">
      <c r="A21" s="127"/>
      <c r="B21" s="127" t="s">
        <v>131</v>
      </c>
      <c r="C21" s="126"/>
      <c r="D21" s="126"/>
      <c r="E21" s="126"/>
      <c r="F21" s="128">
        <v>27</v>
      </c>
      <c r="G21" s="124"/>
      <c r="H21" s="120">
        <v>16873</v>
      </c>
      <c r="I21" s="125"/>
      <c r="J21" s="120">
        <v>11560</v>
      </c>
      <c r="K21" s="125"/>
      <c r="L21" s="120">
        <v>15918</v>
      </c>
      <c r="M21" s="125"/>
      <c r="N21" s="120">
        <v>10928</v>
      </c>
    </row>
    <row r="22" spans="1:14" ht="16.5" customHeight="1" x14ac:dyDescent="0.45">
      <c r="A22" s="127"/>
      <c r="B22" s="127" t="s">
        <v>132</v>
      </c>
      <c r="C22" s="126"/>
      <c r="D22" s="126"/>
      <c r="E22" s="126"/>
      <c r="F22" s="128"/>
      <c r="G22" s="124"/>
      <c r="H22" s="120">
        <v>-9144</v>
      </c>
      <c r="I22" s="125"/>
      <c r="J22" s="120">
        <v>-1447</v>
      </c>
      <c r="K22" s="125"/>
      <c r="L22" s="120">
        <v>-9130</v>
      </c>
      <c r="M22" s="125"/>
      <c r="N22" s="120">
        <v>-1367</v>
      </c>
    </row>
    <row r="23" spans="1:14" ht="16.5" customHeight="1" x14ac:dyDescent="0.45">
      <c r="A23" s="127"/>
      <c r="B23" s="127" t="s">
        <v>133</v>
      </c>
      <c r="C23" s="126"/>
      <c r="D23" s="126"/>
      <c r="E23" s="126"/>
      <c r="F23" s="128"/>
      <c r="G23" s="124"/>
      <c r="H23" s="120">
        <v>0</v>
      </c>
      <c r="I23" s="125"/>
      <c r="J23" s="120">
        <v>0</v>
      </c>
      <c r="K23" s="125"/>
      <c r="L23" s="120">
        <v>-5397</v>
      </c>
      <c r="M23" s="125"/>
      <c r="N23" s="120">
        <v>-9017</v>
      </c>
    </row>
    <row r="24" spans="1:14" ht="16.5" customHeight="1" x14ac:dyDescent="0.45">
      <c r="A24" s="127"/>
      <c r="B24" s="127" t="s">
        <v>134</v>
      </c>
      <c r="C24" s="126"/>
      <c r="D24" s="126"/>
      <c r="E24" s="126"/>
      <c r="F24" s="128"/>
      <c r="G24" s="124"/>
      <c r="H24" s="120">
        <v>-27</v>
      </c>
      <c r="I24" s="125"/>
      <c r="J24" s="120">
        <v>-31</v>
      </c>
      <c r="K24" s="125"/>
      <c r="L24" s="120">
        <v>-27</v>
      </c>
      <c r="M24" s="125"/>
      <c r="N24" s="120">
        <v>-31</v>
      </c>
    </row>
    <row r="25" spans="1:14" ht="16.5" customHeight="1" x14ac:dyDescent="0.45">
      <c r="A25" s="127"/>
      <c r="B25" s="127" t="s">
        <v>198</v>
      </c>
      <c r="C25" s="126"/>
      <c r="D25" s="126"/>
      <c r="E25" s="126"/>
      <c r="F25" s="128"/>
      <c r="G25" s="124"/>
      <c r="H25" s="120">
        <v>-940</v>
      </c>
      <c r="I25" s="125"/>
      <c r="J25" s="120">
        <v>1472</v>
      </c>
      <c r="K25" s="125"/>
      <c r="L25" s="120">
        <v>-940</v>
      </c>
      <c r="M25" s="125"/>
      <c r="N25" s="120">
        <v>1472</v>
      </c>
    </row>
    <row r="26" spans="1:14" ht="16.5" customHeight="1" x14ac:dyDescent="0.45">
      <c r="A26" s="127"/>
      <c r="B26" s="127" t="s">
        <v>135</v>
      </c>
      <c r="C26" s="126"/>
      <c r="D26" s="126"/>
      <c r="E26" s="126"/>
      <c r="F26" s="128"/>
      <c r="G26" s="124"/>
      <c r="H26" s="120"/>
      <c r="I26" s="125"/>
      <c r="J26" s="120"/>
      <c r="K26" s="125"/>
      <c r="L26" s="120"/>
      <c r="M26" s="125"/>
      <c r="N26" s="120"/>
    </row>
    <row r="27" spans="1:14" ht="16.5" customHeight="1" x14ac:dyDescent="0.45">
      <c r="A27" s="127"/>
      <c r="B27" s="127"/>
      <c r="C27" s="127" t="s">
        <v>136</v>
      </c>
      <c r="D27" s="126"/>
      <c r="E27" s="126"/>
      <c r="F27" s="128" t="s">
        <v>196</v>
      </c>
      <c r="G27" s="124"/>
      <c r="H27" s="120">
        <v>0</v>
      </c>
      <c r="I27" s="125"/>
      <c r="J27" s="120">
        <v>0</v>
      </c>
      <c r="K27" s="125"/>
      <c r="L27" s="120">
        <v>1342</v>
      </c>
      <c r="M27" s="125"/>
      <c r="N27" s="120">
        <v>470</v>
      </c>
    </row>
    <row r="28" spans="1:14" ht="16.5" customHeight="1" x14ac:dyDescent="0.45">
      <c r="A28" s="127"/>
      <c r="B28" s="127" t="s">
        <v>65</v>
      </c>
      <c r="C28" s="126"/>
      <c r="D28" s="126"/>
      <c r="E28" s="126"/>
      <c r="F28" s="128"/>
      <c r="G28" s="124"/>
      <c r="H28" s="120"/>
      <c r="I28" s="125"/>
      <c r="J28" s="120"/>
      <c r="K28" s="125"/>
      <c r="L28" s="120"/>
      <c r="M28" s="125"/>
      <c r="N28" s="120"/>
    </row>
    <row r="29" spans="1:14" ht="16.5" customHeight="1" x14ac:dyDescent="0.45">
      <c r="A29" s="127"/>
      <c r="B29" s="19"/>
      <c r="C29" s="130" t="s">
        <v>137</v>
      </c>
      <c r="D29" s="130"/>
      <c r="E29" s="19"/>
      <c r="F29" s="128"/>
      <c r="G29" s="124"/>
      <c r="H29" s="120">
        <v>19920</v>
      </c>
      <c r="I29" s="125"/>
      <c r="J29" s="120">
        <v>17089</v>
      </c>
      <c r="K29" s="125"/>
      <c r="L29" s="120">
        <v>19325</v>
      </c>
      <c r="M29" s="17"/>
      <c r="N29" s="120">
        <v>15001</v>
      </c>
    </row>
    <row r="30" spans="1:14" ht="16.5" customHeight="1" x14ac:dyDescent="0.45">
      <c r="A30" s="127"/>
      <c r="B30" s="19"/>
      <c r="C30" s="130" t="s">
        <v>138</v>
      </c>
      <c r="D30" s="130"/>
      <c r="E30" s="19"/>
      <c r="F30" s="128"/>
      <c r="G30" s="124"/>
      <c r="H30" s="121">
        <v>725</v>
      </c>
      <c r="I30" s="129"/>
      <c r="J30" s="121">
        <v>886</v>
      </c>
      <c r="K30" s="125"/>
      <c r="L30" s="121">
        <v>683</v>
      </c>
      <c r="M30" s="125"/>
      <c r="N30" s="121">
        <v>814</v>
      </c>
    </row>
    <row r="31" spans="1:14" ht="16.5" customHeight="1" x14ac:dyDescent="0.45">
      <c r="A31" s="127"/>
      <c r="B31" s="19"/>
      <c r="C31" s="130"/>
      <c r="D31" s="126"/>
      <c r="F31" s="128"/>
      <c r="G31" s="124"/>
      <c r="H31" s="120"/>
      <c r="I31" s="125"/>
      <c r="J31" s="120"/>
      <c r="K31" s="125"/>
      <c r="L31" s="120"/>
      <c r="M31" s="125"/>
      <c r="N31" s="120"/>
    </row>
    <row r="32" spans="1:14" ht="16.5" customHeight="1" x14ac:dyDescent="0.45">
      <c r="A32" s="127"/>
      <c r="B32" s="19"/>
      <c r="C32" s="130"/>
      <c r="D32" s="126"/>
      <c r="F32" s="128"/>
      <c r="G32" s="124"/>
      <c r="H32" s="120">
        <f>SUM(H11:H30)</f>
        <v>326538</v>
      </c>
      <c r="I32" s="125"/>
      <c r="J32" s="120">
        <f>SUM(J11:J30)</f>
        <v>446030</v>
      </c>
      <c r="K32" s="125"/>
      <c r="L32" s="120">
        <f>SUM(L11:L30)</f>
        <v>334341</v>
      </c>
      <c r="M32" s="125"/>
      <c r="N32" s="120">
        <f>SUM(N11:N30)</f>
        <v>418901</v>
      </c>
    </row>
    <row r="33" spans="1:14" ht="16.5" customHeight="1" x14ac:dyDescent="0.45">
      <c r="A33" s="127" t="s">
        <v>139</v>
      </c>
      <c r="B33" s="127"/>
      <c r="C33" s="126"/>
      <c r="D33" s="126"/>
      <c r="E33" s="126"/>
      <c r="F33" s="128"/>
      <c r="G33" s="124"/>
      <c r="H33" s="120"/>
      <c r="I33" s="125"/>
      <c r="J33" s="120"/>
      <c r="K33" s="125"/>
      <c r="L33" s="120"/>
      <c r="M33" s="125"/>
      <c r="N33" s="120"/>
    </row>
    <row r="34" spans="1:14" ht="16.5" customHeight="1" x14ac:dyDescent="0.45">
      <c r="B34" s="130" t="s">
        <v>140</v>
      </c>
      <c r="C34" s="126"/>
      <c r="D34" s="126"/>
      <c r="E34" s="126"/>
      <c r="F34" s="128"/>
      <c r="G34" s="124"/>
      <c r="H34" s="120">
        <v>-91843</v>
      </c>
      <c r="I34" s="125"/>
      <c r="J34" s="120">
        <v>-21415</v>
      </c>
      <c r="K34" s="125"/>
      <c r="L34" s="120">
        <v>-99179</v>
      </c>
      <c r="M34" s="125"/>
      <c r="N34" s="120">
        <v>18345</v>
      </c>
    </row>
    <row r="35" spans="1:14" ht="16.5" customHeight="1" x14ac:dyDescent="0.45">
      <c r="B35" s="130" t="s">
        <v>141</v>
      </c>
      <c r="C35" s="126"/>
      <c r="D35" s="126"/>
      <c r="E35" s="126"/>
      <c r="F35" s="128"/>
      <c r="G35" s="124"/>
      <c r="H35" s="120">
        <v>-47713</v>
      </c>
      <c r="I35" s="125"/>
      <c r="J35" s="120">
        <v>-10087</v>
      </c>
      <c r="K35" s="125"/>
      <c r="L35" s="120">
        <v>-57181</v>
      </c>
      <c r="M35" s="125"/>
      <c r="N35" s="120">
        <v>12741</v>
      </c>
    </row>
    <row r="36" spans="1:14" ht="16.5" customHeight="1" x14ac:dyDescent="0.45">
      <c r="B36" s="130" t="s">
        <v>142</v>
      </c>
      <c r="C36" s="126"/>
      <c r="D36" s="126"/>
      <c r="E36" s="126"/>
      <c r="F36" s="128"/>
      <c r="G36" s="124"/>
      <c r="H36" s="120">
        <v>8665</v>
      </c>
      <c r="I36" s="125"/>
      <c r="J36" s="120">
        <v>-8857</v>
      </c>
      <c r="K36" s="125"/>
      <c r="L36" s="120">
        <v>6112</v>
      </c>
      <c r="M36" s="125"/>
      <c r="N36" s="120">
        <v>-6361</v>
      </c>
    </row>
    <row r="37" spans="1:14" ht="16.5" customHeight="1" x14ac:dyDescent="0.45">
      <c r="B37" s="130" t="s">
        <v>143</v>
      </c>
      <c r="C37" s="126"/>
      <c r="D37" s="126"/>
      <c r="E37" s="126"/>
      <c r="F37" s="128"/>
      <c r="G37" s="124"/>
      <c r="H37" s="120">
        <v>0</v>
      </c>
      <c r="I37" s="125"/>
      <c r="J37" s="120">
        <v>238</v>
      </c>
      <c r="K37" s="125"/>
      <c r="L37" s="120">
        <v>0</v>
      </c>
      <c r="M37" s="125"/>
      <c r="N37" s="120">
        <v>0</v>
      </c>
    </row>
    <row r="38" spans="1:14" ht="16.5" customHeight="1" x14ac:dyDescent="0.45">
      <c r="B38" s="130" t="s">
        <v>144</v>
      </c>
      <c r="C38" s="126"/>
      <c r="D38" s="126"/>
      <c r="E38" s="126"/>
      <c r="F38" s="128"/>
      <c r="G38" s="124"/>
      <c r="H38" s="120">
        <v>0</v>
      </c>
      <c r="I38" s="125"/>
      <c r="J38" s="120">
        <v>2029</v>
      </c>
      <c r="K38" s="125"/>
      <c r="L38" s="120">
        <v>0</v>
      </c>
      <c r="M38" s="125"/>
      <c r="N38" s="120">
        <v>1962</v>
      </c>
    </row>
    <row r="39" spans="1:14" ht="16.5" customHeight="1" x14ac:dyDescent="0.45">
      <c r="B39" s="130" t="s">
        <v>145</v>
      </c>
      <c r="C39" s="126"/>
      <c r="D39" s="126"/>
      <c r="E39" s="126"/>
      <c r="F39" s="128"/>
      <c r="G39" s="124"/>
      <c r="H39" s="120">
        <v>-22369</v>
      </c>
      <c r="I39" s="125"/>
      <c r="J39" s="120">
        <v>-7667</v>
      </c>
      <c r="K39" s="125"/>
      <c r="L39" s="120">
        <v>-11379</v>
      </c>
      <c r="M39" s="125"/>
      <c r="N39" s="120">
        <v>-27740</v>
      </c>
    </row>
    <row r="40" spans="1:14" ht="16.5" customHeight="1" x14ac:dyDescent="0.45">
      <c r="B40" s="130" t="s">
        <v>146</v>
      </c>
      <c r="C40" s="126"/>
      <c r="D40" s="126"/>
      <c r="E40" s="126"/>
      <c r="F40" s="128"/>
      <c r="G40" s="124"/>
      <c r="H40" s="120">
        <v>2074</v>
      </c>
      <c r="I40" s="125"/>
      <c r="J40" s="120">
        <v>-4691</v>
      </c>
      <c r="K40" s="125"/>
      <c r="L40" s="120">
        <v>1953</v>
      </c>
      <c r="M40" s="125"/>
      <c r="N40" s="120">
        <v>-4618</v>
      </c>
    </row>
    <row r="41" spans="1:14" ht="16.5" customHeight="1" x14ac:dyDescent="0.45">
      <c r="B41" s="130" t="s">
        <v>147</v>
      </c>
      <c r="C41" s="126"/>
      <c r="D41" s="126"/>
      <c r="E41" s="126"/>
      <c r="F41" s="128">
        <v>23</v>
      </c>
      <c r="G41" s="124"/>
      <c r="H41" s="121">
        <v>-6774</v>
      </c>
      <c r="I41" s="129"/>
      <c r="J41" s="121">
        <v>-4996</v>
      </c>
      <c r="K41" s="125"/>
      <c r="L41" s="121">
        <v>-6770</v>
      </c>
      <c r="M41" s="125"/>
      <c r="N41" s="121">
        <v>-4768</v>
      </c>
    </row>
    <row r="42" spans="1:14" ht="16.5" customHeight="1" x14ac:dyDescent="0.45">
      <c r="A42" s="127"/>
      <c r="B42" s="127"/>
      <c r="C42" s="126"/>
      <c r="D42" s="126"/>
      <c r="E42" s="126"/>
      <c r="F42" s="128"/>
      <c r="G42" s="124"/>
      <c r="H42" s="120"/>
      <c r="I42" s="125"/>
      <c r="J42" s="120"/>
      <c r="K42" s="125"/>
      <c r="L42" s="120"/>
      <c r="M42" s="125"/>
      <c r="N42" s="120"/>
    </row>
    <row r="43" spans="1:14" ht="16.5" customHeight="1" x14ac:dyDescent="0.45">
      <c r="A43" s="127" t="s">
        <v>148</v>
      </c>
      <c r="B43" s="127"/>
      <c r="C43" s="126"/>
      <c r="D43" s="126"/>
      <c r="E43" s="126"/>
      <c r="F43" s="128"/>
      <c r="G43" s="124"/>
      <c r="H43" s="120">
        <f>SUM(H32:H41)</f>
        <v>168578</v>
      </c>
      <c r="I43" s="125"/>
      <c r="J43" s="120">
        <f>SUM(J32:J41)</f>
        <v>390584</v>
      </c>
      <c r="K43" s="125"/>
      <c r="L43" s="120">
        <f>SUM(L32:L41)</f>
        <v>167897</v>
      </c>
      <c r="M43" s="125"/>
      <c r="N43" s="120">
        <f>SUM(N32:N41)</f>
        <v>408462</v>
      </c>
    </row>
    <row r="44" spans="1:14" ht="16.5" customHeight="1" x14ac:dyDescent="0.45">
      <c r="B44" s="130" t="s">
        <v>149</v>
      </c>
      <c r="C44" s="126"/>
      <c r="D44" s="126"/>
      <c r="E44" s="126"/>
      <c r="F44" s="128"/>
      <c r="G44" s="124"/>
      <c r="H44" s="120">
        <v>8983</v>
      </c>
      <c r="I44" s="125"/>
      <c r="J44" s="120">
        <v>1447</v>
      </c>
      <c r="K44" s="125"/>
      <c r="L44" s="120">
        <v>8969</v>
      </c>
      <c r="M44" s="125"/>
      <c r="N44" s="120">
        <v>1367</v>
      </c>
    </row>
    <row r="45" spans="1:14" ht="16.5" customHeight="1" x14ac:dyDescent="0.45">
      <c r="B45" s="130" t="s">
        <v>175</v>
      </c>
      <c r="C45" s="126"/>
      <c r="D45" s="126"/>
      <c r="E45" s="126"/>
      <c r="F45" s="128"/>
      <c r="G45" s="124"/>
      <c r="H45" s="120">
        <v>410</v>
      </c>
      <c r="I45" s="125"/>
      <c r="J45" s="120">
        <v>5894</v>
      </c>
      <c r="K45" s="125"/>
      <c r="L45" s="120">
        <v>0</v>
      </c>
      <c r="M45" s="125"/>
      <c r="N45" s="120">
        <v>0</v>
      </c>
    </row>
    <row r="46" spans="1:14" ht="16.5" customHeight="1" x14ac:dyDescent="0.45">
      <c r="B46" s="130" t="s">
        <v>150</v>
      </c>
      <c r="C46" s="126"/>
      <c r="D46" s="126"/>
      <c r="E46" s="126"/>
      <c r="F46" s="128"/>
      <c r="G46" s="124"/>
      <c r="H46" s="121">
        <v>-15250</v>
      </c>
      <c r="I46" s="125"/>
      <c r="J46" s="121">
        <v>-26810</v>
      </c>
      <c r="K46" s="125"/>
      <c r="L46" s="121">
        <v>-14185</v>
      </c>
      <c r="M46" s="125"/>
      <c r="N46" s="121">
        <v>-26591</v>
      </c>
    </row>
    <row r="47" spans="1:14" ht="16.5" customHeight="1" x14ac:dyDescent="0.45">
      <c r="A47" s="127"/>
      <c r="B47" s="127"/>
      <c r="C47" s="126"/>
      <c r="D47" s="126"/>
      <c r="E47" s="126"/>
      <c r="F47" s="128"/>
      <c r="G47" s="124"/>
      <c r="H47" s="120"/>
      <c r="I47" s="125"/>
      <c r="J47" s="120"/>
      <c r="K47" s="125"/>
      <c r="L47" s="120"/>
      <c r="M47" s="125"/>
      <c r="N47" s="120"/>
    </row>
    <row r="48" spans="1:14" ht="16.5" customHeight="1" x14ac:dyDescent="0.45">
      <c r="A48" s="127" t="s">
        <v>151</v>
      </c>
      <c r="B48" s="127"/>
      <c r="C48" s="126"/>
      <c r="D48" s="126"/>
      <c r="E48" s="126"/>
      <c r="F48" s="128"/>
      <c r="G48" s="124"/>
      <c r="H48" s="121">
        <f>SUM(H43:H46)</f>
        <v>162721</v>
      </c>
      <c r="I48" s="125"/>
      <c r="J48" s="121">
        <f>SUM(J43:J46)</f>
        <v>371115</v>
      </c>
      <c r="K48" s="125"/>
      <c r="L48" s="121">
        <f>SUM(L43:L46)</f>
        <v>162681</v>
      </c>
      <c r="M48" s="125"/>
      <c r="N48" s="121">
        <f>SUM(N43:N46)</f>
        <v>383238</v>
      </c>
    </row>
    <row r="49" spans="1:14" ht="15.75" customHeight="1" x14ac:dyDescent="0.45">
      <c r="A49" s="127"/>
      <c r="B49" s="127"/>
      <c r="C49" s="126"/>
      <c r="D49" s="126"/>
      <c r="E49" s="126"/>
      <c r="F49" s="128"/>
      <c r="G49" s="124"/>
      <c r="H49" s="120"/>
      <c r="I49" s="125"/>
      <c r="J49" s="120"/>
      <c r="K49" s="125"/>
      <c r="L49" s="120"/>
      <c r="M49" s="125"/>
      <c r="N49" s="120"/>
    </row>
    <row r="50" spans="1:14" ht="18" customHeight="1" x14ac:dyDescent="0.45">
      <c r="A50" s="127"/>
      <c r="B50" s="127"/>
      <c r="C50" s="126"/>
      <c r="D50" s="126"/>
      <c r="E50" s="126"/>
      <c r="F50" s="128"/>
      <c r="G50" s="124"/>
      <c r="H50" s="120"/>
      <c r="I50" s="125"/>
      <c r="J50" s="120"/>
      <c r="K50" s="125"/>
      <c r="L50" s="120"/>
      <c r="M50" s="125"/>
      <c r="N50" s="120"/>
    </row>
    <row r="51" spans="1:14" ht="21.95" customHeight="1" x14ac:dyDescent="0.45">
      <c r="A51" s="108" t="str">
        <f>+'9'!A34</f>
        <v>The accompanying notes are an integral part of these consolidated and separate financial statements.</v>
      </c>
      <c r="B51" s="109"/>
      <c r="C51" s="110"/>
      <c r="D51" s="110"/>
      <c r="E51" s="110"/>
      <c r="F51" s="111"/>
      <c r="G51" s="100"/>
      <c r="H51" s="101"/>
      <c r="I51" s="102"/>
      <c r="J51" s="101"/>
      <c r="K51" s="102"/>
      <c r="L51" s="121"/>
      <c r="M51" s="102"/>
      <c r="N51" s="121"/>
    </row>
    <row r="52" spans="1:14" ht="16.5" customHeight="1" x14ac:dyDescent="0.45">
      <c r="A52" s="90" t="s">
        <v>0</v>
      </c>
      <c r="B52" s="91"/>
      <c r="C52" s="91"/>
      <c r="D52" s="91"/>
      <c r="E52" s="91"/>
      <c r="F52" s="92"/>
      <c r="G52" s="93"/>
      <c r="H52" s="94"/>
      <c r="I52" s="95"/>
      <c r="J52" s="94"/>
      <c r="K52" s="95"/>
      <c r="L52" s="120"/>
      <c r="M52" s="95"/>
      <c r="N52" s="120"/>
    </row>
    <row r="53" spans="1:14" ht="16.5" customHeight="1" x14ac:dyDescent="0.45">
      <c r="A53" s="96" t="s">
        <v>152</v>
      </c>
      <c r="B53" s="91"/>
      <c r="C53" s="91"/>
      <c r="D53" s="91"/>
      <c r="E53" s="91"/>
      <c r="F53" s="92"/>
      <c r="G53" s="93"/>
      <c r="H53" s="94"/>
      <c r="I53" s="95"/>
      <c r="J53" s="94"/>
      <c r="K53" s="95"/>
      <c r="L53" s="120"/>
      <c r="M53" s="95"/>
      <c r="N53" s="120"/>
    </row>
    <row r="54" spans="1:14" ht="16.5" customHeight="1" x14ac:dyDescent="0.45">
      <c r="A54" s="112" t="s">
        <v>190</v>
      </c>
      <c r="B54" s="98"/>
      <c r="C54" s="98"/>
      <c r="D54" s="98"/>
      <c r="E54" s="98"/>
      <c r="F54" s="99"/>
      <c r="G54" s="100"/>
      <c r="H54" s="101"/>
      <c r="I54" s="102"/>
      <c r="J54" s="101"/>
      <c r="K54" s="102"/>
      <c r="L54" s="121"/>
      <c r="M54" s="102"/>
      <c r="N54" s="121"/>
    </row>
    <row r="55" spans="1:14" s="19" customFormat="1" ht="16.5" customHeight="1" x14ac:dyDescent="0.45">
      <c r="A55" s="113"/>
      <c r="B55" s="122"/>
      <c r="C55" s="122"/>
      <c r="D55" s="122"/>
      <c r="E55" s="122"/>
      <c r="F55" s="123"/>
      <c r="G55" s="124"/>
      <c r="H55" s="120"/>
      <c r="I55" s="125"/>
      <c r="J55" s="120"/>
      <c r="K55" s="125"/>
      <c r="L55" s="120"/>
      <c r="M55" s="125"/>
      <c r="N55" s="120"/>
    </row>
    <row r="56" spans="1:14" s="19" customFormat="1" ht="16.5" customHeight="1" x14ac:dyDescent="0.45">
      <c r="A56" s="113"/>
      <c r="B56" s="122"/>
      <c r="C56" s="122"/>
      <c r="D56" s="122"/>
      <c r="E56" s="122"/>
      <c r="F56" s="123"/>
      <c r="G56" s="124"/>
      <c r="H56" s="120"/>
      <c r="I56" s="125"/>
      <c r="J56" s="120"/>
      <c r="K56" s="125"/>
      <c r="L56" s="120"/>
      <c r="M56" s="125"/>
      <c r="N56" s="120"/>
    </row>
    <row r="57" spans="1:14" s="19" customFormat="1" ht="16.5" customHeight="1" x14ac:dyDescent="0.45">
      <c r="A57" s="113"/>
      <c r="B57" s="122"/>
      <c r="C57" s="122"/>
      <c r="D57" s="122"/>
      <c r="E57" s="122"/>
      <c r="F57" s="123"/>
      <c r="G57" s="124"/>
      <c r="H57" s="143" t="s">
        <v>2</v>
      </c>
      <c r="I57" s="143"/>
      <c r="J57" s="143"/>
      <c r="K57" s="5"/>
      <c r="L57" s="143" t="s">
        <v>56</v>
      </c>
      <c r="M57" s="143"/>
      <c r="N57" s="143"/>
    </row>
    <row r="58" spans="1:14" s="19" customFormat="1" ht="16.5" customHeight="1" x14ac:dyDescent="0.45">
      <c r="A58" s="122"/>
      <c r="B58" s="122"/>
      <c r="C58" s="122"/>
      <c r="D58" s="122"/>
      <c r="E58" s="122"/>
      <c r="F58" s="123"/>
      <c r="G58" s="124"/>
      <c r="H58" s="141" t="s">
        <v>4</v>
      </c>
      <c r="I58" s="141"/>
      <c r="J58" s="141"/>
      <c r="K58" s="5"/>
      <c r="L58" s="141" t="s">
        <v>4</v>
      </c>
      <c r="M58" s="141"/>
      <c r="N58" s="141"/>
    </row>
    <row r="59" spans="1:14" s="19" customFormat="1" ht="16.5" customHeight="1" x14ac:dyDescent="0.45">
      <c r="A59" s="122"/>
      <c r="B59" s="122"/>
      <c r="C59" s="122"/>
      <c r="D59" s="122"/>
      <c r="E59" s="122"/>
      <c r="F59" s="123"/>
      <c r="G59" s="124"/>
      <c r="H59" s="28" t="s">
        <v>189</v>
      </c>
      <c r="I59" s="7"/>
      <c r="J59" s="28" t="s">
        <v>5</v>
      </c>
      <c r="K59" s="14"/>
      <c r="L59" s="28" t="s">
        <v>189</v>
      </c>
      <c r="M59" s="7"/>
      <c r="N59" s="28" t="s">
        <v>5</v>
      </c>
    </row>
    <row r="60" spans="1:14" s="19" customFormat="1" ht="16.5" customHeight="1" x14ac:dyDescent="0.45">
      <c r="A60" s="126"/>
      <c r="B60" s="126"/>
      <c r="C60" s="126"/>
      <c r="D60" s="126"/>
      <c r="E60" s="126"/>
      <c r="F60" s="103" t="s">
        <v>6</v>
      </c>
      <c r="G60" s="104"/>
      <c r="H60" s="105" t="s">
        <v>7</v>
      </c>
      <c r="I60" s="16"/>
      <c r="J60" s="105" t="s">
        <v>7</v>
      </c>
      <c r="K60" s="106"/>
      <c r="L60" s="105" t="s">
        <v>7</v>
      </c>
      <c r="M60" s="16"/>
      <c r="N60" s="105" t="s">
        <v>7</v>
      </c>
    </row>
    <row r="61" spans="1:14" s="19" customFormat="1" ht="16.5" customHeight="1" x14ac:dyDescent="0.45">
      <c r="A61" s="107" t="s">
        <v>153</v>
      </c>
      <c r="B61" s="127"/>
      <c r="C61" s="126"/>
      <c r="D61" s="126"/>
      <c r="E61" s="126"/>
      <c r="F61" s="128"/>
      <c r="G61" s="124"/>
      <c r="H61" s="120"/>
      <c r="I61" s="125"/>
      <c r="J61" s="120"/>
      <c r="K61" s="125"/>
      <c r="L61" s="120"/>
      <c r="M61" s="125"/>
      <c r="N61" s="120"/>
    </row>
    <row r="62" spans="1:14" s="19" customFormat="1" ht="16.5" customHeight="1" x14ac:dyDescent="0.45">
      <c r="A62" s="127" t="s">
        <v>154</v>
      </c>
      <c r="B62" s="127"/>
      <c r="C62" s="126"/>
      <c r="D62" s="126"/>
      <c r="E62" s="126"/>
      <c r="F62" s="128" t="s">
        <v>196</v>
      </c>
      <c r="G62" s="124"/>
      <c r="H62" s="120">
        <v>0</v>
      </c>
      <c r="I62" s="125"/>
      <c r="J62" s="120">
        <v>0</v>
      </c>
      <c r="K62" s="125"/>
      <c r="L62" s="120">
        <v>166500</v>
      </c>
      <c r="M62" s="125"/>
      <c r="N62" s="120">
        <v>161590</v>
      </c>
    </row>
    <row r="63" spans="1:14" s="19" customFormat="1" ht="16.5" customHeight="1" x14ac:dyDescent="0.45">
      <c r="A63" s="127" t="s">
        <v>155</v>
      </c>
      <c r="B63" s="127"/>
      <c r="C63" s="126"/>
      <c r="D63" s="126"/>
      <c r="E63" s="126"/>
      <c r="F63" s="128" t="s">
        <v>196</v>
      </c>
      <c r="G63" s="124"/>
      <c r="H63" s="120">
        <v>0</v>
      </c>
      <c r="I63" s="125"/>
      <c r="J63" s="120">
        <v>0</v>
      </c>
      <c r="K63" s="125"/>
      <c r="L63" s="120">
        <v>-176214</v>
      </c>
      <c r="M63" s="125"/>
      <c r="N63" s="120">
        <v>-83821</v>
      </c>
    </row>
    <row r="64" spans="1:14" s="19" customFormat="1" ht="16.5" customHeight="1" x14ac:dyDescent="0.45">
      <c r="A64" s="127" t="s">
        <v>195</v>
      </c>
      <c r="B64" s="130"/>
      <c r="C64" s="126"/>
      <c r="D64" s="126"/>
      <c r="E64" s="126"/>
      <c r="F64" s="128"/>
      <c r="G64" s="124"/>
      <c r="H64" s="120">
        <v>808</v>
      </c>
      <c r="I64" s="125"/>
      <c r="J64" s="120">
        <v>1163</v>
      </c>
      <c r="K64" s="125"/>
      <c r="L64" s="120">
        <v>808</v>
      </c>
      <c r="M64" s="125"/>
      <c r="N64" s="120">
        <v>1163</v>
      </c>
    </row>
    <row r="65" spans="1:14" s="19" customFormat="1" ht="16.5" customHeight="1" x14ac:dyDescent="0.45">
      <c r="A65" s="127" t="s">
        <v>194</v>
      </c>
      <c r="B65" s="130"/>
      <c r="C65" s="126"/>
      <c r="D65" s="126"/>
      <c r="E65" s="126"/>
      <c r="F65" s="128"/>
      <c r="G65" s="124"/>
      <c r="H65" s="120">
        <v>-753</v>
      </c>
      <c r="I65" s="125"/>
      <c r="J65" s="120">
        <v>-973</v>
      </c>
      <c r="K65" s="125"/>
      <c r="L65" s="120">
        <v>-753</v>
      </c>
      <c r="M65" s="125"/>
      <c r="N65" s="120">
        <v>-973</v>
      </c>
    </row>
    <row r="66" spans="1:14" s="19" customFormat="1" ht="16.5" customHeight="1" x14ac:dyDescent="0.45">
      <c r="A66" s="127" t="s">
        <v>156</v>
      </c>
      <c r="B66" s="127"/>
      <c r="C66" s="126"/>
      <c r="D66" s="126"/>
      <c r="E66" s="126"/>
      <c r="F66" s="128"/>
      <c r="G66" s="124"/>
      <c r="H66" s="120">
        <v>0</v>
      </c>
      <c r="I66" s="125"/>
      <c r="J66" s="120">
        <v>0</v>
      </c>
      <c r="K66" s="125"/>
      <c r="L66" s="120">
        <v>4412</v>
      </c>
      <c r="M66" s="125"/>
      <c r="N66" s="120">
        <v>8784</v>
      </c>
    </row>
    <row r="67" spans="1:14" s="19" customFormat="1" ht="16.5" customHeight="1" x14ac:dyDescent="0.45">
      <c r="A67" s="127" t="s">
        <v>157</v>
      </c>
      <c r="B67" s="130"/>
      <c r="C67" s="126"/>
      <c r="D67" s="126"/>
      <c r="E67" s="126"/>
      <c r="F67" s="128"/>
      <c r="G67" s="124"/>
      <c r="H67" s="120">
        <v>27</v>
      </c>
      <c r="I67" s="125"/>
      <c r="J67" s="120">
        <v>31</v>
      </c>
      <c r="K67" s="125"/>
      <c r="L67" s="120">
        <v>27</v>
      </c>
      <c r="M67" s="125"/>
      <c r="N67" s="120">
        <v>31</v>
      </c>
    </row>
    <row r="68" spans="1:14" s="19" customFormat="1" ht="16.5" customHeight="1" x14ac:dyDescent="0.45">
      <c r="A68" s="127" t="s">
        <v>18</v>
      </c>
      <c r="B68" s="130"/>
      <c r="C68" s="126"/>
      <c r="D68" s="126"/>
      <c r="E68" s="126"/>
      <c r="F68" s="128"/>
      <c r="G68" s="124"/>
      <c r="H68" s="120">
        <v>6950</v>
      </c>
      <c r="I68" s="125"/>
      <c r="J68" s="120">
        <v>0</v>
      </c>
      <c r="K68" s="125"/>
      <c r="L68" s="120">
        <v>0</v>
      </c>
      <c r="M68" s="125"/>
      <c r="N68" s="120">
        <v>0</v>
      </c>
    </row>
    <row r="69" spans="1:14" s="19" customFormat="1" ht="16.5" customHeight="1" x14ac:dyDescent="0.45">
      <c r="A69" s="130" t="s">
        <v>158</v>
      </c>
      <c r="B69" s="130"/>
      <c r="C69" s="126"/>
      <c r="D69" s="126"/>
      <c r="E69" s="126"/>
      <c r="F69" s="128"/>
      <c r="G69" s="124"/>
      <c r="H69" s="120">
        <v>0</v>
      </c>
      <c r="I69" s="125"/>
      <c r="J69" s="120">
        <v>0</v>
      </c>
      <c r="K69" s="125"/>
      <c r="L69" s="120">
        <v>0</v>
      </c>
      <c r="M69" s="125"/>
      <c r="N69" s="120">
        <v>-150000</v>
      </c>
    </row>
    <row r="70" spans="1:14" s="19" customFormat="1" ht="16.5" customHeight="1" x14ac:dyDescent="0.45">
      <c r="A70" s="127" t="s">
        <v>159</v>
      </c>
      <c r="B70" s="127"/>
      <c r="C70" s="127"/>
      <c r="D70" s="127"/>
      <c r="E70" s="127"/>
      <c r="F70" s="128"/>
      <c r="G70" s="124"/>
      <c r="H70" s="120">
        <v>-101631</v>
      </c>
      <c r="I70" s="125"/>
      <c r="J70" s="120">
        <v>-163531</v>
      </c>
      <c r="K70" s="131"/>
      <c r="L70" s="120">
        <v>-93482</v>
      </c>
      <c r="M70" s="125"/>
      <c r="N70" s="120">
        <v>-134671</v>
      </c>
    </row>
    <row r="71" spans="1:14" s="19" customFormat="1" ht="16.5" customHeight="1" x14ac:dyDescent="0.45">
      <c r="A71" s="127" t="s">
        <v>160</v>
      </c>
      <c r="B71" s="127"/>
      <c r="C71" s="127"/>
      <c r="D71" s="127"/>
      <c r="E71" s="127"/>
      <c r="F71" s="128"/>
      <c r="G71" s="124"/>
      <c r="H71" s="120">
        <v>-15353</v>
      </c>
      <c r="I71" s="125"/>
      <c r="J71" s="120">
        <v>-33886</v>
      </c>
      <c r="K71" s="125"/>
      <c r="L71" s="120">
        <v>-15345</v>
      </c>
      <c r="M71" s="125"/>
      <c r="N71" s="120">
        <v>-33858</v>
      </c>
    </row>
    <row r="72" spans="1:14" s="19" customFormat="1" ht="16.5" customHeight="1" x14ac:dyDescent="0.45">
      <c r="A72" s="130" t="s">
        <v>161</v>
      </c>
      <c r="B72" s="127"/>
      <c r="C72" s="126"/>
      <c r="D72" s="126"/>
      <c r="E72" s="126"/>
      <c r="F72" s="128"/>
      <c r="G72" s="124"/>
      <c r="H72" s="121">
        <v>1177</v>
      </c>
      <c r="I72" s="129"/>
      <c r="J72" s="121">
        <v>728</v>
      </c>
      <c r="K72" s="131"/>
      <c r="L72" s="121">
        <v>1118</v>
      </c>
      <c r="M72" s="125"/>
      <c r="N72" s="121">
        <v>728</v>
      </c>
    </row>
    <row r="73" spans="1:14" s="19" customFormat="1" ht="16.5" customHeight="1" x14ac:dyDescent="0.45">
      <c r="A73" s="130"/>
      <c r="B73" s="127"/>
      <c r="C73" s="126"/>
      <c r="D73" s="126"/>
      <c r="E73" s="126"/>
      <c r="F73" s="128"/>
      <c r="G73" s="124"/>
      <c r="H73" s="120"/>
      <c r="I73" s="125"/>
      <c r="J73" s="120"/>
      <c r="K73" s="125"/>
      <c r="L73" s="120"/>
      <c r="M73" s="125"/>
      <c r="N73" s="120"/>
    </row>
    <row r="74" spans="1:14" s="19" customFormat="1" ht="16.5" customHeight="1" x14ac:dyDescent="0.45">
      <c r="A74" s="130" t="s">
        <v>176</v>
      </c>
      <c r="B74" s="127"/>
      <c r="C74" s="126"/>
      <c r="D74" s="126"/>
      <c r="E74" s="126"/>
      <c r="F74" s="128"/>
      <c r="G74" s="124"/>
      <c r="H74" s="121">
        <f>SUM(H62:H72)</f>
        <v>-108775</v>
      </c>
      <c r="I74" s="129"/>
      <c r="J74" s="121">
        <f>SUM(J62:J72)</f>
        <v>-196468</v>
      </c>
      <c r="K74" s="125"/>
      <c r="L74" s="121">
        <f>SUM(L62:L73)</f>
        <v>-112929</v>
      </c>
      <c r="M74" s="125"/>
      <c r="N74" s="121">
        <f>SUM(N62:N73)</f>
        <v>-231027</v>
      </c>
    </row>
    <row r="75" spans="1:14" s="19" customFormat="1" ht="16.5" customHeight="1" x14ac:dyDescent="0.45">
      <c r="A75" s="127"/>
      <c r="B75" s="130"/>
      <c r="C75" s="126"/>
      <c r="D75" s="126"/>
      <c r="E75" s="126"/>
      <c r="F75" s="128"/>
      <c r="G75" s="124"/>
      <c r="H75" s="120"/>
      <c r="I75" s="129"/>
      <c r="J75" s="120"/>
      <c r="K75" s="125"/>
      <c r="L75" s="120"/>
      <c r="M75" s="125"/>
      <c r="N75" s="120"/>
    </row>
    <row r="76" spans="1:14" s="19" customFormat="1" ht="16.5" customHeight="1" x14ac:dyDescent="0.45">
      <c r="A76" s="107" t="s">
        <v>162</v>
      </c>
      <c r="B76" s="127"/>
      <c r="C76" s="127"/>
      <c r="D76" s="127"/>
      <c r="E76" s="127"/>
      <c r="F76" s="128"/>
      <c r="G76" s="124"/>
      <c r="H76" s="120"/>
      <c r="I76" s="125"/>
      <c r="J76" s="120"/>
      <c r="K76" s="125"/>
      <c r="L76" s="120"/>
      <c r="M76" s="125"/>
      <c r="N76" s="120"/>
    </row>
    <row r="77" spans="1:14" s="19" customFormat="1" ht="16.5" customHeight="1" x14ac:dyDescent="0.45">
      <c r="A77" s="127" t="s">
        <v>163</v>
      </c>
      <c r="B77" s="127"/>
      <c r="C77" s="127"/>
      <c r="D77" s="127"/>
      <c r="E77" s="127"/>
      <c r="F77" s="128">
        <v>20</v>
      </c>
      <c r="G77" s="124"/>
      <c r="H77" s="120">
        <v>3223947</v>
      </c>
      <c r="I77" s="129"/>
      <c r="J77" s="120">
        <v>1561430</v>
      </c>
      <c r="K77" s="125"/>
      <c r="L77" s="120">
        <v>3163947</v>
      </c>
      <c r="M77" s="125"/>
      <c r="N77" s="120">
        <v>1531430</v>
      </c>
    </row>
    <row r="78" spans="1:14" s="19" customFormat="1" ht="16.5" customHeight="1" x14ac:dyDescent="0.45">
      <c r="A78" s="127" t="s">
        <v>187</v>
      </c>
      <c r="B78" s="127"/>
      <c r="C78" s="127"/>
      <c r="D78" s="127"/>
      <c r="E78" s="127"/>
      <c r="F78" s="128">
        <v>20</v>
      </c>
      <c r="G78" s="124"/>
      <c r="H78" s="120">
        <v>-2813398</v>
      </c>
      <c r="I78" s="129"/>
      <c r="J78" s="120">
        <v>-1501079</v>
      </c>
      <c r="K78" s="125"/>
      <c r="L78" s="120">
        <v>-2753398</v>
      </c>
      <c r="M78" s="125"/>
      <c r="N78" s="120">
        <v>-1461079</v>
      </c>
    </row>
    <row r="79" spans="1:14" s="19" customFormat="1" ht="16.5" customHeight="1" x14ac:dyDescent="0.45">
      <c r="A79" s="127" t="s">
        <v>164</v>
      </c>
      <c r="B79" s="127"/>
      <c r="C79" s="127"/>
      <c r="D79" s="127"/>
      <c r="E79" s="127"/>
      <c r="F79" s="128"/>
      <c r="G79" s="124"/>
      <c r="H79" s="120">
        <v>-5942</v>
      </c>
      <c r="I79" s="125"/>
      <c r="J79" s="120">
        <v>-11904</v>
      </c>
      <c r="K79" s="125"/>
      <c r="L79" s="120">
        <v>0</v>
      </c>
      <c r="M79" s="125"/>
      <c r="N79" s="120">
        <v>0</v>
      </c>
    </row>
    <row r="80" spans="1:14" s="19" customFormat="1" ht="16.5" customHeight="1" x14ac:dyDescent="0.45">
      <c r="A80" s="127" t="s">
        <v>165</v>
      </c>
      <c r="B80" s="127"/>
      <c r="C80" s="126"/>
      <c r="D80" s="126"/>
      <c r="E80" s="130"/>
      <c r="F80" s="128"/>
      <c r="G80" s="124"/>
      <c r="H80" s="120">
        <v>-18892</v>
      </c>
      <c r="I80" s="125"/>
      <c r="J80" s="120">
        <v>-17964</v>
      </c>
      <c r="K80" s="125"/>
      <c r="L80" s="120">
        <v>-18293</v>
      </c>
      <c r="M80" s="125"/>
      <c r="N80" s="120">
        <v>-15869</v>
      </c>
    </row>
    <row r="81" spans="1:14" s="19" customFormat="1" ht="16.5" customHeight="1" x14ac:dyDescent="0.45">
      <c r="A81" s="127" t="s">
        <v>166</v>
      </c>
      <c r="B81" s="127"/>
      <c r="C81" s="126"/>
      <c r="D81" s="126"/>
      <c r="E81" s="126"/>
      <c r="F81" s="128"/>
      <c r="G81" s="124"/>
      <c r="H81" s="120">
        <v>-5619</v>
      </c>
      <c r="I81" s="125"/>
      <c r="J81" s="120">
        <v>-5143</v>
      </c>
      <c r="K81" s="125"/>
      <c r="L81" s="120">
        <v>-4404</v>
      </c>
      <c r="M81" s="125"/>
      <c r="N81" s="120">
        <v>-3958</v>
      </c>
    </row>
    <row r="82" spans="1:14" s="19" customFormat="1" ht="16.5" customHeight="1" x14ac:dyDescent="0.45">
      <c r="A82" s="127" t="s">
        <v>167</v>
      </c>
      <c r="B82" s="127"/>
      <c r="C82" s="126"/>
      <c r="D82" s="126"/>
      <c r="E82" s="126"/>
      <c r="F82" s="128"/>
      <c r="G82" s="124"/>
      <c r="H82" s="120">
        <v>-725</v>
      </c>
      <c r="I82" s="125"/>
      <c r="J82" s="120">
        <v>-886</v>
      </c>
      <c r="K82" s="125"/>
      <c r="L82" s="120">
        <v>-683</v>
      </c>
      <c r="M82" s="125"/>
      <c r="N82" s="120">
        <v>-814</v>
      </c>
    </row>
    <row r="83" spans="1:14" s="19" customFormat="1" ht="16.5" customHeight="1" x14ac:dyDescent="0.45">
      <c r="A83" s="127" t="s">
        <v>168</v>
      </c>
      <c r="B83" s="127"/>
      <c r="C83" s="127"/>
      <c r="D83" s="127"/>
      <c r="E83" s="127"/>
      <c r="F83" s="128"/>
      <c r="G83" s="124"/>
      <c r="H83" s="121">
        <v>-209983</v>
      </c>
      <c r="I83" s="129"/>
      <c r="J83" s="121">
        <v>-165000</v>
      </c>
      <c r="K83" s="125"/>
      <c r="L83" s="121">
        <v>-209983</v>
      </c>
      <c r="M83" s="125"/>
      <c r="N83" s="121">
        <v>-165000</v>
      </c>
    </row>
    <row r="84" spans="1:14" s="19" customFormat="1" ht="16.5" customHeight="1" x14ac:dyDescent="0.45">
      <c r="A84" s="127"/>
      <c r="B84" s="127"/>
      <c r="C84" s="127"/>
      <c r="D84" s="127"/>
      <c r="E84" s="127"/>
      <c r="F84" s="128"/>
      <c r="G84" s="124"/>
      <c r="H84" s="32"/>
      <c r="I84" s="17"/>
      <c r="J84" s="32"/>
      <c r="K84" s="125"/>
      <c r="L84" s="32"/>
      <c r="M84" s="17"/>
      <c r="N84" s="32"/>
    </row>
    <row r="85" spans="1:14" s="19" customFormat="1" ht="16.5" customHeight="1" x14ac:dyDescent="0.45">
      <c r="A85" s="127" t="s">
        <v>199</v>
      </c>
      <c r="B85" s="127"/>
      <c r="C85" s="127"/>
      <c r="D85" s="127"/>
      <c r="E85" s="127"/>
      <c r="F85" s="128"/>
      <c r="G85" s="124"/>
      <c r="H85" s="121">
        <f>SUM(H77:H83)</f>
        <v>169388</v>
      </c>
      <c r="I85" s="125"/>
      <c r="J85" s="121">
        <f>SUM(J77:J83)</f>
        <v>-140546</v>
      </c>
      <c r="K85" s="125"/>
      <c r="L85" s="121">
        <f>SUM(L77:L83)</f>
        <v>177186</v>
      </c>
      <c r="M85" s="125"/>
      <c r="N85" s="121">
        <f>SUM(N77:N83)</f>
        <v>-115290</v>
      </c>
    </row>
    <row r="86" spans="1:14" s="19" customFormat="1" ht="16.5" customHeight="1" x14ac:dyDescent="0.45">
      <c r="A86" s="127"/>
      <c r="B86" s="127"/>
      <c r="C86" s="122"/>
      <c r="D86" s="122"/>
      <c r="E86" s="122"/>
      <c r="F86" s="128"/>
      <c r="G86" s="124"/>
      <c r="H86" s="120"/>
      <c r="I86" s="125"/>
      <c r="J86" s="120"/>
      <c r="K86" s="125"/>
      <c r="L86" s="120"/>
      <c r="M86" s="125"/>
      <c r="N86" s="120"/>
    </row>
    <row r="87" spans="1:14" s="19" customFormat="1" ht="16.5" customHeight="1" x14ac:dyDescent="0.45">
      <c r="A87" s="107" t="s">
        <v>169</v>
      </c>
      <c r="B87" s="127"/>
      <c r="C87" s="122"/>
      <c r="D87" s="122"/>
      <c r="E87" s="122"/>
      <c r="F87" s="128"/>
      <c r="G87" s="124"/>
      <c r="H87" s="120">
        <f>SUM(H48,H74,H85)</f>
        <v>223334</v>
      </c>
      <c r="I87" s="129"/>
      <c r="J87" s="120">
        <f>SUM(J48,J74,J85)</f>
        <v>34101</v>
      </c>
      <c r="K87" s="125"/>
      <c r="L87" s="120">
        <f>SUM(L48,L74,L85)</f>
        <v>226938</v>
      </c>
      <c r="M87" s="125"/>
      <c r="N87" s="120">
        <f>SUM(N48,N74,N85)</f>
        <v>36921</v>
      </c>
    </row>
    <row r="88" spans="1:14" s="19" customFormat="1" ht="16.5" customHeight="1" x14ac:dyDescent="0.45">
      <c r="A88" s="127" t="s">
        <v>188</v>
      </c>
      <c r="B88" s="127"/>
      <c r="C88" s="122"/>
      <c r="D88" s="122"/>
      <c r="E88" s="122"/>
      <c r="F88" s="128"/>
      <c r="G88" s="124"/>
      <c r="H88" s="120">
        <v>3493</v>
      </c>
      <c r="I88" s="129"/>
      <c r="J88" s="120">
        <v>1257</v>
      </c>
      <c r="K88" s="125"/>
      <c r="L88" s="120">
        <v>0</v>
      </c>
      <c r="M88" s="125"/>
      <c r="N88" s="120">
        <v>0</v>
      </c>
    </row>
    <row r="89" spans="1:14" s="19" customFormat="1" ht="16.5" customHeight="1" x14ac:dyDescent="0.45">
      <c r="A89" s="127" t="s">
        <v>170</v>
      </c>
      <c r="B89" s="127"/>
      <c r="C89" s="122"/>
      <c r="D89" s="122"/>
      <c r="E89" s="122"/>
      <c r="F89" s="128"/>
      <c r="G89" s="124"/>
      <c r="H89" s="121">
        <v>128664</v>
      </c>
      <c r="I89" s="129"/>
      <c r="J89" s="121">
        <v>93306</v>
      </c>
      <c r="K89" s="125"/>
      <c r="L89" s="121">
        <v>112137</v>
      </c>
      <c r="M89" s="125"/>
      <c r="N89" s="121">
        <v>75216</v>
      </c>
    </row>
    <row r="90" spans="1:14" s="19" customFormat="1" ht="16.5" customHeight="1" x14ac:dyDescent="0.45">
      <c r="A90" s="127"/>
      <c r="B90" s="127"/>
      <c r="C90" s="122"/>
      <c r="D90" s="122"/>
      <c r="E90" s="122"/>
      <c r="F90" s="128"/>
      <c r="G90" s="124"/>
      <c r="H90" s="120"/>
      <c r="I90" s="129"/>
      <c r="J90" s="120"/>
      <c r="K90" s="125"/>
      <c r="L90" s="120"/>
      <c r="M90" s="125"/>
      <c r="N90" s="120"/>
    </row>
    <row r="91" spans="1:14" s="19" customFormat="1" ht="16.5" customHeight="1" thickBot="1" x14ac:dyDescent="0.5">
      <c r="A91" s="127" t="s">
        <v>171</v>
      </c>
      <c r="B91" s="127"/>
      <c r="C91" s="122"/>
      <c r="D91" s="122"/>
      <c r="E91" s="122"/>
      <c r="F91" s="128"/>
      <c r="G91" s="124"/>
      <c r="H91" s="132">
        <f>SUM(H87:H89)</f>
        <v>355491</v>
      </c>
      <c r="I91" s="129"/>
      <c r="J91" s="132">
        <f>SUM(J87:J89)</f>
        <v>128664</v>
      </c>
      <c r="K91" s="125"/>
      <c r="L91" s="132">
        <f>SUM(L87:L89)</f>
        <v>339075</v>
      </c>
      <c r="M91" s="125"/>
      <c r="N91" s="132">
        <f>SUM(N87:N89)</f>
        <v>112137</v>
      </c>
    </row>
    <row r="92" spans="1:14" s="19" customFormat="1" ht="16.5" customHeight="1" thickTop="1" x14ac:dyDescent="0.45">
      <c r="A92" s="122"/>
      <c r="B92" s="122"/>
      <c r="C92" s="122"/>
      <c r="D92" s="122"/>
      <c r="E92" s="122"/>
      <c r="F92" s="128"/>
      <c r="G92" s="124"/>
      <c r="H92" s="120"/>
      <c r="I92" s="125"/>
      <c r="J92" s="120"/>
      <c r="K92" s="125"/>
      <c r="L92" s="120"/>
      <c r="M92" s="125"/>
      <c r="N92" s="120"/>
    </row>
    <row r="93" spans="1:14" s="19" customFormat="1" ht="16.5" customHeight="1" x14ac:dyDescent="0.45">
      <c r="A93" s="113" t="s">
        <v>172</v>
      </c>
      <c r="B93" s="122"/>
      <c r="C93" s="122"/>
      <c r="D93" s="122"/>
      <c r="E93" s="122"/>
      <c r="F93" s="128"/>
      <c r="G93" s="124"/>
      <c r="H93" s="120"/>
      <c r="I93" s="125"/>
      <c r="J93" s="120"/>
      <c r="K93" s="125"/>
      <c r="L93" s="120"/>
      <c r="M93" s="125"/>
      <c r="N93" s="120"/>
    </row>
    <row r="94" spans="1:14" s="19" customFormat="1" ht="16.5" customHeight="1" x14ac:dyDescent="0.45">
      <c r="A94" s="122" t="s">
        <v>173</v>
      </c>
      <c r="B94" s="122"/>
      <c r="C94" s="122"/>
      <c r="D94" s="122"/>
      <c r="E94" s="122"/>
      <c r="F94" s="128"/>
      <c r="G94" s="124"/>
      <c r="H94" s="120"/>
      <c r="I94" s="125"/>
      <c r="J94" s="120"/>
      <c r="K94" s="125"/>
      <c r="L94" s="120"/>
      <c r="M94" s="125"/>
      <c r="N94" s="120"/>
    </row>
    <row r="95" spans="1:14" s="19" customFormat="1" ht="16.5" customHeight="1" x14ac:dyDescent="0.45">
      <c r="A95" s="122"/>
      <c r="B95" s="122"/>
      <c r="C95" s="133" t="s">
        <v>200</v>
      </c>
      <c r="D95" s="122"/>
      <c r="E95" s="122"/>
      <c r="F95" s="128"/>
      <c r="G95" s="124"/>
      <c r="H95" s="120">
        <v>3440</v>
      </c>
      <c r="I95" s="125"/>
      <c r="J95" s="120">
        <v>7496</v>
      </c>
      <c r="K95" s="125"/>
      <c r="L95" s="120">
        <v>3440</v>
      </c>
      <c r="M95" s="125"/>
      <c r="N95" s="120">
        <v>7496</v>
      </c>
    </row>
    <row r="96" spans="1:14" s="19" customFormat="1" ht="16.5" customHeight="1" x14ac:dyDescent="0.45">
      <c r="A96" s="122"/>
      <c r="B96" s="133"/>
      <c r="C96" s="133" t="s">
        <v>174</v>
      </c>
      <c r="D96" s="122"/>
      <c r="E96" s="122"/>
      <c r="F96" s="128"/>
      <c r="G96" s="124"/>
      <c r="H96" s="120">
        <v>8</v>
      </c>
      <c r="I96" s="125"/>
      <c r="J96" s="120">
        <v>821</v>
      </c>
      <c r="K96" s="125"/>
      <c r="L96" s="120">
        <v>8</v>
      </c>
      <c r="M96" s="125"/>
      <c r="N96" s="120">
        <v>821</v>
      </c>
    </row>
    <row r="97" spans="1:14" s="19" customFormat="1" ht="16.5" customHeight="1" x14ac:dyDescent="0.45">
      <c r="A97" s="122" t="s">
        <v>201</v>
      </c>
      <c r="B97" s="122"/>
      <c r="C97" s="122"/>
      <c r="D97" s="122"/>
      <c r="E97" s="122"/>
      <c r="F97" s="128"/>
      <c r="G97" s="124"/>
      <c r="H97" s="120">
        <v>2684</v>
      </c>
      <c r="I97" s="125"/>
      <c r="J97" s="120">
        <v>1020</v>
      </c>
      <c r="K97" s="125"/>
      <c r="L97" s="120">
        <v>2684</v>
      </c>
      <c r="M97" s="125"/>
      <c r="N97" s="120">
        <v>1020</v>
      </c>
    </row>
    <row r="98" spans="1:14" s="19" customFormat="1" ht="16.5" customHeight="1" x14ac:dyDescent="0.45">
      <c r="A98" s="122"/>
      <c r="B98" s="133"/>
      <c r="C98" s="133"/>
      <c r="D98" s="122"/>
      <c r="E98" s="122"/>
      <c r="F98" s="128"/>
      <c r="G98" s="124"/>
      <c r="H98" s="120"/>
      <c r="I98" s="125"/>
      <c r="J98" s="120"/>
      <c r="K98" s="125"/>
      <c r="L98" s="120"/>
      <c r="M98" s="125"/>
      <c r="N98" s="120"/>
    </row>
    <row r="99" spans="1:14" s="19" customFormat="1" ht="16.5" customHeight="1" x14ac:dyDescent="0.45">
      <c r="A99" s="122"/>
      <c r="B99" s="133"/>
      <c r="C99" s="133"/>
      <c r="D99" s="122"/>
      <c r="E99" s="122"/>
      <c r="F99" s="128"/>
      <c r="G99" s="124"/>
      <c r="H99" s="120"/>
      <c r="I99" s="125"/>
      <c r="J99" s="120"/>
      <c r="K99" s="125"/>
      <c r="L99" s="120"/>
      <c r="M99" s="125"/>
      <c r="N99" s="120"/>
    </row>
    <row r="100" spans="1:14" s="19" customFormat="1" ht="16.5" customHeight="1" x14ac:dyDescent="0.45">
      <c r="A100" s="122"/>
      <c r="B100" s="133"/>
      <c r="C100" s="133"/>
      <c r="D100" s="122"/>
      <c r="E100" s="122"/>
      <c r="F100" s="128"/>
      <c r="G100" s="124"/>
      <c r="H100" s="120"/>
      <c r="I100" s="125"/>
      <c r="J100" s="120"/>
      <c r="K100" s="125"/>
      <c r="L100" s="120"/>
      <c r="M100" s="125"/>
      <c r="N100" s="120"/>
    </row>
    <row r="101" spans="1:14" s="19" customFormat="1" ht="16.5" customHeight="1" x14ac:dyDescent="0.45">
      <c r="A101" s="122"/>
      <c r="B101" s="133"/>
      <c r="C101" s="133"/>
      <c r="D101" s="122"/>
      <c r="E101" s="122"/>
      <c r="F101" s="128"/>
      <c r="G101" s="124"/>
      <c r="H101" s="120"/>
      <c r="I101" s="125"/>
      <c r="J101" s="120"/>
      <c r="K101" s="125"/>
      <c r="L101" s="120"/>
      <c r="M101" s="125"/>
      <c r="N101" s="120"/>
    </row>
    <row r="102" spans="1:14" ht="21.95" customHeight="1" x14ac:dyDescent="0.45">
      <c r="A102" s="153" t="str">
        <f>+'5-6'!A103</f>
        <v>The accompanying notes are an integral part of these consolidated and separate financial statements.</v>
      </c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</row>
  </sheetData>
  <mergeCells count="9">
    <mergeCell ref="A102:N102"/>
    <mergeCell ref="L7:N7"/>
    <mergeCell ref="L58:N58"/>
    <mergeCell ref="L6:N6"/>
    <mergeCell ref="L57:N57"/>
    <mergeCell ref="H6:J6"/>
    <mergeCell ref="H7:J7"/>
    <mergeCell ref="H57:J57"/>
    <mergeCell ref="H58:J58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8:N8 H59:N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Chayaporn Srilap (TH)</cp:lastModifiedBy>
  <cp:revision/>
  <cp:lastPrinted>2026-02-27T10:13:22Z</cp:lastPrinted>
  <dcterms:created xsi:type="dcterms:W3CDTF">1999-01-06T06:23:01Z</dcterms:created>
  <dcterms:modified xsi:type="dcterms:W3CDTF">2026-02-27T10:14:28Z</dcterms:modified>
  <cp:category/>
  <cp:contentStatus/>
</cp:coreProperties>
</file>