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YE_AUDIT/Working Papers/D Evaluate the Audit Evidence, FS and ML/D5 Prepare Financial Statement/AUR หน้ารายงานและงบการเงิน (ชุดสุดท้ายเท่านั้น)/"/>
    </mc:Choice>
  </mc:AlternateContent>
  <xr:revisionPtr revIDLastSave="19" documentId="13_ncr:1_{E688C7F4-740D-4212-8DA1-F873103F9257}" xr6:coauthVersionLast="47" xr6:coauthVersionMax="47" xr10:uidLastSave="{14317010-BEAE-4D38-817D-B8A01DD88B74}"/>
  <bookViews>
    <workbookView xWindow="13992" yWindow="0" windowWidth="9144" windowHeight="12336" tabRatio="792" xr2:uid="{00000000-000D-0000-FFFF-FFFF00000000}"/>
  </bookViews>
  <sheets>
    <sheet name="BS" sheetId="1" r:id="rId1"/>
    <sheet name="PL" sheetId="9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6" l="1"/>
  <c r="E68" i="6"/>
  <c r="E79" i="6" l="1"/>
  <c r="G10" i="6"/>
  <c r="K10" i="6"/>
  <c r="N17" i="3" l="1"/>
  <c r="L20" i="9" l="1"/>
  <c r="H20" i="9"/>
  <c r="H12" i="1" l="1"/>
  <c r="L12" i="1"/>
  <c r="R12" i="4" l="1"/>
  <c r="R11" i="4"/>
  <c r="P14" i="4"/>
  <c r="N12" i="3"/>
  <c r="R12" i="3" s="1"/>
  <c r="L34" i="9"/>
  <c r="H34" i="9"/>
  <c r="K68" i="6"/>
  <c r="K59" i="6"/>
  <c r="G59" i="6"/>
  <c r="N14" i="4" l="1"/>
  <c r="L14" i="4"/>
  <c r="J14" i="4"/>
  <c r="H14" i="4"/>
  <c r="P15" i="3"/>
  <c r="L15" i="3"/>
  <c r="J15" i="3"/>
  <c r="H15" i="3"/>
  <c r="F15" i="3"/>
  <c r="D15" i="3"/>
  <c r="N14" i="3" l="1"/>
  <c r="R14" i="3" s="1"/>
  <c r="N13" i="3"/>
  <c r="R13" i="3" s="1"/>
  <c r="R13" i="4" l="1"/>
  <c r="H57" i="1"/>
  <c r="L57" i="1"/>
  <c r="R10" i="4" l="1"/>
  <c r="R14" i="4" s="1"/>
  <c r="A48" i="9" l="1"/>
  <c r="A46" i="9"/>
  <c r="L14" i="9"/>
  <c r="H14" i="9"/>
  <c r="L9" i="9"/>
  <c r="H9" i="9"/>
  <c r="H15" i="9" l="1"/>
  <c r="H21" i="9" s="1"/>
  <c r="H25" i="9" s="1"/>
  <c r="H27" i="9" s="1"/>
  <c r="L15" i="9"/>
  <c r="L21" i="9" s="1"/>
  <c r="L25" i="9" s="1"/>
  <c r="L27" i="9" s="1"/>
  <c r="K8" i="6" s="1"/>
  <c r="G8" i="6" l="1"/>
  <c r="G25" i="6" s="1"/>
  <c r="H56" i="9"/>
  <c r="H54" i="9" s="1"/>
  <c r="H62" i="9" s="1"/>
  <c r="H35" i="9"/>
  <c r="H60" i="9" s="1"/>
  <c r="H58" i="9" s="1"/>
  <c r="L56" i="9"/>
  <c r="L54" i="9" s="1"/>
  <c r="L62" i="9" s="1"/>
  <c r="K25" i="6"/>
  <c r="L35" i="9"/>
  <c r="L60" i="9" s="1"/>
  <c r="L58" i="9" s="1"/>
  <c r="N11" i="3" l="1"/>
  <c r="N15" i="3" l="1"/>
  <c r="R11" i="3"/>
  <c r="R15" i="3" s="1"/>
  <c r="H20" i="4"/>
  <c r="J90" i="1" s="1"/>
  <c r="L90" i="1"/>
  <c r="J20" i="4"/>
  <c r="J91" i="1" s="1"/>
  <c r="L91" i="1"/>
  <c r="L20" i="4"/>
  <c r="J94" i="1" s="1"/>
  <c r="L94" i="1"/>
  <c r="H90" i="1"/>
  <c r="D21" i="3"/>
  <c r="F90" i="1" s="1"/>
  <c r="H21" i="3"/>
  <c r="F94" i="1" s="1"/>
  <c r="H94" i="1"/>
  <c r="F21" i="3"/>
  <c r="F91" i="1" s="1"/>
  <c r="H91" i="1"/>
  <c r="R16" i="4" l="1"/>
  <c r="R17" i="3" l="1"/>
  <c r="A3" i="4" l="1"/>
  <c r="A48" i="6"/>
  <c r="H64" i="1"/>
  <c r="L64" i="1"/>
  <c r="A46" i="6"/>
  <c r="A1" i="4"/>
  <c r="H23" i="1"/>
  <c r="L23" i="1"/>
  <c r="A41" i="1"/>
  <c r="A43" i="1"/>
  <c r="A79" i="1"/>
  <c r="A81" i="1"/>
  <c r="H24" i="1" l="1"/>
  <c r="L65" i="1"/>
  <c r="L24" i="1"/>
  <c r="H65" i="1"/>
  <c r="K35" i="6" l="1"/>
  <c r="K37" i="6" s="1"/>
  <c r="K71" i="6" s="1"/>
  <c r="K74" i="6" s="1"/>
  <c r="G35" i="6"/>
  <c r="G37" i="6" s="1"/>
  <c r="G71" i="6" s="1"/>
  <c r="G74" i="6" s="1"/>
  <c r="L97" i="1"/>
  <c r="L99" i="1" s="1"/>
  <c r="L100" i="1" s="1"/>
  <c r="H97" i="1" l="1"/>
  <c r="H99" i="1" s="1"/>
  <c r="H100" i="1" s="1"/>
  <c r="I10" i="6" l="1"/>
  <c r="J34" i="9" l="1"/>
  <c r="J20" i="9"/>
  <c r="J9" i="9"/>
  <c r="J23" i="1"/>
  <c r="J64" i="1"/>
  <c r="N18" i="3"/>
  <c r="J12" i="1"/>
  <c r="J14" i="9"/>
  <c r="R17" i="4"/>
  <c r="J15" i="9" l="1"/>
  <c r="J21" i="9" s="1"/>
  <c r="J25" i="9" s="1"/>
  <c r="J27" i="9" s="1"/>
  <c r="J24" i="1"/>
  <c r="J57" i="1"/>
  <c r="J65" i="1" s="1"/>
  <c r="R18" i="3"/>
  <c r="J56" i="9" l="1"/>
  <c r="J54" i="9" s="1"/>
  <c r="J62" i="9" s="1"/>
  <c r="I8" i="6"/>
  <c r="J35" i="9"/>
  <c r="J60" i="9" s="1"/>
  <c r="J58" i="9" s="1"/>
  <c r="R18" i="4" l="1"/>
  <c r="N20" i="4"/>
  <c r="J95" i="1" s="1"/>
  <c r="R19" i="4" l="1"/>
  <c r="R20" i="4" s="1"/>
  <c r="P20" i="4"/>
  <c r="J96" i="1" s="1"/>
  <c r="J97" i="1" s="1"/>
  <c r="J99" i="1" s="1"/>
  <c r="J100" i="1" s="1"/>
  <c r="I25" i="6" l="1"/>
  <c r="I59" i="6" l="1"/>
  <c r="I35" i="6" l="1"/>
  <c r="I37" i="6" s="1"/>
  <c r="I68" i="6" l="1"/>
  <c r="I71" i="6" l="1"/>
  <c r="I74" i="6" s="1"/>
  <c r="F34" i="9" l="1"/>
  <c r="F14" i="9" l="1"/>
  <c r="F20" i="9"/>
  <c r="L21" i="3" l="1"/>
  <c r="F96" i="1" s="1"/>
  <c r="F9" i="9" l="1"/>
  <c r="F15" i="9" s="1"/>
  <c r="F21" i="9" s="1"/>
  <c r="F25" i="9" s="1"/>
  <c r="F57" i="1" l="1"/>
  <c r="E59" i="6" l="1"/>
  <c r="E10" i="6" l="1"/>
  <c r="F27" i="9"/>
  <c r="F56" i="9" l="1"/>
  <c r="E8" i="6"/>
  <c r="F35" i="9"/>
  <c r="F60" i="9" s="1"/>
  <c r="F58" i="9" l="1"/>
  <c r="F54" i="9"/>
  <c r="F62" i="9" s="1"/>
  <c r="N20" i="3" l="1"/>
  <c r="R20" i="3" s="1"/>
  <c r="N19" i="3" l="1"/>
  <c r="J21" i="3"/>
  <c r="F95" i="1" s="1"/>
  <c r="F97" i="1" s="1"/>
  <c r="P21" i="3"/>
  <c r="F98" i="1" s="1"/>
  <c r="E25" i="6"/>
  <c r="F99" i="1" l="1"/>
  <c r="R19" i="3"/>
  <c r="R21" i="3" s="1"/>
  <c r="N21" i="3"/>
  <c r="F12" i="1" l="1"/>
  <c r="E35" i="6" l="1"/>
  <c r="E37" i="6" s="1"/>
  <c r="E71" i="6" s="1"/>
  <c r="E74" i="6" s="1"/>
  <c r="F23" i="1" l="1"/>
  <c r="F24" i="1" s="1"/>
  <c r="F64" i="1" l="1"/>
  <c r="F65" i="1" s="1"/>
  <c r="F100" i="1" s="1"/>
</calcChain>
</file>

<file path=xl/sharedStrings.xml><?xml version="1.0" encoding="utf-8"?>
<sst xmlns="http://schemas.openxmlformats.org/spreadsheetml/2006/main" count="319" uniqueCount="192">
  <si>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</si>
  <si>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</si>
  <si>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</si>
  <si>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</si>
  <si>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</si>
  <si>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</si>
  <si>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December 31, 2024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</si>
  <si>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</si>
  <si>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</si>
  <si>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</si>
  <si>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</si>
  <si>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</si>
  <si>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</si>
  <si>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</si>
  <si>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</si>
  <si>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</si>
  <si>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</si>
  <si>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</si>
  <si>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</si>
  <si>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</si>
  <si>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</si>
  <si>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</si>
  <si>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</si>
  <si>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</si>
  <si>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</si>
  <si>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</si>
  <si>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</si>
  <si>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</si>
  <si>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</si>
  <si>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</si>
  <si>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</si>
  <si>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</si>
  <si>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</si>
  <si>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</si>
  <si>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</si>
  <si>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</si>
  <si>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</si>
  <si>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</si>
  <si>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</si>
  <si>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</si>
  <si>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</si>
  <si>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</si>
  <si>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</si>
  <si>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</si>
  <si>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</si>
  <si>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</si>
  <si>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</si>
  <si>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</si>
  <si>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</si>
  <si>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</si>
  <si>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</si>
  <si>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</si>
  <si>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</si>
  <si>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</si>
  <si>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</si>
  <si>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</si>
  <si>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</si>
  <si>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</si>
  <si>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</si>
  <si>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</si>
  <si>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</si>
  <si>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</si>
  <si>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</si>
  <si>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</si>
  <si>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</si>
  <si>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</si>
  <si>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</si>
  <si>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</si>
  <si>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</si>
  <si>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</si>
  <si>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</si>
  <si>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</si>
  <si>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</si>
  <si>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</si>
  <si>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</si>
  <si>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</si>
  <si>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</si>
  <si>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</si>
  <si>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</si>
  <si>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</si>
  <si>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</si>
  <si>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</si>
  <si>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</si>
  <si>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</si>
  <si>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</si>
  <si>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</si>
  <si>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</si>
  <si>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</si>
  <si>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</si>
  <si>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</si>
  <si>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</si>
  <si>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</si>
  <si>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</si>
  <si>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</si>
  <si>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</si>
  <si>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</si>
  <si>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</si>
  <si>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</si>
  <si>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</si>
  <si>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</si>
  <si>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</si>
  <si>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</si>
  <si>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</si>
  <si>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</si>
  <si>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</si>
  <si>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</si>
  <si>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</si>
  <si>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</si>
  <si>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</si>
  <si>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</si>
  <si>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</si>
  <si>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</si>
  <si>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</si>
  <si>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</si>
  <si>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2024</t>
  </si>
  <si>
    <t>Other comprehensive income (expense)</t>
  </si>
  <si>
    <t>Beginning balance as at January 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</si>
  <si>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</si>
  <si>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</si>
  <si>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</si>
  <si>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</si>
  <si>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</si>
  <si>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</si>
  <si>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</si>
  <si>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</si>
  <si>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</si>
  <si>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</si>
  <si>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</si>
  <si>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</si>
  <si>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</si>
  <si>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</si>
  <si>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</si>
  <si>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</si>
  <si>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</si>
  <si>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</si>
  <si>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</si>
  <si>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</si>
  <si>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</si>
  <si>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</si>
  <si>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</si>
  <si>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</si>
  <si>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</si>
  <si>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</si>
  <si>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</si>
  <si>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</si>
  <si>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</si>
  <si>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</si>
  <si>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</si>
  <si>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</si>
  <si>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</si>
  <si>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</si>
  <si>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</si>
  <si>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</si>
  <si>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</si>
  <si>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</si>
  <si>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</si>
  <si>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</si>
  <si>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</si>
  <si>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</si>
  <si>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</si>
  <si>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</si>
  <si>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Adjustment effects of exchange rate</t>
  </si>
  <si>
    <t>Supplemental disclosures of cash flows information</t>
  </si>
  <si>
    <t xml:space="preserve">Payables from purchase of property, plant and equipment </t>
  </si>
  <si>
    <t xml:space="preserve">Items that will not be reclassified to profit or loss </t>
  </si>
  <si>
    <t>Gains (Losses) on re-measurements of defined benefit plans</t>
  </si>
  <si>
    <t>Dividend paid</t>
  </si>
  <si>
    <t>Adjustment for loss on write-off assets</t>
  </si>
  <si>
    <t>Proceeds (payments) from loans to related parties</t>
  </si>
  <si>
    <t>Proceeds from long-term borrowings from financial institutions</t>
  </si>
  <si>
    <t>Non-cash transactions</t>
  </si>
  <si>
    <t>Loss on impairment of goodwill</t>
  </si>
  <si>
    <t>Allowance for impairment loss on goodwill</t>
  </si>
  <si>
    <t>Expected Credit Losses</t>
  </si>
  <si>
    <t>Profit (loss) before income tax expense</t>
  </si>
  <si>
    <t>AS AT DECEMBER 31, 2025</t>
  </si>
  <si>
    <t>December 31, 2025</t>
  </si>
  <si>
    <t>'December 31, 2025</t>
  </si>
  <si>
    <t>FOR THE YEAR ENDED DECEMBER 31, 2025</t>
  </si>
  <si>
    <t>FOR THE YEAR ENDED ENDED DECEMBER 31, 2025</t>
  </si>
  <si>
    <t>Balance as at December 31, 2024</t>
  </si>
  <si>
    <t>Balance as at December 31, 2025</t>
  </si>
  <si>
    <t>Allowance for impairment of assets</t>
  </si>
  <si>
    <t>Profit (loss) for the year</t>
  </si>
  <si>
    <t xml:space="preserve">Other comprehensive income (expense) for the year-net of tax </t>
  </si>
  <si>
    <t>Total comprehensive income (expense) for the year</t>
  </si>
  <si>
    <t>Increase in right-of-use assets due to entering lease agreements</t>
  </si>
  <si>
    <t xml:space="preserve">The accompanying notes are an integral part of the financial statements. </t>
  </si>
  <si>
    <t xml:space="preserve">Bank overdrafts and short-term borrowings </t>
  </si>
  <si>
    <t>from financial institutions</t>
  </si>
  <si>
    <t>Cash and cash equivalents, as at the beginning of the year</t>
  </si>
  <si>
    <t>Cash and cash equivalents, as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</si>
</sst>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0.0000"/>
    <numFmt numFmtId="191" formatCode="_(* #,##0.0000_);_(* \(#,##0.0000\);_(* &quot;-&quot;??_);_(@_)"/>
  </numFmts>
  <fonts count="88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6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5" fillId="0" borderId="0"/>
    <xf numFmtId="0" fontId="75" fillId="0" borderId="0"/>
    <xf numFmtId="0" fontId="19" fillId="0" borderId="0"/>
    <xf numFmtId="0" fontId="8" fillId="0" borderId="0"/>
    <xf numFmtId="0" fontId="19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5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19" fillId="0" borderId="0"/>
    <xf numFmtId="0" fontId="79" fillId="0" borderId="0"/>
    <xf numFmtId="0" fontId="79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8" fillId="0" borderId="0"/>
    <xf numFmtId="0" fontId="19" fillId="0" borderId="0"/>
    <xf numFmtId="0" fontId="7" fillId="0" borderId="0"/>
    <xf numFmtId="0" fontId="80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8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77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5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1" fillId="0" borderId="0" xfId="123" applyNumberFormat="1" applyFont="1" applyFill="1" applyAlignment="1">
      <alignment horizontal="right"/>
    </xf>
    <xf numFmtId="170" fontId="81" fillId="0" borderId="0" xfId="363" applyNumberFormat="1" applyFont="1" applyFill="1" applyAlignment="1">
      <alignment horizontal="right"/>
    </xf>
    <xf numFmtId="170" fontId="81" fillId="0" borderId="0" xfId="363" applyNumberFormat="1" applyFont="1" applyFill="1" applyBorder="1" applyAlignment="1">
      <alignment horizontal="right"/>
    </xf>
    <xf numFmtId="170" fontId="81" fillId="0" borderId="0" xfId="123" applyNumberFormat="1" applyFont="1" applyFill="1" applyBorder="1" applyAlignment="1">
      <alignment horizontal="right"/>
    </xf>
    <xf numFmtId="170" fontId="81" fillId="0" borderId="17" xfId="363" applyNumberFormat="1" applyFont="1" applyFill="1" applyBorder="1" applyAlignment="1">
      <alignment horizontal="right"/>
    </xf>
    <xf numFmtId="170" fontId="81" fillId="0" borderId="18" xfId="123" applyNumberFormat="1" applyFont="1" applyFill="1" applyBorder="1"/>
    <xf numFmtId="170" fontId="81" fillId="0" borderId="0" xfId="123" applyNumberFormat="1" applyFont="1" applyFill="1"/>
    <xf numFmtId="170" fontId="81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1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170" fontId="81" fillId="0" borderId="6" xfId="363" applyNumberFormat="1" applyFont="1" applyFill="1" applyBorder="1" applyAlignment="1">
      <alignment horizontal="right"/>
    </xf>
    <xf numFmtId="170" fontId="81" fillId="0" borderId="0" xfId="123" applyNumberFormat="1" applyFont="1" applyFill="1" applyAlignment="1">
      <alignment horizontal="center"/>
    </xf>
    <xf numFmtId="170" fontId="81" fillId="0" borderId="19" xfId="363" applyNumberFormat="1" applyFont="1" applyFill="1" applyBorder="1" applyAlignment="1">
      <alignment horizontal="right"/>
    </xf>
    <xf numFmtId="40" fontId="81" fillId="0" borderId="0" xfId="363" applyNumberFormat="1" applyFont="1" applyFill="1" applyBorder="1" applyAlignment="1">
      <alignment horizontal="right"/>
    </xf>
    <xf numFmtId="37" fontId="81" fillId="0" borderId="0" xfId="123" applyNumberFormat="1" applyFont="1" applyFill="1" applyAlignment="1">
      <alignment horizontal="right"/>
    </xf>
    <xf numFmtId="37" fontId="81" fillId="0" borderId="0" xfId="363" applyNumberFormat="1" applyFont="1" applyFill="1" applyBorder="1" applyAlignment="1">
      <alignment horizontal="center"/>
    </xf>
    <xf numFmtId="170" fontId="81" fillId="0" borderId="17" xfId="123" applyNumberFormat="1" applyFont="1" applyFill="1" applyBorder="1" applyAlignment="1">
      <alignment horizontal="right"/>
    </xf>
    <xf numFmtId="170" fontId="81" fillId="0" borderId="6" xfId="123" applyNumberFormat="1" applyFont="1" applyFill="1" applyBorder="1" applyAlignment="1">
      <alignment horizontal="right"/>
    </xf>
    <xf numFmtId="170" fontId="81" fillId="0" borderId="19" xfId="123" applyNumberFormat="1" applyFont="1" applyFill="1" applyBorder="1" applyAlignment="1">
      <alignment horizontal="right"/>
    </xf>
    <xf numFmtId="167" fontId="81" fillId="0" borderId="0" xfId="50" applyFont="1" applyFill="1"/>
    <xf numFmtId="167" fontId="81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4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1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37" fontId="67" fillId="0" borderId="0" xfId="889" applyNumberFormat="1" applyFont="1" applyAlignment="1">
      <alignment horizontal="center"/>
    </xf>
    <xf numFmtId="37" fontId="68" fillId="0" borderId="0" xfId="889" applyNumberFormat="1" applyFont="1"/>
    <xf numFmtId="37" fontId="69" fillId="0" borderId="0" xfId="889" applyNumberFormat="1" applyFont="1" applyAlignment="1">
      <alignment horizontal="center"/>
    </xf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37" fontId="67" fillId="0" borderId="0" xfId="889" applyNumberFormat="1" applyFont="1"/>
    <xf numFmtId="37" fontId="68" fillId="0" borderId="0" xfId="252" applyNumberFormat="1" applyFont="1"/>
    <xf numFmtId="37" fontId="70" fillId="0" borderId="0" xfId="889" quotePrefix="1" applyNumberFormat="1" applyFont="1" applyAlignment="1">
      <alignment horizontal="center"/>
    </xf>
    <xf numFmtId="37" fontId="81" fillId="0" borderId="0" xfId="252" applyNumberFormat="1" applyFont="1"/>
    <xf numFmtId="37" fontId="81" fillId="0" borderId="0" xfId="1357" applyNumberFormat="1" applyFont="1"/>
    <xf numFmtId="37" fontId="68" fillId="0" borderId="0" xfId="1356" applyNumberFormat="1" applyFont="1" applyAlignment="1">
      <alignment horizontal="left"/>
    </xf>
    <xf numFmtId="39" fontId="81" fillId="0" borderId="0" xfId="1356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37" fontId="68" fillId="0" borderId="0" xfId="0" applyNumberFormat="1" applyFont="1"/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71" fillId="0" borderId="0" xfId="252" applyNumberFormat="1" applyFont="1" applyAlignment="1">
      <alignment horizontal="center"/>
    </xf>
    <xf numFmtId="37" fontId="67" fillId="0" borderId="0" xfId="0" applyNumberFormat="1" applyFont="1"/>
    <xf numFmtId="37" fontId="68" fillId="0" borderId="0" xfId="280" applyNumberFormat="1" applyFont="1"/>
    <xf numFmtId="40" fontId="67" fillId="0" borderId="0" xfId="0" applyNumberFormat="1" applyFont="1"/>
    <xf numFmtId="37" fontId="68" fillId="0" borderId="0" xfId="252" applyNumberFormat="1" applyFont="1" applyAlignment="1">
      <alignment horizontal="center"/>
    </xf>
    <xf numFmtId="40" fontId="68" fillId="0" borderId="0" xfId="0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left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"/>
    </xf>
    <xf numFmtId="39" fontId="67" fillId="0" borderId="0" xfId="1356" applyFont="1"/>
    <xf numFmtId="37" fontId="71" fillId="0" borderId="16" xfId="252" applyNumberFormat="1" applyFont="1" applyBorder="1" applyAlignment="1">
      <alignment horizontal="center"/>
    </xf>
    <xf numFmtId="37" fontId="68" fillId="0" borderId="16" xfId="0" applyNumberFormat="1" applyFont="1" applyBorder="1"/>
    <xf numFmtId="37" fontId="68" fillId="0" borderId="0" xfId="0" applyNumberFormat="1" applyFont="1" applyAlignment="1">
      <alignment horizontal="center"/>
    </xf>
    <xf numFmtId="37" fontId="81" fillId="0" borderId="16" xfId="0" applyNumberFormat="1" applyFont="1" applyBorder="1"/>
    <xf numFmtId="37" fontId="81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7" fontId="68" fillId="0" borderId="17" xfId="0" applyNumberFormat="1" applyFont="1" applyBorder="1" applyAlignment="1">
      <alignment horizontal="center"/>
    </xf>
    <xf numFmtId="37" fontId="81" fillId="0" borderId="0" xfId="0" applyNumberFormat="1" applyFont="1"/>
    <xf numFmtId="0" fontId="68" fillId="0" borderId="0" xfId="0" applyFont="1" applyAlignment="1">
      <alignment horizontal="center" wrapText="1"/>
    </xf>
    <xf numFmtId="39" fontId="68" fillId="0" borderId="0" xfId="1357" applyFont="1" applyAlignment="1">
      <alignment horizontal="center"/>
    </xf>
    <xf numFmtId="189" fontId="81" fillId="0" borderId="0" xfId="0" applyNumberFormat="1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189" fontId="68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9" fontId="68" fillId="0" borderId="0" xfId="1356" applyFont="1" applyAlignment="1">
      <alignment horizontal="left"/>
    </xf>
    <xf numFmtId="37" fontId="81" fillId="0" borderId="0" xfId="252" applyNumberFormat="1" applyFont="1" applyAlignment="1">
      <alignment horizontal="left" indent="8"/>
    </xf>
    <xf numFmtId="0" fontId="68" fillId="0" borderId="16" xfId="252" applyFont="1" applyBorder="1" applyAlignment="1">
      <alignment horizontal="center" wrapText="1"/>
    </xf>
    <xf numFmtId="37" fontId="68" fillId="0" borderId="16" xfId="252" applyNumberFormat="1" applyFont="1" applyBorder="1"/>
    <xf numFmtId="0" fontId="68" fillId="0" borderId="16" xfId="252" applyFont="1" applyBorder="1"/>
    <xf numFmtId="37" fontId="74" fillId="0" borderId="0" xfId="252" applyNumberFormat="1" applyFont="1" applyAlignment="1">
      <alignment horizontal="center"/>
    </xf>
    <xf numFmtId="0" fontId="68" fillId="0" borderId="0" xfId="252" applyFont="1"/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39" fontId="68" fillId="0" borderId="0" xfId="1356" applyFont="1" applyAlignment="1">
      <alignment horizontal="center" wrapText="1"/>
    </xf>
    <xf numFmtId="37" fontId="71" fillId="0" borderId="17" xfId="252" applyNumberFormat="1" applyFont="1" applyBorder="1" applyAlignment="1">
      <alignment horizontal="center"/>
    </xf>
    <xf numFmtId="37" fontId="71" fillId="0" borderId="0" xfId="252" quotePrefix="1" applyNumberFormat="1" applyFont="1" applyAlignment="1">
      <alignment horizontal="left"/>
    </xf>
    <xf numFmtId="170" fontId="68" fillId="0" borderId="0" xfId="252" applyNumberFormat="1" applyFont="1" applyAlignment="1">
      <alignment horizontal="center"/>
    </xf>
    <xf numFmtId="37" fontId="71" fillId="0" borderId="0" xfId="1357" applyNumberFormat="1" applyFont="1" applyAlignment="1">
      <alignment horizontal="left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170" fontId="85" fillId="0" borderId="0" xfId="363" applyNumberFormat="1" applyFont="1" applyFill="1" applyAlignment="1">
      <alignment horizontal="right"/>
    </xf>
    <xf numFmtId="170" fontId="85" fillId="0" borderId="0" xfId="123" applyNumberFormat="1" applyFont="1" applyFill="1" applyAlignment="1">
      <alignment horizontal="right"/>
    </xf>
    <xf numFmtId="37" fontId="83" fillId="0" borderId="0" xfId="889" applyNumberFormat="1" applyFont="1" applyAlignment="1">
      <alignment horizontal="center"/>
    </xf>
    <xf numFmtId="37" fontId="81" fillId="0" borderId="0" xfId="889" applyNumberFormat="1" applyFont="1"/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1" fillId="0" borderId="0" xfId="889" applyNumberFormat="1" applyFont="1"/>
    <xf numFmtId="170" fontId="81" fillId="0" borderId="0" xfId="889" quotePrefix="1" applyNumberFormat="1" applyFont="1" applyAlignment="1">
      <alignment horizontal="center"/>
    </xf>
    <xf numFmtId="37" fontId="83" fillId="0" borderId="0" xfId="889" applyNumberFormat="1" applyFont="1"/>
    <xf numFmtId="40" fontId="81" fillId="0" borderId="0" xfId="889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7" fontId="81" fillId="0" borderId="0" xfId="889" applyNumberFormat="1" applyFont="1" applyAlignment="1">
      <alignment horizontal="center"/>
    </xf>
    <xf numFmtId="170" fontId="81" fillId="0" borderId="0" xfId="889" applyNumberFormat="1" applyFont="1" applyAlignment="1">
      <alignment horizontal="center"/>
    </xf>
    <xf numFmtId="188" fontId="70" fillId="0" borderId="0" xfId="889" applyNumberFormat="1" applyFont="1" applyAlignment="1">
      <alignment horizontal="center"/>
    </xf>
    <xf numFmtId="37" fontId="82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37" fontId="81" fillId="0" borderId="0" xfId="889" quotePrefix="1" applyNumberFormat="1" applyFont="1" applyAlignment="1">
      <alignment horizontal="left"/>
    </xf>
    <xf numFmtId="37" fontId="81" fillId="0" borderId="0" xfId="889" quotePrefix="1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 shrinkToFit="1"/>
    </xf>
    <xf numFmtId="190" fontId="68" fillId="0" borderId="0" xfId="50" applyNumberFormat="1" applyFont="1" applyFill="1" applyAlignment="1">
      <alignment horizontal="right"/>
    </xf>
    <xf numFmtId="190" fontId="68" fillId="0" borderId="0" xfId="50" applyNumberFormat="1" applyFont="1" applyFill="1"/>
    <xf numFmtId="40" fontId="71" fillId="0" borderId="0" xfId="0" quotePrefix="1" applyNumberFormat="1" applyFont="1" applyAlignment="1">
      <alignment horizontal="left"/>
    </xf>
    <xf numFmtId="39" fontId="67" fillId="0" borderId="0" xfId="1357" applyFont="1" applyAlignment="1">
      <alignment horizontal="center"/>
    </xf>
    <xf numFmtId="39" fontId="67" fillId="0" borderId="0" xfId="281" applyFont="1" applyAlignment="1">
      <alignment horizontal="left"/>
    </xf>
    <xf numFmtId="37" fontId="68" fillId="0" borderId="0" xfId="210" applyNumberFormat="1" applyFont="1"/>
    <xf numFmtId="37" fontId="67" fillId="0" borderId="0" xfId="210" applyNumberFormat="1" applyFont="1"/>
    <xf numFmtId="37" fontId="67" fillId="0" borderId="0" xfId="211" applyNumberFormat="1" applyFont="1"/>
    <xf numFmtId="39" fontId="68" fillId="0" borderId="0" xfId="207" applyNumberFormat="1" applyFont="1"/>
    <xf numFmtId="39" fontId="68" fillId="0" borderId="0" xfId="207" applyNumberFormat="1" applyFont="1" applyAlignment="1">
      <alignment horizontal="left"/>
    </xf>
    <xf numFmtId="39" fontId="68" fillId="0" borderId="0" xfId="224" applyNumberFormat="1" applyFont="1"/>
    <xf numFmtId="37" fontId="68" fillId="0" borderId="0" xfId="0" quotePrefix="1" applyNumberFormat="1" applyFont="1"/>
    <xf numFmtId="37" fontId="67" fillId="0" borderId="0" xfId="213" applyNumberFormat="1" applyFont="1"/>
    <xf numFmtId="39" fontId="67" fillId="0" borderId="0" xfId="0" applyNumberFormat="1" applyFont="1"/>
    <xf numFmtId="170" fontId="68" fillId="0" borderId="0" xfId="889" applyNumberFormat="1" applyFont="1" applyAlignment="1">
      <alignment horizontal="right"/>
    </xf>
    <xf numFmtId="39" fontId="68" fillId="0" borderId="0" xfId="231" applyNumberFormat="1" applyFont="1"/>
    <xf numFmtId="40" fontId="68" fillId="0" borderId="0" xfId="0" applyNumberFormat="1" applyFont="1" applyAlignment="1">
      <alignment horizontal="left"/>
    </xf>
    <xf numFmtId="37" fontId="68" fillId="0" borderId="0" xfId="0" applyNumberFormat="1" applyFont="1" applyAlignment="1">
      <alignment vertical="center"/>
    </xf>
    <xf numFmtId="191" fontId="68" fillId="0" borderId="0" xfId="50" applyNumberFormat="1" applyFont="1" applyFill="1" applyBorder="1" applyAlignment="1">
      <alignment horizontal="right"/>
    </xf>
    <xf numFmtId="191" fontId="84" fillId="0" borderId="0" xfId="123" applyNumberFormat="1" applyFont="1" applyFill="1" applyBorder="1" applyAlignment="1">
      <alignment horizontal="right"/>
    </xf>
    <xf numFmtId="0" fontId="86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87" fillId="0" borderId="0" xfId="0" applyFont="1"/>
    <xf numFmtId="0" fontId="85" fillId="0" borderId="0" xfId="0" applyFont="1"/>
    <xf numFmtId="0" fontId="85" fillId="0" borderId="0" xfId="0" applyFont="1" applyAlignment="1">
      <alignment horizontal="left"/>
    </xf>
    <xf numFmtId="167" fontId="85" fillId="0" borderId="0" xfId="50" applyFont="1" applyFill="1" applyAlignment="1">
      <alignment horizontal="right"/>
    </xf>
    <xf numFmtId="37" fontId="85" fillId="0" borderId="0" xfId="123" applyNumberFormat="1" applyFont="1" applyFill="1" applyAlignment="1">
      <alignment horizontal="right"/>
    </xf>
    <xf numFmtId="37" fontId="81" fillId="0" borderId="0" xfId="252" applyNumberFormat="1" applyFont="1" applyAlignment="1">
      <alignment horizontal="center"/>
    </xf>
    <xf numFmtId="37" fontId="81" fillId="0" borderId="0" xfId="889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67" fillId="0" borderId="17" xfId="363" applyNumberFormat="1" applyFont="1" applyFill="1" applyBorder="1" applyAlignment="1">
      <alignment horizontal="center"/>
    </xf>
    <xf numFmtId="37" fontId="67" fillId="0" borderId="0" xfId="889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0" fontId="68" fillId="0" borderId="16" xfId="252" applyFont="1" applyBorder="1" applyAlignment="1">
      <alignment horizontal="center"/>
    </xf>
    <xf numFmtId="37" fontId="67" fillId="0" borderId="0" xfId="1357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16"/>
  <sheetViews>
    <sheetView tabSelected="1" zoomScale="95" zoomScaleNormal="95" zoomScaleSheetLayoutView="100" workbookViewId="0">
      <selection activeCell="D70" sqref="D70"/>
    </sheetView>
  </sheetViews>
  <sheetFormatPr defaultColWidth="9.375" defaultRowHeight="26.25" customHeight="1"/>
  <cols>
    <col min="1" max="3" width="3.875" style="145" customWidth="1"/>
    <col min="4" max="4" width="38.5" style="145" customWidth="1"/>
    <col min="5" max="5" width="7.875" style="145" customWidth="1"/>
    <col min="6" max="6" width="18.375" style="21" customWidth="1"/>
    <col min="7" max="7" width="1.875" style="145" customWidth="1"/>
    <col min="8" max="8" width="18.375" style="21" customWidth="1"/>
    <col min="9" max="9" width="1.875" style="21" customWidth="1"/>
    <col min="10" max="10" width="18.375" style="21" customWidth="1"/>
    <col min="11" max="11" width="1.875" style="21" customWidth="1"/>
    <col min="12" max="12" width="18.375" style="21" customWidth="1"/>
    <col min="13" max="13" width="1.5" style="145" customWidth="1"/>
    <col min="14" max="14" width="9.375" style="145"/>
    <col min="15" max="15" width="14" style="145" customWidth="1"/>
    <col min="16" max="16384" width="9.375" style="145"/>
  </cols>
  <sheetData>
    <row r="1" spans="1:20" ht="26.2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20" ht="26.2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20" ht="26.25" customHeight="1">
      <c r="A3" s="193" t="s">
        <v>175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20" ht="26.25" customHeight="1">
      <c r="F4" s="20"/>
      <c r="H4" s="20"/>
      <c r="I4" s="20"/>
      <c r="J4" s="20"/>
      <c r="K4" s="20"/>
      <c r="L4" s="20"/>
    </row>
    <row r="5" spans="1:20" ht="26.25" customHeight="1">
      <c r="A5" s="195" t="s">
        <v>2</v>
      </c>
      <c r="B5" s="195"/>
      <c r="C5" s="195"/>
      <c r="D5" s="195"/>
      <c r="E5" s="69"/>
      <c r="F5" s="55"/>
      <c r="G5" s="55" t="s">
        <v>3</v>
      </c>
      <c r="H5" s="55"/>
      <c r="I5" s="57"/>
      <c r="J5" s="194" t="s">
        <v>4</v>
      </c>
      <c r="K5" s="194"/>
      <c r="L5" s="194"/>
    </row>
    <row r="6" spans="1:20" ht="26.25" customHeight="1">
      <c r="A6" s="70"/>
      <c r="B6" s="70"/>
      <c r="C6" s="70"/>
      <c r="D6" s="70"/>
      <c r="E6" s="71" t="s">
        <v>5</v>
      </c>
      <c r="F6" s="72" t="s">
        <v>176</v>
      </c>
      <c r="G6" s="73"/>
      <c r="H6" s="72" t="s">
        <v>6</v>
      </c>
      <c r="I6" s="73"/>
      <c r="J6" s="72" t="s">
        <v>177</v>
      </c>
      <c r="K6" s="73"/>
      <c r="L6" s="72" t="s">
        <v>6</v>
      </c>
      <c r="O6" s="146"/>
      <c r="P6" s="146"/>
      <c r="Q6" s="147"/>
      <c r="R6" s="146"/>
      <c r="S6" s="147"/>
      <c r="T6" s="146"/>
    </row>
    <row r="7" spans="1:20" ht="26.25" customHeight="1">
      <c r="A7" s="74" t="s">
        <v>7</v>
      </c>
      <c r="B7" s="70"/>
      <c r="C7" s="70"/>
      <c r="D7" s="70"/>
      <c r="E7" s="70"/>
      <c r="H7" s="1"/>
      <c r="I7" s="20"/>
      <c r="J7" s="20"/>
      <c r="K7" s="20"/>
      <c r="L7" s="22"/>
      <c r="T7" s="146"/>
    </row>
    <row r="8" spans="1:20" ht="26.25" customHeight="1">
      <c r="A8" s="70"/>
      <c r="B8" s="75" t="s">
        <v>8</v>
      </c>
      <c r="C8" s="75"/>
      <c r="D8" s="70"/>
      <c r="E8" s="76">
        <v>6</v>
      </c>
      <c r="F8" s="10">
        <v>327522977.60000002</v>
      </c>
      <c r="G8" s="148"/>
      <c r="H8" s="39">
        <v>312976040.52999997</v>
      </c>
      <c r="I8" s="148"/>
      <c r="J8" s="10">
        <v>240845768.81999999</v>
      </c>
      <c r="K8" s="39"/>
      <c r="L8" s="39">
        <v>230661114.88999999</v>
      </c>
    </row>
    <row r="9" spans="1:20" ht="26.25" customHeight="1">
      <c r="A9" s="70"/>
      <c r="B9" s="75" t="s">
        <v>9</v>
      </c>
      <c r="C9" s="75"/>
      <c r="D9" s="70"/>
      <c r="E9" s="76">
        <v>7</v>
      </c>
      <c r="F9" s="10">
        <v>283137217.60000002</v>
      </c>
      <c r="G9" s="148"/>
      <c r="H9" s="10">
        <v>279029284.50999999</v>
      </c>
      <c r="I9" s="148"/>
      <c r="J9" s="10">
        <v>57739967.399999999</v>
      </c>
      <c r="K9" s="10"/>
      <c r="L9" s="39">
        <v>72010083.430000007</v>
      </c>
    </row>
    <row r="10" spans="1:20" ht="26.25" customHeight="1">
      <c r="A10" s="70"/>
      <c r="B10" s="75" t="s">
        <v>10</v>
      </c>
      <c r="C10" s="75"/>
      <c r="D10" s="70"/>
      <c r="E10" s="76" t="s">
        <v>11</v>
      </c>
      <c r="F10" s="10">
        <v>0</v>
      </c>
      <c r="G10" s="148"/>
      <c r="H10" s="39">
        <v>0</v>
      </c>
      <c r="I10" s="148"/>
      <c r="J10" s="10">
        <v>0</v>
      </c>
      <c r="K10" s="39"/>
      <c r="L10" s="39">
        <v>16573052.050000001</v>
      </c>
    </row>
    <row r="11" spans="1:20" ht="26.25" customHeight="1">
      <c r="A11" s="70"/>
      <c r="B11" s="75" t="s">
        <v>12</v>
      </c>
      <c r="C11" s="75"/>
      <c r="D11" s="70"/>
      <c r="E11" s="76">
        <v>8</v>
      </c>
      <c r="F11" s="10">
        <v>78067622.969999999</v>
      </c>
      <c r="G11" s="148"/>
      <c r="H11" s="39">
        <v>97480548.659999996</v>
      </c>
      <c r="I11" s="148"/>
      <c r="J11" s="10">
        <v>61010211.479999997</v>
      </c>
      <c r="K11" s="39"/>
      <c r="L11" s="39">
        <v>79759647.390000001</v>
      </c>
    </row>
    <row r="12" spans="1:20" ht="26.25" customHeight="1">
      <c r="A12" s="70"/>
      <c r="B12" s="70"/>
      <c r="C12" s="70"/>
      <c r="D12" s="74" t="s">
        <v>13</v>
      </c>
      <c r="E12" s="149"/>
      <c r="F12" s="23">
        <f>SUM(F8:F11)</f>
        <v>688727818.17000008</v>
      </c>
      <c r="G12" s="150"/>
      <c r="H12" s="23">
        <f>SUM(H8:H11)</f>
        <v>689485873.69999993</v>
      </c>
      <c r="I12" s="4"/>
      <c r="J12" s="23">
        <f>SUM(J8:J11)</f>
        <v>359595947.69999999</v>
      </c>
      <c r="K12" s="4"/>
      <c r="L12" s="23">
        <f>SUM(L8:L11)</f>
        <v>399003897.75999999</v>
      </c>
    </row>
    <row r="13" spans="1:20" ht="26.25" customHeight="1">
      <c r="A13" s="74" t="s">
        <v>14</v>
      </c>
      <c r="B13" s="70"/>
      <c r="C13" s="70"/>
      <c r="D13" s="70"/>
      <c r="E13" s="149"/>
      <c r="F13" s="24"/>
      <c r="G13" s="150"/>
      <c r="H13" s="24"/>
      <c r="I13" s="3"/>
      <c r="J13" s="3"/>
      <c r="K13" s="3"/>
      <c r="L13" s="2"/>
    </row>
    <row r="14" spans="1:20" ht="26.25" customHeight="1">
      <c r="A14" s="70"/>
      <c r="B14" s="75" t="s">
        <v>15</v>
      </c>
      <c r="C14" s="70"/>
      <c r="D14" s="70"/>
      <c r="E14" s="76">
        <v>9</v>
      </c>
      <c r="F14" s="2">
        <v>0</v>
      </c>
      <c r="G14" s="151"/>
      <c r="H14" s="2">
        <v>0</v>
      </c>
      <c r="I14" s="151"/>
      <c r="J14" s="2">
        <v>175059083.03</v>
      </c>
      <c r="K14" s="151"/>
      <c r="L14" s="2">
        <v>188580582.31999999</v>
      </c>
    </row>
    <row r="15" spans="1:20" ht="26.25" customHeight="1">
      <c r="A15" s="70"/>
      <c r="B15" s="75" t="s">
        <v>16</v>
      </c>
      <c r="C15" s="70"/>
      <c r="D15" s="70"/>
      <c r="E15" s="76">
        <v>10</v>
      </c>
      <c r="F15" s="2">
        <v>499673.56</v>
      </c>
      <c r="G15" s="151"/>
      <c r="H15" s="2">
        <v>538268.16000000003</v>
      </c>
      <c r="I15" s="151"/>
      <c r="J15" s="2">
        <v>499673.56</v>
      </c>
      <c r="K15" s="151"/>
      <c r="L15" s="2">
        <v>538268.16000000003</v>
      </c>
    </row>
    <row r="16" spans="1:20" ht="26.25" customHeight="1">
      <c r="A16" s="70"/>
      <c r="B16" s="75" t="s">
        <v>17</v>
      </c>
      <c r="C16" s="70"/>
      <c r="D16" s="70"/>
      <c r="E16" s="76">
        <v>11</v>
      </c>
      <c r="F16" s="2">
        <v>3395364987.5900002</v>
      </c>
      <c r="G16" s="151"/>
      <c r="H16" s="2">
        <v>3712914463.8000002</v>
      </c>
      <c r="I16" s="151"/>
      <c r="J16" s="2">
        <v>1720193354.3900001</v>
      </c>
      <c r="K16" s="151"/>
      <c r="L16" s="2">
        <v>2013931910.1099999</v>
      </c>
    </row>
    <row r="17" spans="1:12" ht="26.25" customHeight="1">
      <c r="A17" s="70"/>
      <c r="B17" s="75" t="s">
        <v>18</v>
      </c>
      <c r="C17" s="70"/>
      <c r="D17" s="70"/>
      <c r="E17" s="76">
        <v>12</v>
      </c>
      <c r="F17" s="2">
        <v>41316374.030000001</v>
      </c>
      <c r="G17" s="151"/>
      <c r="H17" s="2">
        <v>30718405.59</v>
      </c>
      <c r="I17" s="151"/>
      <c r="J17" s="2">
        <v>15134955.060000001</v>
      </c>
      <c r="K17" s="151"/>
      <c r="L17" s="2">
        <v>9588726</v>
      </c>
    </row>
    <row r="18" spans="1:12" ht="26.25" customHeight="1">
      <c r="A18" s="70"/>
      <c r="B18" s="75" t="s">
        <v>19</v>
      </c>
      <c r="C18" s="70"/>
      <c r="D18" s="70"/>
      <c r="E18" s="76">
        <v>13</v>
      </c>
      <c r="F18" s="2">
        <v>27315663.109999999</v>
      </c>
      <c r="G18" s="151"/>
      <c r="H18" s="2">
        <v>32660367.829999998</v>
      </c>
      <c r="I18" s="151"/>
      <c r="J18" s="2">
        <v>365503.56</v>
      </c>
      <c r="K18" s="151"/>
      <c r="L18" s="2">
        <v>1158038.52</v>
      </c>
    </row>
    <row r="19" spans="1:12" ht="26.25" customHeight="1">
      <c r="A19" s="70"/>
      <c r="B19" s="75" t="s">
        <v>20</v>
      </c>
      <c r="C19" s="70"/>
      <c r="D19" s="70"/>
      <c r="E19" s="76">
        <v>14</v>
      </c>
      <c r="F19" s="2">
        <v>68358572.219999999</v>
      </c>
      <c r="G19" s="148"/>
      <c r="H19" s="39">
        <v>68358572.219999999</v>
      </c>
      <c r="I19" s="151"/>
      <c r="J19" s="2">
        <v>0</v>
      </c>
      <c r="K19" s="151"/>
      <c r="L19" s="2">
        <v>0</v>
      </c>
    </row>
    <row r="20" spans="1:12" ht="26.25" customHeight="1">
      <c r="A20" s="70"/>
      <c r="B20" s="75" t="s">
        <v>21</v>
      </c>
      <c r="C20" s="70"/>
      <c r="D20" s="70"/>
      <c r="E20" s="76">
        <v>15</v>
      </c>
      <c r="F20" s="2">
        <v>166201.31</v>
      </c>
      <c r="G20" s="151"/>
      <c r="H20" s="2">
        <v>165100.29</v>
      </c>
      <c r="I20" s="151"/>
      <c r="J20" s="2">
        <v>166201.31</v>
      </c>
      <c r="K20" s="151"/>
      <c r="L20" s="2">
        <v>165100.29</v>
      </c>
    </row>
    <row r="21" spans="1:12" ht="26.25" customHeight="1">
      <c r="A21" s="70"/>
      <c r="B21" s="75" t="s">
        <v>22</v>
      </c>
      <c r="C21" s="70"/>
      <c r="D21" s="70"/>
      <c r="E21" s="76">
        <v>16</v>
      </c>
      <c r="F21" s="2">
        <v>7074581.8300000001</v>
      </c>
      <c r="G21" s="151"/>
      <c r="H21" s="2">
        <v>6303288.9100000001</v>
      </c>
      <c r="I21" s="151"/>
      <c r="J21" s="2">
        <v>0</v>
      </c>
      <c r="K21" s="151"/>
      <c r="L21" s="2">
        <v>0</v>
      </c>
    </row>
    <row r="22" spans="1:12" ht="26.25" customHeight="1">
      <c r="A22" s="70"/>
      <c r="B22" s="75" t="s">
        <v>23</v>
      </c>
      <c r="C22" s="70"/>
      <c r="D22" s="70"/>
      <c r="F22" s="2">
        <v>10338578.130000001</v>
      </c>
      <c r="G22" s="150"/>
      <c r="H22" s="2">
        <v>9086457.3200000003</v>
      </c>
      <c r="I22" s="150"/>
      <c r="J22" s="2">
        <v>3277509.25</v>
      </c>
      <c r="K22" s="150"/>
      <c r="L22" s="2">
        <v>3261645.85</v>
      </c>
    </row>
    <row r="23" spans="1:12" ht="26.25" customHeight="1">
      <c r="A23" s="70"/>
      <c r="B23" s="70"/>
      <c r="C23" s="70"/>
      <c r="D23" s="74" t="s">
        <v>24</v>
      </c>
      <c r="E23" s="70"/>
      <c r="F23" s="23">
        <f>SUM(F14:F22)</f>
        <v>3550434631.7800002</v>
      </c>
      <c r="G23" s="150"/>
      <c r="H23" s="23">
        <f>SUM(H14:H22)</f>
        <v>3860744924.1199999</v>
      </c>
      <c r="I23" s="4"/>
      <c r="J23" s="23">
        <f>SUM(J14:J22)</f>
        <v>1914696280.1599998</v>
      </c>
      <c r="K23" s="4"/>
      <c r="L23" s="23">
        <f>SUM(L14:L22)</f>
        <v>2217224271.2499995</v>
      </c>
    </row>
    <row r="24" spans="1:12" ht="26.25" customHeight="1" thickBot="1">
      <c r="A24" s="74" t="s">
        <v>25</v>
      </c>
      <c r="B24" s="70"/>
      <c r="C24" s="70"/>
      <c r="D24" s="70"/>
      <c r="E24" s="70"/>
      <c r="F24" s="25">
        <f>SUM(F12+F23)</f>
        <v>4239162449.9500003</v>
      </c>
      <c r="G24" s="150"/>
      <c r="H24" s="25">
        <f>SUM(H12+H23)</f>
        <v>4550230797.8199997</v>
      </c>
      <c r="I24" s="4"/>
      <c r="J24" s="25">
        <f>SUM(J12+J23)</f>
        <v>2274292227.8599997</v>
      </c>
      <c r="K24" s="4"/>
      <c r="L24" s="25">
        <f>SUM(L12+L23)</f>
        <v>2616228169.0099993</v>
      </c>
    </row>
    <row r="25" spans="1:12" ht="26.25" customHeight="1" thickTop="1">
      <c r="A25" s="152"/>
      <c r="F25" s="26"/>
      <c r="G25" s="153"/>
      <c r="H25" s="26"/>
      <c r="I25" s="26"/>
      <c r="J25" s="26"/>
      <c r="K25" s="26"/>
      <c r="L25" s="26"/>
    </row>
    <row r="26" spans="1:12" s="77" customFormat="1" ht="26.25" customHeight="1">
      <c r="C26" s="78"/>
      <c r="D26" s="78"/>
      <c r="E26" s="78"/>
      <c r="F26" s="78"/>
      <c r="G26" s="78"/>
      <c r="H26" s="78"/>
      <c r="I26" s="78"/>
      <c r="J26" s="78"/>
      <c r="K26" s="78"/>
    </row>
    <row r="27" spans="1:12" s="77" customFormat="1" ht="26.25" customHeight="1">
      <c r="A27" s="154"/>
      <c r="C27" s="78"/>
      <c r="D27" s="78"/>
      <c r="E27" s="78"/>
      <c r="F27" s="78"/>
      <c r="G27" s="78"/>
      <c r="H27" s="78"/>
      <c r="I27" s="78"/>
      <c r="J27" s="32"/>
      <c r="K27" s="78"/>
    </row>
    <row r="28" spans="1:12" s="77" customFormat="1" ht="26.25" customHeight="1">
      <c r="C28" s="155"/>
      <c r="F28" s="78"/>
      <c r="G28" s="78"/>
      <c r="H28" s="78"/>
      <c r="I28" s="78"/>
      <c r="J28" s="78"/>
      <c r="K28" s="78"/>
    </row>
    <row r="29" spans="1:12" s="77" customFormat="1" ht="26.25" customHeight="1">
      <c r="A29" s="79" t="s">
        <v>187</v>
      </c>
      <c r="C29" s="80"/>
      <c r="F29" s="78"/>
      <c r="G29" s="78"/>
      <c r="H29" s="78"/>
      <c r="I29" s="78"/>
      <c r="J29" s="78"/>
      <c r="K29" s="78"/>
    </row>
    <row r="30" spans="1:12" s="77" customFormat="1" ht="26.25" customHeight="1">
      <c r="C30" s="80"/>
      <c r="F30" s="78"/>
      <c r="G30" s="78"/>
      <c r="H30" s="78"/>
      <c r="I30" s="78"/>
      <c r="J30" s="78"/>
      <c r="K30" s="78"/>
    </row>
    <row r="31" spans="1:12" s="77" customFormat="1" ht="26.25" customHeight="1">
      <c r="C31" s="80"/>
      <c r="F31" s="78"/>
      <c r="G31" s="78"/>
      <c r="H31" s="78"/>
      <c r="I31" s="78"/>
      <c r="J31" s="78"/>
      <c r="K31" s="78"/>
    </row>
    <row r="32" spans="1:12" s="77" customFormat="1" ht="26.25" customHeight="1">
      <c r="C32" s="80"/>
      <c r="F32" s="78"/>
      <c r="G32" s="78"/>
      <c r="H32" s="78"/>
      <c r="I32" s="78"/>
      <c r="J32" s="78"/>
      <c r="K32" s="78"/>
    </row>
    <row r="33" spans="1:12" s="77" customFormat="1" ht="26.25" customHeight="1">
      <c r="B33" s="77" t="s">
        <v>26</v>
      </c>
      <c r="C33" s="78"/>
      <c r="D33" s="78"/>
      <c r="E33" s="78"/>
      <c r="F33" s="78"/>
      <c r="G33" s="78"/>
      <c r="H33" s="77" t="s">
        <v>26</v>
      </c>
      <c r="I33" s="78"/>
      <c r="J33" s="78"/>
      <c r="K33" s="78"/>
    </row>
    <row r="34" spans="1:12" s="77" customFormat="1" ht="26.25" customHeight="1">
      <c r="B34" s="77" t="s">
        <v>27</v>
      </c>
      <c r="C34" s="78"/>
      <c r="E34" s="78"/>
      <c r="F34" s="78"/>
      <c r="G34" s="78"/>
      <c r="H34" s="77" t="s">
        <v>28</v>
      </c>
      <c r="I34" s="78"/>
      <c r="J34" s="78"/>
      <c r="K34" s="78"/>
    </row>
    <row r="35" spans="1:12" s="77" customFormat="1" ht="26.25" customHeight="1">
      <c r="C35" s="78"/>
      <c r="E35" s="78"/>
      <c r="F35" s="78"/>
    </row>
    <row r="36" spans="1:12" s="77" customFormat="1" ht="26.25" customHeight="1">
      <c r="C36" s="78"/>
      <c r="E36" s="78"/>
      <c r="F36" s="78"/>
    </row>
    <row r="37" spans="1:12" s="77" customFormat="1" ht="26.25" customHeight="1">
      <c r="C37" s="78"/>
      <c r="E37" s="78"/>
      <c r="F37" s="78"/>
    </row>
    <row r="38" spans="1:12" s="77" customFormat="1" ht="26.25" customHeight="1">
      <c r="C38" s="78"/>
      <c r="E38" s="78"/>
      <c r="F38" s="78"/>
    </row>
    <row r="39" spans="1:12" ht="26.25" customHeight="1">
      <c r="A39" s="192" t="s">
        <v>29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</row>
    <row r="40" spans="1:12" ht="26.25" customHeight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 ht="26.25" customHeight="1">
      <c r="A41" s="193" t="str">
        <f>+A1</f>
        <v>AMA MARINE PUBLIC COMPANY LIMITED AND SUBSIDIARIES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</row>
    <row r="42" spans="1:12" ht="26.25" customHeight="1">
      <c r="A42" s="193" t="s">
        <v>30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2" ht="26.25" customHeight="1">
      <c r="A43" s="193" t="str">
        <f>+A3</f>
        <v>AS AT DECEMBER 31, 2025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2" ht="26.25" customHeight="1"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ht="26.25" customHeight="1">
      <c r="A45" s="195" t="s">
        <v>31</v>
      </c>
      <c r="B45" s="195"/>
      <c r="C45" s="195"/>
      <c r="D45" s="195"/>
      <c r="E45" s="69"/>
      <c r="F45" s="55"/>
      <c r="G45" s="55" t="s">
        <v>3</v>
      </c>
      <c r="H45" s="55"/>
      <c r="I45" s="57"/>
      <c r="J45" s="194" t="s">
        <v>4</v>
      </c>
      <c r="K45" s="194"/>
      <c r="L45" s="194"/>
    </row>
    <row r="46" spans="1:12" ht="26.25" customHeight="1">
      <c r="A46" s="70"/>
      <c r="B46" s="70"/>
      <c r="C46" s="70"/>
      <c r="D46" s="70"/>
      <c r="E46" s="71" t="s">
        <v>5</v>
      </c>
      <c r="F46" s="72" t="s">
        <v>176</v>
      </c>
      <c r="G46" s="73"/>
      <c r="H46" s="72" t="s">
        <v>6</v>
      </c>
      <c r="I46" s="73"/>
      <c r="J46" s="72" t="s">
        <v>176</v>
      </c>
      <c r="K46" s="73"/>
      <c r="L46" s="72" t="s">
        <v>6</v>
      </c>
    </row>
    <row r="47" spans="1:12" ht="26.25" customHeight="1">
      <c r="A47" s="74" t="s">
        <v>32</v>
      </c>
      <c r="B47" s="70"/>
      <c r="C47" s="70"/>
      <c r="D47" s="70"/>
      <c r="E47" s="70"/>
    </row>
    <row r="48" spans="1:12" ht="26.25" customHeight="1">
      <c r="A48" s="74"/>
      <c r="B48" s="70" t="s">
        <v>188</v>
      </c>
      <c r="C48" s="70"/>
      <c r="D48" s="70"/>
      <c r="E48" s="70"/>
    </row>
    <row r="49" spans="1:12" ht="26.25" customHeight="1">
      <c r="A49" s="74"/>
      <c r="B49" s="70"/>
      <c r="C49" s="70" t="s">
        <v>189</v>
      </c>
      <c r="D49" s="70"/>
      <c r="E49" s="76">
        <v>17</v>
      </c>
      <c r="F49" s="3">
        <v>95649883.709999993</v>
      </c>
      <c r="G49" s="157"/>
      <c r="H49" s="3">
        <v>152401696.28999999</v>
      </c>
      <c r="I49" s="157"/>
      <c r="J49" s="3">
        <v>0</v>
      </c>
      <c r="K49" s="157"/>
      <c r="L49" s="3">
        <v>0</v>
      </c>
    </row>
    <row r="50" spans="1:12" ht="26.25" customHeight="1">
      <c r="A50" s="70"/>
      <c r="B50" s="75" t="s">
        <v>33</v>
      </c>
      <c r="C50" s="70"/>
      <c r="D50" s="70"/>
      <c r="E50" s="76">
        <v>18</v>
      </c>
      <c r="F50" s="3">
        <v>198347565.25999999</v>
      </c>
      <c r="G50" s="157"/>
      <c r="H50" s="3">
        <v>210925567.75</v>
      </c>
      <c r="I50" s="157"/>
      <c r="J50" s="3">
        <v>73451477.980000004</v>
      </c>
      <c r="K50" s="157"/>
      <c r="L50" s="3">
        <v>84273745.060000002</v>
      </c>
    </row>
    <row r="51" spans="1:12" ht="26.25" customHeight="1">
      <c r="B51" s="75" t="s">
        <v>34</v>
      </c>
      <c r="C51" s="75"/>
      <c r="E51" s="76">
        <v>19</v>
      </c>
      <c r="F51" s="3">
        <v>158297737.25</v>
      </c>
      <c r="G51" s="157"/>
      <c r="H51" s="3">
        <v>218454400.84</v>
      </c>
      <c r="I51" s="157"/>
      <c r="J51" s="3">
        <v>3027967.8</v>
      </c>
      <c r="K51" s="157"/>
      <c r="L51" s="3">
        <v>3194730.84</v>
      </c>
    </row>
    <row r="52" spans="1:12" ht="26.25" customHeight="1">
      <c r="A52" s="70"/>
      <c r="B52" s="75" t="s">
        <v>35</v>
      </c>
      <c r="C52" s="70"/>
      <c r="D52" s="70"/>
      <c r="E52" s="76"/>
      <c r="F52" s="150"/>
      <c r="G52" s="150"/>
      <c r="H52" s="150"/>
      <c r="I52" s="150"/>
      <c r="J52" s="150"/>
      <c r="K52" s="150"/>
      <c r="L52" s="150"/>
    </row>
    <row r="53" spans="1:12" ht="26.25" customHeight="1">
      <c r="A53" s="70"/>
      <c r="B53" s="75"/>
      <c r="C53" s="75" t="s">
        <v>36</v>
      </c>
      <c r="D53" s="70"/>
      <c r="E53" s="76">
        <v>20</v>
      </c>
      <c r="F53" s="3">
        <v>123107534.73999999</v>
      </c>
      <c r="G53" s="157"/>
      <c r="H53" s="3">
        <v>119923534.77</v>
      </c>
      <c r="I53" s="157"/>
      <c r="J53" s="3">
        <v>85163534.739999995</v>
      </c>
      <c r="K53" s="157"/>
      <c r="L53" s="3">
        <v>85999534.769999996</v>
      </c>
    </row>
    <row r="54" spans="1:12" ht="26.25" customHeight="1">
      <c r="A54" s="70"/>
      <c r="B54" s="75" t="s">
        <v>37</v>
      </c>
      <c r="C54" s="75"/>
      <c r="D54" s="70"/>
      <c r="E54" s="158">
        <v>29.1</v>
      </c>
      <c r="F54" s="3">
        <v>1208450.18</v>
      </c>
      <c r="G54" s="157"/>
      <c r="H54" s="3">
        <v>1388731.97</v>
      </c>
      <c r="I54" s="157"/>
      <c r="J54" s="3">
        <v>1208450.18</v>
      </c>
      <c r="K54" s="157"/>
      <c r="L54" s="3">
        <v>1388731.9700000002</v>
      </c>
    </row>
    <row r="55" spans="1:12" ht="26.25" customHeight="1">
      <c r="A55" s="70"/>
      <c r="B55" s="75" t="s">
        <v>38</v>
      </c>
      <c r="C55" s="70"/>
      <c r="D55" s="70"/>
      <c r="E55" s="159"/>
      <c r="F55" s="3">
        <v>18333483.239999998</v>
      </c>
      <c r="G55" s="157"/>
      <c r="H55" s="3">
        <v>11825678.65</v>
      </c>
      <c r="I55" s="157"/>
      <c r="J55" s="3">
        <v>67347.100000000006</v>
      </c>
      <c r="K55" s="157"/>
      <c r="L55" s="3">
        <v>168463.47</v>
      </c>
    </row>
    <row r="56" spans="1:12" ht="26.25" customHeight="1">
      <c r="A56" s="70"/>
      <c r="B56" s="75" t="s">
        <v>39</v>
      </c>
      <c r="C56" s="70"/>
      <c r="D56" s="70"/>
      <c r="E56" s="159"/>
      <c r="F56" s="3">
        <v>509071.27</v>
      </c>
      <c r="G56" s="157"/>
      <c r="H56" s="3">
        <v>402932.9</v>
      </c>
      <c r="I56" s="157"/>
      <c r="J56" s="3">
        <v>509071.27</v>
      </c>
      <c r="K56" s="157"/>
      <c r="L56" s="3">
        <v>402932.89</v>
      </c>
    </row>
    <row r="57" spans="1:12" ht="26.25" customHeight="1">
      <c r="A57" s="70"/>
      <c r="B57" s="70"/>
      <c r="C57" s="70"/>
      <c r="D57" s="74" t="s">
        <v>40</v>
      </c>
      <c r="E57" s="149"/>
      <c r="F57" s="23">
        <f>SUM(F49:F56)</f>
        <v>595453725.64999986</v>
      </c>
      <c r="G57" s="150"/>
      <c r="H57" s="23">
        <f>SUM(H49:H56)</f>
        <v>715322543.16999996</v>
      </c>
      <c r="I57" s="4"/>
      <c r="J57" s="23">
        <f>SUM(J49:J56)</f>
        <v>163427849.06999999</v>
      </c>
      <c r="K57" s="4"/>
      <c r="L57" s="23">
        <f>SUM(L49:L56)</f>
        <v>175428139</v>
      </c>
    </row>
    <row r="58" spans="1:12" ht="26.25" customHeight="1">
      <c r="A58" s="74" t="s">
        <v>41</v>
      </c>
      <c r="B58" s="70"/>
      <c r="C58" s="70"/>
      <c r="D58" s="70"/>
      <c r="E58" s="149"/>
      <c r="F58" s="2"/>
      <c r="G58" s="150"/>
      <c r="H58" s="2"/>
      <c r="I58" s="2"/>
      <c r="J58" s="2"/>
      <c r="K58" s="2"/>
      <c r="L58" s="2"/>
    </row>
    <row r="59" spans="1:12" ht="26.25" customHeight="1">
      <c r="A59" s="70"/>
      <c r="B59" s="75" t="s">
        <v>42</v>
      </c>
      <c r="C59" s="75"/>
      <c r="D59" s="70"/>
      <c r="E59" s="76">
        <v>19</v>
      </c>
      <c r="F59" s="2">
        <v>334957164.81999999</v>
      </c>
      <c r="G59" s="157"/>
      <c r="H59" s="2">
        <v>376785972.43000001</v>
      </c>
      <c r="I59" s="157"/>
      <c r="J59" s="2">
        <v>13742343.76</v>
      </c>
      <c r="K59" s="157"/>
      <c r="L59" s="2">
        <v>6888169.29</v>
      </c>
    </row>
    <row r="60" spans="1:12" ht="26.25" customHeight="1">
      <c r="A60" s="70"/>
      <c r="B60" s="75" t="s">
        <v>43</v>
      </c>
      <c r="C60" s="75"/>
      <c r="D60" s="70"/>
      <c r="E60" s="76">
        <v>20</v>
      </c>
      <c r="F60" s="2">
        <v>247391607.27000001</v>
      </c>
      <c r="G60" s="157"/>
      <c r="H60" s="3">
        <v>315819346.5</v>
      </c>
      <c r="I60" s="157"/>
      <c r="J60" s="2">
        <v>137547607.27000001</v>
      </c>
      <c r="K60" s="157"/>
      <c r="L60" s="3">
        <v>185861346.5</v>
      </c>
    </row>
    <row r="61" spans="1:12" ht="26.25" customHeight="1">
      <c r="A61" s="70"/>
      <c r="B61" s="75" t="s">
        <v>44</v>
      </c>
      <c r="C61" s="75"/>
      <c r="D61" s="70"/>
      <c r="E61" s="76">
        <v>16</v>
      </c>
      <c r="F61" s="2">
        <v>45523032.640000001</v>
      </c>
      <c r="G61" s="157"/>
      <c r="H61" s="3">
        <v>47011136.25</v>
      </c>
      <c r="I61" s="157"/>
      <c r="J61" s="2">
        <v>0</v>
      </c>
      <c r="K61" s="157"/>
      <c r="L61" s="3">
        <v>0</v>
      </c>
    </row>
    <row r="62" spans="1:12" ht="26.25" customHeight="1">
      <c r="A62" s="70"/>
      <c r="B62" s="75" t="s">
        <v>45</v>
      </c>
      <c r="C62" s="75"/>
      <c r="D62" s="70"/>
      <c r="E62" s="76">
        <v>21</v>
      </c>
      <c r="F62" s="2">
        <v>55735145.490000002</v>
      </c>
      <c r="G62" s="150"/>
      <c r="H62" s="3">
        <v>42342749.520000003</v>
      </c>
      <c r="I62" s="150"/>
      <c r="J62" s="2">
        <v>34662127.5</v>
      </c>
      <c r="K62" s="150"/>
      <c r="L62" s="3">
        <v>24158004.530000001</v>
      </c>
    </row>
    <row r="63" spans="1:12" ht="26.25" customHeight="1">
      <c r="A63" s="70"/>
      <c r="B63" s="75" t="s">
        <v>46</v>
      </c>
      <c r="C63" s="75"/>
      <c r="D63" s="70"/>
      <c r="E63" s="160"/>
      <c r="F63" s="2">
        <v>2116773.12</v>
      </c>
      <c r="G63" s="150"/>
      <c r="H63" s="6">
        <v>1590704.49</v>
      </c>
      <c r="I63" s="150"/>
      <c r="J63" s="2">
        <v>253048.54</v>
      </c>
      <c r="K63" s="150"/>
      <c r="L63" s="6">
        <v>253134.2</v>
      </c>
    </row>
    <row r="64" spans="1:12" ht="26.25" customHeight="1">
      <c r="A64" s="70"/>
      <c r="B64" s="70"/>
      <c r="C64" s="70"/>
      <c r="D64" s="74" t="s">
        <v>47</v>
      </c>
      <c r="E64" s="70"/>
      <c r="F64" s="23">
        <f>SUM(F59:F63)</f>
        <v>685723723.34000003</v>
      </c>
      <c r="G64" s="150"/>
      <c r="H64" s="23">
        <f>SUM(H59:H63)</f>
        <v>783549909.19000006</v>
      </c>
      <c r="I64" s="4"/>
      <c r="J64" s="23">
        <f>SUM(J59:J63)</f>
        <v>186205127.06999999</v>
      </c>
      <c r="K64" s="4"/>
      <c r="L64" s="23">
        <f>SUM(L59:L63)</f>
        <v>217160654.51999998</v>
      </c>
    </row>
    <row r="65" spans="1:12" ht="26.25" customHeight="1">
      <c r="A65" s="74" t="s">
        <v>48</v>
      </c>
      <c r="B65" s="70"/>
      <c r="C65" s="70"/>
      <c r="D65" s="70"/>
      <c r="E65" s="70"/>
      <c r="F65" s="23">
        <f>F57+F64</f>
        <v>1281177448.9899998</v>
      </c>
      <c r="G65" s="150"/>
      <c r="H65" s="23">
        <f>H57+H64</f>
        <v>1498872452.3600001</v>
      </c>
      <c r="I65" s="4"/>
      <c r="J65" s="23">
        <f>J57+J64</f>
        <v>349632976.13999999</v>
      </c>
      <c r="K65" s="4"/>
      <c r="L65" s="23">
        <f>L57+L64</f>
        <v>392588793.51999998</v>
      </c>
    </row>
    <row r="66" spans="1:12" ht="26.25" customHeight="1">
      <c r="D66" s="152"/>
      <c r="F66" s="27"/>
      <c r="H66" s="27"/>
      <c r="I66" s="27"/>
      <c r="J66" s="27"/>
      <c r="K66" s="27"/>
      <c r="L66" s="27"/>
    </row>
    <row r="67" spans="1:12" ht="26.25" customHeight="1">
      <c r="A67" s="79" t="s">
        <v>187</v>
      </c>
      <c r="B67" s="77"/>
      <c r="C67" s="80"/>
      <c r="D67" s="77"/>
      <c r="E67" s="77"/>
      <c r="F67" s="78"/>
      <c r="G67" s="78"/>
      <c r="H67" s="78"/>
      <c r="I67" s="78"/>
      <c r="J67" s="78"/>
      <c r="K67" s="78"/>
      <c r="L67" s="77"/>
    </row>
    <row r="68" spans="1:12" ht="26.25" customHeight="1">
      <c r="F68" s="28"/>
      <c r="H68" s="28"/>
      <c r="I68" s="28"/>
      <c r="J68" s="28"/>
      <c r="K68" s="28"/>
      <c r="L68" s="20"/>
    </row>
    <row r="69" spans="1:12" ht="26.25" customHeight="1">
      <c r="F69" s="28"/>
      <c r="H69" s="28"/>
      <c r="I69" s="28"/>
      <c r="J69" s="28"/>
      <c r="K69" s="28"/>
      <c r="L69" s="20"/>
    </row>
    <row r="70" spans="1:12" ht="26.25" customHeight="1">
      <c r="F70" s="28"/>
      <c r="H70" s="28"/>
      <c r="I70" s="28"/>
      <c r="J70" s="28"/>
      <c r="K70" s="28"/>
      <c r="L70" s="20"/>
    </row>
    <row r="71" spans="1:12" s="77" customFormat="1" ht="26.25" customHeight="1">
      <c r="B71" s="77" t="s">
        <v>26</v>
      </c>
      <c r="C71" s="78"/>
      <c r="D71" s="78"/>
      <c r="E71" s="78"/>
      <c r="F71" s="78"/>
      <c r="G71" s="78"/>
      <c r="H71" s="77" t="s">
        <v>26</v>
      </c>
      <c r="I71" s="78"/>
    </row>
    <row r="72" spans="1:12" ht="26.25" customHeight="1">
      <c r="A72" s="77"/>
      <c r="B72" s="77" t="s">
        <v>27</v>
      </c>
      <c r="C72" s="78"/>
      <c r="D72" s="77"/>
      <c r="E72" s="78"/>
      <c r="F72" s="78"/>
      <c r="G72" s="78"/>
      <c r="H72" s="77" t="s">
        <v>28</v>
      </c>
      <c r="I72" s="78"/>
      <c r="J72" s="28"/>
      <c r="K72" s="28"/>
      <c r="L72" s="20"/>
    </row>
    <row r="73" spans="1:12" ht="26.25" customHeight="1">
      <c r="A73" s="77"/>
      <c r="B73" s="77"/>
      <c r="C73" s="78"/>
      <c r="D73" s="77"/>
      <c r="E73" s="78"/>
      <c r="F73" s="78"/>
      <c r="G73" s="78"/>
      <c r="H73" s="77"/>
      <c r="I73" s="78"/>
      <c r="J73" s="28"/>
      <c r="K73" s="28"/>
      <c r="L73" s="20"/>
    </row>
    <row r="74" spans="1:12" ht="26.25" customHeight="1">
      <c r="A74" s="77"/>
      <c r="B74" s="77"/>
      <c r="C74" s="78"/>
      <c r="D74" s="77"/>
      <c r="E74" s="78"/>
      <c r="F74" s="78"/>
      <c r="G74" s="78"/>
      <c r="H74" s="77"/>
      <c r="I74" s="78"/>
      <c r="J74" s="28"/>
      <c r="K74" s="28"/>
      <c r="L74" s="20"/>
    </row>
    <row r="75" spans="1:12" ht="26.25" customHeight="1">
      <c r="A75" s="77"/>
      <c r="B75" s="77"/>
      <c r="C75" s="78"/>
      <c r="D75" s="77"/>
      <c r="E75" s="78"/>
      <c r="F75" s="78"/>
      <c r="G75" s="78"/>
      <c r="H75" s="77"/>
      <c r="I75" s="78"/>
      <c r="J75" s="28"/>
      <c r="K75" s="28"/>
      <c r="L75" s="20"/>
    </row>
    <row r="76" spans="1:12" ht="26.25" customHeight="1">
      <c r="A76" s="77"/>
      <c r="B76" s="77"/>
      <c r="C76" s="78"/>
      <c r="D76" s="77"/>
      <c r="E76" s="78"/>
      <c r="F76" s="78"/>
      <c r="G76" s="78"/>
      <c r="H76" s="77"/>
      <c r="I76" s="78"/>
      <c r="J76" s="28"/>
      <c r="K76" s="28"/>
      <c r="L76" s="20"/>
    </row>
    <row r="77" spans="1:12" ht="26.25" customHeight="1">
      <c r="A77" s="192" t="s">
        <v>49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</row>
    <row r="78" spans="1:12" ht="26.25" customHeight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</row>
    <row r="79" spans="1:12" ht="26.25" customHeight="1">
      <c r="A79" s="193" t="str">
        <f>+A1</f>
        <v>AMA MARINE PUBLIC COMPANY LIMITED AND SUBSIDIARIES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</row>
    <row r="80" spans="1:12" ht="26.25" customHeight="1">
      <c r="A80" s="193" t="s">
        <v>30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</row>
    <row r="81" spans="1:12" ht="26.25" customHeight="1">
      <c r="A81" s="193" t="str">
        <f>+A3</f>
        <v>AS AT DECEMBER 31, 2025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</row>
    <row r="82" spans="1:12" ht="26.25" customHeight="1">
      <c r="F82" s="144"/>
      <c r="H82" s="144"/>
      <c r="I82" s="144"/>
      <c r="J82" s="144"/>
      <c r="K82" s="144"/>
      <c r="L82" s="144"/>
    </row>
    <row r="83" spans="1:12" ht="26.25" customHeight="1">
      <c r="A83" s="74" t="s">
        <v>50</v>
      </c>
      <c r="B83" s="74"/>
      <c r="C83" s="74"/>
      <c r="D83" s="74"/>
      <c r="E83" s="69"/>
      <c r="F83" s="55"/>
      <c r="G83" s="55" t="s">
        <v>3</v>
      </c>
      <c r="H83" s="55"/>
      <c r="I83" s="57"/>
      <c r="J83" s="194" t="s">
        <v>4</v>
      </c>
      <c r="K83" s="194"/>
      <c r="L83" s="194"/>
    </row>
    <row r="84" spans="1:12" ht="26.25" customHeight="1">
      <c r="A84" s="70"/>
      <c r="B84" s="70"/>
      <c r="C84" s="70"/>
      <c r="D84" s="70"/>
      <c r="E84" s="71" t="s">
        <v>5</v>
      </c>
      <c r="F84" s="72" t="s">
        <v>176</v>
      </c>
      <c r="G84" s="73"/>
      <c r="H84" s="72" t="s">
        <v>6</v>
      </c>
      <c r="I84" s="73"/>
      <c r="J84" s="72" t="s">
        <v>176</v>
      </c>
      <c r="K84" s="73"/>
      <c r="L84" s="72" t="s">
        <v>6</v>
      </c>
    </row>
    <row r="85" spans="1:12" ht="26.25" customHeight="1">
      <c r="A85" s="74" t="s">
        <v>51</v>
      </c>
      <c r="B85" s="70"/>
      <c r="C85" s="70"/>
      <c r="D85" s="70"/>
      <c r="E85" s="70"/>
    </row>
    <row r="86" spans="1:12" ht="26.25" customHeight="1">
      <c r="A86" s="70"/>
      <c r="B86" s="81" t="s">
        <v>52</v>
      </c>
      <c r="C86" s="70"/>
      <c r="D86" s="70"/>
      <c r="E86" s="82"/>
      <c r="F86" s="20"/>
      <c r="G86" s="162"/>
      <c r="H86" s="20"/>
      <c r="I86" s="20"/>
      <c r="J86" s="20"/>
      <c r="K86" s="20"/>
    </row>
    <row r="87" spans="1:12" ht="26.25" customHeight="1">
      <c r="A87" s="70"/>
      <c r="B87" s="70"/>
      <c r="C87" s="70" t="s">
        <v>53</v>
      </c>
      <c r="D87" s="70"/>
      <c r="E87" s="70"/>
    </row>
    <row r="88" spans="1:12" ht="26.25" customHeight="1" thickBot="1">
      <c r="A88" s="70"/>
      <c r="B88" s="70"/>
      <c r="C88" s="83" t="s">
        <v>54</v>
      </c>
      <c r="D88" s="70"/>
      <c r="E88" s="160"/>
      <c r="F88" s="7">
        <v>258960000</v>
      </c>
      <c r="H88" s="7">
        <v>258960000</v>
      </c>
      <c r="J88" s="7">
        <v>258960000</v>
      </c>
      <c r="L88" s="7">
        <v>258960000</v>
      </c>
    </row>
    <row r="89" spans="1:12" ht="26.25" customHeight="1" thickTop="1">
      <c r="A89" s="70"/>
      <c r="B89" s="70"/>
      <c r="C89" s="70" t="s">
        <v>55</v>
      </c>
      <c r="D89" s="70"/>
      <c r="E89" s="70"/>
      <c r="F89" s="18"/>
      <c r="G89" s="8"/>
      <c r="H89" s="18"/>
      <c r="I89" s="18"/>
      <c r="J89" s="18"/>
      <c r="K89" s="18"/>
      <c r="L89" s="18"/>
    </row>
    <row r="90" spans="1:12" ht="26.25" customHeight="1">
      <c r="A90" s="70"/>
      <c r="B90" s="70"/>
      <c r="C90" s="83" t="s">
        <v>56</v>
      </c>
      <c r="D90" s="70"/>
      <c r="E90" s="160"/>
      <c r="F90" s="18">
        <f>'shareholder equity-conso'!D21</f>
        <v>258958386.5</v>
      </c>
      <c r="H90" s="18">
        <f>'shareholder equity-conso'!D15</f>
        <v>258958386.5</v>
      </c>
      <c r="I90" s="20"/>
      <c r="J90" s="18">
        <f>'shareholder equity'!H20</f>
        <v>258958386.5</v>
      </c>
      <c r="L90" s="18">
        <f>'shareholder equity'!H14</f>
        <v>258958386.5</v>
      </c>
    </row>
    <row r="91" spans="1:12" ht="26.25" customHeight="1">
      <c r="A91" s="70"/>
      <c r="B91" s="70"/>
      <c r="C91" s="75" t="s">
        <v>57</v>
      </c>
      <c r="D91" s="70"/>
      <c r="E91" s="160"/>
      <c r="F91" s="8">
        <f>'shareholder equity-conso'!F21</f>
        <v>1562888729.4400001</v>
      </c>
      <c r="G91" s="8"/>
      <c r="H91" s="8">
        <f>'shareholder equity-conso'!F15</f>
        <v>1562888729.4400001</v>
      </c>
      <c r="I91" s="8"/>
      <c r="J91" s="8">
        <f>'shareholder equity'!J20</f>
        <v>1562888729.4400001</v>
      </c>
      <c r="K91" s="8"/>
      <c r="L91" s="18">
        <f>'shareholder equity'!J14</f>
        <v>1562888729.4400001</v>
      </c>
    </row>
    <row r="92" spans="1:12" ht="26.25" customHeight="1">
      <c r="A92" s="70"/>
      <c r="B92" s="70" t="s">
        <v>58</v>
      </c>
      <c r="C92" s="70"/>
      <c r="D92" s="70"/>
      <c r="E92" s="70"/>
      <c r="F92" s="5"/>
      <c r="G92" s="8"/>
      <c r="H92" s="5"/>
      <c r="I92" s="8"/>
      <c r="J92" s="8"/>
      <c r="K92" s="8"/>
      <c r="L92" s="5"/>
    </row>
    <row r="93" spans="1:12" ht="26.25" customHeight="1">
      <c r="A93" s="70"/>
      <c r="B93" s="70"/>
      <c r="C93" s="70" t="s">
        <v>59</v>
      </c>
      <c r="D93" s="70"/>
      <c r="E93" s="70"/>
      <c r="F93" s="5"/>
      <c r="G93" s="8"/>
      <c r="H93" s="5"/>
      <c r="I93" s="8"/>
      <c r="J93" s="8"/>
      <c r="K93" s="8"/>
      <c r="L93" s="5"/>
    </row>
    <row r="94" spans="1:12" ht="26.25" customHeight="1">
      <c r="A94" s="70"/>
      <c r="B94" s="70"/>
      <c r="C94" s="70"/>
      <c r="D94" s="81" t="s">
        <v>60</v>
      </c>
      <c r="E94" s="76"/>
      <c r="F94" s="2">
        <f>+'shareholder equity-conso'!H21</f>
        <v>25895838.649999999</v>
      </c>
      <c r="G94" s="9"/>
      <c r="H94" s="2">
        <f>+'shareholder equity-conso'!H15</f>
        <v>25895838.649999999</v>
      </c>
      <c r="I94" s="9"/>
      <c r="J94" s="2">
        <f>+'shareholder equity'!L20</f>
        <v>25895838.649999999</v>
      </c>
      <c r="K94" s="9"/>
      <c r="L94" s="2">
        <f>+'shareholder equity'!L14</f>
        <v>25895838.649999999</v>
      </c>
    </row>
    <row r="95" spans="1:12" ht="26.25" customHeight="1">
      <c r="A95" s="70"/>
      <c r="B95" s="70"/>
      <c r="C95" s="70" t="s">
        <v>61</v>
      </c>
      <c r="D95" s="81"/>
      <c r="E95" s="163"/>
      <c r="F95" s="2">
        <f>+'shareholder equity-conso'!J21</f>
        <v>1217145292.2800002</v>
      </c>
      <c r="G95" s="9"/>
      <c r="H95" s="2">
        <v>1172864302.45</v>
      </c>
      <c r="I95" s="9"/>
      <c r="J95" s="2">
        <f>+'shareholder equity'!N20</f>
        <v>283490922.39999998</v>
      </c>
      <c r="K95" s="9"/>
      <c r="L95" s="2">
        <v>429752222.66000009</v>
      </c>
    </row>
    <row r="96" spans="1:12" ht="26.25" customHeight="1">
      <c r="A96" s="70"/>
      <c r="B96" s="70"/>
      <c r="C96" s="70" t="s">
        <v>62</v>
      </c>
      <c r="D96" s="70"/>
      <c r="E96" s="82"/>
      <c r="F96" s="29">
        <f>+'shareholder equity-conso'!L21</f>
        <v>-186725167.09</v>
      </c>
      <c r="G96" s="8"/>
      <c r="H96" s="29">
        <v>-47336755.770000011</v>
      </c>
      <c r="I96" s="8"/>
      <c r="J96" s="29">
        <f>+'shareholder equity'!P20</f>
        <v>-206574625.26999998</v>
      </c>
      <c r="K96" s="8"/>
      <c r="L96" s="29">
        <v>-53855801.760000005</v>
      </c>
    </row>
    <row r="97" spans="1:12" ht="26.25" customHeight="1">
      <c r="A97" s="70"/>
      <c r="B97" s="74" t="s">
        <v>63</v>
      </c>
      <c r="C97" s="70"/>
      <c r="D97" s="70"/>
      <c r="E97" s="70"/>
      <c r="F97" s="5">
        <f>SUM(F90:F96)</f>
        <v>2878163079.7800002</v>
      </c>
      <c r="G97" s="8"/>
      <c r="H97" s="5">
        <f>SUM(H90:H96)</f>
        <v>2973270501.27</v>
      </c>
      <c r="I97" s="5"/>
      <c r="J97" s="5">
        <f>SUM(J90:J96)</f>
        <v>1924659251.7200003</v>
      </c>
      <c r="K97" s="5"/>
      <c r="L97" s="5">
        <f>SUM(L90:L96)</f>
        <v>2223639375.4899998</v>
      </c>
    </row>
    <row r="98" spans="1:12" ht="26.25" customHeight="1">
      <c r="A98" s="70"/>
      <c r="B98" s="70" t="s">
        <v>64</v>
      </c>
      <c r="C98" s="70"/>
      <c r="D98" s="70"/>
      <c r="E98" s="70"/>
      <c r="F98" s="2">
        <f>+'shareholder equity-conso'!P21</f>
        <v>79821921.180000007</v>
      </c>
      <c r="G98" s="8"/>
      <c r="H98" s="2">
        <v>78087844.190000013</v>
      </c>
      <c r="I98" s="8"/>
      <c r="J98" s="8">
        <v>0</v>
      </c>
      <c r="K98" s="8"/>
      <c r="L98" s="2">
        <v>0</v>
      </c>
    </row>
    <row r="99" spans="1:12" ht="26.25" customHeight="1">
      <c r="A99" s="70"/>
      <c r="B99" s="70"/>
      <c r="C99" s="70"/>
      <c r="D99" s="74" t="s">
        <v>65</v>
      </c>
      <c r="E99" s="70"/>
      <c r="F99" s="30">
        <f>SUM(F97:F98)</f>
        <v>2957985000.96</v>
      </c>
      <c r="G99" s="8"/>
      <c r="H99" s="30">
        <f>SUM(H97:H98)</f>
        <v>3051358345.46</v>
      </c>
      <c r="I99" s="5"/>
      <c r="J99" s="30">
        <f>SUM(J97:J98)</f>
        <v>1924659251.7200003</v>
      </c>
      <c r="K99" s="5"/>
      <c r="L99" s="30">
        <f>SUM(L97:L98)</f>
        <v>2223639375.4899998</v>
      </c>
    </row>
    <row r="100" spans="1:12" ht="26.25" customHeight="1" thickBot="1">
      <c r="A100" s="74" t="s">
        <v>66</v>
      </c>
      <c r="B100" s="70"/>
      <c r="C100" s="70"/>
      <c r="D100" s="70"/>
      <c r="E100" s="70"/>
      <c r="F100" s="31">
        <f>+F65+F99</f>
        <v>4239162449.9499998</v>
      </c>
      <c r="G100" s="8"/>
      <c r="H100" s="31">
        <f>+H65+H99</f>
        <v>4550230797.8199997</v>
      </c>
      <c r="I100" s="5"/>
      <c r="J100" s="31">
        <f>+J65+J99</f>
        <v>2274292227.8600001</v>
      </c>
      <c r="K100" s="5"/>
      <c r="L100" s="31">
        <f>+L65+L99</f>
        <v>2616228169.0099998</v>
      </c>
    </row>
    <row r="101" spans="1:12" ht="26.25" customHeight="1" thickTop="1">
      <c r="B101" s="152"/>
      <c r="F101" s="164"/>
      <c r="G101" s="165"/>
      <c r="H101" s="164"/>
      <c r="I101" s="165"/>
      <c r="J101" s="164"/>
      <c r="K101" s="164"/>
      <c r="L101" s="164"/>
    </row>
    <row r="102" spans="1:12" ht="26.25" customHeight="1">
      <c r="B102" s="152"/>
      <c r="F102" s="46"/>
      <c r="G102" s="46"/>
      <c r="H102" s="46"/>
      <c r="I102" s="46"/>
      <c r="J102" s="46"/>
      <c r="K102" s="46"/>
      <c r="L102" s="46"/>
    </row>
    <row r="103" spans="1:12" ht="26.25" customHeight="1">
      <c r="B103" s="152"/>
      <c r="F103" s="26"/>
      <c r="G103" s="153"/>
      <c r="H103" s="26"/>
      <c r="I103" s="26"/>
      <c r="J103" s="26"/>
      <c r="K103" s="26"/>
      <c r="L103" s="26"/>
    </row>
    <row r="105" spans="1:12" ht="26.25" customHeight="1">
      <c r="A105" s="79" t="s">
        <v>187</v>
      </c>
      <c r="B105" s="77"/>
      <c r="C105" s="80"/>
      <c r="D105" s="77"/>
      <c r="E105" s="77"/>
      <c r="F105" s="78"/>
      <c r="G105" s="78"/>
      <c r="H105" s="78"/>
      <c r="I105" s="78"/>
      <c r="J105" s="78"/>
      <c r="K105" s="78"/>
      <c r="L105" s="77"/>
    </row>
    <row r="107" spans="1:12" ht="26.25" customHeight="1">
      <c r="A107" s="166"/>
    </row>
    <row r="108" spans="1:12" ht="26.25" customHeight="1">
      <c r="A108" s="166"/>
    </row>
    <row r="109" spans="1:12" s="77" customFormat="1" ht="26.25" customHeight="1">
      <c r="B109" s="77" t="s">
        <v>26</v>
      </c>
      <c r="C109" s="78"/>
      <c r="D109" s="78"/>
      <c r="E109" s="78"/>
      <c r="F109" s="78"/>
      <c r="G109" s="78"/>
      <c r="H109" s="77" t="s">
        <v>26</v>
      </c>
      <c r="I109" s="78"/>
    </row>
    <row r="110" spans="1:12" ht="26.25" customHeight="1">
      <c r="A110" s="77"/>
      <c r="B110" s="77" t="s">
        <v>27</v>
      </c>
      <c r="C110" s="78"/>
      <c r="D110" s="77"/>
      <c r="E110" s="78"/>
      <c r="F110" s="78"/>
      <c r="G110" s="78"/>
      <c r="H110" s="77" t="s">
        <v>28</v>
      </c>
      <c r="I110" s="78"/>
      <c r="J110" s="28"/>
      <c r="L110" s="32"/>
    </row>
    <row r="111" spans="1:12" ht="26.25" customHeight="1">
      <c r="F111" s="33"/>
      <c r="G111" s="33"/>
      <c r="H111" s="33"/>
      <c r="I111" s="33"/>
      <c r="J111" s="33"/>
      <c r="K111" s="33"/>
      <c r="L111" s="33"/>
    </row>
    <row r="115" spans="3:12" ht="26.25" customHeight="1">
      <c r="F115" s="20"/>
      <c r="H115" s="20"/>
      <c r="I115" s="20"/>
      <c r="J115" s="20"/>
      <c r="K115" s="20"/>
      <c r="L115" s="20"/>
    </row>
    <row r="116" spans="3:12" ht="26.25" customHeight="1">
      <c r="C116" s="161"/>
      <c r="F116" s="20"/>
      <c r="H116" s="20"/>
      <c r="I116" s="20"/>
      <c r="J116" s="20"/>
      <c r="K116" s="20"/>
      <c r="L116" s="20"/>
    </row>
  </sheetData>
  <mergeCells count="16">
    <mergeCell ref="A1:L1"/>
    <mergeCell ref="A2:L2"/>
    <mergeCell ref="A3:L3"/>
    <mergeCell ref="A5:D5"/>
    <mergeCell ref="J5:L5"/>
    <mergeCell ref="A39:L39"/>
    <mergeCell ref="A41:L41"/>
    <mergeCell ref="A42:L42"/>
    <mergeCell ref="A43:L43"/>
    <mergeCell ref="A45:D45"/>
    <mergeCell ref="J45:L45"/>
    <mergeCell ref="A77:L77"/>
    <mergeCell ref="A79:L79"/>
    <mergeCell ref="A80:L80"/>
    <mergeCell ref="A81:L81"/>
    <mergeCell ref="J83:L83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sheetPr codeName="Sheet3"/>
  <dimension ref="A1:M75"/>
  <sheetViews>
    <sheetView zoomScale="95" zoomScaleNormal="95" zoomScaleSheetLayoutView="100" workbookViewId="0">
      <selection activeCell="E27" sqref="E27"/>
    </sheetView>
  </sheetViews>
  <sheetFormatPr defaultColWidth="9.375" defaultRowHeight="27.9" customHeight="1"/>
  <cols>
    <col min="1" max="3" width="4.875" style="75" customWidth="1"/>
    <col min="4" max="4" width="39.375" style="75" customWidth="1"/>
    <col min="5" max="5" width="7" style="94" bestFit="1" customWidth="1"/>
    <col min="6" max="6" width="18.5" style="37" customWidth="1"/>
    <col min="7" max="7" width="1.875" style="75" customWidth="1"/>
    <col min="8" max="8" width="18.5" style="37" customWidth="1"/>
    <col min="9" max="9" width="1.875" style="75" customWidth="1"/>
    <col min="10" max="10" width="18.5" style="37" customWidth="1"/>
    <col min="11" max="11" width="1.875" style="75" customWidth="1"/>
    <col min="12" max="12" width="18.5" style="37" customWidth="1"/>
    <col min="13" max="13" width="1.625" style="75" customWidth="1"/>
    <col min="14" max="16384" width="9.375" style="75"/>
  </cols>
  <sheetData>
    <row r="1" spans="1:13" s="70" customFormat="1" ht="23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74"/>
    </row>
    <row r="2" spans="1:13" s="70" customFormat="1" ht="23.25" customHeight="1">
      <c r="A2" s="195" t="s">
        <v>67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s="87" customFormat="1" ht="23.25" customHeight="1">
      <c r="A3" s="197" t="s">
        <v>178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86"/>
    </row>
    <row r="4" spans="1:13" s="74" customFormat="1" ht="23.25" customHeight="1">
      <c r="A4" s="88"/>
      <c r="B4" s="89"/>
      <c r="C4" s="89"/>
      <c r="D4" s="89"/>
      <c r="E4" s="89"/>
      <c r="F4" s="45"/>
      <c r="G4" s="89"/>
      <c r="H4" s="45"/>
      <c r="I4" s="89"/>
      <c r="J4" s="45"/>
      <c r="K4" s="89"/>
      <c r="L4" s="61"/>
    </row>
    <row r="5" spans="1:13" s="70" customFormat="1" ht="23.25" customHeight="1">
      <c r="E5" s="69"/>
      <c r="F5" s="55"/>
      <c r="G5" s="55" t="s">
        <v>3</v>
      </c>
      <c r="H5" s="55"/>
      <c r="I5" s="90"/>
      <c r="J5" s="194" t="s">
        <v>4</v>
      </c>
      <c r="K5" s="194"/>
      <c r="L5" s="194"/>
    </row>
    <row r="6" spans="1:13" s="70" customFormat="1" ht="23.25" customHeight="1">
      <c r="E6" s="71" t="s">
        <v>5</v>
      </c>
      <c r="F6" s="72" t="s">
        <v>176</v>
      </c>
      <c r="G6" s="73"/>
      <c r="H6" s="72" t="s">
        <v>6</v>
      </c>
      <c r="I6" s="73"/>
      <c r="J6" s="72" t="s">
        <v>176</v>
      </c>
      <c r="K6" s="73"/>
      <c r="L6" s="72" t="s">
        <v>6</v>
      </c>
    </row>
    <row r="7" spans="1:13" s="70" customFormat="1" ht="23.25" customHeight="1">
      <c r="A7" s="91" t="s">
        <v>68</v>
      </c>
      <c r="E7" s="82"/>
      <c r="F7" s="11">
        <v>2929636571.1100001</v>
      </c>
      <c r="G7" s="2"/>
      <c r="H7" s="2">
        <v>3158346274.7800002</v>
      </c>
      <c r="I7" s="2"/>
      <c r="J7" s="11">
        <v>1294971201.4000001</v>
      </c>
      <c r="K7" s="2"/>
      <c r="L7" s="2">
        <v>1623371141.6999998</v>
      </c>
    </row>
    <row r="8" spans="1:13" s="70" customFormat="1" ht="23.25" customHeight="1">
      <c r="A8" s="91" t="s">
        <v>69</v>
      </c>
      <c r="E8" s="82"/>
      <c r="F8" s="10">
        <v>-2408749030.6199999</v>
      </c>
      <c r="G8" s="2"/>
      <c r="H8" s="2">
        <v>-2563429532.29</v>
      </c>
      <c r="I8" s="2"/>
      <c r="J8" s="10">
        <v>-1105101290.74</v>
      </c>
      <c r="K8" s="2"/>
      <c r="L8" s="2">
        <v>-1286694048.9599998</v>
      </c>
    </row>
    <row r="9" spans="1:13" s="70" customFormat="1" ht="23.25" customHeight="1">
      <c r="A9" s="91" t="s">
        <v>70</v>
      </c>
      <c r="B9" s="83"/>
      <c r="E9" s="73"/>
      <c r="F9" s="30">
        <f>+F7+F8</f>
        <v>520887540.49000025</v>
      </c>
      <c r="G9" s="2"/>
      <c r="H9" s="30">
        <f>+H7+H8</f>
        <v>594916742.49000025</v>
      </c>
      <c r="I9" s="2"/>
      <c r="J9" s="30">
        <f>+J7+J8</f>
        <v>189869910.66000009</v>
      </c>
      <c r="K9" s="2"/>
      <c r="L9" s="30">
        <f>+L7+L8</f>
        <v>336677092.74000001</v>
      </c>
    </row>
    <row r="10" spans="1:13" s="70" customFormat="1" ht="23.25" customHeight="1">
      <c r="A10" s="91" t="s">
        <v>71</v>
      </c>
      <c r="B10" s="83"/>
      <c r="E10" s="73"/>
      <c r="F10" s="62"/>
      <c r="G10" s="11"/>
      <c r="H10" s="46"/>
      <c r="I10" s="10"/>
      <c r="J10" s="62"/>
      <c r="K10" s="10"/>
      <c r="L10" s="46"/>
    </row>
    <row r="11" spans="1:13" s="70" customFormat="1" ht="23.25" customHeight="1">
      <c r="A11" s="91"/>
      <c r="B11" s="83" t="s">
        <v>72</v>
      </c>
      <c r="E11" s="73"/>
      <c r="F11" s="11">
        <v>36686.449999999997</v>
      </c>
      <c r="G11" s="10"/>
      <c r="H11" s="2">
        <v>39124273.439999998</v>
      </c>
      <c r="I11" s="10"/>
      <c r="J11" s="11">
        <v>1103.3800000000001</v>
      </c>
      <c r="K11" s="10"/>
      <c r="L11" s="11">
        <v>39655787.899999999</v>
      </c>
    </row>
    <row r="12" spans="1:13" s="70" customFormat="1" ht="23.25" customHeight="1">
      <c r="B12" s="83" t="s">
        <v>73</v>
      </c>
      <c r="E12" s="76">
        <v>24</v>
      </c>
      <c r="F12" s="11">
        <v>-3931394.12</v>
      </c>
      <c r="G12" s="10"/>
      <c r="H12" s="2">
        <v>-11235262.43</v>
      </c>
      <c r="I12" s="10"/>
      <c r="J12" s="11">
        <v>-4195533.29</v>
      </c>
      <c r="K12" s="10"/>
      <c r="L12" s="11">
        <v>-11706601.969999999</v>
      </c>
    </row>
    <row r="13" spans="1:13" s="70" customFormat="1" ht="23.25" customHeight="1">
      <c r="B13" s="92" t="s">
        <v>74</v>
      </c>
      <c r="E13" s="73"/>
      <c r="F13" s="11">
        <v>13128930.41</v>
      </c>
      <c r="G13" s="10"/>
      <c r="H13" s="2">
        <v>15679676.98</v>
      </c>
      <c r="I13" s="10"/>
      <c r="J13" s="11">
        <v>1391192.81</v>
      </c>
      <c r="K13" s="10"/>
      <c r="L13" s="11">
        <v>1256463.3400000001</v>
      </c>
    </row>
    <row r="14" spans="1:13" s="70" customFormat="1" ht="23.25" customHeight="1">
      <c r="C14" s="70" t="s">
        <v>75</v>
      </c>
      <c r="E14" s="73"/>
      <c r="F14" s="30">
        <f>SUM(F11:F13)</f>
        <v>9234222.7400000002</v>
      </c>
      <c r="G14" s="2"/>
      <c r="H14" s="30">
        <f>SUM(H11:H13)</f>
        <v>43568687.989999995</v>
      </c>
      <c r="I14" s="2"/>
      <c r="J14" s="30">
        <f>SUM(J11:J13)</f>
        <v>-2803237.1</v>
      </c>
      <c r="K14" s="2"/>
      <c r="L14" s="30">
        <f>SUM(L11:L13)</f>
        <v>29205649.27</v>
      </c>
    </row>
    <row r="15" spans="1:13" s="70" customFormat="1" ht="23.25" customHeight="1">
      <c r="A15" s="70" t="s">
        <v>76</v>
      </c>
      <c r="E15" s="73"/>
      <c r="F15" s="30">
        <f>+F9+F14</f>
        <v>530121763.23000026</v>
      </c>
      <c r="G15" s="2"/>
      <c r="H15" s="30">
        <f>+H9+H14</f>
        <v>638485430.48000026</v>
      </c>
      <c r="I15" s="2"/>
      <c r="J15" s="30">
        <f>+J9+J14</f>
        <v>187066673.56000009</v>
      </c>
      <c r="K15" s="2"/>
      <c r="L15" s="30">
        <f>+L9+L14</f>
        <v>365882742.00999999</v>
      </c>
    </row>
    <row r="16" spans="1:13" s="70" customFormat="1" ht="23.25" customHeight="1">
      <c r="A16" s="91" t="s">
        <v>77</v>
      </c>
      <c r="E16" s="73"/>
      <c r="F16" s="62"/>
      <c r="G16" s="11"/>
      <c r="H16" s="46"/>
      <c r="I16" s="10"/>
      <c r="J16" s="62"/>
      <c r="K16" s="10"/>
      <c r="L16" s="46"/>
    </row>
    <row r="17" spans="1:12" s="70" customFormat="1" ht="23.25" customHeight="1">
      <c r="B17" s="83" t="s">
        <v>78</v>
      </c>
      <c r="E17" s="73"/>
      <c r="F17" s="11">
        <v>-47397049.049999997</v>
      </c>
      <c r="G17" s="10"/>
      <c r="H17" s="2">
        <v>-59334685.969999999</v>
      </c>
      <c r="I17" s="10"/>
      <c r="J17" s="11">
        <v>-47302589.049999997</v>
      </c>
      <c r="K17" s="10"/>
      <c r="L17" s="11">
        <v>-59073278.409999996</v>
      </c>
    </row>
    <row r="18" spans="1:12" s="70" customFormat="1" ht="23.25" customHeight="1">
      <c r="B18" s="83" t="s">
        <v>79</v>
      </c>
      <c r="E18" s="73"/>
      <c r="F18" s="11">
        <v>-150085371.28</v>
      </c>
      <c r="G18" s="10"/>
      <c r="H18" s="2">
        <v>-155398474.78</v>
      </c>
      <c r="I18" s="10"/>
      <c r="J18" s="11">
        <v>-80778332.019999996</v>
      </c>
      <c r="K18" s="10"/>
      <c r="L18" s="11">
        <v>-85027200.139999986</v>
      </c>
    </row>
    <row r="19" spans="1:12" s="70" customFormat="1" ht="23.25" customHeight="1">
      <c r="B19" s="83" t="s">
        <v>171</v>
      </c>
      <c r="E19" s="73"/>
      <c r="F19" s="11">
        <v>0</v>
      </c>
      <c r="G19" s="10"/>
      <c r="H19" s="2">
        <v>-4333915.09</v>
      </c>
      <c r="I19" s="10"/>
      <c r="J19" s="11">
        <v>0</v>
      </c>
      <c r="K19" s="10"/>
      <c r="L19" s="11">
        <v>0</v>
      </c>
    </row>
    <row r="20" spans="1:12" s="70" customFormat="1" ht="23.25" customHeight="1">
      <c r="C20" s="70" t="s">
        <v>80</v>
      </c>
      <c r="E20" s="73"/>
      <c r="F20" s="14">
        <f>SUM(F17:F19)</f>
        <v>-197482420.32999998</v>
      </c>
      <c r="G20" s="12"/>
      <c r="H20" s="14">
        <f>SUM(H17:H19)</f>
        <v>-219067075.84</v>
      </c>
      <c r="I20" s="10"/>
      <c r="J20" s="14">
        <f>SUM(J17:J19)</f>
        <v>-128080921.06999999</v>
      </c>
      <c r="K20" s="10"/>
      <c r="L20" s="14">
        <f>SUM(L17:L19)</f>
        <v>-144100478.54999998</v>
      </c>
    </row>
    <row r="21" spans="1:12" s="70" customFormat="1" ht="23.25" customHeight="1">
      <c r="A21" s="91" t="s">
        <v>81</v>
      </c>
      <c r="E21" s="73"/>
      <c r="F21" s="64">
        <f>+F15+F20</f>
        <v>332639342.90000027</v>
      </c>
      <c r="G21" s="8"/>
      <c r="H21" s="64">
        <f>+H15+H20</f>
        <v>419418354.64000022</v>
      </c>
      <c r="I21" s="2"/>
      <c r="J21" s="64">
        <f>+J15+J20</f>
        <v>58985752.490000099</v>
      </c>
      <c r="K21" s="2"/>
      <c r="L21" s="64">
        <f>+L15+L20</f>
        <v>221782263.46000001</v>
      </c>
    </row>
    <row r="22" spans="1:12" s="70" customFormat="1" ht="23.25" customHeight="1">
      <c r="B22" s="83" t="s">
        <v>82</v>
      </c>
      <c r="E22" s="73"/>
      <c r="F22" s="11">
        <v>-2197406.44</v>
      </c>
      <c r="G22" s="10"/>
      <c r="H22" s="2">
        <v>12406550.42</v>
      </c>
      <c r="I22" s="10"/>
      <c r="J22" s="11">
        <v>-2197406.4400000004</v>
      </c>
      <c r="K22" s="10"/>
      <c r="L22" s="11">
        <v>12406550.42</v>
      </c>
    </row>
    <row r="23" spans="1:12" s="70" customFormat="1" ht="23.25" customHeight="1">
      <c r="A23" s="91"/>
      <c r="B23" s="70" t="s">
        <v>83</v>
      </c>
      <c r="E23" s="73"/>
      <c r="F23" s="11">
        <v>2459342.56</v>
      </c>
      <c r="G23" s="10"/>
      <c r="H23" s="2">
        <v>2626212.08</v>
      </c>
      <c r="I23" s="10"/>
      <c r="J23" s="11">
        <v>3487242.73</v>
      </c>
      <c r="K23" s="10"/>
      <c r="L23" s="11">
        <v>5282126.7699999996</v>
      </c>
    </row>
    <row r="24" spans="1:12" s="70" customFormat="1" ht="23.25" customHeight="1">
      <c r="B24" s="70" t="s">
        <v>84</v>
      </c>
      <c r="E24" s="73"/>
      <c r="F24" s="11">
        <v>-50213489.090000004</v>
      </c>
      <c r="G24" s="10"/>
      <c r="H24" s="2">
        <v>-63609395.740000002</v>
      </c>
      <c r="I24" s="10"/>
      <c r="J24" s="11">
        <v>-18430192.669999998</v>
      </c>
      <c r="K24" s="10"/>
      <c r="L24" s="11">
        <v>-29652178.640000001</v>
      </c>
    </row>
    <row r="25" spans="1:12" s="70" customFormat="1" ht="23.25" customHeight="1">
      <c r="A25" s="91" t="s">
        <v>174</v>
      </c>
      <c r="E25" s="73"/>
      <c r="F25" s="64">
        <f>SUM(F21:F24)</f>
        <v>282687789.93000031</v>
      </c>
      <c r="G25" s="8"/>
      <c r="H25" s="64">
        <f>SUM(H21:H24)</f>
        <v>370841721.40000021</v>
      </c>
      <c r="I25" s="2"/>
      <c r="J25" s="64">
        <f>SUM(J21:J24)</f>
        <v>41845396.110000104</v>
      </c>
      <c r="K25" s="2"/>
      <c r="L25" s="64">
        <f>SUM(L21:L24)</f>
        <v>209818762.00999999</v>
      </c>
    </row>
    <row r="26" spans="1:12" s="70" customFormat="1" ht="23.25" customHeight="1">
      <c r="B26" s="83" t="s">
        <v>85</v>
      </c>
      <c r="E26" s="76">
        <v>16</v>
      </c>
      <c r="F26" s="11">
        <v>-49517765.969999999</v>
      </c>
      <c r="G26" s="10"/>
      <c r="H26" s="2">
        <v>-35234849.710000001</v>
      </c>
      <c r="I26" s="10"/>
      <c r="J26" s="11">
        <v>-237108.82</v>
      </c>
      <c r="K26" s="10"/>
      <c r="L26" s="11">
        <v>-574406.37</v>
      </c>
    </row>
    <row r="27" spans="1:12" s="70" customFormat="1" ht="23.25" customHeight="1">
      <c r="A27" s="74" t="s">
        <v>183</v>
      </c>
      <c r="E27" s="73"/>
      <c r="F27" s="30">
        <f>SUM(F25:F26)</f>
        <v>233170023.96000031</v>
      </c>
      <c r="G27" s="2"/>
      <c r="H27" s="30">
        <f>SUM(H25:H26)</f>
        <v>335606871.69000024</v>
      </c>
      <c r="I27" s="2"/>
      <c r="J27" s="30">
        <f>SUM(J25:J26)</f>
        <v>41608287.290000103</v>
      </c>
      <c r="K27" s="2"/>
      <c r="L27" s="30">
        <f>SUM(L25:L26)</f>
        <v>209244355.63999999</v>
      </c>
    </row>
    <row r="28" spans="1:12" s="70" customFormat="1" ht="23.25" customHeight="1">
      <c r="A28" s="74" t="s">
        <v>87</v>
      </c>
      <c r="E28" s="73"/>
      <c r="F28" s="63"/>
      <c r="G28" s="11"/>
      <c r="H28" s="47"/>
      <c r="I28" s="10"/>
      <c r="J28" s="62"/>
      <c r="K28" s="10"/>
      <c r="L28" s="47"/>
    </row>
    <row r="29" spans="1:12" s="70" customFormat="1" ht="23.25" customHeight="1">
      <c r="A29" s="74" t="s">
        <v>88</v>
      </c>
      <c r="E29" s="73"/>
      <c r="F29" s="63"/>
      <c r="G29" s="11"/>
      <c r="H29" s="47"/>
      <c r="I29" s="10"/>
      <c r="J29" s="62"/>
      <c r="K29" s="10"/>
      <c r="L29" s="47"/>
    </row>
    <row r="30" spans="1:12" s="70" customFormat="1" ht="23.25" customHeight="1">
      <c r="A30" s="74"/>
      <c r="B30" s="83" t="s">
        <v>89</v>
      </c>
      <c r="E30" s="73"/>
      <c r="F30" s="63"/>
      <c r="G30" s="11"/>
      <c r="H30" s="47"/>
      <c r="I30" s="10"/>
      <c r="J30" s="62"/>
      <c r="K30" s="10"/>
      <c r="L30" s="47"/>
    </row>
    <row r="31" spans="1:12" s="70" customFormat="1" ht="23.25" customHeight="1">
      <c r="A31" s="74"/>
      <c r="B31" s="83" t="s">
        <v>90</v>
      </c>
      <c r="E31" s="73"/>
      <c r="F31" s="11">
        <v>-139388411.31999999</v>
      </c>
      <c r="G31" s="10"/>
      <c r="H31" s="2">
        <v>-12220799.6</v>
      </c>
      <c r="I31" s="10"/>
      <c r="J31" s="11">
        <v>-152718823.50999999</v>
      </c>
      <c r="K31" s="10"/>
      <c r="L31" s="11">
        <v>-13078110.99</v>
      </c>
    </row>
    <row r="32" spans="1:12" s="70" customFormat="1" ht="23.25" customHeight="1">
      <c r="A32" s="74" t="s">
        <v>164</v>
      </c>
      <c r="B32" s="83"/>
      <c r="E32" s="73"/>
      <c r="F32" s="10"/>
      <c r="G32" s="2"/>
      <c r="H32" s="2"/>
      <c r="I32" s="2"/>
      <c r="J32" s="10"/>
      <c r="K32" s="2"/>
      <c r="L32" s="2"/>
    </row>
    <row r="33" spans="1:13" s="70" customFormat="1" ht="23.25" customHeight="1">
      <c r="A33" s="74"/>
      <c r="B33" s="83" t="s">
        <v>165</v>
      </c>
      <c r="E33" s="73"/>
      <c r="F33" s="11">
        <v>-5858733.5899999999</v>
      </c>
      <c r="G33" s="10"/>
      <c r="H33" s="2">
        <v>2100993.61</v>
      </c>
      <c r="I33" s="10"/>
      <c r="J33" s="11">
        <v>-6573364</v>
      </c>
      <c r="K33" s="10"/>
      <c r="L33" s="11">
        <v>0</v>
      </c>
    </row>
    <row r="34" spans="1:13" s="70" customFormat="1" ht="23.25" customHeight="1">
      <c r="A34" s="74" t="s">
        <v>184</v>
      </c>
      <c r="E34" s="73"/>
      <c r="F34" s="64">
        <f>SUM(F31:F33)</f>
        <v>-145247144.91</v>
      </c>
      <c r="G34" s="2"/>
      <c r="H34" s="64">
        <f>SUM(H31:H33)</f>
        <v>-10119805.99</v>
      </c>
      <c r="I34" s="2"/>
      <c r="J34" s="64">
        <f>SUM(J31:J33)</f>
        <v>-159292187.50999999</v>
      </c>
      <c r="K34" s="2"/>
      <c r="L34" s="64">
        <f>SUM(L31:L33)</f>
        <v>-13078110.99</v>
      </c>
    </row>
    <row r="35" spans="1:13" s="70" customFormat="1" ht="23.25" customHeight="1" thickBot="1">
      <c r="A35" s="93" t="s">
        <v>185</v>
      </c>
      <c r="E35" s="73"/>
      <c r="F35" s="31">
        <f>+F27+F34</f>
        <v>87922879.05000031</v>
      </c>
      <c r="G35" s="77"/>
      <c r="H35" s="31">
        <f>+H27+H34</f>
        <v>325487065.70000023</v>
      </c>
      <c r="I35" s="77"/>
      <c r="J35" s="31">
        <f>+J27+J34</f>
        <v>-117683900.21999988</v>
      </c>
      <c r="K35" s="77"/>
      <c r="L35" s="31">
        <f>+L27+L34</f>
        <v>196166244.64999998</v>
      </c>
    </row>
    <row r="36" spans="1:13" ht="23.25" customHeight="1" thickTop="1"/>
    <row r="37" spans="1:13" ht="23.25" customHeight="1"/>
    <row r="38" spans="1:13" ht="23.25" customHeight="1">
      <c r="A38" s="79" t="s">
        <v>187</v>
      </c>
      <c r="B38" s="77"/>
      <c r="C38" s="80"/>
      <c r="D38" s="77"/>
      <c r="E38" s="77"/>
      <c r="F38" s="78"/>
      <c r="G38" s="78"/>
      <c r="H38" s="78"/>
      <c r="I38" s="78"/>
      <c r="J38" s="78"/>
      <c r="K38" s="78"/>
      <c r="L38" s="77"/>
    </row>
    <row r="39" spans="1:13" ht="23.25" customHeight="1">
      <c r="A39" s="95"/>
    </row>
    <row r="40" spans="1:13" ht="23.25" customHeight="1">
      <c r="A40" s="95"/>
    </row>
    <row r="41" spans="1:13" ht="23.25" customHeight="1">
      <c r="A41" s="95"/>
      <c r="B41" s="77" t="s">
        <v>26</v>
      </c>
      <c r="C41" s="78"/>
      <c r="D41" s="78"/>
      <c r="E41" s="78"/>
      <c r="F41" s="78"/>
      <c r="G41" s="78"/>
      <c r="H41" s="77" t="s">
        <v>26</v>
      </c>
      <c r="I41" s="78"/>
    </row>
    <row r="42" spans="1:13" ht="23.25" customHeight="1">
      <c r="A42" s="95"/>
      <c r="B42" s="77" t="s">
        <v>27</v>
      </c>
      <c r="C42" s="78"/>
      <c r="D42" s="77"/>
      <c r="E42" s="78"/>
      <c r="F42" s="78"/>
      <c r="G42" s="78"/>
      <c r="H42" s="77" t="s">
        <v>28</v>
      </c>
      <c r="I42" s="78"/>
    </row>
    <row r="43" spans="1:13" ht="23.25" customHeight="1">
      <c r="A43" s="95"/>
      <c r="B43" s="77"/>
      <c r="C43" s="78"/>
      <c r="D43" s="77"/>
      <c r="E43" s="78"/>
      <c r="F43" s="78"/>
      <c r="G43" s="78"/>
      <c r="H43" s="77"/>
      <c r="I43" s="78"/>
    </row>
    <row r="44" spans="1:13" ht="25.5" customHeight="1">
      <c r="A44" s="196" t="s">
        <v>91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3" ht="25.5" customHeight="1"/>
    <row r="46" spans="1:13" s="70" customFormat="1" ht="25.5" customHeight="1">
      <c r="A46" s="195" t="str">
        <f>+A1</f>
        <v>AMA MARINE PUBLIC COMPANY LIMITED AND SUBSIDIARIES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74"/>
    </row>
    <row r="47" spans="1:13" s="70" customFormat="1" ht="25.5" customHeight="1">
      <c r="A47" s="195" t="s">
        <v>92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</row>
    <row r="48" spans="1:13" s="87" customFormat="1" ht="25.5" customHeight="1">
      <c r="A48" s="197" t="str">
        <f>+A3</f>
        <v>FOR THE YEAR ENDED DECEMBER 31, 2025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86"/>
    </row>
    <row r="49" spans="1:13" s="87" customFormat="1" ht="25.5" customHeight="1">
      <c r="A49" s="84"/>
      <c r="B49" s="85"/>
      <c r="C49" s="85"/>
      <c r="D49" s="85"/>
      <c r="E49" s="85"/>
      <c r="F49" s="48"/>
      <c r="G49" s="85"/>
      <c r="H49" s="48"/>
      <c r="I49" s="85"/>
      <c r="J49" s="48"/>
      <c r="K49" s="85"/>
      <c r="L49" s="48"/>
      <c r="M49" s="86"/>
    </row>
    <row r="50" spans="1:13" s="70" customFormat="1" ht="25.5" customHeight="1">
      <c r="E50" s="73"/>
      <c r="F50" s="55"/>
      <c r="G50" s="55" t="s">
        <v>3</v>
      </c>
      <c r="H50" s="55"/>
      <c r="I50" s="90"/>
      <c r="J50" s="194" t="s">
        <v>4</v>
      </c>
      <c r="K50" s="194"/>
      <c r="L50" s="194"/>
    </row>
    <row r="51" spans="1:13" s="70" customFormat="1" ht="25.5" customHeight="1">
      <c r="E51" s="71" t="s">
        <v>5</v>
      </c>
      <c r="F51" s="72" t="s">
        <v>176</v>
      </c>
      <c r="G51" s="73"/>
      <c r="H51" s="72" t="s">
        <v>6</v>
      </c>
      <c r="I51" s="73"/>
      <c r="J51" s="72" t="s">
        <v>176</v>
      </c>
      <c r="K51" s="73"/>
      <c r="L51" s="72" t="s">
        <v>6</v>
      </c>
    </row>
    <row r="52" spans="1:13" s="70" customFormat="1" ht="25.5" customHeight="1">
      <c r="E52" s="71"/>
      <c r="F52" s="49"/>
      <c r="G52" s="73"/>
      <c r="H52" s="52"/>
      <c r="I52" s="69"/>
      <c r="J52" s="49"/>
      <c r="K52" s="73"/>
      <c r="L52" s="49"/>
    </row>
    <row r="53" spans="1:13" s="70" customFormat="1" ht="25.5" customHeight="1">
      <c r="A53" s="96" t="s">
        <v>93</v>
      </c>
      <c r="B53" s="97"/>
      <c r="E53" s="73"/>
      <c r="F53" s="47"/>
      <c r="G53" s="16"/>
      <c r="H53" s="47"/>
      <c r="I53" s="16"/>
      <c r="J53" s="47"/>
      <c r="K53" s="16"/>
      <c r="L53" s="47"/>
    </row>
    <row r="54" spans="1:13" s="70" customFormat="1" ht="25.5" customHeight="1">
      <c r="A54" s="81"/>
      <c r="B54" s="81" t="s">
        <v>94</v>
      </c>
      <c r="E54" s="73"/>
      <c r="F54" s="2">
        <f>+F56-F55</f>
        <v>231435952.33000031</v>
      </c>
      <c r="G54" s="2"/>
      <c r="H54" s="2">
        <f>+H56-H55</f>
        <v>337548293.32000023</v>
      </c>
      <c r="I54" s="2"/>
      <c r="J54" s="2">
        <f>+J56-J55</f>
        <v>41608287.290000103</v>
      </c>
      <c r="K54" s="2"/>
      <c r="L54" s="2">
        <f>+L56-L55</f>
        <v>209244355.63999999</v>
      </c>
    </row>
    <row r="55" spans="1:13" s="70" customFormat="1" ht="25.5" customHeight="1">
      <c r="B55" s="81" t="s">
        <v>64</v>
      </c>
      <c r="E55" s="73"/>
      <c r="F55" s="56">
        <v>1734071.63</v>
      </c>
      <c r="G55" s="11"/>
      <c r="H55" s="13">
        <v>-1941421.63</v>
      </c>
      <c r="I55" s="10"/>
      <c r="J55" s="19">
        <v>0</v>
      </c>
      <c r="K55" s="10"/>
      <c r="L55" s="19">
        <v>0</v>
      </c>
    </row>
    <row r="56" spans="1:13" s="70" customFormat="1" ht="25.5" customHeight="1" thickBot="1">
      <c r="A56" s="74" t="s">
        <v>183</v>
      </c>
      <c r="E56" s="73"/>
      <c r="F56" s="31">
        <f>+F27</f>
        <v>233170023.96000031</v>
      </c>
      <c r="G56" s="2"/>
      <c r="H56" s="31">
        <f>+H27</f>
        <v>335606871.69000024</v>
      </c>
      <c r="I56" s="2"/>
      <c r="J56" s="31">
        <f>+J27</f>
        <v>41608287.290000103</v>
      </c>
      <c r="K56" s="2"/>
      <c r="L56" s="31">
        <f>+L27</f>
        <v>209244355.63999999</v>
      </c>
    </row>
    <row r="57" spans="1:13" s="96" customFormat="1" ht="25.5" customHeight="1" thickTop="1">
      <c r="A57" s="96" t="s">
        <v>95</v>
      </c>
      <c r="F57" s="50"/>
      <c r="G57" s="98"/>
      <c r="H57" s="50"/>
      <c r="I57" s="98"/>
      <c r="J57" s="50"/>
      <c r="K57" s="98"/>
      <c r="L57" s="50"/>
    </row>
    <row r="58" spans="1:13" s="70" customFormat="1" ht="25.5" customHeight="1">
      <c r="A58" s="91"/>
      <c r="B58" s="81" t="s">
        <v>94</v>
      </c>
      <c r="E58" s="73"/>
      <c r="F58" s="2">
        <f>+F60-F59</f>
        <v>86188802.060000315</v>
      </c>
      <c r="G58" s="2"/>
      <c r="H58" s="2">
        <f>+H60-H59</f>
        <v>326924236.88000023</v>
      </c>
      <c r="I58" s="2"/>
      <c r="J58" s="2">
        <f>+J60-J59</f>
        <v>-117683900.21999988</v>
      </c>
      <c r="K58" s="2"/>
      <c r="L58" s="2">
        <f>+L60-L59</f>
        <v>196166244.64999998</v>
      </c>
    </row>
    <row r="59" spans="1:13" s="70" customFormat="1" ht="25.5" customHeight="1">
      <c r="A59" s="91"/>
      <c r="B59" s="81" t="s">
        <v>64</v>
      </c>
      <c r="E59" s="73"/>
      <c r="F59" s="47">
        <v>1734076.9900000002</v>
      </c>
      <c r="G59" s="11"/>
      <c r="H59" s="47">
        <v>-1437171.18</v>
      </c>
      <c r="I59" s="11"/>
      <c r="J59" s="19">
        <v>0</v>
      </c>
      <c r="K59" s="11"/>
      <c r="L59" s="19">
        <v>0</v>
      </c>
    </row>
    <row r="60" spans="1:13" s="70" customFormat="1" ht="25.5" customHeight="1" thickBot="1">
      <c r="A60" s="74" t="s">
        <v>185</v>
      </c>
      <c r="B60" s="81"/>
      <c r="E60" s="73"/>
      <c r="F60" s="31">
        <f>+F35</f>
        <v>87922879.05000031</v>
      </c>
      <c r="G60" s="2"/>
      <c r="H60" s="31">
        <f>+H35</f>
        <v>325487065.70000023</v>
      </c>
      <c r="I60" s="2"/>
      <c r="J60" s="31">
        <f>+J35</f>
        <v>-117683900.21999988</v>
      </c>
      <c r="K60" s="2"/>
      <c r="L60" s="31">
        <f>+L35</f>
        <v>196166244.64999998</v>
      </c>
    </row>
    <row r="61" spans="1:13" s="70" customFormat="1" ht="25.5" customHeight="1" thickTop="1">
      <c r="A61" s="97" t="s">
        <v>96</v>
      </c>
      <c r="E61" s="73"/>
      <c r="F61" s="47"/>
      <c r="G61" s="11"/>
      <c r="H61" s="47"/>
      <c r="I61" s="11"/>
      <c r="J61" s="47"/>
      <c r="K61" s="11"/>
      <c r="L61" s="47"/>
    </row>
    <row r="62" spans="1:13" s="70" customFormat="1" ht="25.5" customHeight="1">
      <c r="B62" s="99" t="s">
        <v>97</v>
      </c>
      <c r="E62" s="76"/>
      <c r="F62" s="47">
        <f>+F54/F63</f>
        <v>0.4468593496005589</v>
      </c>
      <c r="G62" s="11"/>
      <c r="H62" s="47">
        <f>+H54/H63</f>
        <v>0.65174234725933511</v>
      </c>
      <c r="I62" s="11"/>
      <c r="J62" s="47">
        <f>+J54/J63</f>
        <v>8.0337786801123939E-2</v>
      </c>
      <c r="K62" s="11"/>
      <c r="L62" s="47">
        <f>+L54/L63</f>
        <v>0.40401154499779057</v>
      </c>
    </row>
    <row r="63" spans="1:13" s="70" customFormat="1" ht="25.5" customHeight="1">
      <c r="B63" s="100" t="s">
        <v>98</v>
      </c>
      <c r="E63" s="101"/>
      <c r="F63" s="53">
        <v>517916773</v>
      </c>
      <c r="G63" s="16"/>
      <c r="H63" s="53">
        <v>517916773</v>
      </c>
      <c r="I63" s="16"/>
      <c r="J63" s="53">
        <v>517916773</v>
      </c>
      <c r="K63" s="16"/>
      <c r="L63" s="53">
        <v>517916773</v>
      </c>
    </row>
    <row r="64" spans="1:13" s="70" customFormat="1" ht="25.5" customHeight="1">
      <c r="E64" s="73"/>
      <c r="F64" s="51"/>
      <c r="H64" s="51"/>
      <c r="J64" s="51"/>
      <c r="L64" s="51"/>
    </row>
    <row r="65" spans="1:12" s="70" customFormat="1" ht="25.5" customHeight="1">
      <c r="E65" s="73"/>
      <c r="F65" s="51"/>
      <c r="H65" s="51"/>
      <c r="J65" s="51"/>
      <c r="L65" s="51"/>
    </row>
    <row r="66" spans="1:12" s="70" customFormat="1" ht="25.5" customHeight="1">
      <c r="E66" s="73"/>
      <c r="F66" s="51"/>
      <c r="G66" s="17"/>
      <c r="H66" s="51"/>
      <c r="I66" s="17"/>
      <c r="J66" s="51"/>
      <c r="K66" s="17"/>
      <c r="L66" s="51"/>
    </row>
    <row r="67" spans="1:12" ht="25.5" customHeight="1">
      <c r="A67" s="79" t="s">
        <v>187</v>
      </c>
      <c r="B67" s="77"/>
      <c r="C67" s="80"/>
      <c r="D67" s="77"/>
      <c r="E67" s="77"/>
      <c r="F67" s="78"/>
      <c r="G67" s="78"/>
      <c r="H67" s="78"/>
      <c r="I67" s="78"/>
      <c r="J67" s="78"/>
      <c r="K67" s="78"/>
      <c r="L67" s="77"/>
    </row>
    <row r="68" spans="1:12" ht="25.5" customHeight="1">
      <c r="A68" s="95"/>
    </row>
    <row r="69" spans="1:12" ht="25.5" customHeight="1"/>
    <row r="70" spans="1:12" ht="25.5" customHeight="1"/>
    <row r="71" spans="1:12" ht="25.5" customHeight="1"/>
    <row r="72" spans="1:12" s="77" customFormat="1" ht="25.5" customHeight="1">
      <c r="B72" s="77" t="s">
        <v>26</v>
      </c>
      <c r="C72" s="78"/>
      <c r="D72" s="78"/>
      <c r="E72" s="78"/>
      <c r="F72" s="78"/>
      <c r="G72" s="78"/>
      <c r="H72" s="77" t="s">
        <v>26</v>
      </c>
      <c r="I72" s="78"/>
      <c r="K72" s="78"/>
      <c r="L72" s="32"/>
    </row>
    <row r="73" spans="1:12" s="77" customFormat="1" ht="25.5" customHeight="1">
      <c r="B73" s="77" t="s">
        <v>27</v>
      </c>
      <c r="C73" s="78"/>
      <c r="E73" s="78"/>
      <c r="F73" s="78"/>
      <c r="G73" s="78"/>
      <c r="H73" s="77" t="s">
        <v>28</v>
      </c>
      <c r="I73" s="78"/>
      <c r="J73" s="28"/>
      <c r="L73" s="32"/>
    </row>
    <row r="74" spans="1:12" ht="26.1" customHeight="1"/>
    <row r="75" spans="1:12" ht="26.1" customHeight="1">
      <c r="F75" s="47"/>
      <c r="G75" s="16"/>
      <c r="H75" s="47"/>
      <c r="I75" s="16"/>
      <c r="J75" s="47"/>
      <c r="K75" s="16"/>
      <c r="L75" s="47"/>
    </row>
  </sheetData>
  <mergeCells count="9">
    <mergeCell ref="J50:L50"/>
    <mergeCell ref="A1:L1"/>
    <mergeCell ref="A2:L2"/>
    <mergeCell ref="J5:L5"/>
    <mergeCell ref="A44:L44"/>
    <mergeCell ref="A46:L46"/>
    <mergeCell ref="A47:L47"/>
    <mergeCell ref="A48:L48"/>
    <mergeCell ref="A3:L3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T28"/>
  <sheetViews>
    <sheetView zoomScale="95" zoomScaleNormal="95" zoomScaleSheetLayoutView="100" workbookViewId="0">
      <selection activeCell="F15" sqref="F15"/>
    </sheetView>
  </sheetViews>
  <sheetFormatPr defaultColWidth="12" defaultRowHeight="22.5" customHeight="1"/>
  <cols>
    <col min="1" max="1" width="39" style="102" customWidth="1"/>
    <col min="2" max="2" width="2" style="102" customWidth="1"/>
    <col min="3" max="3" width="7.875" style="102" customWidth="1"/>
    <col min="4" max="4" width="18.5" style="102" customWidth="1"/>
    <col min="5" max="5" width="1.875" style="102" customWidth="1"/>
    <col min="6" max="6" width="18.5" style="102" customWidth="1"/>
    <col min="7" max="7" width="1.875" style="102" customWidth="1"/>
    <col min="8" max="8" width="18.5" style="102" customWidth="1"/>
    <col min="9" max="9" width="1.875" style="102" customWidth="1"/>
    <col min="10" max="10" width="18.5" style="102" customWidth="1"/>
    <col min="11" max="11" width="1.875" style="102" customWidth="1"/>
    <col min="12" max="12" width="23.125" style="102" customWidth="1"/>
    <col min="13" max="13" width="1.875" style="102" customWidth="1"/>
    <col min="14" max="14" width="18.5" style="102" customWidth="1"/>
    <col min="15" max="15" width="1.875" style="102" customWidth="1"/>
    <col min="16" max="16" width="18.5" style="102" customWidth="1"/>
    <col min="17" max="17" width="1.875" style="102" customWidth="1"/>
    <col min="18" max="18" width="18.5" style="102" customWidth="1"/>
    <col min="19" max="19" width="2.375" style="102" customWidth="1"/>
    <col min="20" max="20" width="13.875" style="102" customWidth="1"/>
    <col min="21" max="16384" width="12" style="102"/>
  </cols>
  <sheetData>
    <row r="1" spans="1:20" ht="23.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20" ht="23.4" customHeight="1">
      <c r="A2" s="202" t="s">
        <v>99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20" ht="23.4" customHeight="1">
      <c r="A3" s="104" t="s">
        <v>179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5"/>
      <c r="N3" s="105"/>
      <c r="O3" s="105"/>
      <c r="P3" s="105"/>
      <c r="Q3" s="105"/>
      <c r="R3" s="105"/>
    </row>
    <row r="4" spans="1:20" ht="23.4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7"/>
      <c r="Q4" s="107"/>
      <c r="R4" s="107"/>
    </row>
    <row r="5" spans="1:20" ht="23.4" customHeight="1">
      <c r="A5" s="103"/>
      <c r="B5" s="103"/>
      <c r="C5" s="103"/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20" ht="23.4" customHeight="1">
      <c r="C6" s="71"/>
      <c r="D6" s="199" t="s">
        <v>100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08"/>
      <c r="P6" s="94"/>
      <c r="Q6" s="94"/>
      <c r="R6" s="90"/>
    </row>
    <row r="7" spans="1:20" ht="23.4" customHeight="1">
      <c r="D7" s="109"/>
      <c r="E7" s="109"/>
      <c r="F7" s="110"/>
      <c r="G7" s="110"/>
      <c r="H7" s="111"/>
      <c r="I7" s="111"/>
      <c r="J7" s="111"/>
      <c r="K7" s="112"/>
      <c r="L7" s="110" t="s">
        <v>101</v>
      </c>
      <c r="M7" s="110"/>
      <c r="N7" s="110"/>
      <c r="O7" s="112"/>
      <c r="P7" s="110"/>
      <c r="Q7" s="110"/>
      <c r="R7" s="112"/>
      <c r="T7" s="113"/>
    </row>
    <row r="8" spans="1:20" ht="23.4" customHeight="1">
      <c r="D8" s="83"/>
      <c r="E8" s="83"/>
      <c r="F8" s="110"/>
      <c r="G8" s="110"/>
      <c r="H8" s="200" t="s">
        <v>102</v>
      </c>
      <c r="I8" s="200"/>
      <c r="J8" s="200"/>
      <c r="K8" s="112"/>
      <c r="L8" s="114" t="s">
        <v>103</v>
      </c>
      <c r="M8" s="110"/>
      <c r="N8" s="110"/>
      <c r="O8" s="112"/>
      <c r="P8" s="110"/>
      <c r="Q8" s="110"/>
      <c r="R8" s="115"/>
      <c r="T8" s="113"/>
    </row>
    <row r="9" spans="1:20" ht="23.4" customHeight="1">
      <c r="D9" s="116" t="s">
        <v>104</v>
      </c>
      <c r="E9" s="83"/>
      <c r="F9" s="94" t="s">
        <v>105</v>
      </c>
      <c r="G9" s="110"/>
      <c r="H9" s="117" t="s">
        <v>59</v>
      </c>
      <c r="I9" s="110"/>
      <c r="J9" s="117" t="s">
        <v>61</v>
      </c>
      <c r="K9" s="112"/>
      <c r="L9" s="118" t="s">
        <v>106</v>
      </c>
      <c r="M9" s="110"/>
      <c r="N9" s="110" t="s">
        <v>107</v>
      </c>
      <c r="O9" s="112"/>
      <c r="P9" s="119" t="s">
        <v>108</v>
      </c>
      <c r="Q9" s="110"/>
      <c r="R9" s="112"/>
      <c r="T9" s="113"/>
    </row>
    <row r="10" spans="1:20" ht="23.4" customHeight="1">
      <c r="D10" s="120" t="s">
        <v>109</v>
      </c>
      <c r="E10" s="114"/>
      <c r="F10" s="121"/>
      <c r="G10" s="114"/>
      <c r="H10" s="122" t="s">
        <v>60</v>
      </c>
      <c r="I10" s="114"/>
      <c r="J10" s="114"/>
      <c r="K10" s="123"/>
      <c r="L10" s="124" t="s">
        <v>110</v>
      </c>
      <c r="M10" s="114"/>
      <c r="N10" s="114" t="s">
        <v>111</v>
      </c>
      <c r="O10" s="123"/>
      <c r="P10" s="125" t="s">
        <v>112</v>
      </c>
      <c r="Q10" s="123"/>
      <c r="R10" s="123" t="s">
        <v>113</v>
      </c>
    </row>
    <row r="11" spans="1:20" s="77" customFormat="1" ht="23.4" customHeight="1">
      <c r="A11" s="77" t="s">
        <v>114</v>
      </c>
      <c r="D11" s="12">
        <v>258958386.5</v>
      </c>
      <c r="E11" s="12"/>
      <c r="F11" s="12">
        <v>1562888729.4400001</v>
      </c>
      <c r="G11" s="12"/>
      <c r="H11" s="12">
        <v>25895838.649999999</v>
      </c>
      <c r="I11" s="12"/>
      <c r="J11" s="12">
        <v>1066774168.8199999</v>
      </c>
      <c r="K11" s="12"/>
      <c r="L11" s="12">
        <v>-35115956.170000002</v>
      </c>
      <c r="M11" s="12"/>
      <c r="N11" s="12">
        <f>SUM(D11:M11)</f>
        <v>2879401167.2399998</v>
      </c>
      <c r="O11" s="12"/>
      <c r="P11" s="12">
        <v>79525015.370000005</v>
      </c>
      <c r="Q11" s="12"/>
      <c r="R11" s="12">
        <f>SUM(N11:P11)</f>
        <v>2958926182.6099997</v>
      </c>
    </row>
    <row r="12" spans="1:20" s="77" customFormat="1" ht="23.4" customHeight="1">
      <c r="A12" s="77" t="s">
        <v>166</v>
      </c>
      <c r="C12" s="191">
        <v>22</v>
      </c>
      <c r="D12" s="12">
        <v>0</v>
      </c>
      <c r="E12" s="12"/>
      <c r="F12" s="12">
        <v>0</v>
      </c>
      <c r="G12" s="12"/>
      <c r="H12" s="12">
        <v>0</v>
      </c>
      <c r="I12" s="12"/>
      <c r="J12" s="12">
        <v>-233054902.84999999</v>
      </c>
      <c r="K12" s="12"/>
      <c r="L12" s="12">
        <v>0</v>
      </c>
      <c r="M12" s="12"/>
      <c r="N12" s="12">
        <f t="shared" ref="N12:N14" si="0">SUM(D12:M12)</f>
        <v>-233054902.84999999</v>
      </c>
      <c r="O12" s="12"/>
      <c r="P12" s="12">
        <v>0</v>
      </c>
      <c r="Q12" s="12"/>
      <c r="R12" s="58">
        <f>SUM(N12:P12)</f>
        <v>-233054902.84999999</v>
      </c>
    </row>
    <row r="13" spans="1:20" ht="23.4" customHeight="1">
      <c r="A13" s="115" t="s">
        <v>183</v>
      </c>
      <c r="C13" s="76"/>
      <c r="D13" s="58">
        <v>0</v>
      </c>
      <c r="E13" s="58"/>
      <c r="F13" s="58">
        <v>0</v>
      </c>
      <c r="G13" s="58"/>
      <c r="H13" s="58">
        <v>0</v>
      </c>
      <c r="I13" s="58"/>
      <c r="J13" s="12">
        <v>337548293.32000023</v>
      </c>
      <c r="K13" s="58"/>
      <c r="L13" s="12">
        <v>0</v>
      </c>
      <c r="M13" s="58"/>
      <c r="N13" s="12">
        <f t="shared" si="0"/>
        <v>337548293.32000023</v>
      </c>
      <c r="O13" s="58"/>
      <c r="P13" s="12">
        <v>-1941421.63</v>
      </c>
      <c r="Q13" s="58"/>
      <c r="R13" s="58">
        <f>SUM(N13:P13)</f>
        <v>335606871.69000024</v>
      </c>
      <c r="S13" s="34"/>
    </row>
    <row r="14" spans="1:20" ht="23.4" customHeight="1">
      <c r="A14" s="102" t="s">
        <v>115</v>
      </c>
      <c r="C14" s="76"/>
      <c r="D14" s="59">
        <v>0</v>
      </c>
      <c r="E14" s="58"/>
      <c r="F14" s="59">
        <v>0</v>
      </c>
      <c r="G14" s="58"/>
      <c r="H14" s="59">
        <v>0</v>
      </c>
      <c r="I14" s="58"/>
      <c r="J14" s="12">
        <v>1596743.16</v>
      </c>
      <c r="K14" s="58"/>
      <c r="L14" s="12">
        <v>-12220799.6</v>
      </c>
      <c r="M14" s="58"/>
      <c r="N14" s="12">
        <f t="shared" si="0"/>
        <v>-10624056.439999999</v>
      </c>
      <c r="O14" s="58"/>
      <c r="P14" s="12">
        <v>504250.44999999995</v>
      </c>
      <c r="Q14" s="58"/>
      <c r="R14" s="58">
        <f>SUM(N14:P14)</f>
        <v>-10119805.99</v>
      </c>
      <c r="S14" s="34"/>
    </row>
    <row r="15" spans="1:20" ht="23.4" customHeight="1" thickBot="1">
      <c r="A15" s="115" t="s">
        <v>180</v>
      </c>
      <c r="C15" s="76"/>
      <c r="D15" s="65">
        <f>SUM(D11:D14)</f>
        <v>258958386.5</v>
      </c>
      <c r="E15" s="58"/>
      <c r="F15" s="65">
        <f>SUM(F11:F14)</f>
        <v>1562888729.4400001</v>
      </c>
      <c r="G15" s="58"/>
      <c r="H15" s="65">
        <f>SUM(H11:H14)</f>
        <v>25895838.649999999</v>
      </c>
      <c r="I15" s="58"/>
      <c r="J15" s="65">
        <f>SUM(J11:J14)</f>
        <v>1172864302.4500003</v>
      </c>
      <c r="K15" s="58"/>
      <c r="L15" s="65">
        <f>SUM(L11:L14)</f>
        <v>-47336755.770000003</v>
      </c>
      <c r="M15" s="58"/>
      <c r="N15" s="65">
        <f>SUM(N11:N14)</f>
        <v>2973270501.27</v>
      </c>
      <c r="O15" s="58"/>
      <c r="P15" s="65">
        <f>SUM(P11:P14)</f>
        <v>78087844.190000013</v>
      </c>
      <c r="Q15" s="58"/>
      <c r="R15" s="65">
        <f>SUM(R11:R14)</f>
        <v>3051358345.46</v>
      </c>
      <c r="S15" s="34"/>
    </row>
    <row r="16" spans="1:20" ht="23.4" customHeight="1" thickTop="1">
      <c r="A16" s="115"/>
      <c r="D16" s="60"/>
      <c r="E16" s="58"/>
      <c r="F16" s="60"/>
      <c r="G16" s="58"/>
      <c r="H16" s="60"/>
      <c r="I16" s="58"/>
      <c r="J16" s="60"/>
      <c r="K16" s="58"/>
      <c r="L16" s="60"/>
      <c r="M16" s="58"/>
      <c r="N16" s="60"/>
      <c r="O16" s="58"/>
      <c r="P16" s="66"/>
      <c r="Q16" s="58"/>
      <c r="R16" s="60"/>
    </row>
    <row r="17" spans="1:18" ht="23.4" customHeight="1">
      <c r="A17" s="126" t="s">
        <v>116</v>
      </c>
      <c r="D17" s="58">
        <v>258958386.5</v>
      </c>
      <c r="E17" s="58"/>
      <c r="F17" s="58">
        <v>1562888729.4400001</v>
      </c>
      <c r="G17" s="58"/>
      <c r="H17" s="58">
        <v>25895838.649999999</v>
      </c>
      <c r="I17" s="58"/>
      <c r="J17" s="58">
        <v>1172864302.45</v>
      </c>
      <c r="K17" s="58"/>
      <c r="L17" s="58">
        <v>-47336755.770000011</v>
      </c>
      <c r="M17" s="58"/>
      <c r="N17" s="12">
        <f>SUM(D17:L17)</f>
        <v>2973270501.27</v>
      </c>
      <c r="O17" s="58"/>
      <c r="P17" s="12">
        <v>78087844.190000013</v>
      </c>
      <c r="Q17" s="58"/>
      <c r="R17" s="58">
        <f>SUM(N17:P17)</f>
        <v>3051358345.46</v>
      </c>
    </row>
    <row r="18" spans="1:18" ht="23.4" customHeight="1">
      <c r="A18" s="126" t="s">
        <v>166</v>
      </c>
      <c r="C18" s="76">
        <v>22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-181296223.55000019</v>
      </c>
      <c r="K18" s="58"/>
      <c r="L18" s="58">
        <v>0</v>
      </c>
      <c r="M18" s="58"/>
      <c r="N18" s="12">
        <f>SUM(D18:L18)</f>
        <v>-181296223.55000019</v>
      </c>
      <c r="O18" s="58"/>
      <c r="P18" s="12">
        <v>0</v>
      </c>
      <c r="Q18" s="58"/>
      <c r="R18" s="58">
        <f t="shared" ref="R18:R20" si="1">SUM(N18:P18)</f>
        <v>-181296223.55000019</v>
      </c>
    </row>
    <row r="19" spans="1:18" ht="23.4" customHeight="1">
      <c r="A19" s="115" t="s">
        <v>183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231435952.33000031</v>
      </c>
      <c r="K19" s="58"/>
      <c r="L19" s="58">
        <v>0</v>
      </c>
      <c r="M19" s="58"/>
      <c r="N19" s="12">
        <f>SUM(D19:L19)</f>
        <v>231435952.33000031</v>
      </c>
      <c r="O19" s="58"/>
      <c r="P19" s="12">
        <v>1734071.63</v>
      </c>
      <c r="Q19" s="58"/>
      <c r="R19" s="58">
        <f t="shared" si="1"/>
        <v>233170023.96000031</v>
      </c>
    </row>
    <row r="20" spans="1:18" ht="23.4" customHeight="1">
      <c r="A20" s="102" t="s">
        <v>115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-5858738.9500000002</v>
      </c>
      <c r="K20" s="58"/>
      <c r="L20" s="58">
        <v>-139388411.31999999</v>
      </c>
      <c r="M20" s="58"/>
      <c r="N20" s="12">
        <f>SUM(D20:L20)</f>
        <v>-145247150.26999998</v>
      </c>
      <c r="O20" s="58"/>
      <c r="P20" s="12">
        <v>5.3600000003352761</v>
      </c>
      <c r="Q20" s="58"/>
      <c r="R20" s="58">
        <f t="shared" si="1"/>
        <v>-145247144.90999997</v>
      </c>
    </row>
    <row r="21" spans="1:18" ht="23.4" customHeight="1" thickBot="1">
      <c r="A21" s="102" t="s">
        <v>181</v>
      </c>
      <c r="D21" s="65">
        <f>SUM(D17:D20)</f>
        <v>258958386.5</v>
      </c>
      <c r="E21" s="58"/>
      <c r="F21" s="65">
        <f>SUM(F17:F20)</f>
        <v>1562888729.4400001</v>
      </c>
      <c r="G21" s="58"/>
      <c r="H21" s="65">
        <f>SUM(H17:H20)</f>
        <v>25895838.649999999</v>
      </c>
      <c r="I21" s="58"/>
      <c r="J21" s="65">
        <f>SUM(J17:J20)</f>
        <v>1217145292.2800002</v>
      </c>
      <c r="K21" s="58"/>
      <c r="L21" s="65">
        <f>SUM(L17:L20)</f>
        <v>-186725167.09</v>
      </c>
      <c r="M21" s="58"/>
      <c r="N21" s="65">
        <f>SUM(N17:N20)</f>
        <v>2878163079.7800002</v>
      </c>
      <c r="O21" s="58"/>
      <c r="P21" s="67">
        <f>SUM(P17:P20)</f>
        <v>79821921.180000007</v>
      </c>
      <c r="Q21" s="58"/>
      <c r="R21" s="65">
        <f>SUM(R17:R20)</f>
        <v>2957985000.9600005</v>
      </c>
    </row>
    <row r="22" spans="1:18" ht="23.4" customHeight="1" thickTop="1"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ht="23.4" customHeight="1"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3.4" customHeight="1">
      <c r="A24" s="79" t="s">
        <v>187</v>
      </c>
      <c r="B24" s="77"/>
      <c r="C24" s="80"/>
      <c r="D24" s="77"/>
      <c r="E24" s="77"/>
      <c r="F24" s="78"/>
      <c r="G24" s="78"/>
      <c r="H24" s="78"/>
      <c r="I24" s="78"/>
      <c r="J24" s="78"/>
      <c r="K24" s="78"/>
      <c r="L24" s="77"/>
    </row>
    <row r="25" spans="1:18" ht="23.4" customHeight="1"/>
    <row r="26" spans="1:18" ht="23.4" customHeight="1"/>
    <row r="27" spans="1:18" ht="23.4" customHeight="1">
      <c r="A27" s="127" t="s">
        <v>26</v>
      </c>
      <c r="B27" s="78"/>
      <c r="C27" s="78"/>
      <c r="L27" s="77" t="s">
        <v>26</v>
      </c>
    </row>
    <row r="28" spans="1:18" ht="23.4" customHeight="1">
      <c r="A28" s="127" t="s">
        <v>27</v>
      </c>
      <c r="B28" s="78"/>
      <c r="C28" s="77"/>
      <c r="L28" s="77" t="s">
        <v>28</v>
      </c>
    </row>
  </sheetData>
  <mergeCells count="5">
    <mergeCell ref="A1:R1"/>
    <mergeCell ref="D6:N6"/>
    <mergeCell ref="H8:J8"/>
    <mergeCell ref="D5:R5"/>
    <mergeCell ref="A2:R2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6"/>
  <sheetViews>
    <sheetView zoomScale="92" zoomScaleNormal="92" zoomScaleSheetLayoutView="100" workbookViewId="0">
      <selection activeCell="C17" sqref="C17"/>
    </sheetView>
  </sheetViews>
  <sheetFormatPr defaultColWidth="12" defaultRowHeight="22.5" customHeight="1"/>
  <cols>
    <col min="1" max="4" width="9.375" style="102" customWidth="1"/>
    <col min="5" max="5" width="6.5" style="102" customWidth="1"/>
    <col min="6" max="6" width="7.125" style="102" customWidth="1"/>
    <col min="7" max="7" width="2.875" style="102" customWidth="1"/>
    <col min="8" max="8" width="18.875" style="102" customWidth="1"/>
    <col min="9" max="9" width="1.875" style="102" customWidth="1"/>
    <col min="10" max="10" width="18.875" style="102" customWidth="1"/>
    <col min="11" max="11" width="1.875" style="102" customWidth="1"/>
    <col min="12" max="12" width="18.875" style="102" customWidth="1"/>
    <col min="13" max="13" width="1.875" style="102" customWidth="1"/>
    <col min="14" max="14" width="18.875" style="102" customWidth="1"/>
    <col min="15" max="15" width="1.875" style="102" customWidth="1"/>
    <col min="16" max="16" width="18.875" style="102" customWidth="1"/>
    <col min="17" max="17" width="1.875" style="102" customWidth="1"/>
    <col min="18" max="18" width="18.875" style="102" customWidth="1"/>
    <col min="19" max="19" width="2.125" style="102" customWidth="1"/>
    <col min="20" max="16384" width="12" style="102"/>
  </cols>
  <sheetData>
    <row r="1" spans="1:19" ht="22.5" customHeight="1">
      <c r="A1" s="195" t="str">
        <f>+'shareholder equity-conso'!A1:R1</f>
        <v>AMA MARINE PUBLIC COMPANY LIMITED AND SUBSIDIARIES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74"/>
    </row>
    <row r="2" spans="1:19" ht="22.5" customHeight="1">
      <c r="A2" s="202" t="s">
        <v>117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9" ht="22.5" customHeight="1">
      <c r="A3" s="204" t="str">
        <f>+'shareholder equity-conso'!A3</f>
        <v>FOR THE YEAR ENDED ENDED DECEMBER 31, 2025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9" ht="22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9" ht="22.5" customHeight="1">
      <c r="A5" s="103"/>
      <c r="B5" s="103"/>
      <c r="C5" s="103"/>
      <c r="D5" s="103"/>
      <c r="E5" s="103"/>
      <c r="F5" s="103"/>
      <c r="G5" s="103"/>
      <c r="H5" s="201" t="s">
        <v>4</v>
      </c>
      <c r="I5" s="201"/>
      <c r="J5" s="201"/>
      <c r="K5" s="201"/>
      <c r="L5" s="201"/>
      <c r="M5" s="201"/>
      <c r="N5" s="201"/>
      <c r="O5" s="202"/>
      <c r="P5" s="201"/>
      <c r="Q5" s="201"/>
      <c r="R5" s="201"/>
    </row>
    <row r="6" spans="1:19" ht="22.5" customHeight="1">
      <c r="F6" s="71"/>
      <c r="G6" s="71"/>
      <c r="H6" s="128"/>
      <c r="I6" s="94"/>
      <c r="J6" s="129"/>
      <c r="K6" s="94"/>
      <c r="L6" s="205"/>
      <c r="M6" s="205"/>
      <c r="N6" s="205"/>
      <c r="O6" s="130"/>
      <c r="P6" s="110" t="s">
        <v>101</v>
      </c>
      <c r="Q6" s="94"/>
      <c r="R6" s="108"/>
    </row>
    <row r="7" spans="1:19" ht="22.5" customHeight="1">
      <c r="F7" s="131"/>
      <c r="G7" s="131"/>
      <c r="I7" s="94"/>
      <c r="J7" s="75"/>
      <c r="K7" s="94"/>
      <c r="L7" s="203" t="s">
        <v>102</v>
      </c>
      <c r="M7" s="203"/>
      <c r="N7" s="203"/>
      <c r="O7" s="132"/>
      <c r="P7" s="114" t="s">
        <v>103</v>
      </c>
      <c r="Q7" s="94"/>
      <c r="R7" s="90"/>
    </row>
    <row r="8" spans="1:19" ht="22.5" customHeight="1">
      <c r="F8" s="90"/>
      <c r="G8" s="90"/>
      <c r="H8" s="116" t="s">
        <v>118</v>
      </c>
      <c r="I8" s="75"/>
      <c r="J8" s="94" t="s">
        <v>105</v>
      </c>
      <c r="K8" s="94"/>
      <c r="L8" s="133" t="s">
        <v>59</v>
      </c>
      <c r="M8" s="134"/>
      <c r="N8" s="133" t="s">
        <v>61</v>
      </c>
      <c r="O8" s="134"/>
      <c r="P8" s="118" t="s">
        <v>106</v>
      </c>
      <c r="Q8" s="94"/>
    </row>
    <row r="9" spans="1:19" ht="22.5" customHeight="1">
      <c r="E9" s="90"/>
      <c r="F9" s="90"/>
      <c r="G9" s="90"/>
      <c r="H9" s="116" t="s">
        <v>109</v>
      </c>
      <c r="I9" s="75"/>
      <c r="K9" s="94"/>
      <c r="L9" s="135" t="s">
        <v>60</v>
      </c>
      <c r="M9" s="134"/>
      <c r="N9" s="135"/>
      <c r="O9" s="134"/>
      <c r="P9" s="124" t="s">
        <v>110</v>
      </c>
      <c r="Q9" s="94"/>
      <c r="R9" s="136" t="s">
        <v>113</v>
      </c>
      <c r="S9" s="34"/>
    </row>
    <row r="10" spans="1:19" ht="22.5" customHeight="1">
      <c r="A10" s="115" t="s">
        <v>114</v>
      </c>
      <c r="B10" s="115"/>
      <c r="H10" s="68">
        <v>258958386.5</v>
      </c>
      <c r="I10" s="58"/>
      <c r="J10" s="68">
        <v>1562888729.4400001</v>
      </c>
      <c r="K10" s="58"/>
      <c r="L10" s="68">
        <v>25895838.649999999</v>
      </c>
      <c r="M10" s="58"/>
      <c r="N10" s="68">
        <v>453562769.87</v>
      </c>
      <c r="O10" s="58"/>
      <c r="P10" s="68">
        <v>-40777690.769999996</v>
      </c>
      <c r="Q10" s="58"/>
      <c r="R10" s="58">
        <f t="shared" ref="R10" si="0">SUM(H10:Q10)</f>
        <v>2260528033.6900001</v>
      </c>
      <c r="S10" s="34"/>
    </row>
    <row r="11" spans="1:19" ht="22.5" customHeight="1">
      <c r="A11" s="115" t="s">
        <v>166</v>
      </c>
      <c r="B11" s="115"/>
      <c r="F11" s="90">
        <v>22</v>
      </c>
      <c r="H11" s="60">
        <v>0</v>
      </c>
      <c r="I11" s="58"/>
      <c r="J11" s="60">
        <v>0</v>
      </c>
      <c r="K11" s="58"/>
      <c r="L11" s="60">
        <v>0</v>
      </c>
      <c r="M11" s="58"/>
      <c r="N11" s="60">
        <v>-233054902.84999999</v>
      </c>
      <c r="O11" s="58"/>
      <c r="P11" s="60">
        <v>0</v>
      </c>
      <c r="Q11" s="58"/>
      <c r="R11" s="58">
        <f>SUM(H11:Q11)</f>
        <v>-233054902.84999999</v>
      </c>
      <c r="S11" s="34"/>
    </row>
    <row r="12" spans="1:19" ht="22.5" customHeight="1">
      <c r="A12" s="115" t="s">
        <v>183</v>
      </c>
      <c r="B12" s="115"/>
      <c r="H12" s="60">
        <v>0</v>
      </c>
      <c r="I12" s="58"/>
      <c r="J12" s="60">
        <v>0</v>
      </c>
      <c r="K12" s="58"/>
      <c r="L12" s="60">
        <v>0</v>
      </c>
      <c r="M12" s="58"/>
      <c r="N12" s="60">
        <v>209244355.63999999</v>
      </c>
      <c r="O12" s="58"/>
      <c r="P12" s="60">
        <v>0</v>
      </c>
      <c r="Q12" s="58"/>
      <c r="R12" s="58">
        <f>SUM(H12:Q12)</f>
        <v>209244355.63999999</v>
      </c>
      <c r="S12" s="34"/>
    </row>
    <row r="13" spans="1:19" ht="22.5" customHeight="1">
      <c r="A13" s="102" t="s">
        <v>115</v>
      </c>
      <c r="B13" s="115"/>
      <c r="C13" s="137"/>
      <c r="D13" s="137"/>
      <c r="E13" s="137"/>
      <c r="H13" s="59">
        <v>0</v>
      </c>
      <c r="I13" s="58"/>
      <c r="J13" s="59">
        <v>0</v>
      </c>
      <c r="K13" s="58"/>
      <c r="L13" s="59">
        <v>0</v>
      </c>
      <c r="M13" s="138"/>
      <c r="N13" s="60">
        <v>0</v>
      </c>
      <c r="O13" s="58"/>
      <c r="P13" s="60">
        <v>-13078110.99</v>
      </c>
      <c r="Q13" s="138"/>
      <c r="R13" s="59">
        <f t="shared" ref="R13" si="1">SUM(H13:Q13)</f>
        <v>-13078110.99</v>
      </c>
      <c r="S13" s="34"/>
    </row>
    <row r="14" spans="1:19" ht="22.5" customHeight="1" thickBot="1">
      <c r="A14" s="115" t="s">
        <v>180</v>
      </c>
      <c r="B14" s="115"/>
      <c r="F14" s="76"/>
      <c r="G14" s="76"/>
      <c r="H14" s="65">
        <f>SUM(H10:H13)</f>
        <v>258958386.5</v>
      </c>
      <c r="I14" s="58"/>
      <c r="J14" s="65">
        <f>SUM(J10:J13)</f>
        <v>1562888729.4400001</v>
      </c>
      <c r="K14" s="58"/>
      <c r="L14" s="65">
        <f>SUM(L10:L13)</f>
        <v>25895838.649999999</v>
      </c>
      <c r="M14" s="58"/>
      <c r="N14" s="65">
        <f>SUM(N10:N13)</f>
        <v>429752222.65999997</v>
      </c>
      <c r="O14" s="58"/>
      <c r="P14" s="65">
        <f>SUM(P10:P13)</f>
        <v>-53855801.759999998</v>
      </c>
      <c r="Q14" s="58"/>
      <c r="R14" s="65">
        <f>SUM(R10:R13)</f>
        <v>2223639375.4900002</v>
      </c>
      <c r="S14" s="34"/>
    </row>
    <row r="15" spans="1:19" ht="22.5" customHeight="1" thickTop="1">
      <c r="A15" s="115"/>
      <c r="B15" s="126"/>
      <c r="C15" s="137"/>
      <c r="D15" s="137"/>
      <c r="E15" s="137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34"/>
    </row>
    <row r="16" spans="1:19" ht="22.5" customHeight="1">
      <c r="A16" s="126" t="s">
        <v>116</v>
      </c>
      <c r="B16" s="126"/>
      <c r="C16" s="137"/>
      <c r="D16" s="137"/>
      <c r="E16" s="137"/>
      <c r="H16" s="58">
        <v>258958386.5</v>
      </c>
      <c r="I16" s="58"/>
      <c r="J16" s="58">
        <v>1562888729.4400001</v>
      </c>
      <c r="K16" s="58"/>
      <c r="L16" s="58">
        <v>25895838.649999999</v>
      </c>
      <c r="M16" s="58"/>
      <c r="N16" s="58">
        <v>429752222.66000009</v>
      </c>
      <c r="O16" s="58"/>
      <c r="P16" s="58">
        <v>-53855801.760000005</v>
      </c>
      <c r="Q16" s="58"/>
      <c r="R16" s="58">
        <f>SUM(H16:P16)</f>
        <v>2223639375.4899998</v>
      </c>
      <c r="S16" s="34"/>
    </row>
    <row r="17" spans="1:19" ht="22.5" customHeight="1">
      <c r="A17" s="126" t="s">
        <v>166</v>
      </c>
      <c r="B17" s="126"/>
      <c r="C17" s="137"/>
      <c r="D17" s="137"/>
      <c r="E17" s="137"/>
      <c r="F17" s="76">
        <v>22</v>
      </c>
      <c r="H17" s="58">
        <v>0</v>
      </c>
      <c r="I17" s="58"/>
      <c r="J17" s="58">
        <v>0</v>
      </c>
      <c r="K17" s="58"/>
      <c r="L17" s="58">
        <v>0</v>
      </c>
      <c r="M17" s="58"/>
      <c r="N17" s="58">
        <v>-181296223.55000019</v>
      </c>
      <c r="O17" s="58"/>
      <c r="P17" s="58">
        <v>0</v>
      </c>
      <c r="Q17" s="58"/>
      <c r="R17" s="58">
        <f t="shared" ref="R17:R19" si="2">SUM(H17:P17)</f>
        <v>-181296223.55000019</v>
      </c>
      <c r="S17" s="34"/>
    </row>
    <row r="18" spans="1:19" s="35" customFormat="1" ht="22.5" customHeight="1">
      <c r="A18" s="115" t="s">
        <v>183</v>
      </c>
      <c r="B18" s="115"/>
      <c r="C18" s="102"/>
      <c r="D18" s="102"/>
      <c r="E18" s="102"/>
      <c r="F18" s="102"/>
      <c r="G18" s="102"/>
      <c r="H18" s="58">
        <v>0</v>
      </c>
      <c r="I18" s="58"/>
      <c r="J18" s="58">
        <v>0</v>
      </c>
      <c r="K18" s="58"/>
      <c r="L18" s="58">
        <v>0</v>
      </c>
      <c r="M18" s="58"/>
      <c r="N18" s="58">
        <v>41608287.290000103</v>
      </c>
      <c r="O18" s="58"/>
      <c r="P18" s="58">
        <v>0</v>
      </c>
      <c r="Q18" s="58"/>
      <c r="R18" s="58">
        <f t="shared" si="2"/>
        <v>41608287.290000103</v>
      </c>
    </row>
    <row r="19" spans="1:19" s="35" customFormat="1" ht="22.5" customHeight="1">
      <c r="A19" s="102" t="s">
        <v>115</v>
      </c>
      <c r="B19" s="115"/>
      <c r="C19" s="102"/>
      <c r="D19" s="102"/>
      <c r="E19" s="102"/>
      <c r="F19" s="102"/>
      <c r="G19" s="102"/>
      <c r="H19" s="58">
        <v>0</v>
      </c>
      <c r="I19" s="58"/>
      <c r="J19" s="58">
        <v>0</v>
      </c>
      <c r="K19" s="58"/>
      <c r="L19" s="58">
        <v>0</v>
      </c>
      <c r="M19" s="58"/>
      <c r="N19" s="58">
        <v>-6573364</v>
      </c>
      <c r="O19" s="58"/>
      <c r="P19" s="58">
        <v>-152718823.50999999</v>
      </c>
      <c r="Q19" s="58"/>
      <c r="R19" s="58">
        <f t="shared" si="2"/>
        <v>-159292187.50999999</v>
      </c>
    </row>
    <row r="20" spans="1:19" s="35" customFormat="1" ht="22.5" customHeight="1" thickBot="1">
      <c r="A20" s="115" t="s">
        <v>181</v>
      </c>
      <c r="B20" s="115"/>
      <c r="C20" s="102"/>
      <c r="D20" s="102"/>
      <c r="E20" s="102"/>
      <c r="F20" s="102"/>
      <c r="G20" s="102"/>
      <c r="H20" s="65">
        <f>SUM(H16:H19)</f>
        <v>258958386.5</v>
      </c>
      <c r="I20" s="58"/>
      <c r="J20" s="65">
        <f>SUM(J16:J19)</f>
        <v>1562888729.4400001</v>
      </c>
      <c r="K20" s="58"/>
      <c r="L20" s="65">
        <f>SUM(L16:L19)</f>
        <v>25895838.649999999</v>
      </c>
      <c r="M20" s="58"/>
      <c r="N20" s="65">
        <f>SUM(N16:N19)</f>
        <v>283490922.39999998</v>
      </c>
      <c r="O20" s="58"/>
      <c r="P20" s="65">
        <f>SUM(P16:P19)</f>
        <v>-206574625.26999998</v>
      </c>
      <c r="Q20" s="58"/>
      <c r="R20" s="65">
        <f>SUM(R16:R19)</f>
        <v>1924659251.7199998</v>
      </c>
    </row>
    <row r="21" spans="1:19" s="35" customFormat="1" ht="22.5" customHeight="1" thickTop="1"/>
    <row r="22" spans="1:19" ht="22.5" customHeight="1">
      <c r="A22" s="79" t="s">
        <v>187</v>
      </c>
      <c r="B22" s="77"/>
      <c r="C22" s="80"/>
      <c r="D22" s="77"/>
      <c r="E22" s="77"/>
      <c r="F22" s="78"/>
      <c r="G22" s="78"/>
      <c r="H22" s="78"/>
      <c r="I22" s="78"/>
      <c r="J22" s="78"/>
      <c r="K22" s="78"/>
      <c r="L22" s="77"/>
      <c r="P22" s="35"/>
    </row>
    <row r="23" spans="1:19" ht="22.5" customHeight="1">
      <c r="A23" s="139"/>
      <c r="B23" s="139"/>
      <c r="C23" s="139"/>
      <c r="D23" s="139"/>
      <c r="E23" s="139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9" ht="22.5" customHeight="1">
      <c r="A24" s="139"/>
      <c r="B24" s="139"/>
      <c r="C24" s="139"/>
      <c r="D24" s="139"/>
      <c r="E24" s="139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9" ht="22.5" customHeight="1">
      <c r="A25" s="140" t="s">
        <v>26</v>
      </c>
      <c r="B25" s="141"/>
      <c r="C25" s="78"/>
      <c r="N25" s="77" t="s">
        <v>26</v>
      </c>
      <c r="Q25" s="37"/>
      <c r="R25" s="37"/>
    </row>
    <row r="26" spans="1:19" ht="22.5" customHeight="1">
      <c r="A26" s="140" t="s">
        <v>27</v>
      </c>
      <c r="B26" s="141"/>
      <c r="C26" s="77"/>
      <c r="N26" s="77" t="s">
        <v>28</v>
      </c>
      <c r="Q26" s="75"/>
      <c r="R26" s="75"/>
    </row>
  </sheetData>
  <mergeCells count="6">
    <mergeCell ref="L7:N7"/>
    <mergeCell ref="A1:R1"/>
    <mergeCell ref="A2:R2"/>
    <mergeCell ref="A3:R3"/>
    <mergeCell ref="H5:R5"/>
    <mergeCell ref="L6:N6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6"/>
  <sheetViews>
    <sheetView topLeftCell="A68" zoomScale="95" zoomScaleNormal="95" zoomScaleSheetLayoutView="100" workbookViewId="0">
      <selection activeCell="D81" sqref="D81"/>
    </sheetView>
  </sheetViews>
  <sheetFormatPr defaultColWidth="9.375" defaultRowHeight="26.1" customHeight="1"/>
  <cols>
    <col min="1" max="2" width="3.375" style="70" customWidth="1"/>
    <col min="3" max="3" width="56" style="70" customWidth="1"/>
    <col min="4" max="4" width="1.875" style="70" customWidth="1"/>
    <col min="5" max="5" width="18" style="38" customWidth="1"/>
    <col min="6" max="6" width="1.875" style="38" customWidth="1"/>
    <col min="7" max="7" width="18" style="38" customWidth="1"/>
    <col min="8" max="8" width="1.875" style="38" customWidth="1"/>
    <col min="9" max="9" width="18" style="38" customWidth="1"/>
    <col min="10" max="10" width="1.875" style="38" customWidth="1"/>
    <col min="11" max="11" width="18" style="38" customWidth="1"/>
    <col min="12" max="12" width="1.125" style="70" customWidth="1"/>
    <col min="13" max="16384" width="9.375" style="70"/>
  </cols>
  <sheetData>
    <row r="1" spans="1:12" ht="23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2" ht="23.25" customHeight="1">
      <c r="A2" s="195" t="s">
        <v>119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2" ht="23.25" customHeight="1">
      <c r="A3" s="197" t="s">
        <v>179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s="74" customFormat="1" ht="23.2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2" ht="23.25" customHeight="1">
      <c r="E5" s="55"/>
      <c r="F5" s="55" t="s">
        <v>3</v>
      </c>
      <c r="G5" s="55"/>
      <c r="H5" s="90"/>
      <c r="I5" s="194" t="s">
        <v>4</v>
      </c>
      <c r="J5" s="194"/>
      <c r="K5" s="194"/>
    </row>
    <row r="6" spans="1:12" ht="23.25" customHeight="1">
      <c r="D6" s="131"/>
      <c r="E6" s="72" t="s">
        <v>176</v>
      </c>
      <c r="F6" s="73"/>
      <c r="G6" s="72" t="s">
        <v>6</v>
      </c>
      <c r="H6" s="73"/>
      <c r="I6" s="72" t="s">
        <v>176</v>
      </c>
      <c r="J6" s="73"/>
      <c r="K6" s="72" t="s">
        <v>6</v>
      </c>
    </row>
    <row r="7" spans="1:12" ht="23.25" customHeight="1">
      <c r="A7" s="74" t="s">
        <v>120</v>
      </c>
      <c r="E7" s="70"/>
      <c r="F7" s="70"/>
      <c r="G7" s="70"/>
      <c r="H7" s="70"/>
      <c r="I7" s="70"/>
      <c r="J7" s="70"/>
      <c r="K7" s="70"/>
    </row>
    <row r="8" spans="1:12" ht="23.25" customHeight="1">
      <c r="B8" s="168" t="s">
        <v>86</v>
      </c>
      <c r="E8" s="10">
        <f>+PL!F27</f>
        <v>233170023.96000031</v>
      </c>
      <c r="F8" s="10"/>
      <c r="G8" s="10">
        <f>+PL!H27</f>
        <v>335606871.69000024</v>
      </c>
      <c r="H8" s="10"/>
      <c r="I8" s="10">
        <f>+PL!J27</f>
        <v>41608287.290000103</v>
      </c>
      <c r="J8" s="10"/>
      <c r="K8" s="10">
        <f>+PL!L27</f>
        <v>209244355.63999999</v>
      </c>
    </row>
    <row r="9" spans="1:12" ht="23.25" customHeight="1">
      <c r="B9" s="169" t="s">
        <v>121</v>
      </c>
      <c r="C9" s="170"/>
      <c r="E9" s="10"/>
      <c r="F9" s="11"/>
      <c r="G9" s="10"/>
      <c r="H9" s="11"/>
      <c r="I9" s="11"/>
      <c r="J9" s="11"/>
      <c r="K9" s="10"/>
    </row>
    <row r="10" spans="1:12" ht="23.25" customHeight="1">
      <c r="B10" s="171"/>
      <c r="C10" s="172" t="s">
        <v>122</v>
      </c>
      <c r="D10" s="160"/>
      <c r="E10" s="5">
        <f>-PL!F26</f>
        <v>49517765.969999999</v>
      </c>
      <c r="F10" s="8"/>
      <c r="G10" s="5">
        <f>-PL!H26</f>
        <v>35234849.710000001</v>
      </c>
      <c r="H10" s="2"/>
      <c r="I10" s="5">
        <f>-PL!J26</f>
        <v>237108.82</v>
      </c>
      <c r="J10" s="2"/>
      <c r="K10" s="5">
        <f>-PL!L26</f>
        <v>574406.37</v>
      </c>
    </row>
    <row r="11" spans="1:12" ht="23.25" customHeight="1">
      <c r="C11" s="172" t="s">
        <v>123</v>
      </c>
      <c r="E11" s="5">
        <v>49521538.159999996</v>
      </c>
      <c r="F11" s="8"/>
      <c r="G11" s="5">
        <v>61510746.82</v>
      </c>
      <c r="H11" s="2"/>
      <c r="I11" s="5">
        <v>17742053.84</v>
      </c>
      <c r="J11" s="2"/>
      <c r="K11" s="5">
        <v>27560779.98</v>
      </c>
    </row>
    <row r="12" spans="1:12" ht="23.25" customHeight="1">
      <c r="C12" s="75" t="s">
        <v>124</v>
      </c>
      <c r="D12" s="75"/>
      <c r="E12" s="5">
        <v>344653761.74000001</v>
      </c>
      <c r="F12" s="8"/>
      <c r="G12" s="5">
        <v>367908882.97000003</v>
      </c>
      <c r="H12" s="2"/>
      <c r="I12" s="5">
        <v>206963620.32999998</v>
      </c>
      <c r="J12" s="2"/>
      <c r="K12" s="5">
        <v>213259334.77999997</v>
      </c>
    </row>
    <row r="13" spans="1:12" ht="23.25" customHeight="1">
      <c r="C13" s="173" t="s">
        <v>125</v>
      </c>
      <c r="D13" s="75"/>
      <c r="E13" s="5">
        <v>9914034.4299999997</v>
      </c>
      <c r="F13" s="8"/>
      <c r="G13" s="5">
        <v>11214544.709999999</v>
      </c>
      <c r="H13" s="2"/>
      <c r="I13" s="5">
        <v>3289541.16</v>
      </c>
      <c r="J13" s="2"/>
      <c r="K13" s="5">
        <v>3138948.12</v>
      </c>
    </row>
    <row r="14" spans="1:12" ht="23.25" customHeight="1">
      <c r="C14" s="174" t="s">
        <v>126</v>
      </c>
      <c r="D14" s="75"/>
      <c r="E14" s="5">
        <v>6141351.6899999995</v>
      </c>
      <c r="F14" s="8"/>
      <c r="G14" s="5">
        <v>5767848.3700000001</v>
      </c>
      <c r="H14" s="2"/>
      <c r="I14" s="5">
        <v>749767.08</v>
      </c>
      <c r="J14" s="2"/>
      <c r="K14" s="5">
        <v>758291.73</v>
      </c>
    </row>
    <row r="15" spans="1:12" ht="23.25" customHeight="1">
      <c r="C15" s="174" t="s">
        <v>127</v>
      </c>
      <c r="D15" s="75"/>
      <c r="E15" s="5">
        <v>-36642.49</v>
      </c>
      <c r="F15" s="8"/>
      <c r="G15" s="5">
        <v>-57576926.990000002</v>
      </c>
      <c r="H15" s="2"/>
      <c r="I15" s="5">
        <v>-1059.42</v>
      </c>
      <c r="J15" s="2"/>
      <c r="K15" s="5">
        <v>-57877912.130000003</v>
      </c>
    </row>
    <row r="16" spans="1:12" ht="23.25" customHeight="1">
      <c r="C16" s="174" t="s">
        <v>167</v>
      </c>
      <c r="D16" s="75"/>
      <c r="E16" s="5">
        <v>368094.18</v>
      </c>
      <c r="F16" s="8"/>
      <c r="G16" s="5">
        <v>753569.53</v>
      </c>
      <c r="H16" s="2"/>
      <c r="I16" s="5">
        <v>112134.74</v>
      </c>
      <c r="J16" s="2"/>
      <c r="K16" s="5">
        <v>372289.18</v>
      </c>
    </row>
    <row r="17" spans="2:11" ht="23.25" customHeight="1">
      <c r="C17" s="173" t="s">
        <v>128</v>
      </c>
      <c r="D17" s="75"/>
      <c r="E17" s="5">
        <v>9769615.0099999998</v>
      </c>
      <c r="F17" s="8"/>
      <c r="G17" s="5">
        <v>8604675.0199999996</v>
      </c>
      <c r="H17" s="2"/>
      <c r="I17" s="5">
        <v>4140956.9900000021</v>
      </c>
      <c r="J17" s="2"/>
      <c r="K17" s="5">
        <v>3297705.0300000012</v>
      </c>
    </row>
    <row r="18" spans="2:11" ht="23.25" customHeight="1">
      <c r="C18" s="173" t="s">
        <v>182</v>
      </c>
      <c r="D18" s="75"/>
      <c r="E18" s="5">
        <v>1000000</v>
      </c>
      <c r="F18" s="8"/>
      <c r="G18" s="5">
        <v>2240000</v>
      </c>
      <c r="H18" s="2"/>
      <c r="I18" s="5">
        <v>0</v>
      </c>
      <c r="J18" s="2"/>
      <c r="K18" s="5">
        <v>0</v>
      </c>
    </row>
    <row r="19" spans="2:11" ht="23.25" customHeight="1">
      <c r="C19" s="173" t="s">
        <v>172</v>
      </c>
      <c r="D19" s="75"/>
      <c r="E19" s="5">
        <v>0</v>
      </c>
      <c r="F19" s="8"/>
      <c r="G19" s="5">
        <v>4333915.09</v>
      </c>
      <c r="H19" s="2"/>
      <c r="I19" s="5">
        <v>0</v>
      </c>
      <c r="J19" s="2"/>
      <c r="K19" s="5">
        <v>0</v>
      </c>
    </row>
    <row r="20" spans="2:11" ht="23.25" customHeight="1">
      <c r="C20" s="83" t="s">
        <v>129</v>
      </c>
      <c r="E20" s="5">
        <v>3803278.01</v>
      </c>
      <c r="F20" s="8"/>
      <c r="G20" s="5">
        <v>-3459993.07</v>
      </c>
      <c r="H20" s="2"/>
      <c r="I20" s="5">
        <v>4067417.1900000013</v>
      </c>
      <c r="J20" s="2"/>
      <c r="K20" s="5">
        <v>-2988653.54</v>
      </c>
    </row>
    <row r="21" spans="2:11" ht="23.25" customHeight="1">
      <c r="C21" s="175" t="s">
        <v>130</v>
      </c>
      <c r="E21" s="5">
        <v>-181248.29</v>
      </c>
      <c r="F21" s="8"/>
      <c r="G21" s="5">
        <v>-6469938.3600000003</v>
      </c>
      <c r="H21" s="2"/>
      <c r="I21" s="5">
        <v>-181248.29000000004</v>
      </c>
      <c r="J21" s="2"/>
      <c r="K21" s="5">
        <v>-6469938.3600000003</v>
      </c>
    </row>
    <row r="22" spans="2:11" ht="23.25" customHeight="1">
      <c r="C22" s="175" t="s">
        <v>173</v>
      </c>
      <c r="E22" s="5">
        <v>30355.099999999977</v>
      </c>
      <c r="F22" s="8"/>
      <c r="G22" s="5">
        <v>0</v>
      </c>
      <c r="H22" s="2"/>
      <c r="I22" s="5">
        <v>0</v>
      </c>
      <c r="J22" s="2"/>
      <c r="K22" s="5">
        <v>0</v>
      </c>
    </row>
    <row r="23" spans="2:11" ht="23.25" customHeight="1">
      <c r="C23" s="175" t="s">
        <v>74</v>
      </c>
      <c r="E23" s="29">
        <v>-1003966.7600000007</v>
      </c>
      <c r="F23" s="8"/>
      <c r="G23" s="29">
        <v>-152174.44999999995</v>
      </c>
      <c r="H23" s="2"/>
      <c r="I23" s="29">
        <v>-710500.05</v>
      </c>
      <c r="J23" s="2"/>
      <c r="K23" s="29">
        <v>0</v>
      </c>
    </row>
    <row r="24" spans="2:11" ht="23.25" customHeight="1">
      <c r="B24" s="176" t="s">
        <v>131</v>
      </c>
      <c r="C24" s="83"/>
      <c r="E24" s="11"/>
      <c r="F24" s="11"/>
      <c r="G24" s="11"/>
      <c r="H24" s="11"/>
      <c r="I24" s="11"/>
      <c r="J24" s="11"/>
      <c r="K24" s="11"/>
    </row>
    <row r="25" spans="2:11" ht="23.25" customHeight="1">
      <c r="B25" s="177" t="s">
        <v>132</v>
      </c>
      <c r="C25" s="81"/>
      <c r="D25" s="81"/>
      <c r="E25" s="11">
        <f>SUM(E7:E23)</f>
        <v>706667960.71000028</v>
      </c>
      <c r="F25" s="11"/>
      <c r="G25" s="11">
        <f>SUM(G7:G23)</f>
        <v>765516871.0400002</v>
      </c>
      <c r="H25" s="11"/>
      <c r="I25" s="11">
        <f>SUM(I7:I23)</f>
        <v>278018079.68000007</v>
      </c>
      <c r="J25" s="11"/>
      <c r="K25" s="11">
        <f>SUM(K7:K23)</f>
        <v>390869606.80000001</v>
      </c>
    </row>
    <row r="26" spans="2:11" ht="23.25" customHeight="1">
      <c r="B26" s="74" t="s">
        <v>133</v>
      </c>
    </row>
    <row r="27" spans="2:11" ht="23.25" customHeight="1">
      <c r="C27" s="173" t="s">
        <v>134</v>
      </c>
      <c r="D27" s="75"/>
      <c r="E27" s="5">
        <v>-4555761.5</v>
      </c>
      <c r="F27" s="18"/>
      <c r="G27" s="5">
        <v>29553198.34</v>
      </c>
      <c r="H27" s="5"/>
      <c r="I27" s="5">
        <v>12884597.859999999</v>
      </c>
      <c r="J27" s="5"/>
      <c r="K27" s="5">
        <v>14127830.34</v>
      </c>
    </row>
    <row r="28" spans="2:11" ht="23.25" customHeight="1">
      <c r="C28" s="173" t="s">
        <v>135</v>
      </c>
      <c r="D28" s="75"/>
      <c r="E28" s="5">
        <v>17810865.239999998</v>
      </c>
      <c r="F28" s="18"/>
      <c r="G28" s="5">
        <v>25374313.030000001</v>
      </c>
      <c r="H28" s="5"/>
      <c r="I28" s="5">
        <v>17147375.460000001</v>
      </c>
      <c r="J28" s="5"/>
      <c r="K28" s="5">
        <v>25608272.140000001</v>
      </c>
    </row>
    <row r="29" spans="2:11" ht="23.25" customHeight="1">
      <c r="C29" s="83" t="s">
        <v>136</v>
      </c>
      <c r="D29" s="75"/>
      <c r="E29" s="5">
        <v>-1250935.03</v>
      </c>
      <c r="F29" s="18"/>
      <c r="G29" s="5">
        <v>819631.61</v>
      </c>
      <c r="H29" s="5"/>
      <c r="I29" s="5">
        <v>-14677.63</v>
      </c>
      <c r="J29" s="5"/>
      <c r="K29" s="5">
        <v>0</v>
      </c>
    </row>
    <row r="30" spans="2:11" ht="23.25" customHeight="1">
      <c r="B30" s="74" t="s">
        <v>137</v>
      </c>
      <c r="E30" s="39"/>
      <c r="F30" s="40"/>
      <c r="G30" s="39"/>
      <c r="H30" s="178"/>
      <c r="I30" s="39"/>
      <c r="J30" s="178"/>
      <c r="K30" s="39"/>
    </row>
    <row r="31" spans="2:11" ht="23.25" customHeight="1">
      <c r="C31" s="83" t="s">
        <v>138</v>
      </c>
      <c r="D31" s="75"/>
      <c r="E31" s="5">
        <v>-12797490.199999999</v>
      </c>
      <c r="F31" s="18"/>
      <c r="G31" s="5">
        <v>-43739036.590000004</v>
      </c>
      <c r="H31" s="5"/>
      <c r="I31" s="5">
        <v>-11228220.630000001</v>
      </c>
      <c r="J31" s="5"/>
      <c r="K31" s="5">
        <v>-66778323.039999999</v>
      </c>
    </row>
    <row r="32" spans="2:11" ht="23.25" customHeight="1">
      <c r="C32" s="83" t="s">
        <v>139</v>
      </c>
      <c r="D32" s="75"/>
      <c r="E32" s="5">
        <v>106780.01000000001</v>
      </c>
      <c r="F32" s="18"/>
      <c r="G32" s="5">
        <v>-2920777.4</v>
      </c>
      <c r="H32" s="5"/>
      <c r="I32" s="5">
        <v>106780.01999999996</v>
      </c>
      <c r="J32" s="5"/>
      <c r="K32" s="5">
        <v>-2920777.4</v>
      </c>
    </row>
    <row r="33" spans="1:11" ht="23.25" customHeight="1">
      <c r="C33" s="83" t="s">
        <v>140</v>
      </c>
      <c r="D33" s="75"/>
      <c r="E33" s="5">
        <v>-1999193.02</v>
      </c>
      <c r="F33" s="18"/>
      <c r="G33" s="5">
        <v>-4012835</v>
      </c>
      <c r="H33" s="5"/>
      <c r="I33" s="5">
        <v>-152096</v>
      </c>
      <c r="J33" s="5"/>
      <c r="K33" s="5">
        <v>-1880043</v>
      </c>
    </row>
    <row r="34" spans="1:11" ht="23.25" customHeight="1">
      <c r="C34" s="83" t="s">
        <v>141</v>
      </c>
      <c r="D34" s="75"/>
      <c r="E34" s="5">
        <v>526154.29</v>
      </c>
      <c r="F34" s="18"/>
      <c r="G34" s="5">
        <v>187070.28</v>
      </c>
      <c r="H34" s="5"/>
      <c r="I34" s="5">
        <v>0</v>
      </c>
      <c r="J34" s="5"/>
      <c r="K34" s="5">
        <v>0</v>
      </c>
    </row>
    <row r="35" spans="1:11" ht="23.25" customHeight="1">
      <c r="B35" s="96" t="s">
        <v>142</v>
      </c>
      <c r="E35" s="54">
        <f>SUM(E25:E34)</f>
        <v>704508380.50000024</v>
      </c>
      <c r="F35" s="11"/>
      <c r="G35" s="54">
        <f>SUM(G25:G34)</f>
        <v>770778435.31000018</v>
      </c>
      <c r="H35" s="11"/>
      <c r="I35" s="54">
        <f>SUM(I25:I34)</f>
        <v>296761838.76000005</v>
      </c>
      <c r="J35" s="11"/>
      <c r="K35" s="54">
        <f>SUM(K25:K34)</f>
        <v>359026565.83999997</v>
      </c>
    </row>
    <row r="36" spans="1:11" ht="23.25" customHeight="1">
      <c r="C36" s="172" t="s">
        <v>144</v>
      </c>
      <c r="E36" s="29">
        <v>-45627825.32</v>
      </c>
      <c r="F36" s="18"/>
      <c r="G36" s="29">
        <v>-30741147.07</v>
      </c>
      <c r="H36" s="5"/>
      <c r="I36" s="5">
        <v>-351292.84</v>
      </c>
      <c r="J36" s="5"/>
      <c r="K36" s="5">
        <v>-834156.79</v>
      </c>
    </row>
    <row r="37" spans="1:11" ht="23.25" customHeight="1">
      <c r="A37" s="96" t="s">
        <v>145</v>
      </c>
      <c r="D37" s="81"/>
      <c r="E37" s="13">
        <f>SUM(E35:E36)</f>
        <v>658880555.18000019</v>
      </c>
      <c r="F37" s="11"/>
      <c r="G37" s="13">
        <f>SUM(G35:G36)</f>
        <v>740037288.24000013</v>
      </c>
      <c r="H37" s="11"/>
      <c r="I37" s="14">
        <f>SUM(I35:I36)</f>
        <v>296410545.92000008</v>
      </c>
      <c r="J37" s="11"/>
      <c r="K37" s="14">
        <f>SUM(K35:K36)</f>
        <v>358192409.04999995</v>
      </c>
    </row>
    <row r="38" spans="1:11" ht="23.25" customHeight="1">
      <c r="C38" s="81"/>
      <c r="D38" s="81"/>
      <c r="E38" s="41"/>
      <c r="F38" s="41"/>
      <c r="G38" s="41"/>
      <c r="H38" s="41"/>
      <c r="I38" s="41"/>
      <c r="J38" s="41"/>
      <c r="K38" s="41"/>
    </row>
    <row r="39" spans="1:11" ht="23.25" customHeight="1">
      <c r="A39" s="79" t="s">
        <v>187</v>
      </c>
      <c r="B39" s="77"/>
      <c r="C39" s="80"/>
      <c r="D39" s="77"/>
      <c r="E39" s="77"/>
      <c r="F39" s="78"/>
      <c r="G39" s="78"/>
      <c r="H39" s="78"/>
      <c r="I39" s="78"/>
      <c r="J39" s="78"/>
      <c r="K39" s="42"/>
    </row>
    <row r="40" spans="1:11" ht="23.25" customHeight="1">
      <c r="A40" s="79"/>
      <c r="B40" s="77"/>
      <c r="C40" s="80"/>
      <c r="D40" s="77"/>
      <c r="E40" s="77"/>
      <c r="F40" s="78"/>
      <c r="G40" s="78"/>
      <c r="H40" s="78"/>
      <c r="I40" s="78"/>
      <c r="J40" s="78"/>
      <c r="K40" s="42"/>
    </row>
    <row r="41" spans="1:11" ht="23.25" customHeight="1"/>
    <row r="42" spans="1:11" ht="23.25" customHeight="1">
      <c r="B42" s="77" t="s">
        <v>26</v>
      </c>
      <c r="D42" s="78"/>
      <c r="E42" s="78"/>
      <c r="F42" s="78"/>
      <c r="G42" s="77" t="s">
        <v>26</v>
      </c>
      <c r="H42" s="78"/>
      <c r="J42" s="78"/>
      <c r="K42" s="77"/>
    </row>
    <row r="43" spans="1:11" ht="23.25" customHeight="1">
      <c r="B43" s="77" t="s">
        <v>27</v>
      </c>
      <c r="D43" s="78"/>
      <c r="E43" s="77"/>
      <c r="F43" s="78"/>
      <c r="G43" s="77" t="s">
        <v>28</v>
      </c>
      <c r="H43" s="78"/>
      <c r="J43" s="78"/>
      <c r="K43" s="28"/>
    </row>
    <row r="44" spans="1:11" ht="23.25" customHeight="1">
      <c r="A44" s="207" t="s">
        <v>91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</row>
    <row r="45" spans="1:11" ht="24" customHeight="1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</row>
    <row r="46" spans="1:11" ht="24" customHeight="1">
      <c r="A46" s="195" t="str">
        <f>+A1</f>
        <v>AMA MARINE PUBLIC COMPANY LIMITED AND SUBSIDIARIES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</row>
    <row r="47" spans="1:11" ht="24" customHeight="1">
      <c r="A47" s="195" t="s">
        <v>146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</row>
    <row r="48" spans="1:11" ht="24" customHeight="1">
      <c r="A48" s="206" t="str">
        <f>A3</f>
        <v>FOR THE YEAR ENDED ENDED DECEMBER 31, 2025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1" ht="24" customHeight="1">
      <c r="A49" s="167"/>
      <c r="B49" s="167"/>
      <c r="C49" s="167"/>
      <c r="D49" s="167"/>
      <c r="E49" s="167"/>
      <c r="F49" s="167"/>
      <c r="G49" s="167"/>
      <c r="H49" s="167"/>
      <c r="I49" s="167"/>
      <c r="J49" s="167"/>
      <c r="K49" s="167"/>
    </row>
    <row r="50" spans="1:11" ht="24" customHeight="1">
      <c r="E50" s="55"/>
      <c r="F50" s="55" t="s">
        <v>3</v>
      </c>
      <c r="G50" s="55"/>
      <c r="H50" s="90"/>
      <c r="I50" s="194" t="s">
        <v>4</v>
      </c>
      <c r="J50" s="194"/>
      <c r="K50" s="194"/>
    </row>
    <row r="51" spans="1:11" ht="24" customHeight="1">
      <c r="D51" s="71"/>
      <c r="E51" s="72" t="s">
        <v>176</v>
      </c>
      <c r="F51" s="73"/>
      <c r="G51" s="72" t="s">
        <v>6</v>
      </c>
      <c r="H51" s="73"/>
      <c r="I51" s="72" t="s">
        <v>176</v>
      </c>
      <c r="J51" s="73"/>
      <c r="K51" s="72" t="s">
        <v>6</v>
      </c>
    </row>
    <row r="52" spans="1:11" ht="24" customHeight="1">
      <c r="A52" s="74" t="s">
        <v>147</v>
      </c>
      <c r="E52" s="70"/>
      <c r="F52" s="70"/>
      <c r="G52" s="70"/>
      <c r="H52" s="70"/>
      <c r="I52" s="70"/>
      <c r="J52" s="70"/>
      <c r="K52" s="70"/>
    </row>
    <row r="53" spans="1:11" ht="24" customHeight="1">
      <c r="A53" s="74"/>
      <c r="C53" s="70" t="s">
        <v>168</v>
      </c>
      <c r="E53" s="10">
        <v>0</v>
      </c>
      <c r="F53" s="10"/>
      <c r="G53" s="10">
        <v>0</v>
      </c>
      <c r="H53" s="70"/>
      <c r="I53" s="10">
        <v>16500000</v>
      </c>
      <c r="J53" s="70"/>
      <c r="K53" s="37">
        <v>25000000</v>
      </c>
    </row>
    <row r="54" spans="1:11" ht="24" customHeight="1">
      <c r="A54" s="74"/>
      <c r="C54" s="70" t="s">
        <v>148</v>
      </c>
      <c r="E54" s="10">
        <v>-51308253.469999999</v>
      </c>
      <c r="F54" s="10"/>
      <c r="G54" s="10">
        <v>-199855008.62</v>
      </c>
      <c r="H54" s="70"/>
      <c r="I54" s="10">
        <v>-41605894.419999957</v>
      </c>
      <c r="J54" s="70"/>
      <c r="K54" s="37">
        <v>-160895805.19999963</v>
      </c>
    </row>
    <row r="55" spans="1:11" ht="24" customHeight="1">
      <c r="A55" s="74"/>
      <c r="C55" s="179" t="s">
        <v>149</v>
      </c>
      <c r="E55" s="10">
        <v>109000</v>
      </c>
      <c r="F55" s="10"/>
      <c r="G55" s="10">
        <v>298741215.36000001</v>
      </c>
      <c r="H55" s="70"/>
      <c r="I55" s="10">
        <v>0</v>
      </c>
      <c r="J55" s="70"/>
      <c r="K55" s="37">
        <v>294630000</v>
      </c>
    </row>
    <row r="56" spans="1:11" ht="24" customHeight="1">
      <c r="A56" s="74"/>
      <c r="C56" s="70" t="s">
        <v>150</v>
      </c>
      <c r="E56" s="10">
        <v>-839414.85</v>
      </c>
      <c r="F56" s="10"/>
      <c r="G56" s="10">
        <v>-1062232.8400000001</v>
      </c>
      <c r="H56" s="70"/>
      <c r="I56" s="10">
        <v>5.8207660913467407E-11</v>
      </c>
      <c r="J56" s="70"/>
      <c r="K56" s="37">
        <v>-105000</v>
      </c>
    </row>
    <row r="57" spans="1:11" ht="24" customHeight="1">
      <c r="C57" s="70" t="s">
        <v>21</v>
      </c>
      <c r="E57" s="10">
        <v>-1039.42</v>
      </c>
      <c r="F57" s="10"/>
      <c r="G57" s="10">
        <v>-1621.68</v>
      </c>
      <c r="H57" s="70"/>
      <c r="I57" s="10">
        <v>-1039.42</v>
      </c>
      <c r="J57" s="70"/>
      <c r="K57" s="37">
        <v>-1621.68</v>
      </c>
    </row>
    <row r="58" spans="1:11" ht="24" customHeight="1">
      <c r="C58" s="174" t="s">
        <v>151</v>
      </c>
      <c r="E58" s="10">
        <v>0</v>
      </c>
      <c r="F58" s="10"/>
      <c r="G58" s="10">
        <v>0</v>
      </c>
      <c r="H58" s="70"/>
      <c r="I58" s="10">
        <v>1315134.8799999999</v>
      </c>
      <c r="J58" s="70"/>
      <c r="K58" s="37">
        <v>3052145.0600000005</v>
      </c>
    </row>
    <row r="59" spans="1:11" ht="24" customHeight="1">
      <c r="A59" s="96" t="s">
        <v>152</v>
      </c>
      <c r="C59" s="81"/>
      <c r="D59" s="81"/>
      <c r="E59" s="14">
        <f>SUM(E53:E58)</f>
        <v>-52039707.740000002</v>
      </c>
      <c r="F59" s="11"/>
      <c r="G59" s="14">
        <f>SUM(G53:G58)</f>
        <v>97822352.219999999</v>
      </c>
      <c r="H59" s="11"/>
      <c r="I59" s="14">
        <f>SUM(I53:I58)</f>
        <v>-23791798.95999996</v>
      </c>
      <c r="J59" s="11"/>
      <c r="K59" s="14">
        <f>SUM(K53:K58)</f>
        <v>161679718.18000036</v>
      </c>
    </row>
    <row r="60" spans="1:11" ht="24" customHeight="1">
      <c r="A60" s="74" t="s">
        <v>153</v>
      </c>
      <c r="E60" s="40"/>
      <c r="F60" s="40"/>
      <c r="G60" s="40"/>
      <c r="H60" s="178"/>
      <c r="I60" s="178"/>
      <c r="J60" s="178"/>
      <c r="K60" s="40"/>
    </row>
    <row r="61" spans="1:11" ht="24" customHeight="1">
      <c r="A61" s="74"/>
      <c r="C61" s="70" t="s">
        <v>154</v>
      </c>
      <c r="E61" s="10">
        <v>570948187.41999996</v>
      </c>
      <c r="F61" s="10"/>
      <c r="G61" s="10">
        <v>568670000</v>
      </c>
      <c r="H61" s="70"/>
      <c r="I61" s="10">
        <v>0</v>
      </c>
      <c r="J61" s="70"/>
      <c r="K61" s="142">
        <v>0</v>
      </c>
    </row>
    <row r="62" spans="1:11" ht="24" customHeight="1">
      <c r="A62" s="74"/>
      <c r="C62" s="70" t="s">
        <v>155</v>
      </c>
      <c r="E62" s="10">
        <v>-627700000</v>
      </c>
      <c r="F62" s="10"/>
      <c r="G62" s="10">
        <v>-540749553.33000004</v>
      </c>
      <c r="H62" s="70"/>
      <c r="I62" s="10">
        <v>0</v>
      </c>
      <c r="J62" s="70"/>
      <c r="K62" s="142">
        <v>0</v>
      </c>
    </row>
    <row r="63" spans="1:11" ht="24" customHeight="1">
      <c r="A63" s="74"/>
      <c r="C63" s="70" t="s">
        <v>169</v>
      </c>
      <c r="E63" s="10">
        <v>78674000</v>
      </c>
      <c r="F63" s="10"/>
      <c r="G63" s="10">
        <v>0</v>
      </c>
      <c r="H63" s="70"/>
      <c r="I63" s="10">
        <v>60174000</v>
      </c>
      <c r="J63" s="70"/>
      <c r="K63" s="142">
        <v>0</v>
      </c>
    </row>
    <row r="64" spans="1:11" ht="24" customHeight="1">
      <c r="A64" s="74"/>
      <c r="C64" s="180" t="s">
        <v>156</v>
      </c>
      <c r="E64" s="10">
        <v>-130547742</v>
      </c>
      <c r="F64" s="10"/>
      <c r="G64" s="10">
        <v>-279187484.43000001</v>
      </c>
      <c r="H64" s="70"/>
      <c r="I64" s="10">
        <v>-95953742.000000015</v>
      </c>
      <c r="J64" s="70"/>
      <c r="K64" s="37">
        <v>-244802083.19999999</v>
      </c>
    </row>
    <row r="65" spans="1:11" ht="24" customHeight="1">
      <c r="A65" s="74"/>
      <c r="C65" s="70" t="s">
        <v>157</v>
      </c>
      <c r="E65" s="10">
        <v>-227935359.24000001</v>
      </c>
      <c r="F65" s="10"/>
      <c r="G65" s="10">
        <v>-246397168.10999998</v>
      </c>
      <c r="H65" s="70"/>
      <c r="I65" s="10">
        <v>-2887304.6399999978</v>
      </c>
      <c r="J65" s="70"/>
      <c r="K65" s="37">
        <v>-3052634.2400000016</v>
      </c>
    </row>
    <row r="66" spans="1:11" ht="24" customHeight="1">
      <c r="C66" s="173" t="s">
        <v>143</v>
      </c>
      <c r="E66" s="5">
        <v>-50077945.979999997</v>
      </c>
      <c r="F66" s="18"/>
      <c r="G66" s="5">
        <v>-62692287.219999999</v>
      </c>
      <c r="H66" s="5"/>
      <c r="I66" s="5">
        <v>-18111995.82</v>
      </c>
      <c r="J66" s="5"/>
      <c r="K66" s="5">
        <v>-28443766.950000003</v>
      </c>
    </row>
    <row r="67" spans="1:11" ht="24" customHeight="1">
      <c r="A67" s="74"/>
      <c r="C67" s="70" t="s">
        <v>166</v>
      </c>
      <c r="E67" s="10">
        <v>-181296223.55000001</v>
      </c>
      <c r="F67" s="10"/>
      <c r="G67" s="10">
        <v>-233054902.84999999</v>
      </c>
      <c r="H67" s="70"/>
      <c r="I67" s="10">
        <v>-181296223.55000019</v>
      </c>
      <c r="J67" s="70"/>
      <c r="K67" s="37">
        <v>-233054902.8499999</v>
      </c>
    </row>
    <row r="68" spans="1:11" ht="24" customHeight="1">
      <c r="A68" s="96" t="s">
        <v>158</v>
      </c>
      <c r="C68" s="96"/>
      <c r="D68" s="75"/>
      <c r="E68" s="14">
        <f>SUM(E61:E67)</f>
        <v>-567935083.35000014</v>
      </c>
      <c r="F68" s="11"/>
      <c r="G68" s="14">
        <f>SUM(G61:G67)</f>
        <v>-793411395.94000006</v>
      </c>
      <c r="H68" s="11"/>
      <c r="I68" s="14">
        <f>SUM(I61:I67)</f>
        <v>-238075266.0100002</v>
      </c>
      <c r="J68" s="11"/>
      <c r="K68" s="14">
        <f>SUM(K61:K67)</f>
        <v>-509353387.23999989</v>
      </c>
    </row>
    <row r="69" spans="1:11" ht="24" customHeight="1">
      <c r="A69" s="181" t="s">
        <v>159</v>
      </c>
      <c r="B69" s="96"/>
      <c r="C69" s="96"/>
      <c r="D69" s="81"/>
      <c r="E69" s="70"/>
      <c r="F69" s="70"/>
      <c r="G69" s="70"/>
      <c r="H69" s="70"/>
      <c r="I69" s="70"/>
      <c r="J69" s="70"/>
      <c r="K69" s="70"/>
    </row>
    <row r="70" spans="1:11" ht="24" customHeight="1">
      <c r="A70" s="181"/>
      <c r="B70" s="70" t="s">
        <v>110</v>
      </c>
      <c r="C70" s="81"/>
      <c r="D70" s="81"/>
      <c r="E70" s="13">
        <v>-24489917</v>
      </c>
      <c r="F70" s="10"/>
      <c r="G70" s="13">
        <v>-1027541.17</v>
      </c>
      <c r="H70" s="10"/>
      <c r="I70" s="13">
        <v>-24489917</v>
      </c>
      <c r="J70" s="10"/>
      <c r="K70" s="13">
        <v>-1027541.17</v>
      </c>
    </row>
    <row r="71" spans="1:11" ht="24" customHeight="1">
      <c r="A71" s="70" t="s">
        <v>160</v>
      </c>
      <c r="E71" s="10">
        <f>SUM(E37+E59+E68+E70)</f>
        <v>14415847.090000033</v>
      </c>
      <c r="F71" s="10"/>
      <c r="G71" s="10">
        <f>SUM(G37+G59+G68+G70)</f>
        <v>43420703.350000098</v>
      </c>
      <c r="H71" s="10"/>
      <c r="I71" s="10">
        <f>SUM(I37+I59+I68+I70)</f>
        <v>10053563.949999899</v>
      </c>
      <c r="J71" s="10"/>
      <c r="K71" s="10">
        <f>SUM(K37+K59+K68+K70)</f>
        <v>9491198.8200004268</v>
      </c>
    </row>
    <row r="72" spans="1:11" ht="24" customHeight="1">
      <c r="A72" s="173" t="s">
        <v>190</v>
      </c>
      <c r="E72" s="11">
        <v>312976040.52999997</v>
      </c>
      <c r="F72" s="11"/>
      <c r="G72" s="11">
        <v>269502675.14999998</v>
      </c>
      <c r="H72" s="11"/>
      <c r="I72" s="11">
        <v>230661114.88999999</v>
      </c>
      <c r="J72" s="11"/>
      <c r="K72" s="11">
        <v>221117254.03999999</v>
      </c>
    </row>
    <row r="73" spans="1:11" ht="24" customHeight="1">
      <c r="A73" s="70" t="s">
        <v>161</v>
      </c>
      <c r="E73" s="143">
        <v>131089.98000000001</v>
      </c>
      <c r="F73" s="10"/>
      <c r="G73" s="10">
        <v>52662.03</v>
      </c>
      <c r="H73" s="10"/>
      <c r="I73" s="10">
        <v>131089.98000000001</v>
      </c>
      <c r="J73" s="10"/>
      <c r="K73" s="10">
        <v>52662.03</v>
      </c>
    </row>
    <row r="74" spans="1:11" ht="24" customHeight="1" thickBot="1">
      <c r="A74" s="172" t="s">
        <v>191</v>
      </c>
      <c r="B74" s="97"/>
      <c r="E74" s="15">
        <f>SUM(E71:E73)</f>
        <v>327522977.60000002</v>
      </c>
      <c r="F74" s="11"/>
      <c r="G74" s="15">
        <f>SUM(G71:G73)</f>
        <v>312976040.53000003</v>
      </c>
      <c r="H74" s="11"/>
      <c r="I74" s="15">
        <f>SUM(I71:I73)</f>
        <v>240845768.81999987</v>
      </c>
      <c r="J74" s="11"/>
      <c r="K74" s="15">
        <f>SUM(K71:K73)</f>
        <v>230661114.89000043</v>
      </c>
    </row>
    <row r="75" spans="1:11" ht="24" customHeight="1" thickTop="1">
      <c r="A75" s="97"/>
      <c r="B75" s="97"/>
      <c r="E75" s="182"/>
      <c r="F75" s="183"/>
      <c r="G75" s="182"/>
      <c r="H75" s="183"/>
      <c r="I75" s="182"/>
      <c r="J75" s="183"/>
      <c r="K75" s="182"/>
    </row>
    <row r="76" spans="1:11" ht="24" customHeight="1">
      <c r="A76" s="184" t="s">
        <v>162</v>
      </c>
      <c r="B76" s="184"/>
      <c r="E76" s="47"/>
      <c r="F76" s="43"/>
      <c r="G76" s="47"/>
      <c r="H76" s="43"/>
      <c r="I76" s="47"/>
      <c r="J76" s="43"/>
      <c r="K76" s="11"/>
    </row>
    <row r="77" spans="1:11" ht="24" customHeight="1">
      <c r="A77" s="185"/>
      <c r="B77" s="186" t="s">
        <v>170</v>
      </c>
    </row>
    <row r="78" spans="1:11" ht="24" customHeight="1">
      <c r="A78" s="187"/>
      <c r="B78" s="188" t="s">
        <v>163</v>
      </c>
      <c r="E78" s="11">
        <v>105506238.23999999</v>
      </c>
      <c r="F78" s="11"/>
      <c r="G78" s="11">
        <v>170000300.59999999</v>
      </c>
      <c r="H78" s="11"/>
      <c r="I78" s="11">
        <v>0</v>
      </c>
      <c r="J78" s="11"/>
      <c r="K78" s="11">
        <v>0</v>
      </c>
    </row>
    <row r="79" spans="1:11" ht="24" customHeight="1">
      <c r="A79" s="187"/>
      <c r="B79" s="188" t="s">
        <v>186</v>
      </c>
      <c r="E79" s="189">
        <f>20478836.31-0.04</f>
        <v>20478836.27</v>
      </c>
      <c r="F79" s="190"/>
      <c r="G79" s="10">
        <v>0</v>
      </c>
      <c r="H79" s="190"/>
      <c r="I79" s="189">
        <v>9609902.5399999991</v>
      </c>
      <c r="J79" s="190"/>
      <c r="K79" s="10">
        <v>0</v>
      </c>
    </row>
    <row r="80" spans="1:11" ht="24" customHeight="1">
      <c r="A80" s="187"/>
      <c r="B80" s="188"/>
      <c r="E80" s="44"/>
      <c r="F80" s="44"/>
      <c r="G80" s="44"/>
      <c r="H80" s="44"/>
      <c r="I80" s="44"/>
      <c r="J80" s="44"/>
      <c r="K80" s="44"/>
    </row>
    <row r="81" spans="1:11" ht="24" customHeight="1">
      <c r="A81" s="79" t="s">
        <v>187</v>
      </c>
      <c r="B81" s="77"/>
      <c r="C81" s="80"/>
      <c r="D81" s="77"/>
      <c r="E81" s="77"/>
      <c r="F81" s="78"/>
      <c r="G81" s="78"/>
      <c r="H81" s="78"/>
      <c r="I81" s="78"/>
      <c r="J81" s="78"/>
      <c r="K81" s="44"/>
    </row>
    <row r="82" spans="1:11" ht="24" customHeight="1"/>
    <row r="83" spans="1:11" ht="24" customHeight="1"/>
    <row r="84" spans="1:11" ht="24" customHeight="1">
      <c r="B84" s="77" t="s">
        <v>26</v>
      </c>
      <c r="D84" s="78"/>
      <c r="E84" s="78"/>
      <c r="F84" s="78"/>
      <c r="G84" s="77" t="s">
        <v>26</v>
      </c>
      <c r="H84" s="78"/>
      <c r="J84" s="78"/>
      <c r="K84" s="77"/>
    </row>
    <row r="85" spans="1:11" ht="24" customHeight="1">
      <c r="B85" s="77" t="s">
        <v>27</v>
      </c>
      <c r="D85" s="78"/>
      <c r="E85" s="77"/>
      <c r="F85" s="78"/>
      <c r="G85" s="77" t="s">
        <v>28</v>
      </c>
      <c r="H85" s="78"/>
      <c r="J85" s="78"/>
      <c r="K85" s="28"/>
    </row>
    <row r="86" spans="1:11" ht="24.75" customHeight="1"/>
  </sheetData>
  <mergeCells count="9">
    <mergeCell ref="A48:K48"/>
    <mergeCell ref="I50:K50"/>
    <mergeCell ref="A1:K1"/>
    <mergeCell ref="A2:K2"/>
    <mergeCell ref="I5:K5"/>
    <mergeCell ref="A44:K44"/>
    <mergeCell ref="A46:K46"/>
    <mergeCell ref="A47:K47"/>
    <mergeCell ref="A3:L3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6DCAA93-9C41-41C6-82E0-8B7CABAF373F}">
  <ds:schemaRefs>
    <ds:schemaRef ds:uri="4587269a-9f0f-4547-9a5a-f869e9c4b3e3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d4dfe146-0430-4226-af9f-2b744f8fe74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003C82-A2C6-421F-86C7-884782958B18}"/>
</file>

<file path=customXml/itemProps3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shareholder equity-conso</vt:lpstr>
      <vt:lpstr>shareholder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2026-02-18T04:07:26Z</cp:lastPrinted>
  <dcterms:created xsi:type="dcterms:W3CDTF">2021-08-02T03:26:57Z</dcterms:created>
  <dcterms:modified xsi:type="dcterms:W3CDTF">2026-02-23T04:20:05Z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