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YE_AUDIT/Working Papers/D Evaluate the Audit Evidence, FS and ML/D5 Prepare Financial Statement/AUR หน้ารายงานและงบการเงิน (ชุดสุดท้ายเท่านั้น)/"/>
    </mc:Choice>
  </mc:AlternateContent>
  <xr:revisionPtr revIDLastSave="172" documentId="13_ncr:1_{1E73F027-1EAB-4A6A-9B6B-77A463D7C0B5}" xr6:coauthVersionLast="47" xr6:coauthVersionMax="47" xr10:uidLastSave="{64C2D744-3C5C-4783-9639-AFDC19DD4402}"/>
  <bookViews>
    <workbookView xWindow="-96" yWindow="0" windowWidth="11712" windowHeight="12336" tabRatio="856" firstSheet="1" activeTab="1" xr2:uid="{00000000-000D-0000-FFFF-FFFF00000000}"/>
  </bookViews>
  <sheets>
    <sheet name="〰〰อง" sheetId="5" state="veryHidden" r:id="rId1"/>
    <sheet name="P1-13" sheetId="66" r:id="rId2"/>
    <sheet name="P14" sheetId="56" r:id="rId3"/>
    <sheet name="P15-18" sheetId="50" r:id="rId4"/>
    <sheet name="P19-20" sheetId="49" r:id="rId5"/>
    <sheet name="P21" sheetId="77" r:id="rId6"/>
    <sheet name="P22 " sheetId="42" r:id="rId7"/>
    <sheet name="P23 " sheetId="39" r:id="rId8"/>
    <sheet name="P24" sheetId="62" r:id="rId9"/>
    <sheet name="P25" sheetId="78" r:id="rId10"/>
    <sheet name="26" sheetId="79" r:id="rId11"/>
    <sheet name="P27-30" sheetId="58" r:id="rId12"/>
    <sheet name="P31" sheetId="59" r:id="rId13"/>
    <sheet name="P32-35" sheetId="74" r:id="rId14"/>
    <sheet name="P36" sheetId="82" r:id="rId15"/>
    <sheet name="P37-39" sheetId="75" r:id="rId16"/>
    <sheet name="P40-42" sheetId="76" r:id="rId17"/>
    <sheet name="P43" sheetId="68" r:id="rId18"/>
    <sheet name="P44-45" sheetId="69" r:id="rId19"/>
    <sheet name="P46" sheetId="70" r:id="rId20"/>
    <sheet name="P47" sheetId="71" r:id="rId21"/>
    <sheet name="P48-49" sheetId="72" r:id="rId22"/>
  </sheets>
  <definedNames>
    <definedName name="___W37" localSheetId="10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8" hidden="1">{#N/A,#N/A,FALSE,"Eff-SSC2"}</definedName>
    <definedName name="___W37" localSheetId="9" hidden="1">{#N/A,#N/A,FALSE,"Eff-SSC2"}</definedName>
    <definedName name="___W37" localSheetId="11" hidden="1">{#N/A,#N/A,FALSE,"Eff-SSC2"}</definedName>
    <definedName name="___W37" localSheetId="14" hidden="1">{#N/A,#N/A,FALSE,"Eff-SSC2"}</definedName>
    <definedName name="___W37" localSheetId="17" hidden="1">{#N/A,#N/A,FALSE,"Eff-SSC2"}</definedName>
    <definedName name="___W37" hidden="1">{#N/A,#N/A,FALSE,"Eff-SSC2"}</definedName>
    <definedName name="___W38" localSheetId="10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8" hidden="1">{#N/A,#N/A,FALSE,"Eff-SSC2"}</definedName>
    <definedName name="___W38" localSheetId="9" hidden="1">{#N/A,#N/A,FALSE,"Eff-SSC2"}</definedName>
    <definedName name="___W38" localSheetId="11" hidden="1">{#N/A,#N/A,FALSE,"Eff-SSC2"}</definedName>
    <definedName name="___W38" localSheetId="14" hidden="1">{#N/A,#N/A,FALSE,"Eff-SSC2"}</definedName>
    <definedName name="___W38" localSheetId="17" hidden="1">{#N/A,#N/A,FALSE,"Eff-SSC2"}</definedName>
    <definedName name="___W38" hidden="1">{#N/A,#N/A,FALSE,"Eff-SSC2"}</definedName>
    <definedName name="___w39" localSheetId="10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8" hidden="1">{#N/A,#N/A,FALSE,"Eff-SSC2"}</definedName>
    <definedName name="___w39" localSheetId="9" hidden="1">{#N/A,#N/A,FALSE,"Eff-SSC2"}</definedName>
    <definedName name="___w39" localSheetId="11" hidden="1">{#N/A,#N/A,FALSE,"Eff-SSC2"}</definedName>
    <definedName name="___w39" localSheetId="14" hidden="1">{#N/A,#N/A,FALSE,"Eff-SSC2"}</definedName>
    <definedName name="___w39" localSheetId="17" hidden="1">{#N/A,#N/A,FALSE,"Eff-SSC2"}</definedName>
    <definedName name="___w39" hidden="1">{#N/A,#N/A,FALSE,"Eff-SSC2"}</definedName>
    <definedName name="__123Graph_A" localSheetId="10" hidden="1">#REF!</definedName>
    <definedName name="__123Graph_A" localSheetId="5" hidden="1">#REF!</definedName>
    <definedName name="__123Graph_A" localSheetId="9" hidden="1">#REF!</definedName>
    <definedName name="__123Graph_A" localSheetId="14" hidden="1">#REF!</definedName>
    <definedName name="__123Graph_A" hidden="1">#REF!</definedName>
    <definedName name="__ti65" localSheetId="10" hidden="1">#REF!</definedName>
    <definedName name="__ti65" localSheetId="5" hidden="1">#REF!</definedName>
    <definedName name="__ti65" localSheetId="9" hidden="1">#REF!</definedName>
    <definedName name="__ti65" localSheetId="14" hidden="1">#REF!</definedName>
    <definedName name="__ti65" hidden="1">#REF!</definedName>
    <definedName name="__W37" localSheetId="10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8" hidden="1">{#N/A,#N/A,FALSE,"Eff-SSC2"}</definedName>
    <definedName name="__W37" localSheetId="9" hidden="1">{#N/A,#N/A,FALSE,"Eff-SSC2"}</definedName>
    <definedName name="__W37" localSheetId="11" hidden="1">{#N/A,#N/A,FALSE,"Eff-SSC2"}</definedName>
    <definedName name="__W37" localSheetId="14" hidden="1">{#N/A,#N/A,FALSE,"Eff-SSC2"}</definedName>
    <definedName name="__W37" localSheetId="17" hidden="1">{#N/A,#N/A,FALSE,"Eff-SSC2"}</definedName>
    <definedName name="__W37" hidden="1">{#N/A,#N/A,FALSE,"Eff-SSC2"}</definedName>
    <definedName name="__W38" localSheetId="10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8" hidden="1">{#N/A,#N/A,FALSE,"Eff-SSC2"}</definedName>
    <definedName name="__W38" localSheetId="9" hidden="1">{#N/A,#N/A,FALSE,"Eff-SSC2"}</definedName>
    <definedName name="__W38" localSheetId="11" hidden="1">{#N/A,#N/A,FALSE,"Eff-SSC2"}</definedName>
    <definedName name="__W38" localSheetId="14" hidden="1">{#N/A,#N/A,FALSE,"Eff-SSC2"}</definedName>
    <definedName name="__W38" localSheetId="17" hidden="1">{#N/A,#N/A,FALSE,"Eff-SSC2"}</definedName>
    <definedName name="__W38" hidden="1">{#N/A,#N/A,FALSE,"Eff-SSC2"}</definedName>
    <definedName name="__w39" localSheetId="10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8" hidden="1">{#N/A,#N/A,FALSE,"Eff-SSC2"}</definedName>
    <definedName name="__w39" localSheetId="9" hidden="1">{#N/A,#N/A,FALSE,"Eff-SSC2"}</definedName>
    <definedName name="__w39" localSheetId="11" hidden="1">{#N/A,#N/A,FALSE,"Eff-SSC2"}</definedName>
    <definedName name="__w39" localSheetId="14" hidden="1">{#N/A,#N/A,FALSE,"Eff-SSC2"}</definedName>
    <definedName name="__w39" localSheetId="17" hidden="1">{#N/A,#N/A,FALSE,"Eff-SSC2"}</definedName>
    <definedName name="__w39" hidden="1">{#N/A,#N/A,FALSE,"Eff-SSC2"}</definedName>
    <definedName name="_Fill" localSheetId="1" hidden="1">#REF!</definedName>
    <definedName name="_Fill" localSheetId="17" hidden="1">#REF!</definedName>
    <definedName name="_Fill" hidden="1">#REF!</definedName>
    <definedName name="_Key1" localSheetId="1" hidden="1">#REF!</definedName>
    <definedName name="_Key1" localSheetId="17" hidden="1">#REF!</definedName>
    <definedName name="_Key1" hidden="1">#REF!</definedName>
    <definedName name="_Key2" localSheetId="1" hidden="1">#REF!</definedName>
    <definedName name="_Key2" localSheetId="17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17" hidden="1">#REF!</definedName>
    <definedName name="_Sort" hidden="1">#REF!</definedName>
    <definedName name="_Table1_Out" localSheetId="1" hidden="1">#REF!</definedName>
    <definedName name="_Table1_Out" localSheetId="17" hidden="1">#REF!</definedName>
    <definedName name="_Table1_Out" hidden="1">#REF!</definedName>
    <definedName name="_ti65" localSheetId="10" hidden="1">#REF!</definedName>
    <definedName name="_ti65" localSheetId="5" hidden="1">#REF!</definedName>
    <definedName name="_ti65" localSheetId="9" hidden="1">#REF!</definedName>
    <definedName name="_ti65" localSheetId="14" hidden="1">#REF!</definedName>
    <definedName name="_ti65" localSheetId="17" hidden="1">#REF!</definedName>
    <definedName name="_ti65" hidden="1">#REF!</definedName>
    <definedName name="_W37" localSheetId="10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8" hidden="1">{#N/A,#N/A,FALSE,"Eff-SSC2"}</definedName>
    <definedName name="_W37" localSheetId="9" hidden="1">{#N/A,#N/A,FALSE,"Eff-SSC2"}</definedName>
    <definedName name="_W37" localSheetId="11" hidden="1">{#N/A,#N/A,FALSE,"Eff-SSC2"}</definedName>
    <definedName name="_W37" localSheetId="14" hidden="1">{#N/A,#N/A,FALSE,"Eff-SSC2"}</definedName>
    <definedName name="_W37" localSheetId="17" hidden="1">{#N/A,#N/A,FALSE,"Eff-SSC2"}</definedName>
    <definedName name="_W37" hidden="1">{#N/A,#N/A,FALSE,"Eff-SSC2"}</definedName>
    <definedName name="_W38" localSheetId="10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8" hidden="1">{#N/A,#N/A,FALSE,"Eff-SSC2"}</definedName>
    <definedName name="_W38" localSheetId="9" hidden="1">{#N/A,#N/A,FALSE,"Eff-SSC2"}</definedName>
    <definedName name="_W38" localSheetId="11" hidden="1">{#N/A,#N/A,FALSE,"Eff-SSC2"}</definedName>
    <definedName name="_W38" localSheetId="14" hidden="1">{#N/A,#N/A,FALSE,"Eff-SSC2"}</definedName>
    <definedName name="_W38" localSheetId="17" hidden="1">{#N/A,#N/A,FALSE,"Eff-SSC2"}</definedName>
    <definedName name="_W38" hidden="1">{#N/A,#N/A,FALSE,"Eff-SSC2"}</definedName>
    <definedName name="_w39" localSheetId="10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8" hidden="1">{#N/A,#N/A,FALSE,"Eff-SSC2"}</definedName>
    <definedName name="_w39" localSheetId="9" hidden="1">{#N/A,#N/A,FALSE,"Eff-SSC2"}</definedName>
    <definedName name="_w39" localSheetId="11" hidden="1">{#N/A,#N/A,FALSE,"Eff-SSC2"}</definedName>
    <definedName name="_w39" localSheetId="14" hidden="1">{#N/A,#N/A,FALSE,"Eff-SSC2"}</definedName>
    <definedName name="_w39" localSheetId="17" hidden="1">{#N/A,#N/A,FALSE,"Eff-SSC2"}</definedName>
    <definedName name="_w39" hidden="1">{#N/A,#N/A,FALSE,"Eff-SSC2"}</definedName>
    <definedName name="a" localSheetId="1" hidden="1">#REF!</definedName>
    <definedName name="a" localSheetId="17" hidden="1">#REF!</definedName>
    <definedName name="a" hidden="1">#REF!</definedName>
    <definedName name="aaa" localSheetId="1" hidden="1">#REF!</definedName>
    <definedName name="aaa" localSheetId="17" hidden="1">#REF!</definedName>
    <definedName name="aaa" hidden="1">#REF!</definedName>
    <definedName name="aaaa" localSheetId="1" hidden="1">#REF!</definedName>
    <definedName name="aaaa" hidden="1">#REF!</definedName>
    <definedName name="ac_line1.0_" localSheetId="10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8" hidden="1">{#N/A,#N/A,FALSE,"Eff-SSC2"}</definedName>
    <definedName name="ac_line1.0_" localSheetId="9" hidden="1">{#N/A,#N/A,FALSE,"Eff-SSC2"}</definedName>
    <definedName name="ac_line1.0_" localSheetId="11" hidden="1">{#N/A,#N/A,FALSE,"Eff-SSC2"}</definedName>
    <definedName name="ac_line1.0_" localSheetId="14" hidden="1">{#N/A,#N/A,FALSE,"Eff-SSC2"}</definedName>
    <definedName name="ac_line1.0_" localSheetId="17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localSheetId="17" hidden="1">#REF!</definedName>
    <definedName name="b" hidden="1">#REF!</definedName>
    <definedName name="Chemist" localSheetId="10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8" hidden="1">{#N/A,#N/A,FALSE,"Eff-SSC2"}</definedName>
    <definedName name="Chemist" localSheetId="9" hidden="1">{#N/A,#N/A,FALSE,"Eff-SSC2"}</definedName>
    <definedName name="Chemist" localSheetId="11" hidden="1">{#N/A,#N/A,FALSE,"Eff-SSC2"}</definedName>
    <definedName name="Chemist" localSheetId="14" hidden="1">{#N/A,#N/A,FALSE,"Eff-SSC2"}</definedName>
    <definedName name="Chemist" localSheetId="17" hidden="1">{#N/A,#N/A,FALSE,"Eff-SSC2"}</definedName>
    <definedName name="Chemist" hidden="1">{#N/A,#N/A,FALSE,"Eff-SSC2"}</definedName>
    <definedName name="chutikarn" localSheetId="10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8" hidden="1">{#N/A,#N/A,FALSE,"Eff-SSC2"}</definedName>
    <definedName name="chutikarn" localSheetId="9" hidden="1">{#N/A,#N/A,FALSE,"Eff-SSC2"}</definedName>
    <definedName name="chutikarn" localSheetId="11" hidden="1">{#N/A,#N/A,FALSE,"Eff-SSC2"}</definedName>
    <definedName name="chutikarn" localSheetId="14" hidden="1">{#N/A,#N/A,FALSE,"Eff-SSC2"}</definedName>
    <definedName name="chutikarn" localSheetId="17" hidden="1">{#N/A,#N/A,FALSE,"Eff-SSC2"}</definedName>
    <definedName name="chutikarn" hidden="1">{#N/A,#N/A,FALSE,"Eff-SSC2"}</definedName>
    <definedName name="data1" localSheetId="10" hidden="1">{#N/A,#N/A,FALSE,"Eff-SSC2"}</definedName>
    <definedName name="data1" localSheetId="1" hidden="1">{#N/A,#N/A,FALSE,"Eff-SSC2"}</definedName>
    <definedName name="data1" localSheetId="5" hidden="1">{#N/A,#N/A,FALSE,"Eff-SSC2"}</definedName>
    <definedName name="data1" localSheetId="8" hidden="1">{#N/A,#N/A,FALSE,"Eff-SSC2"}</definedName>
    <definedName name="data1" localSheetId="9" hidden="1">{#N/A,#N/A,FALSE,"Eff-SSC2"}</definedName>
    <definedName name="data1" localSheetId="11" hidden="1">{#N/A,#N/A,FALSE,"Eff-SSC2"}</definedName>
    <definedName name="data1" localSheetId="14" hidden="1">{#N/A,#N/A,FALSE,"Eff-SSC2"}</definedName>
    <definedName name="data1" localSheetId="17" hidden="1">{#N/A,#N/A,FALSE,"Eff-SSC2"}</definedName>
    <definedName name="data1" hidden="1">{#N/A,#N/A,FALSE,"Eff-SSC2"}</definedName>
    <definedName name="ert" localSheetId="1" hidden="1">#REF!</definedName>
    <definedName name="ert" localSheetId="17" hidden="1">#REF!</definedName>
    <definedName name="ert" hidden="1">#REF!</definedName>
    <definedName name="ff" localSheetId="10" hidden="1">{#N/A,#N/A,FALSE,"Eff-SSC2"}</definedName>
    <definedName name="ff" localSheetId="1" hidden="1">{#N/A,#N/A,FALSE,"Eff-SSC2"}</definedName>
    <definedName name="ff" localSheetId="5" hidden="1">{#N/A,#N/A,FALSE,"Eff-SSC2"}</definedName>
    <definedName name="ff" localSheetId="8" hidden="1">{#N/A,#N/A,FALSE,"Eff-SSC2"}</definedName>
    <definedName name="ff" localSheetId="9" hidden="1">{#N/A,#N/A,FALSE,"Eff-SSC2"}</definedName>
    <definedName name="ff" localSheetId="11" hidden="1">{#N/A,#N/A,FALSE,"Eff-SSC2"}</definedName>
    <definedName name="ff" localSheetId="14" hidden="1">{#N/A,#N/A,FALSE,"Eff-SSC2"}</definedName>
    <definedName name="ff" localSheetId="17" hidden="1">{#N/A,#N/A,FALSE,"Eff-SSC2"}</definedName>
    <definedName name="ff" hidden="1">{#N/A,#N/A,FALSE,"Eff-SSC2"}</definedName>
    <definedName name="ffff" localSheetId="10" hidden="1">{#N/A,#N/A,FALSE,"Eff-SSC2"}</definedName>
    <definedName name="ffff" localSheetId="1" hidden="1">{#N/A,#N/A,FALSE,"Eff-SSC2"}</definedName>
    <definedName name="ffff" localSheetId="5" hidden="1">{#N/A,#N/A,FALSE,"Eff-SSC2"}</definedName>
    <definedName name="ffff" localSheetId="8" hidden="1">{#N/A,#N/A,FALSE,"Eff-SSC2"}</definedName>
    <definedName name="ffff" localSheetId="9" hidden="1">{#N/A,#N/A,FALSE,"Eff-SSC2"}</definedName>
    <definedName name="ffff" localSheetId="11" hidden="1">{#N/A,#N/A,FALSE,"Eff-SSC2"}</definedName>
    <definedName name="ffff" localSheetId="14" hidden="1">{#N/A,#N/A,FALSE,"Eff-SSC2"}</definedName>
    <definedName name="ffff" localSheetId="17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10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8" hidden="1">{#N/A,#N/A,FALSE,"Eff-SSC2"}</definedName>
    <definedName name="iiii" localSheetId="9" hidden="1">{#N/A,#N/A,FALSE,"Eff-SSC2"}</definedName>
    <definedName name="iiii" localSheetId="11" hidden="1">{#N/A,#N/A,FALSE,"Eff-SSC2"}</definedName>
    <definedName name="iiii" localSheetId="14" hidden="1">{#N/A,#N/A,FALSE,"Eff-SSC2"}</definedName>
    <definedName name="iiii" localSheetId="17" hidden="1">{#N/A,#N/A,FALSE,"Eff-SSC2"}</definedName>
    <definedName name="iiii" hidden="1">{#N/A,#N/A,FALSE,"Eff-SSC2"}</definedName>
    <definedName name="jj" localSheetId="10" hidden="1">{#N/A,#N/A,FALSE,"Eff-SSC2"}</definedName>
    <definedName name="jj" localSheetId="1" hidden="1">{#N/A,#N/A,FALSE,"Eff-SSC2"}</definedName>
    <definedName name="jj" localSheetId="5" hidden="1">{#N/A,#N/A,FALSE,"Eff-SSC2"}</definedName>
    <definedName name="jj" localSheetId="8" hidden="1">{#N/A,#N/A,FALSE,"Eff-SSC2"}</definedName>
    <definedName name="jj" localSheetId="9" hidden="1">{#N/A,#N/A,FALSE,"Eff-SSC2"}</definedName>
    <definedName name="jj" localSheetId="11" hidden="1">{#N/A,#N/A,FALSE,"Eff-SSC2"}</definedName>
    <definedName name="jj" localSheetId="14" hidden="1">{#N/A,#N/A,FALSE,"Eff-SSC2"}</definedName>
    <definedName name="jj" localSheetId="17" hidden="1">{#N/A,#N/A,FALSE,"Eff-SSC2"}</definedName>
    <definedName name="jj" hidden="1">{#N/A,#N/A,FALSE,"Eff-SSC2"}</definedName>
    <definedName name="kkk" localSheetId="1" hidden="1">#REF!</definedName>
    <definedName name="kkk" localSheetId="17" hidden="1">#REF!</definedName>
    <definedName name="kkk" hidden="1">#REF!</definedName>
    <definedName name="ll" localSheetId="10" hidden="1">{#N/A,#N/A,FALSE,"Eff-SSC2"}</definedName>
    <definedName name="ll" localSheetId="1" hidden="1">{#N/A,#N/A,FALSE,"Eff-SSC2"}</definedName>
    <definedName name="ll" localSheetId="5" hidden="1">{#N/A,#N/A,FALSE,"Eff-SSC2"}</definedName>
    <definedName name="ll" localSheetId="8" hidden="1">{#N/A,#N/A,FALSE,"Eff-SSC2"}</definedName>
    <definedName name="ll" localSheetId="9" hidden="1">{#N/A,#N/A,FALSE,"Eff-SSC2"}</definedName>
    <definedName name="ll" localSheetId="11" hidden="1">{#N/A,#N/A,FALSE,"Eff-SSC2"}</definedName>
    <definedName name="ll" localSheetId="14" hidden="1">{#N/A,#N/A,FALSE,"Eff-SSC2"}</definedName>
    <definedName name="ll" localSheetId="17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10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8" hidden="1">{#N/A,#N/A,FALSE,"Eff-SSC2"}</definedName>
    <definedName name="MH" localSheetId="9" hidden="1">{#N/A,#N/A,FALSE,"Eff-SSC2"}</definedName>
    <definedName name="MH" localSheetId="11" hidden="1">{#N/A,#N/A,FALSE,"Eff-SSC2"}</definedName>
    <definedName name="MH" localSheetId="14" hidden="1">{#N/A,#N/A,FALSE,"Eff-SSC2"}</definedName>
    <definedName name="MH" localSheetId="17" hidden="1">{#N/A,#N/A,FALSE,"Eff-SSC2"}</definedName>
    <definedName name="MH" hidden="1">{#N/A,#N/A,FALSE,"Eff-SSC2"}</definedName>
    <definedName name="n" localSheetId="10" hidden="1">{#N/A,#N/A,FALSE,"Eff-SSC2"}</definedName>
    <definedName name="n" localSheetId="1" hidden="1">{#N/A,#N/A,FALSE,"Eff-SSC2"}</definedName>
    <definedName name="n" localSheetId="5" hidden="1">{#N/A,#N/A,FALSE,"Eff-SSC2"}</definedName>
    <definedName name="n" localSheetId="8" hidden="1">{#N/A,#N/A,FALSE,"Eff-SSC2"}</definedName>
    <definedName name="n" localSheetId="9" hidden="1">{#N/A,#N/A,FALSE,"Eff-SSC2"}</definedName>
    <definedName name="n" localSheetId="11" hidden="1">{#N/A,#N/A,FALSE,"Eff-SSC2"}</definedName>
    <definedName name="n" localSheetId="14" hidden="1">{#N/A,#N/A,FALSE,"Eff-SSC2"}</definedName>
    <definedName name="n" localSheetId="17" hidden="1">{#N/A,#N/A,FALSE,"Eff-SSC2"}</definedName>
    <definedName name="n" hidden="1">{#N/A,#N/A,FALSE,"Eff-SSC2"}</definedName>
    <definedName name="nn" localSheetId="10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8" hidden="1">{#N/A,#N/A,FALSE,"Eff-SSC2"}</definedName>
    <definedName name="nn" localSheetId="9" hidden="1">{#N/A,#N/A,FALSE,"Eff-SSC2"}</definedName>
    <definedName name="nn" localSheetId="11" hidden="1">{#N/A,#N/A,FALSE,"Eff-SSC2"}</definedName>
    <definedName name="nn" localSheetId="14" hidden="1">{#N/A,#N/A,FALSE,"Eff-SSC2"}</definedName>
    <definedName name="nn" localSheetId="17" hidden="1">{#N/A,#N/A,FALSE,"Eff-SSC2"}</definedName>
    <definedName name="nn" hidden="1">{#N/A,#N/A,FALSE,"Eff-SSC2"}</definedName>
    <definedName name="ok" localSheetId="10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8" hidden="1">{#N/A,#N/A,FALSE,"Eff-SSC2"}</definedName>
    <definedName name="ok" localSheetId="9" hidden="1">{#N/A,#N/A,FALSE,"Eff-SSC2"}</definedName>
    <definedName name="ok" localSheetId="11" hidden="1">{#N/A,#N/A,FALSE,"Eff-SSC2"}</definedName>
    <definedName name="ok" localSheetId="14" hidden="1">{#N/A,#N/A,FALSE,"Eff-SSC2"}</definedName>
    <definedName name="ok" localSheetId="17" hidden="1">{#N/A,#N/A,FALSE,"Eff-SSC2"}</definedName>
    <definedName name="ok" hidden="1">{#N/A,#N/A,FALSE,"Eff-SSC2"}</definedName>
    <definedName name="oo" localSheetId="10" hidden="1">{#N/A,#N/A,FALSE,"Eff-SSC2"}</definedName>
    <definedName name="oo" localSheetId="1" hidden="1">{#N/A,#N/A,FALSE,"Eff-SSC2"}</definedName>
    <definedName name="oo" localSheetId="5" hidden="1">{#N/A,#N/A,FALSE,"Eff-SSC2"}</definedName>
    <definedName name="oo" localSheetId="8" hidden="1">{#N/A,#N/A,FALSE,"Eff-SSC2"}</definedName>
    <definedName name="oo" localSheetId="9" hidden="1">{#N/A,#N/A,FALSE,"Eff-SSC2"}</definedName>
    <definedName name="oo" localSheetId="11" hidden="1">{#N/A,#N/A,FALSE,"Eff-SSC2"}</definedName>
    <definedName name="oo" localSheetId="14" hidden="1">{#N/A,#N/A,FALSE,"Eff-SSC2"}</definedName>
    <definedName name="oo" localSheetId="17" hidden="1">{#N/A,#N/A,FALSE,"Eff-SSC2"}</definedName>
    <definedName name="oo" hidden="1">{#N/A,#N/A,FALSE,"Eff-SSC2"}</definedName>
    <definedName name="pcs" localSheetId="10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8" hidden="1">{#N/A,#N/A,FALSE,"Eff-SSC2"}</definedName>
    <definedName name="pcs" localSheetId="9" hidden="1">{#N/A,#N/A,FALSE,"Eff-SSC2"}</definedName>
    <definedName name="pcs" localSheetId="11" hidden="1">{#N/A,#N/A,FALSE,"Eff-SSC2"}</definedName>
    <definedName name="pcs" localSheetId="14" hidden="1">{#N/A,#N/A,FALSE,"Eff-SSC2"}</definedName>
    <definedName name="pcs" localSheetId="17" hidden="1">{#N/A,#N/A,FALSE,"Eff-SSC2"}</definedName>
    <definedName name="pcs" hidden="1">{#N/A,#N/A,FALSE,"Eff-SSC2"}</definedName>
    <definedName name="poi" localSheetId="10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8" hidden="1">{#N/A,#N/A,FALSE,"Eff-SSC2"}</definedName>
    <definedName name="poi" localSheetId="9" hidden="1">{#N/A,#N/A,FALSE,"Eff-SSC2"}</definedName>
    <definedName name="poi" localSheetId="11" hidden="1">{#N/A,#N/A,FALSE,"Eff-SSC2"}</definedName>
    <definedName name="poi" localSheetId="14" hidden="1">{#N/A,#N/A,FALSE,"Eff-SSC2"}</definedName>
    <definedName name="poi" localSheetId="17" hidden="1">{#N/A,#N/A,FALSE,"Eff-SSC2"}</definedName>
    <definedName name="poi" hidden="1">{#N/A,#N/A,FALSE,"Eff-SSC2"}</definedName>
    <definedName name="pom" localSheetId="1" hidden="1">#REF!</definedName>
    <definedName name="pom" localSheetId="17" hidden="1">#REF!</definedName>
    <definedName name="pom" hidden="1">#REF!</definedName>
    <definedName name="_xlnm.Print_Area" localSheetId="12">'P31'!$A$1:$R$28</definedName>
    <definedName name="q" localSheetId="10" hidden="1">{#N/A,#N/A,FALSE,"Eff-SSC2"}</definedName>
    <definedName name="q" localSheetId="1" hidden="1">{#N/A,#N/A,FALSE,"Eff-SSC2"}</definedName>
    <definedName name="q" localSheetId="5" hidden="1">{#N/A,#N/A,FALSE,"Eff-SSC2"}</definedName>
    <definedName name="q" localSheetId="8" hidden="1">{#N/A,#N/A,FALSE,"Eff-SSC2"}</definedName>
    <definedName name="q" localSheetId="9" hidden="1">{#N/A,#N/A,FALSE,"Eff-SSC2"}</definedName>
    <definedName name="q" localSheetId="11" hidden="1">{#N/A,#N/A,FALSE,"Eff-SSC2"}</definedName>
    <definedName name="q" localSheetId="14" hidden="1">{#N/A,#N/A,FALSE,"Eff-SSC2"}</definedName>
    <definedName name="q" localSheetId="17" hidden="1">{#N/A,#N/A,FALSE,"Eff-SSC2"}</definedName>
    <definedName name="q" hidden="1">{#N/A,#N/A,FALSE,"Eff-SSC2"}</definedName>
    <definedName name="qw" localSheetId="1" hidden="1">#REF!</definedName>
    <definedName name="qw" localSheetId="17" hidden="1">#REF!</definedName>
    <definedName name="qw" hidden="1">#REF!</definedName>
    <definedName name="rung" localSheetId="10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8" hidden="1">{#N/A,#N/A,FALSE,"Eff-SSC2"}</definedName>
    <definedName name="rung" localSheetId="9" hidden="1">{#N/A,#N/A,FALSE,"Eff-SSC2"}</definedName>
    <definedName name="rung" localSheetId="11" hidden="1">{#N/A,#N/A,FALSE,"Eff-SSC2"}</definedName>
    <definedName name="rung" localSheetId="14" hidden="1">{#N/A,#N/A,FALSE,"Eff-SSC2"}</definedName>
    <definedName name="rung" localSheetId="17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0" hidden="1">#REF!</definedName>
    <definedName name="ttki" localSheetId="5" hidden="1">#REF!</definedName>
    <definedName name="ttki" localSheetId="9" hidden="1">#REF!</definedName>
    <definedName name="ttki" localSheetId="14" hidden="1">#REF!</definedName>
    <definedName name="ttki" hidden="1">#REF!</definedName>
    <definedName name="week34" localSheetId="10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8" hidden="1">{#N/A,#N/A,FALSE,"Eff-SSC2"}</definedName>
    <definedName name="week34" localSheetId="9" hidden="1">{#N/A,#N/A,FALSE,"Eff-SSC2"}</definedName>
    <definedName name="week34" localSheetId="11" hidden="1">{#N/A,#N/A,FALSE,"Eff-SSC2"}</definedName>
    <definedName name="week34" localSheetId="14" hidden="1">{#N/A,#N/A,FALSE,"Eff-SSC2"}</definedName>
    <definedName name="week34" localSheetId="17" hidden="1">{#N/A,#N/A,FALSE,"Eff-SSC2"}</definedName>
    <definedName name="week34" hidden="1">{#N/A,#N/A,FALSE,"Eff-SSC2"}</definedName>
    <definedName name="week35" localSheetId="10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8" hidden="1">{#N/A,#N/A,FALSE,"Eff-SSC2"}</definedName>
    <definedName name="week35" localSheetId="9" hidden="1">{#N/A,#N/A,FALSE,"Eff-SSC2"}</definedName>
    <definedName name="week35" localSheetId="11" hidden="1">{#N/A,#N/A,FALSE,"Eff-SSC2"}</definedName>
    <definedName name="week35" localSheetId="14" hidden="1">{#N/A,#N/A,FALSE,"Eff-SSC2"}</definedName>
    <definedName name="week35" localSheetId="17" hidden="1">{#N/A,#N/A,FALSE,"Eff-SSC2"}</definedName>
    <definedName name="week35" hidden="1">{#N/A,#N/A,FALSE,"Eff-SSC2"}</definedName>
    <definedName name="week36" localSheetId="10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8" hidden="1">{#N/A,#N/A,FALSE,"Eff-SSC2"}</definedName>
    <definedName name="week36" localSheetId="9" hidden="1">{#N/A,#N/A,FALSE,"Eff-SSC2"}</definedName>
    <definedName name="week36" localSheetId="11" hidden="1">{#N/A,#N/A,FALSE,"Eff-SSC2"}</definedName>
    <definedName name="week36" localSheetId="14" hidden="1">{#N/A,#N/A,FALSE,"Eff-SSC2"}</definedName>
    <definedName name="week36" localSheetId="17" hidden="1">{#N/A,#N/A,FALSE,"Eff-SSC2"}</definedName>
    <definedName name="week36" hidden="1">{#N/A,#N/A,FALSE,"Eff-SSC2"}</definedName>
    <definedName name="week38" localSheetId="10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8" hidden="1">{#N/A,#N/A,FALSE,"Eff-SSC2"}</definedName>
    <definedName name="week38" localSheetId="9" hidden="1">{#N/A,#N/A,FALSE,"Eff-SSC2"}</definedName>
    <definedName name="week38" localSheetId="11" hidden="1">{#N/A,#N/A,FALSE,"Eff-SSC2"}</definedName>
    <definedName name="week38" localSheetId="14" hidden="1">{#N/A,#N/A,FALSE,"Eff-SSC2"}</definedName>
    <definedName name="week38" localSheetId="17" hidden="1">{#N/A,#N/A,FALSE,"Eff-SSC2"}</definedName>
    <definedName name="week38" hidden="1">{#N/A,#N/A,FALSE,"Eff-SSC2"}</definedName>
    <definedName name="wrn.A." localSheetId="10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8" hidden="1">{#N/A,#N/A,FALSE,"Eff-SSC2"}</definedName>
    <definedName name="wrn.A." localSheetId="9" hidden="1">{#N/A,#N/A,FALSE,"Eff-SSC2"}</definedName>
    <definedName name="wrn.A." localSheetId="11" hidden="1">{#N/A,#N/A,FALSE,"Eff-SSC2"}</definedName>
    <definedName name="wrn.A." localSheetId="14" hidden="1">{#N/A,#N/A,FALSE,"Eff-SSC2"}</definedName>
    <definedName name="wrn.A." localSheetId="17" hidden="1">{#N/A,#N/A,FALSE,"Eff-SSC2"}</definedName>
    <definedName name="wrn.A." hidden="1">{#N/A,#N/A,FALSE,"Eff-SSC2"}</definedName>
    <definedName name="y" localSheetId="10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8" hidden="1">{#N/A,#N/A,FALSE,"Eff-SSC2"}</definedName>
    <definedName name="y" localSheetId="9" hidden="1">{#N/A,#N/A,FALSE,"Eff-SSC2"}</definedName>
    <definedName name="y" localSheetId="11" hidden="1">{#N/A,#N/A,FALSE,"Eff-SSC2"}</definedName>
    <definedName name="y" localSheetId="14" hidden="1">{#N/A,#N/A,FALSE,"Eff-SSC2"}</definedName>
    <definedName name="y" localSheetId="17" hidden="1">{#N/A,#N/A,FALSE,"Eff-SSC2"}</definedName>
    <definedName name="y" hidden="1">{#N/A,#N/A,FALSE,"Eff-SSC2"}</definedName>
    <definedName name="ying" localSheetId="10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8" hidden="1">{#N/A,#N/A,FALSE,"Eff-SSC2"}</definedName>
    <definedName name="ying" localSheetId="9" hidden="1">{#N/A,#N/A,FALSE,"Eff-SSC2"}</definedName>
    <definedName name="ying" localSheetId="11" hidden="1">{#N/A,#N/A,FALSE,"Eff-SSC2"}</definedName>
    <definedName name="ying" localSheetId="14" hidden="1">{#N/A,#N/A,FALSE,"Eff-SSC2"}</definedName>
    <definedName name="ying" localSheetId="17" hidden="1">{#N/A,#N/A,FALSE,"Eff-SSC2"}</definedName>
    <definedName name="ying" hidden="1">{#N/A,#N/A,FALSE,"Eff-SSC2"}</definedName>
    <definedName name="ykk" localSheetId="1" hidden="1">#REF!</definedName>
    <definedName name="ykk" localSheetId="17" hidden="1">#REF!</definedName>
    <definedName name="ykk" hidden="1">#REF!</definedName>
    <definedName name="ฆ๋ฒ?ฏธ๋?" localSheetId="1" hidden="1">#REF!</definedName>
    <definedName name="ฆ๋ฒ?ฏธ๋?" localSheetId="17" hidden="1">#REF!</definedName>
    <definedName name="ฆ๋ฒ?ฏธ๋?" hidden="1">#REF!</definedName>
    <definedName name="ด" localSheetId="10" hidden="1">#REF!</definedName>
    <definedName name="ด" localSheetId="5" hidden="1">#REF!</definedName>
    <definedName name="ด" localSheetId="9" hidden="1">#REF!</definedName>
    <definedName name="ด" localSheetId="14" hidden="1">#REF!</definedName>
    <definedName name="ด" hidden="1">#REF!</definedName>
    <definedName name="ดด" localSheetId="10" hidden="1">{#N/A,#N/A,FALSE,"Eff-SSC2"}</definedName>
    <definedName name="ดด" localSheetId="1" hidden="1">{#N/A,#N/A,FALSE,"Eff-SSC2"}</definedName>
    <definedName name="ดด" localSheetId="5" hidden="1">{#N/A,#N/A,FALSE,"Eff-SSC2"}</definedName>
    <definedName name="ดด" localSheetId="8" hidden="1">{#N/A,#N/A,FALSE,"Eff-SSC2"}</definedName>
    <definedName name="ดด" localSheetId="9" hidden="1">{#N/A,#N/A,FALSE,"Eff-SSC2"}</definedName>
    <definedName name="ดด" localSheetId="11" hidden="1">{#N/A,#N/A,FALSE,"Eff-SSC2"}</definedName>
    <definedName name="ดด" localSheetId="14" hidden="1">{#N/A,#N/A,FALSE,"Eff-SSC2"}</definedName>
    <definedName name="ดด" localSheetId="17" hidden="1">{#N/A,#N/A,FALSE,"Eff-SSC2"}</definedName>
    <definedName name="ดด" hidden="1">{#N/A,#N/A,FALSE,"Eff-SSC2"}</definedName>
    <definedName name="เท" localSheetId="1" hidden="1">#REF!</definedName>
    <definedName name="เท" localSheetId="17" hidden="1">#REF!</definedName>
    <definedName name="เท" hidden="1">#REF!</definedName>
    <definedName name="ผู้เข้าประชุมKz" localSheetId="10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8" hidden="1">{#N/A,#N/A,FALSE,"Eff-SSC2"}</definedName>
    <definedName name="ผู้เข้าประชุมKz" localSheetId="9" hidden="1">{#N/A,#N/A,FALSE,"Eff-SSC2"}</definedName>
    <definedName name="ผู้เข้าประชุมKz" localSheetId="11" hidden="1">{#N/A,#N/A,FALSE,"Eff-SSC2"}</definedName>
    <definedName name="ผู้เข้าประชุมKz" localSheetId="14" hidden="1">{#N/A,#N/A,FALSE,"Eff-SSC2"}</definedName>
    <definedName name="ผู้เข้าประชุมKz" localSheetId="17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17" hidden="1">#REF!</definedName>
    <definedName name="ฟภ์" hidden="1">#REF!</definedName>
    <definedName name="ส" localSheetId="10" hidden="1">{#N/A,#N/A,FALSE,"Eff-SSC2"}</definedName>
    <definedName name="ส" localSheetId="1" hidden="1">{#N/A,#N/A,FALSE,"Eff-SSC2"}</definedName>
    <definedName name="ส" localSheetId="5" hidden="1">{#N/A,#N/A,FALSE,"Eff-SSC2"}</definedName>
    <definedName name="ส" localSheetId="8" hidden="1">{#N/A,#N/A,FALSE,"Eff-SSC2"}</definedName>
    <definedName name="ส" localSheetId="9" hidden="1">{#N/A,#N/A,FALSE,"Eff-SSC2"}</definedName>
    <definedName name="ส" localSheetId="11" hidden="1">{#N/A,#N/A,FALSE,"Eff-SSC2"}</definedName>
    <definedName name="ส" localSheetId="14" hidden="1">{#N/A,#N/A,FALSE,"Eff-SSC2"}</definedName>
    <definedName name="ส" localSheetId="17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50" l="1"/>
  <c r="M53" i="58"/>
  <c r="R23" i="82" l="1"/>
  <c r="T24" i="82"/>
  <c r="T23" i="82"/>
  <c r="T22" i="82"/>
  <c r="R22" i="82"/>
  <c r="P24" i="82"/>
  <c r="N24" i="82"/>
  <c r="L24" i="82"/>
  <c r="H24" i="82"/>
  <c r="F24" i="82"/>
  <c r="J24" i="82"/>
  <c r="M74" i="74"/>
  <c r="O78" i="74"/>
  <c r="M78" i="74"/>
  <c r="O74" i="74"/>
  <c r="O40" i="74"/>
  <c r="M40" i="74"/>
  <c r="K40" i="74"/>
  <c r="I40" i="74"/>
  <c r="K13" i="70"/>
  <c r="R24" i="82" l="1"/>
  <c r="N39" i="42"/>
  <c r="L39" i="42"/>
  <c r="J39" i="42"/>
  <c r="H39" i="42"/>
  <c r="AF38" i="42"/>
  <c r="AD37" i="42"/>
  <c r="AD39" i="42" s="1"/>
  <c r="AB37" i="42"/>
  <c r="AB39" i="42" s="1"/>
  <c r="Z37" i="42"/>
  <c r="Z39" i="42" s="1"/>
  <c r="X37" i="42"/>
  <c r="X39" i="42" s="1"/>
  <c r="V37" i="42"/>
  <c r="V39" i="42" s="1"/>
  <c r="T37" i="42"/>
  <c r="T39" i="42" s="1"/>
  <c r="R37" i="42"/>
  <c r="R39" i="42" s="1"/>
  <c r="P37" i="42"/>
  <c r="P39" i="42" s="1"/>
  <c r="N37" i="42"/>
  <c r="L37" i="42"/>
  <c r="J37" i="42"/>
  <c r="H37" i="42"/>
  <c r="F37" i="42"/>
  <c r="F39" i="42" s="1"/>
  <c r="AF36" i="42"/>
  <c r="AF35" i="42"/>
  <c r="AF37" i="42" s="1"/>
  <c r="L70" i="76"/>
  <c r="J70" i="76"/>
  <c r="H70" i="76"/>
  <c r="F70" i="76"/>
  <c r="N69" i="76"/>
  <c r="N67" i="76"/>
  <c r="N70" i="76" s="1"/>
  <c r="L65" i="76"/>
  <c r="J65" i="76"/>
  <c r="H65" i="76"/>
  <c r="F65" i="76"/>
  <c r="N64" i="76"/>
  <c r="N63" i="76"/>
  <c r="N62" i="76"/>
  <c r="L39" i="76"/>
  <c r="J39" i="76"/>
  <c r="H39" i="76"/>
  <c r="F39" i="76"/>
  <c r="N38" i="76"/>
  <c r="N36" i="76"/>
  <c r="N35" i="76"/>
  <c r="L32" i="76"/>
  <c r="J32" i="76"/>
  <c r="H32" i="76"/>
  <c r="F32" i="76"/>
  <c r="N31" i="76"/>
  <c r="N30" i="76"/>
  <c r="N39" i="76" l="1"/>
  <c r="AF39" i="42"/>
  <c r="N32" i="76"/>
  <c r="N65" i="76"/>
  <c r="N95" i="75" l="1"/>
  <c r="L95" i="75"/>
  <c r="J95" i="75"/>
  <c r="L76" i="75"/>
  <c r="J76" i="75"/>
  <c r="N75" i="75"/>
  <c r="N74" i="75"/>
  <c r="N73" i="75"/>
  <c r="N72" i="75"/>
  <c r="N76" i="75" l="1"/>
  <c r="N14" i="75"/>
  <c r="N15" i="75" s="1"/>
  <c r="J14" i="75"/>
  <c r="J15" i="75" s="1"/>
  <c r="Q14" i="59"/>
  <c r="M14" i="59"/>
  <c r="K53" i="58"/>
  <c r="L34" i="78"/>
  <c r="L33" i="78"/>
  <c r="L25" i="78"/>
  <c r="L23" i="78"/>
  <c r="L22" i="78"/>
  <c r="L21" i="78"/>
  <c r="L13" i="78"/>
  <c r="L10" i="78"/>
  <c r="L11" i="78"/>
  <c r="L9" i="78"/>
  <c r="N21" i="62"/>
  <c r="N9" i="62"/>
  <c r="N10" i="62"/>
  <c r="N13" i="62"/>
  <c r="N12" i="62"/>
  <c r="M27" i="79"/>
  <c r="K27" i="79"/>
  <c r="M15" i="79"/>
  <c r="M17" i="79" s="1"/>
  <c r="M9" i="79"/>
  <c r="M11" i="79" s="1"/>
  <c r="N37" i="78"/>
  <c r="N35" i="78"/>
  <c r="L35" i="78"/>
  <c r="L37" i="78" s="1"/>
  <c r="J35" i="78"/>
  <c r="J37" i="78" s="1"/>
  <c r="H35" i="78"/>
  <c r="H37" i="78" s="1"/>
  <c r="N26" i="78"/>
  <c r="L26" i="78"/>
  <c r="J26" i="78"/>
  <c r="H26" i="78"/>
  <c r="N14" i="78"/>
  <c r="L14" i="78"/>
  <c r="J14" i="78"/>
  <c r="H14" i="78"/>
  <c r="P25" i="62"/>
  <c r="P13" i="62"/>
  <c r="L13" i="62"/>
  <c r="J13" i="62"/>
  <c r="H13" i="62"/>
  <c r="M23" i="77"/>
  <c r="K22" i="77"/>
  <c r="I22" i="77"/>
  <c r="M21" i="77"/>
  <c r="M19" i="77"/>
  <c r="M18" i="77"/>
  <c r="M22" i="77" s="1"/>
  <c r="M13" i="77"/>
  <c r="K12" i="77"/>
  <c r="I12" i="77"/>
  <c r="M11" i="77"/>
  <c r="M9" i="77"/>
  <c r="M8" i="77"/>
  <c r="H25" i="62" l="1"/>
  <c r="M56" i="69"/>
  <c r="K56" i="69"/>
  <c r="I56" i="69"/>
  <c r="G56" i="69"/>
  <c r="L14" i="75"/>
  <c r="L15" i="75" s="1"/>
  <c r="N22" i="62"/>
  <c r="M25" i="77"/>
  <c r="M26" i="77" s="1"/>
  <c r="M15" i="77"/>
  <c r="M16" i="77" s="1"/>
  <c r="K26" i="77"/>
  <c r="N14" i="62"/>
  <c r="T18" i="39"/>
  <c r="L25" i="62"/>
  <c r="H14" i="75"/>
  <c r="H15" i="75" s="1"/>
  <c r="N24" i="62"/>
  <c r="J25" i="62"/>
  <c r="AF30" i="42"/>
  <c r="I26" i="77"/>
  <c r="M19" i="79"/>
  <c r="N40" i="78"/>
  <c r="H40" i="78"/>
  <c r="P34" i="62"/>
  <c r="H18" i="62"/>
  <c r="M20" i="79"/>
  <c r="J40" i="78"/>
  <c r="L40" i="78"/>
  <c r="H19" i="78"/>
  <c r="H34" i="62"/>
  <c r="I29" i="77"/>
  <c r="K29" i="77"/>
  <c r="M12" i="77"/>
  <c r="M29" i="77" s="1"/>
  <c r="I16" i="77"/>
  <c r="K16" i="77"/>
  <c r="N25" i="62" l="1"/>
  <c r="M28" i="77"/>
  <c r="K28" i="77"/>
  <c r="N34" i="62"/>
  <c r="J34" i="62"/>
  <c r="I28" i="77"/>
  <c r="L34" i="62"/>
  <c r="O98" i="50"/>
  <c r="M98" i="50"/>
  <c r="K98" i="50"/>
  <c r="P11" i="49" l="1"/>
  <c r="P13" i="49" s="1"/>
  <c r="L11" i="49"/>
  <c r="L13" i="49" s="1"/>
  <c r="M19" i="72" l="1"/>
  <c r="I19" i="72"/>
  <c r="O42" i="58" l="1"/>
  <c r="M42" i="58"/>
  <c r="K42" i="58"/>
  <c r="I42" i="58"/>
  <c r="K25" i="50"/>
  <c r="M15" i="70"/>
  <c r="I15" i="70"/>
  <c r="O123" i="50"/>
  <c r="M123" i="50"/>
  <c r="K123" i="50"/>
  <c r="M64" i="69" l="1"/>
  <c r="R28" i="39" l="1"/>
  <c r="R33" i="39" s="1"/>
  <c r="P28" i="39"/>
  <c r="N28" i="39"/>
  <c r="L28" i="39"/>
  <c r="J28" i="39"/>
  <c r="H28" i="39"/>
  <c r="F28" i="39"/>
  <c r="R15" i="39"/>
  <c r="P15" i="39"/>
  <c r="N15" i="39"/>
  <c r="L15" i="39"/>
  <c r="J15" i="39"/>
  <c r="H15" i="39"/>
  <c r="F15" i="39"/>
  <c r="F27" i="42"/>
  <c r="F33" i="42" s="1"/>
  <c r="AD13" i="42"/>
  <c r="AB13" i="42"/>
  <c r="Z13" i="42"/>
  <c r="X13" i="42"/>
  <c r="V13" i="42"/>
  <c r="T13" i="42"/>
  <c r="R13" i="42"/>
  <c r="P13" i="42"/>
  <c r="N13" i="42"/>
  <c r="L13" i="42"/>
  <c r="J13" i="42"/>
  <c r="H13" i="42"/>
  <c r="F13" i="42"/>
  <c r="P36" i="39" l="1"/>
  <c r="J36" i="39"/>
  <c r="L36" i="39"/>
  <c r="N36" i="39"/>
  <c r="R21" i="39"/>
  <c r="R35" i="39" s="1"/>
  <c r="R36" i="39"/>
  <c r="F36" i="39"/>
  <c r="H36" i="39"/>
  <c r="N42" i="42"/>
  <c r="P42" i="42"/>
  <c r="X42" i="42"/>
  <c r="Z42" i="42"/>
  <c r="AB42" i="42"/>
  <c r="F42" i="42"/>
  <c r="F19" i="42"/>
  <c r="AD42" i="42"/>
  <c r="H42" i="42"/>
  <c r="L42" i="42"/>
  <c r="R42" i="42"/>
  <c r="T42" i="42"/>
  <c r="V42" i="42"/>
  <c r="J42" i="42"/>
  <c r="T27" i="39" l="1"/>
  <c r="T25" i="39"/>
  <c r="T24" i="39"/>
  <c r="T14" i="39"/>
  <c r="T12" i="39"/>
  <c r="T11" i="39"/>
  <c r="T10" i="39"/>
  <c r="F41" i="42"/>
  <c r="AF26" i="42"/>
  <c r="AF24" i="42"/>
  <c r="AF23" i="42"/>
  <c r="AF22" i="42"/>
  <c r="AF12" i="42"/>
  <c r="AF10" i="42"/>
  <c r="AF9" i="42"/>
  <c r="AF8" i="42"/>
  <c r="N22" i="71" l="1"/>
  <c r="J22" i="71"/>
  <c r="N15" i="71"/>
  <c r="J15" i="71"/>
  <c r="H16" i="68"/>
  <c r="N48" i="76"/>
  <c r="F50" i="76"/>
  <c r="L16" i="76"/>
  <c r="F16" i="76"/>
  <c r="H29" i="75"/>
  <c r="O60" i="58"/>
  <c r="K60" i="58"/>
  <c r="O53" i="58"/>
  <c r="O62" i="58" l="1"/>
  <c r="K62" i="58"/>
  <c r="J16" i="68" l="1"/>
  <c r="L16" i="68" l="1"/>
  <c r="N15" i="68"/>
  <c r="O90" i="50" l="1"/>
  <c r="M90" i="50"/>
  <c r="K90" i="50"/>
  <c r="O25" i="50" l="1"/>
  <c r="M25" i="50"/>
  <c r="N16" i="68" l="1"/>
  <c r="Q27" i="59" l="1"/>
  <c r="M27" i="59"/>
  <c r="O12" i="50"/>
  <c r="O32" i="50" l="1"/>
  <c r="M32" i="50"/>
  <c r="K32" i="50"/>
  <c r="L34" i="49"/>
  <c r="P34" i="49"/>
  <c r="K113" i="50" l="1"/>
  <c r="O12" i="58"/>
  <c r="M12" i="58"/>
  <c r="K12" i="58"/>
  <c r="H55" i="76" l="1"/>
  <c r="F55" i="76"/>
  <c r="P21" i="49"/>
  <c r="L21" i="49"/>
  <c r="L55" i="76"/>
  <c r="J55" i="76"/>
  <c r="K17" i="58" l="1"/>
  <c r="M13" i="72" l="1"/>
  <c r="I13" i="72"/>
  <c r="O113" i="50"/>
  <c r="M113" i="50"/>
  <c r="O59" i="50"/>
  <c r="M59" i="50"/>
  <c r="K59" i="50"/>
  <c r="O129" i="50" l="1"/>
  <c r="M129" i="50"/>
  <c r="K129" i="50"/>
  <c r="N14" i="76" l="1"/>
  <c r="N52" i="76"/>
  <c r="N54" i="76" l="1"/>
  <c r="N55" i="76" s="1"/>
  <c r="L50" i="76"/>
  <c r="J50" i="76"/>
  <c r="H50" i="76"/>
  <c r="N49" i="76"/>
  <c r="L23" i="76"/>
  <c r="J23" i="76"/>
  <c r="H23" i="76"/>
  <c r="F23" i="76"/>
  <c r="N22" i="76"/>
  <c r="N20" i="76"/>
  <c r="N19" i="76"/>
  <c r="J16" i="76"/>
  <c r="H16" i="76"/>
  <c r="N15" i="76"/>
  <c r="N16" i="76" s="1"/>
  <c r="N29" i="75"/>
  <c r="L29" i="75"/>
  <c r="J29" i="75"/>
  <c r="O91" i="74"/>
  <c r="K91" i="74"/>
  <c r="O30" i="74"/>
  <c r="K30" i="74"/>
  <c r="O20" i="74"/>
  <c r="K20" i="74"/>
  <c r="N50" i="76" l="1"/>
  <c r="N23" i="76"/>
  <c r="M8" i="72"/>
  <c r="I8" i="72"/>
  <c r="N36" i="71"/>
  <c r="N38" i="71" s="1"/>
  <c r="J36" i="71"/>
  <c r="J38" i="71" s="1"/>
  <c r="M26" i="70"/>
  <c r="I26" i="70"/>
  <c r="N23" i="71" l="1"/>
  <c r="N39" i="71" s="1"/>
  <c r="M27" i="70"/>
  <c r="M14" i="72"/>
  <c r="M20" i="72" s="1"/>
  <c r="M24" i="72" s="1"/>
  <c r="M26" i="72" s="1"/>
  <c r="M30" i="72" s="1"/>
  <c r="I14" i="72"/>
  <c r="I20" i="72" s="1"/>
  <c r="I24" i="72" s="1"/>
  <c r="I26" i="72" s="1"/>
  <c r="I28" i="72" s="1"/>
  <c r="I36" i="72" s="1"/>
  <c r="I34" i="72" s="1"/>
  <c r="J23" i="71"/>
  <c r="J39" i="71" s="1"/>
  <c r="I27" i="70"/>
  <c r="M32" i="72" l="1"/>
  <c r="M38" i="72" s="1"/>
  <c r="M28" i="72"/>
  <c r="M36" i="72" s="1"/>
  <c r="M34" i="72" s="1"/>
  <c r="I32" i="72"/>
  <c r="I38" i="72" l="1"/>
  <c r="I30" i="72"/>
  <c r="O52" i="50" l="1"/>
  <c r="M52" i="50"/>
  <c r="K52" i="50"/>
  <c r="O71" i="50" l="1"/>
  <c r="M71" i="50"/>
  <c r="K71" i="50"/>
  <c r="O65" i="50"/>
  <c r="M65" i="50"/>
  <c r="K65" i="50"/>
  <c r="K145" i="50"/>
  <c r="O145" i="50"/>
  <c r="Q16" i="59" l="1"/>
  <c r="M16" i="59"/>
  <c r="O130" i="58"/>
  <c r="O132" i="58" s="1"/>
  <c r="K130" i="58"/>
  <c r="K132" i="58" s="1"/>
  <c r="O111" i="58"/>
  <c r="O115" i="58" s="1"/>
  <c r="K111" i="58"/>
  <c r="K115" i="58" s="1"/>
  <c r="O94" i="58"/>
  <c r="K94" i="58"/>
  <c r="O90" i="58"/>
  <c r="K90" i="58"/>
  <c r="O70" i="58"/>
  <c r="M70" i="58"/>
  <c r="K70" i="58"/>
  <c r="I70" i="58"/>
  <c r="O32" i="58"/>
  <c r="K32" i="58"/>
  <c r="O17" i="58"/>
  <c r="M17" i="58"/>
  <c r="T23" i="39"/>
  <c r="T28" i="39" s="1"/>
  <c r="T9" i="39"/>
  <c r="AF21" i="42"/>
  <c r="AF27" i="42" s="1"/>
  <c r="AF7" i="42"/>
  <c r="P55" i="49"/>
  <c r="P44" i="49"/>
  <c r="L44" i="49"/>
  <c r="M137" i="50"/>
  <c r="I137" i="50"/>
  <c r="O104" i="50"/>
  <c r="K104" i="50"/>
  <c r="I104" i="50"/>
  <c r="O46" i="50"/>
  <c r="M46" i="50"/>
  <c r="K46" i="50"/>
  <c r="O38" i="50"/>
  <c r="K38" i="50"/>
  <c r="I38" i="50"/>
  <c r="K12" i="50"/>
  <c r="I12" i="50"/>
  <c r="T15" i="39" l="1"/>
  <c r="AF13" i="42"/>
  <c r="O63" i="58"/>
  <c r="K95" i="58"/>
  <c r="O95" i="58"/>
  <c r="K63" i="58"/>
  <c r="L22" i="49"/>
  <c r="P22" i="49"/>
  <c r="T36" i="39" l="1"/>
  <c r="AF42" i="42"/>
  <c r="L36" i="71" l="1"/>
  <c r="L38" i="71" s="1"/>
  <c r="K15" i="70" l="1"/>
  <c r="K8" i="72"/>
  <c r="K19" i="72"/>
  <c r="L15" i="71"/>
  <c r="L22" i="71"/>
  <c r="K26" i="70"/>
  <c r="K27" i="70" s="1"/>
  <c r="K13" i="72"/>
  <c r="K14" i="72" l="1"/>
  <c r="K20" i="72" s="1"/>
  <c r="K24" i="72" s="1"/>
  <c r="K26" i="72" s="1"/>
  <c r="K28" i="72" s="1"/>
  <c r="K36" i="72" s="1"/>
  <c r="K34" i="72" s="1"/>
  <c r="L23" i="71"/>
  <c r="L39" i="71" s="1"/>
  <c r="K30" i="72" l="1"/>
  <c r="K32" i="72"/>
  <c r="K38" i="72" s="1"/>
  <c r="N55" i="49"/>
  <c r="O56" i="69"/>
  <c r="O64" i="69" l="1"/>
  <c r="O68" i="69" s="1"/>
  <c r="K64" i="69" l="1"/>
  <c r="I64" i="69"/>
  <c r="G64" i="69"/>
  <c r="G31" i="69" l="1"/>
  <c r="I31" i="69" l="1"/>
  <c r="M31" i="69"/>
  <c r="K31" i="69" l="1"/>
  <c r="O31" i="69" l="1"/>
  <c r="O35" i="69" s="1"/>
  <c r="N88" i="75" l="1"/>
  <c r="N87" i="75" l="1"/>
  <c r="L89" i="75"/>
  <c r="N86" i="75"/>
  <c r="J89" i="75"/>
  <c r="N89" i="75" l="1"/>
  <c r="N67" i="75"/>
  <c r="N64" i="75" l="1"/>
  <c r="G13" i="72" l="1"/>
  <c r="L68" i="75" l="1"/>
  <c r="N66" i="75"/>
  <c r="N65" i="75"/>
  <c r="J68" i="75"/>
  <c r="N68" i="75" l="1"/>
  <c r="G19" i="72" l="1"/>
  <c r="G8" i="72"/>
  <c r="G14" i="72" s="1"/>
  <c r="G20" i="72" l="1"/>
  <c r="G24" i="72" s="1"/>
  <c r="G26" i="72" s="1"/>
  <c r="G32" i="72" l="1"/>
  <c r="G38" i="72" l="1"/>
  <c r="G30" i="72" l="1"/>
  <c r="G15" i="70" l="1"/>
  <c r="G28" i="72" l="1"/>
  <c r="G36" i="72" s="1"/>
  <c r="G34" i="72" s="1"/>
  <c r="H15" i="71" l="1"/>
  <c r="H36" i="71" l="1"/>
  <c r="H38" i="71" s="1"/>
  <c r="H22" i="71" l="1"/>
  <c r="H23" i="71" s="1"/>
  <c r="H39" i="71" s="1"/>
  <c r="G26" i="70"/>
  <c r="G27" i="70" s="1"/>
  <c r="O137" i="50" l="1"/>
  <c r="K137" i="50" l="1"/>
  <c r="I111" i="58" l="1"/>
  <c r="I115" i="58" s="1"/>
  <c r="M111" i="58"/>
  <c r="M115" i="58" s="1"/>
  <c r="M91" i="74" l="1"/>
  <c r="I91" i="74"/>
  <c r="N31" i="78" l="1"/>
  <c r="L28" i="78"/>
  <c r="L30" i="78"/>
  <c r="L16" i="78"/>
  <c r="L18" i="78"/>
  <c r="L27" i="78" l="1"/>
  <c r="L31" i="78" s="1"/>
  <c r="H31" i="78"/>
  <c r="H39" i="78" s="1"/>
  <c r="L15" i="78"/>
  <c r="L19" i="78" s="1"/>
  <c r="J19" i="78"/>
  <c r="J31" i="78"/>
  <c r="N19" i="78"/>
  <c r="N39" i="78" s="1"/>
  <c r="N29" i="62"/>
  <c r="N27" i="62"/>
  <c r="L30" i="62"/>
  <c r="L18" i="62"/>
  <c r="P30" i="62" l="1"/>
  <c r="J39" i="78"/>
  <c r="T17" i="39"/>
  <c r="T29" i="39"/>
  <c r="H30" i="62"/>
  <c r="H33" i="62" s="1"/>
  <c r="N26" i="62"/>
  <c r="N30" i="62" s="1"/>
  <c r="L39" i="78"/>
  <c r="L33" i="62"/>
  <c r="T16" i="39"/>
  <c r="T30" i="39"/>
  <c r="N15" i="62"/>
  <c r="J30" i="62"/>
  <c r="Z19" i="42"/>
  <c r="I129" i="50"/>
  <c r="I113" i="50"/>
  <c r="I98" i="50"/>
  <c r="I71" i="50"/>
  <c r="I65" i="50"/>
  <c r="I59" i="50"/>
  <c r="I52" i="50"/>
  <c r="I46" i="50"/>
  <c r="I32" i="50"/>
  <c r="H19" i="42" l="1"/>
  <c r="I90" i="50"/>
  <c r="I25" i="50"/>
  <c r="J8" i="49" s="1"/>
  <c r="I123" i="50"/>
  <c r="AD33" i="42"/>
  <c r="V33" i="42" l="1"/>
  <c r="T33" i="42" l="1"/>
  <c r="R33" i="42"/>
  <c r="H33" i="42" l="1"/>
  <c r="H41" i="42" s="1"/>
  <c r="AF16" i="42"/>
  <c r="AF29" i="42"/>
  <c r="AF14" i="42"/>
  <c r="AD19" i="42" l="1"/>
  <c r="AD41" i="42" s="1"/>
  <c r="AF15" i="42" l="1"/>
  <c r="N17" i="62" l="1"/>
  <c r="N18" i="62" s="1"/>
  <c r="N33" i="62" s="1"/>
  <c r="J18" i="62"/>
  <c r="J33" i="62" s="1"/>
  <c r="P18" i="62"/>
  <c r="P33" i="62" s="1"/>
  <c r="M104" i="50" l="1"/>
  <c r="M38" i="50" l="1"/>
  <c r="K14" i="59" l="1"/>
  <c r="K16" i="59" s="1"/>
  <c r="O14" i="59"/>
  <c r="O16" i="59" s="1"/>
  <c r="M20" i="74"/>
  <c r="I20" i="74" l="1"/>
  <c r="I12" i="58" l="1"/>
  <c r="T19" i="42" l="1"/>
  <c r="T41" i="42" s="1"/>
  <c r="F33" i="39"/>
  <c r="R19" i="42"/>
  <c r="R41" i="42" s="1"/>
  <c r="H33" i="39"/>
  <c r="V19" i="42"/>
  <c r="V41" i="42" s="1"/>
  <c r="L33" i="42" l="1"/>
  <c r="J33" i="42"/>
  <c r="F21" i="39" l="1"/>
  <c r="F35" i="39" s="1"/>
  <c r="J19" i="42"/>
  <c r="J41" i="42" s="1"/>
  <c r="X19" i="42" l="1"/>
  <c r="H21" i="39"/>
  <c r="H35" i="39" s="1"/>
  <c r="N21" i="39"/>
  <c r="P19" i="42" l="1"/>
  <c r="N33" i="39"/>
  <c r="L33" i="39"/>
  <c r="AB19" i="42"/>
  <c r="J44" i="49"/>
  <c r="L19" i="42"/>
  <c r="L41" i="42" s="1"/>
  <c r="X33" i="42"/>
  <c r="P33" i="42"/>
  <c r="N35" i="39"/>
  <c r="X41" i="42"/>
  <c r="N11" i="49"/>
  <c r="N13" i="49" s="1"/>
  <c r="AB33" i="42"/>
  <c r="N44" i="49"/>
  <c r="J11" i="49"/>
  <c r="J13" i="49" s="1"/>
  <c r="P21" i="39"/>
  <c r="P33" i="39"/>
  <c r="L21" i="39"/>
  <c r="L35" i="39" s="1"/>
  <c r="AB41" i="42" l="1"/>
  <c r="P35" i="39"/>
  <c r="P41" i="42"/>
  <c r="N34" i="49"/>
  <c r="J34" i="49"/>
  <c r="J33" i="39" l="1"/>
  <c r="T32" i="39"/>
  <c r="T33" i="39" s="1"/>
  <c r="J21" i="39"/>
  <c r="J35" i="39" s="1"/>
  <c r="T20" i="39"/>
  <c r="T21" i="39" s="1"/>
  <c r="I30" i="74"/>
  <c r="N33" i="42"/>
  <c r="AF32" i="42"/>
  <c r="M30" i="74"/>
  <c r="N19" i="42"/>
  <c r="AF18" i="42"/>
  <c r="AF19" i="42" s="1"/>
  <c r="N41" i="42" l="1"/>
  <c r="T35" i="39"/>
  <c r="M90" i="58"/>
  <c r="N21" i="49" l="1"/>
  <c r="N22" i="49" s="1"/>
  <c r="I90" i="58"/>
  <c r="J21" i="49"/>
  <c r="J22" i="49" s="1"/>
  <c r="I94" i="58" l="1"/>
  <c r="I95" i="58" s="1"/>
  <c r="M94" i="58"/>
  <c r="M95" i="58" s="1"/>
  <c r="I130" i="58"/>
  <c r="I132" i="58" s="1"/>
  <c r="M130" i="58"/>
  <c r="M132" i="58" s="1"/>
  <c r="M145" i="50" l="1"/>
  <c r="I145" i="50"/>
  <c r="M32" i="58" l="1"/>
  <c r="K27" i="59" l="1"/>
  <c r="O27" i="59"/>
  <c r="M60" i="58" l="1"/>
  <c r="M62" i="58"/>
  <c r="M63" i="58" s="1"/>
  <c r="I32" i="58" l="1"/>
  <c r="Z33" i="42" l="1"/>
  <c r="Z41" i="42" s="1"/>
  <c r="AF28" i="42"/>
  <c r="AF33" i="42" s="1"/>
  <c r="AF41" i="42" s="1"/>
  <c r="I60" i="58" l="1"/>
  <c r="I53" i="58" l="1"/>
  <c r="I62" i="58" s="1"/>
  <c r="I63" i="58" s="1"/>
  <c r="I17" i="58" l="1"/>
</calcChain>
</file>

<file path=xl/sharedStrings.xml><?xml version="1.0" encoding="utf-8"?>
<sst xmlns="http://schemas.openxmlformats.org/spreadsheetml/2006/main" count="1988" uniqueCount="1225">
  <si>
    <t>AMA MARINE PUBLIC COMPANY LIMITED AND SUBSIDIARIES</t>
  </si>
  <si>
    <t>NOTES TO INTERIM FINANCIAL INFORMATION</t>
  </si>
  <si>
    <t>FOR THE YEAR ENDED DECEMBER 31, 2025</t>
  </si>
  <si>
    <t>1.  General information</t>
  </si>
  <si>
    <t xml:space="preserve">     Registration</t>
  </si>
  <si>
    <t>:  AMA Marine Company Limited ("The Company") was registered as a company limited  in Thailand</t>
  </si>
  <si>
    <t xml:space="preserve">    Law  on  May 10, 1996  and  converted  to be a  public  company  limited  on  May  18,  2016  with  </t>
  </si>
  <si>
    <t xml:space="preserve">    registration No. 0107559000231.</t>
  </si>
  <si>
    <t xml:space="preserve">     Location</t>
  </si>
  <si>
    <t>:  At 33/4, The Nine Tower A,  33 floor,  TNA02, TNA03 room, RAMA IX Road,  Huaykwang,</t>
  </si>
  <si>
    <t xml:space="preserve">   Bangkok 10310.</t>
  </si>
  <si>
    <t xml:space="preserve">     Type of business</t>
  </si>
  <si>
    <t>:  The Group's business is to transport of goods, the Company engaged in business of marine transportation</t>
  </si>
  <si>
    <t xml:space="preserve">   and subsidiary engaged in logistic business.</t>
  </si>
  <si>
    <t>2.  Preparation and presentation of  financial information basis</t>
  </si>
  <si>
    <t xml:space="preserve">     2.1  Preparation of financial information basis</t>
  </si>
  <si>
    <t xml:space="preserve">     The Group’s financial statements  have been prepared in accordance  with  Thai  Financial Reporting Standards</t>
  </si>
  <si>
    <t xml:space="preserve">            (TFRS);  guidelines promulgated by the  Federation of  Accounting Professions (FAP)  and the regulation of The Stock </t>
  </si>
  <si>
    <t xml:space="preserve">            Exchange of  Thailand  (SET)  dated October 2, 2017  regarding the preparation and submission of financial statements </t>
  </si>
  <si>
    <t xml:space="preserve">           and  reports  for  the   financial  performance  of  the  listed  companies  B.E. 2560.  The  format  of  presentation  of  the</t>
  </si>
  <si>
    <t xml:space="preserve">            financial statements  is not significantly different  from  the  Notification of  the Department  of Business Development </t>
  </si>
  <si>
    <t xml:space="preserve">            regarding the condensed form should be included in the financial statements B.E. 2566 dated October 27, 2023.</t>
  </si>
  <si>
    <t xml:space="preserve">     The  financial  statements  have  been  prepared  under  the  historical  cost convention,  except  as  transaction</t>
  </si>
  <si>
    <t xml:space="preserve">            disclosed in related accounting policy.</t>
  </si>
  <si>
    <t xml:space="preserve">     2.2  The Group has adopted a number of revised financial reporting standards and interpretations, which are effective for the</t>
  </si>
  <si>
    <t xml:space="preserve">            financial statements for the fiscal year beginning on or after January 1, 2024.  These financial reporting standards were </t>
  </si>
  <si>
    <t xml:space="preserve">            aimed at alignment with the corresponding International Financial Reporting Standards.
The adoption of these financial </t>
  </si>
  <si>
    <t xml:space="preserve">            reporting standards does not have any significant impact on the Group’s financial statements.</t>
  </si>
  <si>
    <t xml:space="preserve">     2.3  The Federation of Accounting Professions has announced for adoption a number of revised financial reporting standards, </t>
  </si>
  <si>
    <t xml:space="preserve">            which are effective for the financial statements for the fiscal year beginning on or after January 1, 2025.  These financial </t>
  </si>
  <si>
    <t xml:space="preserve">            reporting standards were aimed at alignment with the corresponding International Financial Reporting Standards with </t>
  </si>
  <si>
    <t xml:space="preserve">            most of the changes directed towards clarifying accounting treatment and providing according guidance for users of the 
</t>
  </si>
  <si>
    <t xml:space="preserve">            standards. </t>
  </si>
  <si>
    <t xml:space="preserve">            The management of the Group believes that the adoption of these revision will not have any significant impact </t>
  </si>
  <si>
    <t xml:space="preserve">            on the Group’s financial statements.</t>
  </si>
  <si>
    <t xml:space="preserve"> - 2 -</t>
  </si>
  <si>
    <t>3.  Consolidated financial information preparation basis</t>
  </si>
  <si>
    <t xml:space="preserve">     3.1  These financial statements have been consolidated by including the financial statements of subsidiary in which AMA</t>
  </si>
  <si>
    <t xml:space="preserve">            Marine Public  Company Limited  has  a  power  to control  such company.  Balances and  transactions  between the</t>
  </si>
  <si>
    <t xml:space="preserve">            Company and subsidiaries have been eliminated  from the consolidated financial statements.  The financial statements</t>
  </si>
  <si>
    <t xml:space="preserve">            of  subsidiaries were taken into consolidation since the controllable date. </t>
  </si>
  <si>
    <t xml:space="preserve">     3.2  Investment between AMA Marine Public Company Limited and subsidiaries have been eliminated under equity method </t>
  </si>
  <si>
    <t xml:space="preserve">            as if the Company owns 100 per cent shareholding in that subsidiaries,  and the interest of other shareholders is shown </t>
  </si>
  <si>
    <t xml:space="preserve">            as  "Non-controlling interests".</t>
  </si>
  <si>
    <t xml:space="preserve">     3.3  These  consolidated  financial  statements  have  been  presented  the  consolidated  financial position  and  results of</t>
  </si>
  <si>
    <t xml:space="preserve">            operations of AMA Marine Public Company Limited and subsidiaries. The usefulness of transaction  of consolidated</t>
  </si>
  <si>
    <t xml:space="preserve">            financial statements  for other purposes  may be limited due to the difference of those consolidated companies.</t>
  </si>
  <si>
    <t xml:space="preserve">     3.4  The consolidated  financial statements  have  been  prepared by  including  the financial statements  of AMA  Marine</t>
  </si>
  <si>
    <t xml:space="preserve">            Public Company Limited and subsidiaries which has shareholding in subsidiaries as follows :</t>
  </si>
  <si>
    <t>Percentage of holding</t>
  </si>
  <si>
    <t>Type of business</t>
  </si>
  <si>
    <t>Relationship</t>
  </si>
  <si>
    <t>2025</t>
  </si>
  <si>
    <t>2024</t>
  </si>
  <si>
    <t xml:space="preserve">            AMA Logistic Co., Ltd.</t>
  </si>
  <si>
    <t>99.99</t>
  </si>
  <si>
    <t>Logistic</t>
  </si>
  <si>
    <t>Subsidiary</t>
  </si>
  <si>
    <t xml:space="preserve">            TSSK Logistic Co., Ltd.</t>
  </si>
  <si>
    <t>Subsidiary (indirectly held by</t>
  </si>
  <si>
    <t>AMA Logistic Co., Ltd.)</t>
  </si>
  <si>
    <t xml:space="preserve">            Auto Logis Co., Ltd.</t>
  </si>
  <si>
    <r>
      <t xml:space="preserve">            </t>
    </r>
    <r>
      <rPr>
        <b/>
        <i/>
        <sz val="15"/>
        <color theme="1"/>
        <rFont val="Angsana New"/>
        <family val="1"/>
      </rPr>
      <t>Business combinations</t>
    </r>
  </si>
  <si>
    <t xml:space="preserve">            The Company applies the acquisition method for all business combinations when control is transferred to the Group</t>
  </si>
  <si>
    <t xml:space="preserve">     other than those with entities under common control.</t>
  </si>
  <si>
    <t xml:space="preserve">            Control  is  the power  to govern  the financial  and operating  policies  of an entity  so as to  obtain benefits  from  its </t>
  </si>
  <si>
    <t xml:space="preserve">     activities. In assessing control, the Company takes into consideration potential voting rights that currently are exercisable.</t>
  </si>
  <si>
    <t xml:space="preserve">     The acquisition date  is the  date on which control  is transferred  to the acquirer.  Judgment is applied  in determining the </t>
  </si>
  <si>
    <t xml:space="preserve">     acquisition date and determining whether control is transferred from one party to another.</t>
  </si>
  <si>
    <t xml:space="preserve">            Goodwill is  measured as  the fair  value of the  consideration  transferred  including the  recognized amount of  any</t>
  </si>
  <si>
    <t xml:space="preserve">     non-controlling  interest  in the acquire, less the  net  recognized  amount (generally fair value)  of the identifiable assets</t>
  </si>
  <si>
    <t xml:space="preserve">     acquired and liabilities assumed, all measured as of the acquisition date. </t>
  </si>
  <si>
    <t xml:space="preserve">            Consideration transferred includes the fair values of the assets transferred, liabilities incurred by the Group/Company</t>
  </si>
  <si>
    <t xml:space="preserve">     to the previous owners of the acquire, and equity interests issued by the Group/Company. Consideration transferred also</t>
  </si>
  <si>
    <t xml:space="preserve">     includes the fair value  of any contingent consideration.</t>
  </si>
  <si>
    <t xml:space="preserve"> - 3 -</t>
  </si>
  <si>
    <r>
      <t xml:space="preserve">            </t>
    </r>
    <r>
      <rPr>
        <b/>
        <i/>
        <sz val="15"/>
        <color theme="1"/>
        <rFont val="Angsana New"/>
        <family val="1"/>
      </rPr>
      <t>Subsidiaries</t>
    </r>
  </si>
  <si>
    <t xml:space="preserve">            Subsidiaries  are  entities  controlled by the Company. The Company controls an entity when it is exposed to, or has </t>
  </si>
  <si>
    <t xml:space="preserve">     rights  to, variable  returns  from  its  involvement  with the entity  and has the ability  to affect those returns  through its </t>
  </si>
  <si>
    <t xml:space="preserve">     power  over  the  entity.  The financial statements  of subsidiaries  are included  in the  consolidated financial statements </t>
  </si>
  <si>
    <t xml:space="preserve">     from the date on which control commences until the date on which control ceases.</t>
  </si>
  <si>
    <t xml:space="preserve">            Loss of control</t>
  </si>
  <si>
    <t xml:space="preserve">            When the Company loses control over a subsidiary, it derecognizes the assets and liabilities of the subsidiary, and any</t>
  </si>
  <si>
    <t xml:space="preserve">     related non-controlling interests  and other components of equity. Any resulting gain or loss is recognized in profit or loss. </t>
  </si>
  <si>
    <t xml:space="preserve">     Any interest retained in the former subsidiary is measured at fair value when control is lost.</t>
  </si>
  <si>
    <t>4.  Summary of significant accounting policy</t>
  </si>
  <si>
    <t xml:space="preserve">     4.1  Revenues and expenses recognition </t>
  </si>
  <si>
    <t xml:space="preserve">            4.1.1  Revenues from services, the Group satisfies a performance obligation comprise : </t>
  </si>
  <si>
    <t xml:space="preserve">                      -  Freight charges income is recognized on over time of service rendering based on the stage of completion </t>
  </si>
  <si>
    <t xml:space="preserve">        which is determined as  the proportion of  the shipment time  to the total  time required of  that particular </t>
  </si>
  <si>
    <t xml:space="preserve">        navigation.  </t>
  </si>
  <si>
    <t xml:space="preserve">                      -  Revenues from transportation services in a short period are recognized when the services are rendered. </t>
  </si>
  <si>
    <t xml:space="preserve">            The  amounts in which the entity received or entitled from customers but has the performance obligations under </t>
  </si>
  <si>
    <t xml:space="preserve">            contract is presented under the caption of "Contract liabilities"  in the statements of financial position  which will </t>
  </si>
  <si>
    <t xml:space="preserve">            be recognized as revenues when the obligation under the contract is performed. </t>
  </si>
  <si>
    <t xml:space="preserve">            4.1.2  Interest income is recognized on an accrual basis by reference to the effective interest rate. </t>
  </si>
  <si>
    <t xml:space="preserve">            4.1.3  Other income and expenses are recognized on the right to be received and the obligation to be paid. </t>
  </si>
  <si>
    <t xml:space="preserve">     4.2  Cash and cash equivalents</t>
  </si>
  <si>
    <t xml:space="preserve">            Cash and cash equivalents  included cash on hand,  deposit at banks  and  short-term highly  liquid  investment which</t>
  </si>
  <si>
    <t xml:space="preserve">     an original maturity  is three months or less from the acquisition date and are not subject to restriction on withdrawal. </t>
  </si>
  <si>
    <t xml:space="preserve">     4.3  Trade and other current receivables</t>
  </si>
  <si>
    <t xml:space="preserve">            Trade and other current receivables are stated at the net realizable value less allowance for doubtful accounts. </t>
  </si>
  <si>
    <t xml:space="preserve">            The Group applies the simplified approach to measure expected credit losses, which requires expected lifetime losses </t>
  </si>
  <si>
    <t xml:space="preserve">    to be recognized from initial recognition of trade receivables.</t>
  </si>
  <si>
    <t xml:space="preserve"> - 4 -</t>
  </si>
  <si>
    <t xml:space="preserve">     4.4  Inventories</t>
  </si>
  <si>
    <t xml:space="preserve">            Inventories comprise fuel  and lubricant,  materials and  supplies of vessels  are the stated at the lower of cost on a</t>
  </si>
  <si>
    <t xml:space="preserve">     weighted average basis or net realizable value. </t>
  </si>
  <si>
    <t xml:space="preserve">     4.5  Investment in subsidiary </t>
  </si>
  <si>
    <t xml:space="preserve">            Investment in subsidiary in the separate financial statements are stated at cost less provision for impairment (if any).</t>
  </si>
  <si>
    <t xml:space="preserve">     4.6  Investment properties</t>
  </si>
  <si>
    <t xml:space="preserve">            Investment properties are properties held to earn rental  or for capital appreciation or both,  is measured at cost less</t>
  </si>
  <si>
    <t xml:space="preserve">      accumulated depreciation and provision for impairment (if any). </t>
  </si>
  <si>
    <t xml:space="preserve">            Cost is included initial estimate of the costs of dismantling,  removing the item  and restoring the site  on which it is </t>
  </si>
  <si>
    <t xml:space="preserve">     located,  the obligation for which the Company incurs.  The residual value and the useful life of an asset  are required to </t>
  </si>
  <si>
    <t xml:space="preserve">     review at least at the financial year-end.  Depreciation is calculated on a straight-line method  over the estimated useful </t>
  </si>
  <si>
    <t xml:space="preserve">     lives of the assets  for 20 - 40 years.  Depreciation of investment properties  is included in statements  of comprehensive</t>
  </si>
  <si>
    <t xml:space="preserve">     income. </t>
  </si>
  <si>
    <t xml:space="preserve">     4.7  Property, plant and equipment </t>
  </si>
  <si>
    <t xml:space="preserve">            Property, plant and equipment are stated at cost which comprises the initial cost of acquisition, costs of dismantling,</t>
  </si>
  <si>
    <t xml:space="preserve">     removing the item and restoring of the assets less accumulated depreciation and provision for impairment (if any).</t>
  </si>
  <si>
    <t xml:space="preserve">            Parts of an item of property, plant and equipment  have different useful lives,  they are accounted  for each parts of </t>
  </si>
  <si>
    <t xml:space="preserve">     significant separate items.</t>
  </si>
  <si>
    <t xml:space="preserve">            Depreciation is calculated by the straight-line method over their estimated  useful lives of assets.  Depreciation for</t>
  </si>
  <si>
    <t xml:space="preserve">     buildings and factories, vessels and vehicles is calculated  net of residual value. The estimated useful lives are as follows :-</t>
  </si>
  <si>
    <t>Building and plant</t>
  </si>
  <si>
    <t>20-27  years</t>
  </si>
  <si>
    <t>Vessels</t>
  </si>
  <si>
    <t>10-23  years</t>
  </si>
  <si>
    <t>Dry-dock and special survey expenses</t>
  </si>
  <si>
    <t>2-3  years</t>
  </si>
  <si>
    <t>Truck and components</t>
  </si>
  <si>
    <t>Machinery</t>
  </si>
  <si>
    <t>12  years</t>
  </si>
  <si>
    <t>Prefabricated office</t>
  </si>
  <si>
    <t>10  years</t>
  </si>
  <si>
    <t>Leased office improvement</t>
  </si>
  <si>
    <t>Vessels equipment</t>
  </si>
  <si>
    <t>5  years</t>
  </si>
  <si>
    <t>Office tools and equipment</t>
  </si>
  <si>
    <t>Vehicles</t>
  </si>
  <si>
    <t xml:space="preserve"> - 5 -</t>
  </si>
  <si>
    <t xml:space="preserve">            Where  the  carrying  amount  of  an  asset  is  greater  than  its  estimated  recoverable  amount,  it  is written  down</t>
  </si>
  <si>
    <t xml:space="preserve">     immediately  to its  recoverable amount.  Estimated recoverable amount is the higher  of the anticipated discounted  cash</t>
  </si>
  <si>
    <t xml:space="preserve">     flows from the continuing use of the asset and the amount obtainable from the sale of the asset less any costs of disposal.</t>
  </si>
  <si>
    <t xml:space="preserve">            Major repair and maintenance costs  are an expenditure incurred during inspections and major repairs of the vessels.</t>
  </si>
  <si>
    <t xml:space="preserve">     Major repair  and maintenance costs are recognized  in the carrying amount  of other assets and  are  amortized over  the </t>
  </si>
  <si>
    <t xml:space="preserve">     period until the next scheduled dry-docking, up to a maximum of 2-3 years. When significant specific dry-docking costs </t>
  </si>
  <si>
    <t xml:space="preserve">     are incurred prior to the expiry of the amortization periods,  the remaining costs of the previous dry-docking are written </t>
  </si>
  <si>
    <t xml:space="preserve">     off immediately.</t>
  </si>
  <si>
    <t xml:space="preserve">            Depreciation methods, useful lives, and residual  values are  reviewed at  each financial  year-end and adjusted, if</t>
  </si>
  <si>
    <t xml:space="preserve">      appropriate.</t>
  </si>
  <si>
    <t xml:space="preserve">            Any gain or loss arising on disposal of  property,  plant and equipment  are difference  of  net  consideration from</t>
  </si>
  <si>
    <t xml:space="preserve">     disposal and the carrying amount of the property, plant and equipment are recognized in other income or administrative</t>
  </si>
  <si>
    <t xml:space="preserve">     expenses in statements of comprehensive income.</t>
  </si>
  <si>
    <t xml:space="preserve">     4.8  Goodwill</t>
  </si>
  <si>
    <t xml:space="preserve">            The Company records the initial value of goodwill at cost,  representing the excess of the acquisition costs over the </t>
  </si>
  <si>
    <t xml:space="preserve">      fair value of the net assets acquired. Where the fair value of the net assets exceeds the cost of acquisition, the difference </t>
  </si>
  <si>
    <t xml:space="preserve">      is recognized as a gain in the statements of income immediately.</t>
  </si>
  <si>
    <t xml:space="preserve">            The Company  recognizes goodwill  at cost  less  accumulated impairment.  The Company  will carry  out a  test for </t>
  </si>
  <si>
    <t xml:space="preserve">     impairment of goodwill at least once a year or when there are factors indicating that an investment might be impaired. </t>
  </si>
  <si>
    <t xml:space="preserve">            For the  objective  to  test  the  impairment,  the Company  allocates goodwill  from business  combinations to  each </t>
  </si>
  <si>
    <t xml:space="preserve">     cash-generating unit (or group of cash-generating units) that is expected to benefit from the synergies of the combination. </t>
  </si>
  <si>
    <t xml:space="preserve">     The Company evaluates the recoverable amount of each cash-generating unit (or group of cash-generating units) and if it </t>
  </si>
  <si>
    <t xml:space="preserve">     is lower than the carrying amount of the unit, the Company will recognize impairment losses in the statements of income. </t>
  </si>
  <si>
    <t xml:space="preserve">     Impairment losses of goodwill will not be reversed in the future.</t>
  </si>
  <si>
    <t xml:space="preserve">     4.9  Other intangible assets</t>
  </si>
  <si>
    <t xml:space="preserve">            Other intangible assets with limited useful life consist of computer software and customers relationship stated at cost </t>
  </si>
  <si>
    <t xml:space="preserve">      after deduction of  accumulated amortization and allowance for impairment of asset (if any).  Amortization is calculated </t>
  </si>
  <si>
    <t xml:space="preserve">     by the straight-line basis over the useful life of the assets as follows:</t>
  </si>
  <si>
    <t xml:space="preserve">Useful lives </t>
  </si>
  <si>
    <t>Computer software</t>
  </si>
  <si>
    <t>5-10  years</t>
  </si>
  <si>
    <t>Customers relationship</t>
  </si>
  <si>
    <t xml:space="preserve"> - 6 -</t>
  </si>
  <si>
    <t xml:space="preserve">     4.10   Impairment of non-financial assets</t>
  </si>
  <si>
    <t xml:space="preserve">            Assets are considered  as being impaired  whenever events  or changes  indicated that  the carrying  amount of such</t>
  </si>
  <si>
    <t xml:space="preserve">     assets  exceeds  their  net  recoverable  value  (net selling  price  of the  assets  under  current operation  or its utilization</t>
  </si>
  <si>
    <t xml:space="preserve">     value whichever is higher).  This impairment loss is estimated for each item or each generating cash flows unit of assets,</t>
  </si>
  <si>
    <t xml:space="preserve">     whenever is practical.  In the event  that the carrying amount of an asset exceeds its net recoverable value,  the Company</t>
  </si>
  <si>
    <t xml:space="preserve">     will recognize an impairment loss in the statements of comprehensive income. The Company will reverse the impairment</t>
  </si>
  <si>
    <t xml:space="preserve">     loss whenever  there is an indication the underlying asset are no longer impaired or the impairment is declined.</t>
  </si>
  <si>
    <t xml:space="preserve">     4.11  Translation of foreign currency financial statements</t>
  </si>
  <si>
    <t xml:space="preserve">             The main change  of this accounting standard  is to provide guidance of  reporting currency in form  of the currency</t>
  </si>
  <si>
    <t xml:space="preserve">     of  the primary  economic  environment  in which  the entity operates.  Therefore,  the entity is  required to  determine its</t>
  </si>
  <si>
    <t xml:space="preserve">     functional currency and translate currency used for foreign operations and report the effects of such translation.</t>
  </si>
  <si>
    <t xml:space="preserve">             The Group  operates in a USD environment,  with purchases  and sales  predominantly quoted  and settled  in USD. </t>
  </si>
  <si>
    <t xml:space="preserve">     Accordingly, the management determines that USD is the functional currency of Group’s vessel operating entities whilst </t>
  </si>
  <si>
    <t xml:space="preserve">     Thai Baht is the presentation currency of the Group. </t>
  </si>
  <si>
    <t xml:space="preserve">             This accounting  standard  requires all  transactions  to be  initially recorded  in the  functional currency,  USD. All </t>
  </si>
  <si>
    <t xml:space="preserve">     transactions  that are not denominated in USD are foreign currency transactions and : </t>
  </si>
  <si>
    <t xml:space="preserve">             1.  Exchange differences arising on translation generally are recognized in profit or loss.</t>
  </si>
  <si>
    <t xml:space="preserve">             2.  Exchange differences  arising from  translation of  functional currency  to presentation currency  are recognized</t>
  </si>
  <si>
    <t xml:space="preserve">     in other comprehensive income, other components of shareholders' equity.  In general,  when the Thai Baht presentation</t>
  </si>
  <si>
    <t xml:space="preserve">     currency appreciates against the  USD functional currency,  the carrying  amount of assets,  liabilities and  the exchange </t>
  </si>
  <si>
    <t xml:space="preserve">     differences  on  translation  of  financial  statements  in  equity  is  likely  to  reduce.  Conversely,  when  the  Thai  Baht </t>
  </si>
  <si>
    <t xml:space="preserve">     depreciates against the USD, the carrying  amount  of assets,  liabilities  and  the exchange differences  on translation of  </t>
  </si>
  <si>
    <t xml:space="preserve">     financial statements in equity is likely to increase.</t>
  </si>
  <si>
    <t xml:space="preserve">             Foreign currency transactions are translated into functional currency at the exchange rates ruling on the transaction</t>
  </si>
  <si>
    <t xml:space="preserve">     dates. Monetary assets  and liabilities denominated  in foreign  currency remaining at the statement  of financial position </t>
  </si>
  <si>
    <t xml:space="preserve">     date are translated into functional currency at the exchange rate ruling on the statement of financial position date.  Gains </t>
  </si>
  <si>
    <t xml:space="preserve">     and losses arising  from the settlement  of foreign currency transactions and from the translation of monetary assets and </t>
  </si>
  <si>
    <t xml:space="preserve">     liabilities denominated  in foreign currencies  are recognized in the statement of income  in the period in which they  are</t>
  </si>
  <si>
    <t xml:space="preserve">     incurred. </t>
  </si>
  <si>
    <t xml:space="preserve">             However, to comply with the financial reporting requirements of the Stock Exchange of Thailand and the Department </t>
  </si>
  <si>
    <t xml:space="preserve">     of Business Development, the Group presents the consolidated financial statements by translating from US Dollar to Thai</t>
  </si>
  <si>
    <t xml:space="preserve">     Baht.  The assets and liabilities  are translated into Thai Baht  using the average buying  and selling rates determined by a</t>
  </si>
  <si>
    <t xml:space="preserve">     commercial bank  at period-end,  whereas the  statement of income  is translated using average exchange rates during the</t>
  </si>
  <si>
    <t xml:space="preserve">     period. Differences from such translations have been presented in other comprehensive income.</t>
  </si>
  <si>
    <t xml:space="preserve"> - 7 -</t>
  </si>
  <si>
    <t xml:space="preserve">     4.12  Leases</t>
  </si>
  <si>
    <t xml:space="preserve">            At inception of contract, the Company assesses whether a contract is, or contains, a lease.  A contract is, or contains,</t>
  </si>
  <si>
    <t xml:space="preserve">     a lease  if the  contract conveys  the right  to control  the use  of an identified asset  for a period  of time  in exchange for </t>
  </si>
  <si>
    <t xml:space="preserve">     consideration. </t>
  </si>
  <si>
    <t xml:space="preserve">            The Company applied a single recognition and measurement approach for all leases, except for short-term leases and </t>
  </si>
  <si>
    <t xml:space="preserve">     leases of  low-value assets. At the commencement date of the lease (i.e. the date the underlying asset is available for use),</t>
  </si>
  <si>
    <t xml:space="preserve">     the Company recognizes  right-of-use assets  representing  the right  to use  underlying  assets  and lease  liabilities based </t>
  </si>
  <si>
    <t xml:space="preserve">     on lease payments.</t>
  </si>
  <si>
    <t xml:space="preserve">     Group as a lessee</t>
  </si>
  <si>
    <t xml:space="preserve">     Right-of-use assets</t>
  </si>
  <si>
    <t xml:space="preserve">            Right-of-use assets  are  recognized  at  the  commencement date of the lease.  Right-of-use assets  are stated at cost, </t>
  </si>
  <si>
    <t xml:space="preserve">     less any accumulated depreciation  and provision  for impairment (if any),  and adjusted  for any remeasurement of lease </t>
  </si>
  <si>
    <t xml:space="preserve">     liabilities  (if any).  The  cost  of right-of-use  assets includes  the amount of lease liabilities recognized, initial direct costs </t>
  </si>
  <si>
    <t xml:space="preserve">     incurred,  and lease payments made at or before the commencement date,  less any lease incentives received.</t>
  </si>
  <si>
    <t xml:space="preserve">            Depreciation of right-of-use assets are calculated by reference to their costs on a straight-line basis over the shorter </t>
  </si>
  <si>
    <t xml:space="preserve">     of the lease term and the estimated useful lives for each of right-of-use assets, as follows:</t>
  </si>
  <si>
    <t>Office buildings</t>
  </si>
  <si>
    <t>Land</t>
  </si>
  <si>
    <t>7-9  years</t>
  </si>
  <si>
    <t xml:space="preserve">            If ownership of  the leased  asset transfers to  the Company  at the end of  the lease term or  the cost of such asset </t>
  </si>
  <si>
    <t xml:space="preserve">     reflects the exercise of a purchase option, depreciation is calculated using the estimated useful life of the asset.</t>
  </si>
  <si>
    <t xml:space="preserve">     Lease liabilities</t>
  </si>
  <si>
    <t xml:space="preserve">            At the commencement date of the lease, the Group recognize lease liabilities measured at the of the lease payments </t>
  </si>
  <si>
    <t xml:space="preserve">     to  be made  over the  lease term,  discounted by  the interest  rate implicit  in the  lease present  value or  the Company </t>
  </si>
  <si>
    <t xml:space="preserve">     incremental  borrowing rate.  After the  commencement date,  the amount  of lease  liabilities is increased to reflect the </t>
  </si>
  <si>
    <t xml:space="preserve">     accretion  of interest  and reduced for the lease payments made.  In addition,  the carrying amount  of lease liabilities is </t>
  </si>
  <si>
    <t xml:space="preserve">     remeasured if there is a modification or reassessment.</t>
  </si>
  <si>
    <t xml:space="preserve">     Short-term leases and Leases of low - value assets</t>
  </si>
  <si>
    <t xml:space="preserve">            Payments under  leases that,  have a  lease term  of 12 months  or less  at the commencement date,  or are leases of</t>
  </si>
  <si>
    <t xml:space="preserve">     low - value assets, are recognized as expenses on a straight-line basis over the lease term.</t>
  </si>
  <si>
    <t xml:space="preserve"> - 8 -</t>
  </si>
  <si>
    <t xml:space="preserve">     4.13  Financial instruments </t>
  </si>
  <si>
    <t xml:space="preserve">                      The  Group initially measures financial  assets at its fair value plus, in the case of financial assets that are not </t>
  </si>
  <si>
    <t xml:space="preserve">              measured at  fair value  through profit or loss, transaction costs. However, trade receivables, that do not contain a </t>
  </si>
  <si>
    <t xml:space="preserve">              significant financing component are measured at the transaction price as disclosed in the accounting policy relating </t>
  </si>
  <si>
    <t xml:space="preserve">              to revenue recognition.</t>
  </si>
  <si>
    <t xml:space="preserve">              Classification and measurement of financial assets</t>
  </si>
  <si>
    <t xml:space="preserve">                      Financial  assets  are  classified, at  initial recognition, as to be  subsequently measured at amortized cost, fair </t>
  </si>
  <si>
    <t xml:space="preserve">              value through other comprehensive income (“FVTOCI”),  or fair  value through  profit or  loss  (“FVTPL”).  The </t>
  </si>
  <si>
    <t xml:space="preserve">              classification of financial assets  at initial  recognition is driven by the Group’s  business model  for managing  the </t>
  </si>
  <si>
    <t xml:space="preserve">              financial assets and the contractual cash flows characteristics of the financial assets. </t>
  </si>
  <si>
    <t xml:space="preserve">              Financial assets at amortized cost</t>
  </si>
  <si>
    <t xml:space="preserve">                      The  Group  measures  all  financial assets except for derivatives at amortized cost if the financial asset is held </t>
  </si>
  <si>
    <t xml:space="preserve">              in  order  to  collect contractual  cash flows and the contractual terms  of the  financial asset  give  rise  on specified </t>
  </si>
  <si>
    <t xml:space="preserve">              dates to cash flows that are solely payments of principal and interest on the principal amount outstanding.</t>
  </si>
  <si>
    <t xml:space="preserve">                      Financial assets at amortized cost are subsequently measured using  the effective interest rate (“EIR”) method </t>
  </si>
  <si>
    <t xml:space="preserve">              and  are subject  to impairment.  Gains and losses  are recognized in  profit or loss  when the asset is derecognized, </t>
  </si>
  <si>
    <t xml:space="preserve">              modified or impaired.</t>
  </si>
  <si>
    <t xml:space="preserve">              Classification and measurement of financial liabilities</t>
  </si>
  <si>
    <t xml:space="preserve">                         Except for  derivative  liabilities, at initial recognition  the Group’s financial  liabilities are  recognized at fair </t>
  </si>
  <si>
    <t xml:space="preserve">              value net of transaction costs and classified  as liabilities to be subsequently measured  at amortized cost except for </t>
  </si>
  <si>
    <t xml:space="preserve">              derivatives  using  the effective  interest rate (EIR) method.  Gains and losses are recognized in profit or loss when </t>
  </si>
  <si>
    <t xml:space="preserve">              the liabilities are derecognized as well as through the EIR amortization process. In determining amortized cost, the </t>
  </si>
  <si>
    <t xml:space="preserve">              Group takes into account any fees or costs that are an integral part of the EIR. The EIR amortization is included in </t>
  </si>
  <si>
    <t xml:space="preserve">              finance costs in profit or loss. </t>
  </si>
  <si>
    <t xml:space="preserve">              Derivatives</t>
  </si>
  <si>
    <t xml:space="preserve">                         The Company uses foreign currency and interest rate swap contracts as a derivative to manage its exchange </t>
  </si>
  <si>
    <t xml:space="preserve">              rate and interest rate risks.</t>
  </si>
  <si>
    <t xml:space="preserve">                         Derivatives are  initially recognized  at fair value on the date on  which a  derivative  contract  is entered  into </t>
  </si>
  <si>
    <t xml:space="preserve">              and are subsequently remeasured at fair value. The subsequent changes are recognized in profit or loss. Derivatives </t>
  </si>
  <si>
    <t xml:space="preserve">              are carried as financial assets when the fair value is positive and as financial liabilities when the fair value is negative. </t>
  </si>
  <si>
    <t xml:space="preserve">                         Derivative  is  presented as a  non-current  asset  or a non-current  liability  if  the  remaining  maturity  of  the </t>
  </si>
  <si>
    <t xml:space="preserve">              instrument is more than 12 months and it is not due to be realised or settled within 12 months. Other derivatives are </t>
  </si>
  <si>
    <t xml:space="preserve">              presented as current assets or current liabilities.</t>
  </si>
  <si>
    <t xml:space="preserve"> - 9 -</t>
  </si>
  <si>
    <t xml:space="preserve">              Derecognition of financial instruments</t>
  </si>
  <si>
    <t xml:space="preserve">                         A financial asset is primarily derecognized when the rights to receive cash flows from the asset have expired </t>
  </si>
  <si>
    <t xml:space="preserve">              or have been transferred and either the Group has transferred substantially all the risks and rewards of the asset, or </t>
  </si>
  <si>
    <t xml:space="preserve">              the Group has neither transferred nor retained substantially all the risks and rewards of the asset, but has transferred</t>
  </si>
  <si>
    <t xml:space="preserve">              control of the asset.</t>
  </si>
  <si>
    <t xml:space="preserve">                         A financial liability is derecognized when the obligation under the liability is discharged or cancelled or expires.</t>
  </si>
  <si>
    <t xml:space="preserve">              When an existing financial liability is replaced by another from the same lender on substantially different terms, or the</t>
  </si>
  <si>
    <t xml:space="preserve">              terms of an existing liability are substantially modified, such an exchange or modification is treated as the derecognition</t>
  </si>
  <si>
    <t xml:space="preserve">              of the  original liability and the recognition  of  a new liability.   The  difference in the  respective  carrying  amounts is</t>
  </si>
  <si>
    <t xml:space="preserve">              recognized in the statement of profit or loss.</t>
  </si>
  <si>
    <t xml:space="preserve">              Impairment of financial assets</t>
  </si>
  <si>
    <t xml:space="preserve">                         The Group  recognizes an allowance for expected credit  losses (“ECLs”) for all debt instruments not held at </t>
  </si>
  <si>
    <t xml:space="preserve">              FVTPL. ECLs are based on the difference between the contractual cash flows due in accordance with the contract </t>
  </si>
  <si>
    <t xml:space="preserve">              and  all  the cash flows  that the Group expects to receive,  discounted at an approximation  of the original effective </t>
  </si>
  <si>
    <t xml:space="preserve">              interest  rate.  The  expected  cash  flows  will  include  cash  flows  from the  sale of  collateral held  or other  credit </t>
  </si>
  <si>
    <t xml:space="preserve">              enhancements that are integral to the contractual terms.</t>
  </si>
  <si>
    <t xml:space="preserve">                         For credit exposures for which there has not been a significant increase in credit risk since initial recognition,</t>
  </si>
  <si>
    <t xml:space="preserve">              ECLs  are provided  for credit  losses that  result from  default events  that are  possible within  the next 12-months </t>
  </si>
  <si>
    <t xml:space="preserve">              (a 12-month ECL).  For those credit exposures for  which there has been a significant increase  in credit  risk since </t>
  </si>
  <si>
    <t xml:space="preserve">              initial recognition,  a loss allowance is required for credit losses expected  over the  remaining life  of the  exposure </t>
  </si>
  <si>
    <t xml:space="preserve">              (a lifetime ECL).</t>
  </si>
  <si>
    <t xml:space="preserve">                         For  trade  receivables  and  contract  assets,  the  Group  applies a  simplified  approach  in  calculating ECLs. </t>
  </si>
  <si>
    <t xml:space="preserve">              Therefore, the Group does not track changes in credit risk, but instead recognizes a loss allowance based on lifetime</t>
  </si>
  <si>
    <t xml:space="preserve">              ECLs  at  each  reporting  date.  It  is based on  its historical credit loss experience and adjusted for forward-looking </t>
  </si>
  <si>
    <t xml:space="preserve">              factors specific to the debtors and the economic environment.</t>
  </si>
  <si>
    <t xml:space="preserve">                         A financial asset is written off when there is no reasonable expectation of recovering the contractual cash flows.</t>
  </si>
  <si>
    <t xml:space="preserve">              Offsetting of financial instruments </t>
  </si>
  <si>
    <t xml:space="preserve">                         Financial assets and financial liabilities are offset and the net amount is reported in the consolidated statement</t>
  </si>
  <si>
    <t xml:space="preserve">              of  financial  position   if  there is a currently enforceable legal right to offset the recognized amounts  and there is an </t>
  </si>
  <si>
    <t xml:space="preserve">              intention to settle on a net basis, to realize the assets and settle the liabilities simultaneously.</t>
  </si>
  <si>
    <t xml:space="preserve"> - 10 -</t>
  </si>
  <si>
    <t xml:space="preserve">     4.14  Income tax expenses and deferred tax</t>
  </si>
  <si>
    <t xml:space="preserve">              Income tax expenses for the accounting period comprises current tax and deferred tax. </t>
  </si>
  <si>
    <t xml:space="preserve">              4.14.1  Current tax</t>
  </si>
  <si>
    <t xml:space="preserve">                         Current  tax  (if any)  is calculated  from the annual profit to be paid,  using tax rates enacted, and any related </t>
  </si>
  <si>
    <t xml:space="preserve">             taxable adjustment are recognized as expenses in statements of income. In addition, the Company complied with the</t>
  </si>
  <si>
    <t xml:space="preserve">             notification of the  Director-General  of  Revenue  Department  on Income tax (No.72) prescribing rules, procedures </t>
  </si>
  <si>
    <t xml:space="preserve">             and conditions  for the  purpose of  exemption  from  income tax  of  juristic  companies or  partnership in respect  of </t>
  </si>
  <si>
    <t xml:space="preserve">             revenues arising from the international carriage of goods by sea.</t>
  </si>
  <si>
    <t xml:space="preserve">                         Subsidiary recorded income tax in the accounts at the amount expected to be paid  to the taxation authorities,</t>
  </si>
  <si>
    <t xml:space="preserve">              based on taxable profits determined in accordance with tax legislation.  </t>
  </si>
  <si>
    <t xml:space="preserve">              4.14.2  Deferred tax</t>
  </si>
  <si>
    <t xml:space="preserve">                         Deferred tax  is measured  at the tax rates that are  expected to be applied to the temporary  differences  when</t>
  </si>
  <si>
    <t xml:space="preserve">             they adjust, using tax rates enacted or substantively enacted at the reporting date.</t>
  </si>
  <si>
    <t xml:space="preserve">                         Deferred tax liabilities are recognized for all taxable temporary differences. Deferred tax assets are recognized</t>
  </si>
  <si>
    <t xml:space="preserve">            for all deductible  temporary  differences  and carry  forward  of  unused  tax losses,  to the extent  that  it is probable</t>
  </si>
  <si>
    <t xml:space="preserve">            that taxable profit will be available against  which the deductible  temporary differences,  and  the  carry  forward of </t>
  </si>
  <si>
    <t xml:space="preserve">            unused tax losses can be utilized.</t>
  </si>
  <si>
    <t xml:space="preserve">                         The carrying  amount  of  deferred tax  assets  is reviewed  at each reporting date   and reduced to the extent </t>
  </si>
  <si>
    <t xml:space="preserve">             that  tax asset  it  is no  longer  probable  that  sufficient  taxable  profit  will  be  available  to allow  all or part of the</t>
  </si>
  <si>
    <t xml:space="preserve">             deferred to be utilized.</t>
  </si>
  <si>
    <t xml:space="preserve">                         Deferred  tax  is  recognized  directly  to  shareholders’ equity,  except  to  the  extent  that  it  relates to items</t>
  </si>
  <si>
    <t xml:space="preserve">             recognized in other comprehensive income or directly in equity.</t>
  </si>
  <si>
    <t xml:space="preserve">     4.15  Basic earnings per share</t>
  </si>
  <si>
    <t xml:space="preserve">             Earnings per share as presented in the statements of comprehensive income is the basic earnings per share which is </t>
  </si>
  <si>
    <t xml:space="preserve">     determined  by dividing  profit  (loss) for  the period  by the  weighted  average number  of common  shares issued  and </t>
  </si>
  <si>
    <t xml:space="preserve">     paid-up during the year. </t>
  </si>
  <si>
    <t xml:space="preserve">     4.16  Provisions</t>
  </si>
  <si>
    <t xml:space="preserve">             The Group recognizes a provision  when an entity has a present legal or constructive obligation as a result of a past </t>
  </si>
  <si>
    <t xml:space="preserve">     event.  It is probable  that an outflow of economic benefits resources will be required to settle the obligation and reliable </t>
  </si>
  <si>
    <t xml:space="preserve">     estimate can be  made of  the amount of the obligation. If some or all the expenditure  is required to settle a provision, is</t>
  </si>
  <si>
    <t xml:space="preserve">     expected  to be  reimbursed  when  it  is  virtually certain that reimbursement will be received if the Company settles the</t>
  </si>
  <si>
    <t xml:space="preserve">     obligation. The amount recognized should not exceed the amount of the provisions.</t>
  </si>
  <si>
    <t xml:space="preserve"> - 11 -</t>
  </si>
  <si>
    <t xml:space="preserve">     4.17  Provident fund and employee benefits</t>
  </si>
  <si>
    <t xml:space="preserve">              4.17.1  Provident fund</t>
  </si>
  <si>
    <t xml:space="preserve">      The Group has established provident fund under the defined contribution plan. The fund's assets are separated  </t>
  </si>
  <si>
    <t xml:space="preserve">              entities  which are administered by the outsider fund  manager. The Company and employees made contribution into </t>
  </si>
  <si>
    <t xml:space="preserve">              such provident fund.  The Company's  contribution payments  to the  provident fund  were recorded as expenses  in </t>
  </si>
  <si>
    <t xml:space="preserve">              statements of comprehensive income in the period in which they are incurred.</t>
  </si>
  <si>
    <t xml:space="preserve">              4.17.2  Employee benefits</t>
  </si>
  <si>
    <t xml:space="preserve">      The Group provide  for  post-employment  benefits,  payable to employees  under the Thai  Labor  Law. The </t>
  </si>
  <si>
    <t xml:space="preserve">              present value of  employee  benefit  liabilities  recognized  in the  statements of financial  position  is estimated  on an  </t>
  </si>
  <si>
    <t xml:space="preserve">              actuarial basis using Projected Unit Credit Method of which calculated by the Independent Actuary by using Actuarial </t>
  </si>
  <si>
    <t xml:space="preserve">              Technique. The calculation was made from determining the present value of future cash flows expected to be required </t>
  </si>
  <si>
    <t xml:space="preserve">              to settle and determines discount rate by reference to market yield of government bonds should have terms to maturity </t>
  </si>
  <si>
    <t xml:space="preserve">              approximately  equal to the terms  of such obligations.  In determine the future cash flows expected to be required to </t>
  </si>
  <si>
    <t xml:space="preserve">              settle is used  from employees’ salaries,  turnover,  length of services and other factors.  Changes in actuarial gains or </t>
  </si>
  <si>
    <t xml:space="preserve">              losses are recognized in the period  in which  they are  incurred in  other comprehensive income.  Expenses related  to </t>
  </si>
  <si>
    <t xml:space="preserve">             employee  benefits shall be recorded in profit or loss for sharing such costs throughout the period of services rendering.</t>
  </si>
  <si>
    <t xml:space="preserve">     4.18  Transactions with related parties</t>
  </si>
  <si>
    <t xml:space="preserve">             Enterprises and individuals  that directly,  or indirectly  through one or more intermediaries, control, or are controlled</t>
  </si>
  <si>
    <t xml:space="preserve">     by, or are under common control with the Company.</t>
  </si>
  <si>
    <t xml:space="preserve">             Associates and individuals  owning,  directly or indirectly, an interest in the voting power of the Company that gives</t>
  </si>
  <si>
    <t xml:space="preserve">     them significant influence over the enterprise, key management personnel, including directors and officers of the Company</t>
  </si>
  <si>
    <t xml:space="preserve">     which having authority and responsibility for planning and controlling the activities of the Company.</t>
  </si>
  <si>
    <t xml:space="preserve">     4.19  Significant accounting judgements and estimates</t>
  </si>
  <si>
    <t xml:space="preserve">             The preparation  of financial statements in conformity with  Thai  Financial  Reporting  Standards  at times requires </t>
  </si>
  <si>
    <t xml:space="preserve">     management  to make  subjective  judgements  and  estimates  regarding  matters  that  are  inherently  uncertain. These </t>
  </si>
  <si>
    <t xml:space="preserve">     judgements and estimates  affect reported amounts and disclosures and  actual results could differ  from these estimates.</t>
  </si>
  <si>
    <t xml:space="preserve">     Significant judgements and estimates are as follows:</t>
  </si>
  <si>
    <t xml:space="preserve"> - 12 -</t>
  </si>
  <si>
    <t xml:space="preserve">     Determining the lease term of contracts with renewal and termination options</t>
  </si>
  <si>
    <t xml:space="preserve">             The Group  determines the lease term as the non-cancellable term of the lease,  together with  any period  covered by </t>
  </si>
  <si>
    <t xml:space="preserve">     an option  to extend the lease  if it is reasonably  certain  to be exercised,  or any periods covered by an option  to terminate</t>
  </si>
  <si>
    <t xml:space="preserve">     the lease, if it is reasonably certain not to be exercised.  The management is required to use judgment in evaluating whether </t>
  </si>
  <si>
    <t xml:space="preserve">     it is reasonably certain whether or not to exercise the option to renew or terminate the lease, considering all relevant factors</t>
  </si>
  <si>
    <t xml:space="preserve">     that create an economic incentive to exercise either the renewal or termination.  After the commencement date, the Group </t>
  </si>
  <si>
    <t xml:space="preserve">     reassesses  the  lease term  if  there is a significant event  or change  in circumstances  that is with its control  and affects to</t>
  </si>
  <si>
    <t xml:space="preserve">     reasonably certain to be exercised. </t>
  </si>
  <si>
    <t xml:space="preserve">     Allowance for expected credit losses of trade receivables and contract assets</t>
  </si>
  <si>
    <t xml:space="preserve">            In determining an allowance for expected credit losses of trade receivables and contract assets, the management needs</t>
  </si>
  <si>
    <t xml:space="preserve">     to  make  judgement  and  estimates  based  upon,  among other things, past collection history, aging profile of outstanding </t>
  </si>
  <si>
    <t xml:space="preserve">     debts and the forecast economic condition for groupings of various customer segments with similar credit risks. The Group’s</t>
  </si>
  <si>
    <t xml:space="preserve">     historical credit loss experience  and forecast economic conditions  may also not be  representative of  whether  a customer </t>
  </si>
  <si>
    <t xml:space="preserve">     will actually default in the future.</t>
  </si>
  <si>
    <t xml:space="preserve">     Depreciation of property, plant and equipment and right-of-use assets and amortization of intangible assets </t>
  </si>
  <si>
    <t xml:space="preserve">             In determining depreciation of plant and equipment and right-of-use assets and amortization of intangible assets, the</t>
  </si>
  <si>
    <t xml:space="preserve">      management  is required to  make estimates  of  the useful  lives and residual values (if any)  of the Company’s plant and</t>
  </si>
  <si>
    <t xml:space="preserve">      equipment  and  intangible assets  and to review estimate useful lives and residual values when there are any changes. In </t>
  </si>
  <si>
    <t xml:space="preserve">     addition,  the management  is  required  to review property, plant and equipment, right-of-use assets  and intangible assets</t>
  </si>
  <si>
    <t xml:space="preserve">     for  impairment on a periodical  basis  and record  impairment  losses  when it is determined  that their recoverable amount</t>
  </si>
  <si>
    <t xml:space="preserve">     is  lower  than  the carrying amount.  This requires judgements regarding forecast of future revenues and expenses relating </t>
  </si>
  <si>
    <t xml:space="preserve">     to the assets subject to the review.</t>
  </si>
  <si>
    <t xml:space="preserve">     Goodwill</t>
  </si>
  <si>
    <t xml:space="preserve">            The initial recognition and measurement of goodwill, and subsequent impairment testing, require management to make </t>
  </si>
  <si>
    <t xml:space="preserve">     estimates of  cash flows to be generated by the asset or the cash generating units and to choose a suitable discount rate in </t>
  </si>
  <si>
    <t xml:space="preserve">     order to calculate the present value of those cash flows.</t>
  </si>
  <si>
    <t xml:space="preserve"> - 13 -</t>
  </si>
  <si>
    <t xml:space="preserve">     Deferred tax assets</t>
  </si>
  <si>
    <t xml:space="preserve">            Deferred tax assets are recognized for deductible temporary differences and unused tax losses to the extent that it is</t>
  </si>
  <si>
    <t xml:space="preserve">     probable  that  taxable  profit  will  be  available  against  which  the  temporary  differences  and  losses  can  be  utilized.</t>
  </si>
  <si>
    <t xml:space="preserve">     Significant  management judgment  is required  to determine  the amount  of deferred  tax assets  that can be recognized.</t>
  </si>
  <si>
    <t xml:space="preserve">     Post-employment benefits under defined benefit plans </t>
  </si>
  <si>
    <t xml:space="preserve">            The obligation  under  the defined  benefit plan  is determined  based on actuarial techniques.  Such determination is</t>
  </si>
  <si>
    <t xml:space="preserve">     made based on various assumptions, including discount rate, future salary increase rate, mortality rate and staff turnover</t>
  </si>
  <si>
    <t xml:space="preserve">     rate.</t>
  </si>
  <si>
    <t xml:space="preserve">     4.20  Measurement of fair values</t>
  </si>
  <si>
    <t xml:space="preserve">     The Group has an established control framework with respect to the measurement of fair values. This includes </t>
  </si>
  <si>
    <t xml:space="preserve">             a valuation team that has overall responsibility for overseeing all significant fair value measurements, including level 3</t>
  </si>
  <si>
    <t xml:space="preserve">             fair values, and reports directly to CFO. </t>
  </si>
  <si>
    <t xml:space="preserve">            </t>
  </si>
  <si>
    <t xml:space="preserve">     The  valuation  team  regularly  reviews  significant  unobservable inputs  and  valuation adjustments.  If third</t>
  </si>
  <si>
    <t xml:space="preserve">            party  information,  such as  broker quotes  or pricing services,  is used to measure fair values,  then the valuation team</t>
  </si>
  <si>
    <t xml:space="preserve">            assesses  the  evidence  obtained  from  the  third  parties  to  support  the  conclusion  that  such  valuations  meet  the</t>
  </si>
  <si>
    <t xml:space="preserve">            requirements of TFRS,  including  the level  in the  fair value  hierarchy  in which such valuation should be classified.</t>
  </si>
  <si>
    <t xml:space="preserve">     Fair values  are categorized  into  different  levels  in  a  fair value  hierarchy  based  on the inputs used in the </t>
  </si>
  <si>
    <t xml:space="preserve">            valuation techniques  as  follows : </t>
  </si>
  <si>
    <r>
      <t xml:space="preserve">            </t>
    </r>
    <r>
      <rPr>
        <sz val="15"/>
        <color theme="1"/>
        <rFont val="Calibri"/>
        <family val="2"/>
      </rPr>
      <t>•</t>
    </r>
  </si>
  <si>
    <t xml:space="preserve">Level 1 : quoted prices (unadjusted) in active markets for identical assets or liabilities that the entity can access at </t>
  </si>
  <si>
    <t xml:space="preserve">the measurement date. </t>
  </si>
  <si>
    <t xml:space="preserve">Level 2 : inputs other than quoted prices included in Level 1 that are observable for the asset or liabilities, either </t>
  </si>
  <si>
    <t xml:space="preserve">directly (i.e. as prices) or indirectly (i.e. observable prices). </t>
  </si>
  <si>
    <t>Level 3 : inputs are unobservable for the asset or liability.</t>
  </si>
  <si>
    <t xml:space="preserve">     If the inputs used to measure the fair value of an asset  or liability might be categorized in different levels of </t>
  </si>
  <si>
    <t xml:space="preserve">            the  fair value  hierarchy,  then the  fair value  measurement  is categorized in its entirely in the same level  of the fair</t>
  </si>
  <si>
    <t xml:space="preserve">            value hierarchy as the lowest level input that is significant to the entire measurement. </t>
  </si>
  <si>
    <t xml:space="preserve">     The Group recognized transfers  between levels of the fair value hierarchy at the end of the reporting period </t>
  </si>
  <si>
    <t xml:space="preserve">            during which the change has occurred. </t>
  </si>
  <si>
    <t>- 14 -</t>
  </si>
  <si>
    <t>5.</t>
  </si>
  <si>
    <t>Transactions with related persons and parties</t>
  </si>
  <si>
    <t>The relationship and pricing policies</t>
  </si>
  <si>
    <t>The relationship and pricing policies among the Company, subsidiary, related persons and parties are as follows:</t>
  </si>
  <si>
    <t>Item</t>
  </si>
  <si>
    <t>Persons and parties</t>
  </si>
  <si>
    <t>Transactions</t>
  </si>
  <si>
    <t>Pricing policy</t>
  </si>
  <si>
    <t>1.</t>
  </si>
  <si>
    <t>AMA Logistic Co., Ltd.</t>
  </si>
  <si>
    <t>Loans</t>
  </si>
  <si>
    <t xml:space="preserve">Promissory notes, interest rate referred </t>
  </si>
  <si>
    <t xml:space="preserve">to finance costs from borrowings from </t>
  </si>
  <si>
    <t>financial institutions</t>
  </si>
  <si>
    <t>2.</t>
  </si>
  <si>
    <t xml:space="preserve">PTG Energy Public </t>
  </si>
  <si>
    <t>Common directors and</t>
  </si>
  <si>
    <t>Hire of transportation</t>
  </si>
  <si>
    <t>As indicated in agreement</t>
  </si>
  <si>
    <t xml:space="preserve">Company Limited </t>
  </si>
  <si>
    <t>shareholders with a</t>
  </si>
  <si>
    <t xml:space="preserve">     income</t>
  </si>
  <si>
    <t>major shareholder</t>
  </si>
  <si>
    <t xml:space="preserve">Purchase of oil </t>
  </si>
  <si>
    <t>Based on the normal course of business</t>
  </si>
  <si>
    <t>of the Company</t>
  </si>
  <si>
    <t>Training expenses</t>
  </si>
  <si>
    <t>3.</t>
  </si>
  <si>
    <t xml:space="preserve">Petroleum Thai
 </t>
  </si>
  <si>
    <t>"</t>
  </si>
  <si>
    <t>Corporation Co., Ltd.</t>
  </si>
  <si>
    <t>Office rental</t>
  </si>
  <si>
    <t>4.</t>
  </si>
  <si>
    <t>Pyramid Oil Co., Ltd.</t>
  </si>
  <si>
    <t>Olympus Oil Co., Ltd.</t>
  </si>
  <si>
    <t>6.</t>
  </si>
  <si>
    <t>Everest Oil Co., Ltd.</t>
  </si>
  <si>
    <t>7.</t>
  </si>
  <si>
    <t xml:space="preserve">Punthai Coffee Company </t>
  </si>
  <si>
    <t>Limited</t>
  </si>
  <si>
    <t>8.</t>
  </si>
  <si>
    <t xml:space="preserve">GFA Corporation (Thailand) </t>
  </si>
  <si>
    <t>Company Limited</t>
  </si>
  <si>
    <t>9.</t>
  </si>
  <si>
    <t>Alpine Oil</t>
  </si>
  <si>
    <t>10.</t>
  </si>
  <si>
    <t>BPTG Company Limited</t>
  </si>
  <si>
    <t xml:space="preserve">Relative of director and </t>
  </si>
  <si>
    <t xml:space="preserve">shareholder </t>
  </si>
  <si>
    <t>11.</t>
  </si>
  <si>
    <t>PPP Green Complex Public</t>
  </si>
  <si>
    <t xml:space="preserve">Common directors </t>
  </si>
  <si>
    <t>with the Company</t>
  </si>
  <si>
    <t>12.</t>
  </si>
  <si>
    <t>Ms. Somluck   Ketpanich</t>
  </si>
  <si>
    <t>Land rental</t>
  </si>
  <si>
    <t xml:space="preserve">shareholder of subsidiary (indirectly </t>
  </si>
  <si>
    <t>held by AMA Logistic Co., Ltd.)</t>
  </si>
  <si>
    <t>13.</t>
  </si>
  <si>
    <t>Yokpanit transport Part., Ltd.</t>
  </si>
  <si>
    <t>Subsidiary's director</t>
  </si>
  <si>
    <t xml:space="preserve">Assets acquisition </t>
  </si>
  <si>
    <t>(indirectly held by</t>
  </si>
  <si>
    <t>- 15 -</t>
  </si>
  <si>
    <t>5.2</t>
  </si>
  <si>
    <t xml:space="preserve">Transactions and amounts with related persons and parties are as follows:  </t>
  </si>
  <si>
    <t>Consolidated financial statements (Baht)</t>
  </si>
  <si>
    <t>Separate financial statements (Baht)</t>
  </si>
  <si>
    <t>December 31, 2025</t>
  </si>
  <si>
    <t>December 31, 2024</t>
  </si>
  <si>
    <t xml:space="preserve">5.2.1  Loans to related party - AMA Logistic Co., Ltd. </t>
  </si>
  <si>
    <t>Beginning of the period/year</t>
  </si>
  <si>
    <t>Loans provided during the period/year</t>
  </si>
  <si>
    <t>Proceeds loans during the period/year</t>
  </si>
  <si>
    <t xml:space="preserve">Exchange difference on translating </t>
  </si>
  <si>
    <t xml:space="preserve">   financial statements</t>
  </si>
  <si>
    <t>Ending of the period/year</t>
  </si>
  <si>
    <t xml:space="preserve">5.2.2  Trade accounts receivable </t>
  </si>
  <si>
    <t xml:space="preserve">PTG Energy Public Company Limited </t>
  </si>
  <si>
    <t>Petroleum Thai Corporation Co., Ltd.</t>
  </si>
  <si>
    <t xml:space="preserve">PPP Green Complex Public </t>
  </si>
  <si>
    <t>Punthai Coffee Company Limited</t>
  </si>
  <si>
    <t>Alpine Oil Company Limited</t>
  </si>
  <si>
    <t>5.2.3  Other accounts receivable</t>
  </si>
  <si>
    <t xml:space="preserve">5.2.4  Accrued interest income </t>
  </si>
  <si>
    <t>- 16 -</t>
  </si>
  <si>
    <t xml:space="preserve">5.2.5  Guarantees </t>
  </si>
  <si>
    <t>5.2.6  Right-of-use assets</t>
  </si>
  <si>
    <t>5.2.7  Trade accounts payable</t>
  </si>
  <si>
    <t>5.2.8  Other current payables</t>
  </si>
  <si>
    <t>- 17 -</t>
  </si>
  <si>
    <t>5.2.9  Lease liabilities</t>
  </si>
  <si>
    <t>5.3</t>
  </si>
  <si>
    <t xml:space="preserve">Transactions and amounts with related persons and parties in statements of comprehensive income for the year  </t>
  </si>
  <si>
    <t>ended December 31, 2025 and 2024 are as follows:</t>
  </si>
  <si>
    <t xml:space="preserve">5.3.1  Hire of transportation income </t>
  </si>
  <si>
    <t xml:space="preserve">5.3.2  Other income </t>
  </si>
  <si>
    <t>- 18 -</t>
  </si>
  <si>
    <t xml:space="preserve">5.3.3  Interest income </t>
  </si>
  <si>
    <t xml:space="preserve">AMA Logistic Co., Ltd. </t>
  </si>
  <si>
    <t xml:space="preserve">5.3.4  Purchase of oil </t>
  </si>
  <si>
    <t>5.3.5  Cost of rendering of services</t>
  </si>
  <si>
    <t>5.3.6  Finance costs</t>
  </si>
  <si>
    <t>- 19 -</t>
  </si>
  <si>
    <t>5.3.7  Directors' remuneration and management benefit expenses</t>
  </si>
  <si>
    <t>The Group had employee benefit expenses payable to their directors and management as below.</t>
  </si>
  <si>
    <t>Short-term benefits</t>
  </si>
  <si>
    <t>Post-employment benefits</t>
  </si>
  <si>
    <t>Total</t>
  </si>
  <si>
    <t>Cash and cash equivalents</t>
  </si>
  <si>
    <t>Cash</t>
  </si>
  <si>
    <t>Current accounts</t>
  </si>
  <si>
    <t>Savings deposit</t>
  </si>
  <si>
    <t>- 20 -</t>
  </si>
  <si>
    <t>7.  Trade and other current receivables</t>
  </si>
  <si>
    <t>Note</t>
  </si>
  <si>
    <t>Accounts receivable :</t>
  </si>
  <si>
    <t>Trade accounts receivable-related parties</t>
  </si>
  <si>
    <t>5.2.2</t>
  </si>
  <si>
    <t xml:space="preserve">Trade accounts receivable/accrued </t>
  </si>
  <si>
    <t xml:space="preserve">income-other parties </t>
  </si>
  <si>
    <t xml:space="preserve">Other current receivables consist of : </t>
  </si>
  <si>
    <t>Prepaid expenses</t>
  </si>
  <si>
    <t>Other current receivables</t>
  </si>
  <si>
    <t xml:space="preserve">Accrued other income </t>
  </si>
  <si>
    <t>Advance payment</t>
  </si>
  <si>
    <t>Others</t>
  </si>
  <si>
    <t xml:space="preserve">Total </t>
  </si>
  <si>
    <t>Total trade and other current receivables</t>
  </si>
  <si>
    <t>The Group has outstanding trade accounts receivable classified by age bands as follows :</t>
  </si>
  <si>
    <t>Trade accounts receivable separated by age bands</t>
  </si>
  <si>
    <t xml:space="preserve">In due </t>
  </si>
  <si>
    <t>Overdue</t>
  </si>
  <si>
    <t xml:space="preserve">     Up to 3 months</t>
  </si>
  <si>
    <t xml:space="preserve">     3 - 6 months</t>
  </si>
  <si>
    <t xml:space="preserve">     6 - 12 months</t>
  </si>
  <si>
    <t xml:space="preserve">     Over 12 months</t>
  </si>
  <si>
    <t>- 21 -</t>
  </si>
  <si>
    <t xml:space="preserve">8.  Inventories </t>
  </si>
  <si>
    <t xml:space="preserve">Fuel </t>
  </si>
  <si>
    <t>Vessels spare part</t>
  </si>
  <si>
    <t>Supplies</t>
  </si>
  <si>
    <t>9.  Investment in subsidiaries</t>
  </si>
  <si>
    <t>Percentage of</t>
  </si>
  <si>
    <t xml:space="preserve">Type of  </t>
  </si>
  <si>
    <t xml:space="preserve"> shareholding</t>
  </si>
  <si>
    <t>business</t>
  </si>
  <si>
    <t xml:space="preserve">(and is indirectly shareholder of subsidiary, </t>
  </si>
  <si>
    <t xml:space="preserve">TSSK Logistic Co., Ltd. and Auto Logis </t>
  </si>
  <si>
    <t>Co., Ltd. at 76%)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</si>
  <si>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Exchange difference on translating financial statements</t>
    </r>
  </si>
  <si>
    <t>As at December 31, 2025 and  2024, A.M.A. Logistics Co., Ltd. taken the share certificates of TSSK Logistics Co., Ltd.</t>
  </si>
  <si>
    <t xml:space="preserve">In separate financial statements, the changes in cost of investment in subsidiary arose from the exchange difference on translation </t>
  </si>
  <si>
    <t>of functional currency to presentation currency.</t>
  </si>
  <si>
    <t>- 22 -</t>
  </si>
  <si>
    <t>10. Investment properties</t>
  </si>
  <si>
    <t>Consolidated and Separate financial statements (Baht)</t>
  </si>
  <si>
    <t>Condominium</t>
  </si>
  <si>
    <t>building</t>
  </si>
  <si>
    <t>Assets - cost :</t>
  </si>
  <si>
    <t>As at January 1, 2024</t>
  </si>
  <si>
    <t xml:space="preserve">     Acquisition </t>
  </si>
  <si>
    <t xml:space="preserve">     Exchange difference on translation of </t>
  </si>
  <si>
    <t xml:space="preserve">        financial statements</t>
  </si>
  <si>
    <t>As at December 31, 2024</t>
  </si>
  <si>
    <t>As at December 31, 2025</t>
  </si>
  <si>
    <t>Accumulated depreciation :</t>
  </si>
  <si>
    <t xml:space="preserve">     Depreciation for the year</t>
  </si>
  <si>
    <t>Net book value :</t>
  </si>
  <si>
    <t xml:space="preserve">        Balance as at December 31, 2025</t>
  </si>
  <si>
    <t xml:space="preserve">        Balance as at December 31, 2024</t>
  </si>
  <si>
    <t>Before translation</t>
  </si>
  <si>
    <t>After translation</t>
  </si>
  <si>
    <t>Depreciation for the year ended December 31, 2025</t>
  </si>
  <si>
    <t>Depreciation for the year ended December 31, 2024</t>
  </si>
  <si>
    <t>- 23 -</t>
  </si>
  <si>
    <t xml:space="preserve">11. Property, plant and equipment </t>
  </si>
  <si>
    <t>Deferred repair and maintenance costs</t>
  </si>
  <si>
    <t>Building improvement</t>
  </si>
  <si>
    <t>Office furniture</t>
  </si>
  <si>
    <t>Office equipment and tools</t>
  </si>
  <si>
    <t>Oil truck and components</t>
  </si>
  <si>
    <t>Work in progress</t>
  </si>
  <si>
    <t xml:space="preserve">        Assets - cost :</t>
  </si>
  <si>
    <t xml:space="preserve">     Disposal/write off</t>
  </si>
  <si>
    <t xml:space="preserve">     Transfer in (out) </t>
  </si>
  <si>
    <t xml:space="preserve">     Exchange difference on translation </t>
  </si>
  <si>
    <t xml:space="preserve">          of financial statements</t>
  </si>
  <si>
    <t xml:space="preserve">     Accumulated depreciation :</t>
  </si>
  <si>
    <t xml:space="preserve">     Depreciation on disposal/write-off</t>
  </si>
  <si>
    <t xml:space="preserve">     Allowance for impairment of assets:-</t>
  </si>
  <si>
    <t>Allowance for impairment for the year</t>
  </si>
  <si>
    <t xml:space="preserve">      Net book value</t>
  </si>
  <si>
    <t>Balance as at December 31, 2025</t>
  </si>
  <si>
    <t>Balance as at December 31, 2024</t>
  </si>
  <si>
    <t>- 24 -</t>
  </si>
  <si>
    <t>As at January 1, 2025</t>
  </si>
  <si>
    <t xml:space="preserve">     Depreciation for the period</t>
  </si>
  <si>
    <t>Net book value</t>
  </si>
  <si>
    <t xml:space="preserve">        As at June 30, 2025</t>
  </si>
  <si>
    <t xml:space="preserve">        As at December 31, 2024</t>
  </si>
  <si>
    <t xml:space="preserve">million and Baht 1,413.26 million respectively), were mortgaged as guarantee under guarantee agreement against short-term borrowings from financial institution as stated in note 17 and long-term borrowings  </t>
  </si>
  <si>
    <t>from financial institutions as stated in note 20.</t>
  </si>
  <si>
    <t>as stated in note 19.</t>
  </si>
  <si>
    <t>(Separate : amount of Baht 15.90 million and Baht 17.27 million respectively).</t>
  </si>
  <si>
    <t>- 25 -</t>
  </si>
  <si>
    <t>Right-of-use assets</t>
  </si>
  <si>
    <t>Separate financial</t>
  </si>
  <si>
    <t>Consolidated  financial statements (Baht)</t>
  </si>
  <si>
    <t>statements  (Baht)</t>
  </si>
  <si>
    <t>Building</t>
  </si>
  <si>
    <t xml:space="preserve">        Acquisition </t>
  </si>
  <si>
    <t xml:space="preserve">        Disposal/write-off</t>
  </si>
  <si>
    <t xml:space="preserve">        Exchange difference on translation </t>
  </si>
  <si>
    <t xml:space="preserve">              of financial statements</t>
  </si>
  <si>
    <t xml:space="preserve">        Depreciation for the year</t>
  </si>
  <si>
    <t>- 26 -</t>
  </si>
  <si>
    <t>13.  Other intangible assets</t>
  </si>
  <si>
    <t xml:space="preserve">Separate financial </t>
  </si>
  <si>
    <t>Consolidated financial  statements (Baht)</t>
  </si>
  <si>
    <t>statements (Baht)</t>
  </si>
  <si>
    <t>Customers</t>
  </si>
  <si>
    <t>Computer</t>
  </si>
  <si>
    <t>relationship</t>
  </si>
  <si>
    <t>software</t>
  </si>
  <si>
    <t>Accumulated amortization :</t>
  </si>
  <si>
    <t xml:space="preserve">        Amortization for the year</t>
  </si>
  <si>
    <t xml:space="preserve">        Disposal/write off</t>
  </si>
  <si>
    <t>Impairment allowance :-</t>
  </si>
  <si>
    <t xml:space="preserve">     Allowance for impairment for the year</t>
  </si>
  <si>
    <t>Amortization for the year ended December 31, 2025</t>
  </si>
  <si>
    <t>Amortization for the year ended December 31, 2024</t>
  </si>
  <si>
    <t>- 27 -</t>
  </si>
  <si>
    <t>14.</t>
  </si>
  <si>
    <t>Goodwill</t>
  </si>
  <si>
    <t xml:space="preserve">Consolidated financial  </t>
  </si>
  <si>
    <t xml:space="preserve">Acquisition </t>
  </si>
  <si>
    <t>Impairment losses</t>
  </si>
  <si>
    <t>15.  เงินฝากประจำที่ติดภาระค้ำประกัน</t>
  </si>
  <si>
    <t xml:space="preserve">Fixed deposit pledged as collateral </t>
  </si>
  <si>
    <t xml:space="preserve">Consolidated and Separate </t>
  </si>
  <si>
    <t>financial statements (Baht)</t>
  </si>
  <si>
    <t xml:space="preserve">As at December 31, 2025 and 2024, the Company taken fixed deposits in full amount for using as collaterals </t>
  </si>
  <si>
    <t>- 28 -</t>
  </si>
  <si>
    <t>16.</t>
  </si>
  <si>
    <t>Tax expense/deferred tax</t>
  </si>
  <si>
    <t>Deferred tax assets and deferred tax liabilities components comprise the following transaction:</t>
  </si>
  <si>
    <t>Deferred tax assets</t>
  </si>
  <si>
    <t xml:space="preserve">Reserve for long-term employee benefits </t>
  </si>
  <si>
    <t xml:space="preserve">Lease </t>
  </si>
  <si>
    <t>Allowance for Expected Credit Losses</t>
  </si>
  <si>
    <t>Taxable losses</t>
  </si>
  <si>
    <t>Deferred tax liabilities</t>
  </si>
  <si>
    <t>Lease liabilities provisions</t>
  </si>
  <si>
    <t>Net assets - truck and components</t>
  </si>
  <si>
    <t xml:space="preserve">Tax expense presented in statements of comprehensive income for the year ended December 31, 2025 and 2024 are summarized </t>
  </si>
  <si>
    <t>as follows:</t>
  </si>
  <si>
    <t>Statements of comprehensive income</t>
  </si>
  <si>
    <t>Current tax :</t>
  </si>
  <si>
    <t>Income tax for the year</t>
  </si>
  <si>
    <t>Deferred tax :</t>
  </si>
  <si>
    <t>Deferred tax resulted from temporary differences</t>
  </si>
  <si>
    <t>and reversal of temporary differences</t>
  </si>
  <si>
    <t xml:space="preserve">Exchange difference on translating financial </t>
  </si>
  <si>
    <t>statements</t>
  </si>
  <si>
    <t xml:space="preserve">Tax expense presented in statements </t>
  </si>
  <si>
    <t>of comprehensive income</t>
  </si>
  <si>
    <t xml:space="preserve">Tax amounts related  to each component  part of other  comprehensive income for the year ended December 31, 2025 and 2024 </t>
  </si>
  <si>
    <t>are summarized as follows:</t>
  </si>
  <si>
    <t xml:space="preserve">Deferred tax relating to </t>
  </si>
  <si>
    <t>Gains on re-measurements of</t>
  </si>
  <si>
    <t>defined employee benefit plans</t>
  </si>
  <si>
    <t xml:space="preserve">     comprehensive income </t>
  </si>
  <si>
    <t>- 29 -</t>
  </si>
  <si>
    <t xml:space="preserve">Reconciliation between tax expense and multiplication of accounting profit and tax rate used for the year ended </t>
  </si>
  <si>
    <t>December 31, 2025 and 2024 can be presented as follows:</t>
  </si>
  <si>
    <t>Accounting profit before income tax</t>
  </si>
  <si>
    <t>Income tax rate</t>
  </si>
  <si>
    <t>Accounting profit before income tax multiply</t>
  </si>
  <si>
    <t>with tax rate</t>
  </si>
  <si>
    <t>Accounting effects for :</t>
  </si>
  <si>
    <t>Exempted income</t>
  </si>
  <si>
    <t>Non-deductible expenses</t>
  </si>
  <si>
    <t xml:space="preserve">Tax expense presented in statements of </t>
  </si>
  <si>
    <t>comprehensive income</t>
  </si>
  <si>
    <t>Effective income tax rate</t>
  </si>
  <si>
    <t>17.</t>
  </si>
  <si>
    <t>Short-term borrowings from financial institutions</t>
  </si>
  <si>
    <t>Promissory notes</t>
  </si>
  <si>
    <t xml:space="preserve">          Total short-term borrowings from</t>
  </si>
  <si>
    <t xml:space="preserve">                  financial institution</t>
  </si>
  <si>
    <t xml:space="preserve">As at December 31, 2025 and  2024, the Group has overdrafts and short-term borrowings facilities from three financial </t>
  </si>
  <si>
    <t>institutions, in the amount of Baht 570 million (Separate : amount of Baht 250 million) are guaranteed by vessels as stated in note 11.</t>
  </si>
  <si>
    <t>- 30 -</t>
  </si>
  <si>
    <t>18.</t>
  </si>
  <si>
    <t>Trade and other current payables</t>
  </si>
  <si>
    <t>Trade accounts payable</t>
  </si>
  <si>
    <t>Trade accounts payable-related parties</t>
  </si>
  <si>
    <t>5.2.7</t>
  </si>
  <si>
    <t xml:space="preserve">Trade accounts payable-other parties </t>
  </si>
  <si>
    <t>Notes payable</t>
  </si>
  <si>
    <t>Total trade accounts payable</t>
  </si>
  <si>
    <t>Other current payables</t>
  </si>
  <si>
    <t>Accrued expenses</t>
  </si>
  <si>
    <t>Total other current payables</t>
  </si>
  <si>
    <t>Total trade and other current payables</t>
  </si>
  <si>
    <t>19.</t>
  </si>
  <si>
    <t>Lease liabilities</t>
  </si>
  <si>
    <t xml:space="preserve">Details of leased assets under leases are as follows : </t>
  </si>
  <si>
    <t>Presented in property, plant and equipment :</t>
  </si>
  <si>
    <t xml:space="preserve">Truck and components </t>
  </si>
  <si>
    <t>Presented as right-of-use assets :</t>
  </si>
  <si>
    <t>Total costs</t>
  </si>
  <si>
    <t>Less   Accumulated depreciation</t>
  </si>
  <si>
    <t>- 31 -</t>
  </si>
  <si>
    <t xml:space="preserve">Carrying value and movements of lease liabilities for the year ended December 31, 2025 and   2024 are as </t>
  </si>
  <si>
    <t>follows :</t>
  </si>
  <si>
    <t>Balance as at January 1</t>
  </si>
  <si>
    <t>Decreased from unrenewed contract</t>
  </si>
  <si>
    <t>Payments</t>
  </si>
  <si>
    <t xml:space="preserve">Exchange difference on translation of </t>
  </si>
  <si>
    <t xml:space="preserve">     financial statements</t>
  </si>
  <si>
    <t>Total lease liabilities</t>
  </si>
  <si>
    <t>Less : Current portion</t>
  </si>
  <si>
    <t xml:space="preserve">Lease liabilities - net </t>
  </si>
  <si>
    <t xml:space="preserve">Lease expenses recognized in the following items in part of profit or loss for the year ended December 31, 2025 and </t>
  </si>
  <si>
    <t xml:space="preserve">2024 can be summarized as follows : </t>
  </si>
  <si>
    <t>Depreciation of right-of-use assets</t>
  </si>
  <si>
    <t xml:space="preserve">Depreciation of right-of-use assets presented </t>
  </si>
  <si>
    <t xml:space="preserve">     in property, plant and equipment </t>
  </si>
  <si>
    <t>Interest of lease liabilities</t>
  </si>
  <si>
    <t>Short-term lease expenses</t>
  </si>
  <si>
    <t>- 32 -</t>
  </si>
  <si>
    <t>20. Long-term borrowings from financial institutions</t>
  </si>
  <si>
    <t>Bank</t>
  </si>
  <si>
    <t>Facilities</t>
  </si>
  <si>
    <t>Contract date</t>
  </si>
  <si>
    <t>Currency</t>
  </si>
  <si>
    <t>Borrowings</t>
  </si>
  <si>
    <t>Interest</t>
  </si>
  <si>
    <t>Monthly repayment</t>
  </si>
  <si>
    <t>Installment</t>
  </si>
  <si>
    <t>No</t>
  </si>
  <si>
    <t>facilities</t>
  </si>
  <si>
    <t>rate</t>
  </si>
  <si>
    <t>Commence</t>
  </si>
  <si>
    <t>Maturity</t>
  </si>
  <si>
    <t>(1)</t>
  </si>
  <si>
    <t>January 18, 2018</t>
  </si>
  <si>
    <t>Baht</t>
  </si>
  <si>
    <t>Fixed Rate 2.98 %</t>
  </si>
  <si>
    <t>August 2018</t>
  </si>
  <si>
    <t>July 2025</t>
  </si>
  <si>
    <t>(2)</t>
  </si>
  <si>
    <t>June 24, 2021</t>
  </si>
  <si>
    <t>USD</t>
  </si>
  <si>
    <t>Fixed Rate 3.00 %</t>
  </si>
  <si>
    <t>July 2022</t>
  </si>
  <si>
    <t>June 2025</t>
  </si>
  <si>
    <t>June 30, 2021</t>
  </si>
  <si>
    <t>Fixed Rate 2.90%</t>
  </si>
  <si>
    <t>March 2022</t>
  </si>
  <si>
    <t>October 2029</t>
  </si>
  <si>
    <t>December 24, 2021</t>
  </si>
  <si>
    <t>Prime Rate - 1.25%</t>
  </si>
  <si>
    <t>February 2023</t>
  </si>
  <si>
    <t>January 2027</t>
  </si>
  <si>
    <t>(3)</t>
  </si>
  <si>
    <t>November 20,  2023</t>
  </si>
  <si>
    <t>Term SOFR +2.6%</t>
  </si>
  <si>
    <t>April 2024</t>
  </si>
  <si>
    <t>December 2030</t>
  </si>
  <si>
    <t>(4)</t>
  </si>
  <si>
    <t>April 24, 2025</t>
  </si>
  <si>
    <t>August 2025</t>
  </si>
  <si>
    <t>April 2028</t>
  </si>
  <si>
    <t>(5)</t>
  </si>
  <si>
    <t xml:space="preserve">Prime Rate - 2.00% </t>
  </si>
  <si>
    <t>November 2025</t>
  </si>
  <si>
    <t>October 2030</t>
  </si>
  <si>
    <t>Less  Current portion of long-term borrowings</t>
  </si>
  <si>
    <t>Long-term borrowings from financial institutions</t>
  </si>
  <si>
    <t>As at December 31, 2025 and  2024, long-term borrowings line are guaranteed by ordinary shares of two subsidiaries as stated in note 9 and  vessels, land, factory building as stated in note 10.</t>
  </si>
  <si>
    <t>Movements of long-term borrowings from financial institution in the consolidated and separate financial statements for the year ended December 31, 2025 are as follows :</t>
  </si>
  <si>
    <t>Repayments during the year</t>
  </si>
  <si>
    <t>Exchange difference on translating financial statements</t>
  </si>
  <si>
    <t>Total long-term borrowings from financial institutions</t>
  </si>
  <si>
    <t>The Group is required to comply with conditions as specified in the long-term borrowings agreement; for example, maintaining debt to equity ratio at the level as specified in the agreement.</t>
  </si>
  <si>
    <t>- 33 -</t>
  </si>
  <si>
    <t>21.</t>
  </si>
  <si>
    <t xml:space="preserve">Non-current provisions for employee benefit </t>
  </si>
  <si>
    <t xml:space="preserve">The Group has obligations relating to non-current provisions for employee benefit based on the requirement of Thai Labour Protection </t>
  </si>
  <si>
    <t>Act B.E. 2541 (1998) to provide retirement benefits to employees based on pensionable remuneration and length of service.</t>
  </si>
  <si>
    <t>The defined benefit plans expose to actuarial risks, such as longevity risk, currency risk, interest rate risk and market (investment) and</t>
  </si>
  <si>
    <t>market (investment) risk.</t>
  </si>
  <si>
    <t>Changes in present value of employee benefit obligation plans are as follows:</t>
  </si>
  <si>
    <t>Separate financial statements  (Baht)</t>
  </si>
  <si>
    <t>For the year ended December 31</t>
  </si>
  <si>
    <t>Defined benefit obligations plan as at January 1</t>
  </si>
  <si>
    <t>Current service costs and Interest costs</t>
  </si>
  <si>
    <t xml:space="preserve">Employee benefit expenses paid </t>
  </si>
  <si>
    <t xml:space="preserve">(Gains) Losses on re-measurements of defined </t>
  </si>
  <si>
    <t>benefit plans</t>
  </si>
  <si>
    <t>as at December 31</t>
  </si>
  <si>
    <t>The above expenses recognized in comprehensive income or expense are presented in the following line items.</t>
  </si>
  <si>
    <t>Current service costs</t>
  </si>
  <si>
    <t>Interest costs</t>
  </si>
  <si>
    <t>- 34 -</t>
  </si>
  <si>
    <t>Principal actuarial assumptions at the reporting date (expressed as weighted averages):</t>
  </si>
  <si>
    <t xml:space="preserve">Discount rate </t>
  </si>
  <si>
    <t>1.64 - 3.22</t>
  </si>
  <si>
    <t xml:space="preserve">Future salary growth </t>
  </si>
  <si>
    <t>3.00 - 4.00</t>
  </si>
  <si>
    <t xml:space="preserve">Assumptions regarding  future mortality  are based  on published  statistics and  Thailand Mortality  Ordinary Life  table 2017 </t>
  </si>
  <si>
    <t>(“TMO2017”).</t>
  </si>
  <si>
    <t xml:space="preserve">Sensitivity analysis </t>
  </si>
  <si>
    <t xml:space="preserve">Reasonably possible changes at the reporting date to one of the relevant actuarial assumptions, holding other assumptions constant, </t>
  </si>
  <si>
    <t>would have affected the defined benefit obligation by the amounts shown below.</t>
  </si>
  <si>
    <t>Increase</t>
  </si>
  <si>
    <t>Decrease</t>
  </si>
  <si>
    <t xml:space="preserve">Although the analysis does not take account of the full distribution of cash flows expected under the plan, it does provide an </t>
  </si>
  <si>
    <t>approximation of the sensitivity of the assumptions shown.</t>
  </si>
  <si>
    <t>22.</t>
  </si>
  <si>
    <t>Dividend paid</t>
  </si>
  <si>
    <t>- 35 -</t>
  </si>
  <si>
    <t>23.</t>
  </si>
  <si>
    <t>Legal reserve</t>
  </si>
  <si>
    <t xml:space="preserve">               </t>
  </si>
  <si>
    <t xml:space="preserve">By virtue of the Public Company Limited B.E. 2535,  the Company  is required  to appropriate  net profit as a  legal reserve at </t>
  </si>
  <si>
    <t xml:space="preserve">least 5% of annual net profit deducted with deficit brought forward (if any) until the reserve reach an amount of 10% of authorized </t>
  </si>
  <si>
    <t xml:space="preserve">share capital. Such reserve is not available for dividend distribution. The legal reserve had been fully appropriated. </t>
  </si>
  <si>
    <t>24.</t>
  </si>
  <si>
    <t>Gains (losses) on exchange rate</t>
  </si>
  <si>
    <t>Gain (loss) on exchange rate for the year ended December 31, 2025 and 2024, the details are as follows:-</t>
  </si>
  <si>
    <t>Unrealized gains (losses) on exchange rate from</t>
  </si>
  <si>
    <t>currency translation</t>
  </si>
  <si>
    <t>Realized gains (losses) on exchange rate</t>
  </si>
  <si>
    <t>Grand total</t>
  </si>
  <si>
    <t>25.</t>
  </si>
  <si>
    <t>Expenses analyzed by nature</t>
  </si>
  <si>
    <t>The significant expenses analyzed by nature for the year ended December 31, 2025 and 2024, are detailed as follows :</t>
  </si>
  <si>
    <t>Salaries, wages and other employee benefit expenses</t>
  </si>
  <si>
    <t>Fuel costs</t>
  </si>
  <si>
    <t>Voyage expenses</t>
  </si>
  <si>
    <t>Equipment and consumable used</t>
  </si>
  <si>
    <t xml:space="preserve">Depreciation </t>
  </si>
  <si>
    <t>Amortized big dry-dock of vessels expenses</t>
  </si>
  <si>
    <t>- 36 -</t>
  </si>
  <si>
    <t>26.</t>
  </si>
  <si>
    <t>27.</t>
  </si>
  <si>
    <t>Commitment and contingent liabilities</t>
  </si>
  <si>
    <t xml:space="preserve">         the Group in the amount of Baht 16.04 million and Baht 17.35 million (Separate : amount of Baht 0.10 million) for using as collaterals </t>
  </si>
  <si>
    <t xml:space="preserve">         against port usage rendering  with a government agency,  guaranteed by fixed deposit with obligations,  purchase order of petroleum </t>
  </si>
  <si>
    <t xml:space="preserve">         products, hire of fuel oil transportation, hire of plastic transportation and hire of forwarding, guaranteed by the parent company and </t>
  </si>
  <si>
    <t xml:space="preserve">         personal guarantee by a director.</t>
  </si>
  <si>
    <t xml:space="preserve">         institutions for the subsidiary in a guarantee amount of Baht 515 million as stated in notes 17 and 20.</t>
  </si>
  <si>
    <t>28.</t>
  </si>
  <si>
    <t>Capital management</t>
  </si>
  <si>
    <t xml:space="preserve">The primary objective of the Group's capital management is to ensure that it has an appropriate financial structure and preserves the </t>
  </si>
  <si>
    <t>ability to continue its business as a going concern.</t>
  </si>
  <si>
    <t xml:space="preserve">As at December 31, 2025 and 2024, the Group has debt to equity ratio as follows : </t>
  </si>
  <si>
    <t>Consolidated  financial statements</t>
  </si>
  <si>
    <t xml:space="preserve">Separate financial statements </t>
  </si>
  <si>
    <t xml:space="preserve">Total debt to equity ratio </t>
  </si>
  <si>
    <t>- 37 -</t>
  </si>
  <si>
    <t>29.</t>
  </si>
  <si>
    <t>Promotional privileges from investment</t>
  </si>
  <si>
    <t xml:space="preserve">The Company was granted promotional privileges from  the Thailand  Board of  Investment  (“BOI”)  in  the  business of international marine transportation for </t>
  </si>
  <si>
    <t>Number 60-1194-1-00-1-0  date September 26, 2017 expired on September 25, 2025</t>
  </si>
  <si>
    <t>Number 61-0254-1-00-1-0  date February 6, 2018 expired on February 5, 2026</t>
  </si>
  <si>
    <t>Number 66-1618-2-00-1-0  date September 25 2023 expired on September 24 2031</t>
  </si>
  <si>
    <t>The significant privileges are as follows:</t>
  </si>
  <si>
    <t>Exempted on import duty for vessel and equipment.</t>
  </si>
  <si>
    <t>Exempted on corporate income tax from the promoted business for a period of 8 years,  commencing on the date of income earnings from such activities.</t>
  </si>
  <si>
    <t>Other privileges as stipulated in the related BOI certificates.</t>
  </si>
  <si>
    <t>Non-promoted activities</t>
  </si>
  <si>
    <t xml:space="preserve">Exempted  income tax activities under announcement of the Revenue Department </t>
  </si>
  <si>
    <t>Other non-promoted</t>
  </si>
  <si>
    <t>Promoted activities</t>
  </si>
  <si>
    <t>Director-General regarding  the income tax No.72</t>
  </si>
  <si>
    <t>activities</t>
  </si>
  <si>
    <t>Revenues</t>
  </si>
  <si>
    <t>Costs and expenses</t>
  </si>
  <si>
    <t xml:space="preserve">Gross profit </t>
  </si>
  <si>
    <t>- 38 -</t>
  </si>
  <si>
    <t>Disclosure and presentation of financial instruments</t>
  </si>
  <si>
    <t>Derivatives</t>
  </si>
  <si>
    <t xml:space="preserve">Derivative  held for risk management that are not designated in hedge accounting relationships carried at fair value through </t>
  </si>
  <si>
    <t>profit or loss. Derivatives as at December 31, 2025 were as follows:</t>
  </si>
  <si>
    <t>Derivative liabilities</t>
  </si>
  <si>
    <t>Current derivative liabilities</t>
  </si>
  <si>
    <t xml:space="preserve">     - Foreign currency and interest rate </t>
  </si>
  <si>
    <t xml:space="preserve">      swap contracts</t>
  </si>
  <si>
    <t xml:space="preserve">     - Commodity derivative contracts</t>
  </si>
  <si>
    <t>Total current derivative liabilities</t>
  </si>
  <si>
    <t xml:space="preserve">Total derivative liabilities </t>
  </si>
  <si>
    <t>Commodity derivative contracts</t>
  </si>
  <si>
    <t>The Company has entered into two issues of Crack Spread Swap Contracts  in the amount of  USD 300,000</t>
  </si>
  <si>
    <t xml:space="preserve">ot swap the spread of  the average benchmark price of crude oil of the settlement months to the fixed price.  As at  </t>
  </si>
  <si>
    <t xml:space="preserve">December 31, 2025 , the Company has the outstanding balances of oil under such contracts totally 700 metric tons. </t>
  </si>
  <si>
    <t xml:space="preserve">The nominal amounts and fair values of  interest rate swap forward contract and crude oil futures exchange contracts  </t>
  </si>
  <si>
    <t>as at December 31, 2025 and  2024 are as follows:</t>
  </si>
  <si>
    <t>Nominal amounts**</t>
  </si>
  <si>
    <t>Fair values*</t>
  </si>
  <si>
    <t>Foreign currency and interest rate swap contracts</t>
  </si>
  <si>
    <t>*</t>
  </si>
  <si>
    <t xml:space="preserve">The fair value  of forward contracts is  the adjusted value of  the original contracts which the Company entered with the </t>
  </si>
  <si>
    <t xml:space="preserve">commercial banks with  the market price.  At the end of  the reporting  period in order to reflect the current value of the </t>
  </si>
  <si>
    <t>contracts.</t>
  </si>
  <si>
    <t>**</t>
  </si>
  <si>
    <t xml:space="preserve">The nominal amount  of forward  contracts is  the value of  the original  contracts  which  the  Company entered with the </t>
  </si>
  <si>
    <t>commercial banks and must be repaid at the maturity date.</t>
  </si>
  <si>
    <t>- 39 -</t>
  </si>
  <si>
    <t xml:space="preserve">         The Group's  financial instruments,  as defined  under Thai  Financial Reporting  Standards No. 7  “Financial Instruments: </t>
  </si>
  <si>
    <t xml:space="preserve">Disclosure”, principally comprise cash and cash equivalents, trade and other current receivables, fixed deposit pledged as collateral, </t>
  </si>
  <si>
    <t xml:space="preserve">trade and other current payables,  lease liabilities and long- term borrowings.  The Group exposed to financial risks associated with </t>
  </si>
  <si>
    <t>financial risks associated with these financial instruments and how they are managed is described below.</t>
  </si>
  <si>
    <t xml:space="preserve">                    Credit risk is  the potential financial  loss resulting  from the failure  of  a  customer or a counterparty to settle its </t>
  </si>
  <si>
    <t xml:space="preserve">         financial and contractual obligations to the Group when they fall due.</t>
  </si>
  <si>
    <t xml:space="preserve">                    Management has a  credit  policy in place  and the exposure to credit risk is monitored on an ongoing basis. Credit </t>
  </si>
  <si>
    <t xml:space="preserve">         evaluations are performed on all customers requiring credit over a certain amount. At the end of the reporting period there </t>
  </si>
  <si>
    <t xml:space="preserve">         were no significant concentrations of credit risk.</t>
  </si>
  <si>
    <t xml:space="preserve">                 </t>
  </si>
  <si>
    <t xml:space="preserve">           The Group monitors  the risk  of a shortage  of liquidity  position by a recurring liquidity planning and maintains an </t>
  </si>
  <si>
    <t xml:space="preserve">         adequate level  of  cash and  unused  committed  and uncommitted  credit  lines  with various banks  to meet  its  liquidity </t>
  </si>
  <si>
    <t xml:space="preserve">         requirements.</t>
  </si>
  <si>
    <t xml:space="preserve">           The Group has raising of internal  and external  credit lines  to cover the liquidity needs, subject to guidance by the </t>
  </si>
  <si>
    <t xml:space="preserve">         Group.</t>
  </si>
  <si>
    <t xml:space="preserve">           The table below summarizes the maturity profile of the Group’s financial liabilities instruments based on contractual </t>
  </si>
  <si>
    <t xml:space="preserve">        undiscounted cash flows:</t>
  </si>
  <si>
    <t>Consolidated  financial statements (Million Baht)</t>
  </si>
  <si>
    <t>Within</t>
  </si>
  <si>
    <t>Over 1 year</t>
  </si>
  <si>
    <t>Financial liabilities payment maturity date</t>
  </si>
  <si>
    <t>1 year</t>
  </si>
  <si>
    <t>to 5 years</t>
  </si>
  <si>
    <t>Financial liabilities</t>
  </si>
  <si>
    <t xml:space="preserve">         Overdrafts and short-term borrowings from</t>
  </si>
  <si>
    <t xml:space="preserve">             financial institutions</t>
  </si>
  <si>
    <t xml:space="preserve">         Trade and other current payables</t>
  </si>
  <si>
    <t xml:space="preserve">         Lease liabilities</t>
  </si>
  <si>
    <t xml:space="preserve">         Long-term borrowings from financial institutions</t>
  </si>
  <si>
    <t>- 40 -</t>
  </si>
  <si>
    <t>Separate financial statements (Million Baht)</t>
  </si>
  <si>
    <t>Contractual maturities of financial liabilities</t>
  </si>
  <si>
    <t>- 41 -</t>
  </si>
  <si>
    <t xml:space="preserve">                The interest rate risk is a result of future fluctuation in market interest rates that will affect the results of the Group's</t>
  </si>
  <si>
    <t xml:space="preserve">     operation and their cash flows. However, caused by the Company's assets which had material interest and borrowings mostly </t>
  </si>
  <si>
    <t xml:space="preserve">     charged interest at the fixed rate,  therefore, the Company is not exposed to the risk from fluctuation of such interest rate. </t>
  </si>
  <si>
    <t xml:space="preserve">                Significant financial assets and financial liabilities can be classified by interest rate  and separated on maturity date </t>
  </si>
  <si>
    <t xml:space="preserve">     as follows:</t>
  </si>
  <si>
    <t>Consolidated financial statements (Million Baht)</t>
  </si>
  <si>
    <t>Fixed interest rate</t>
  </si>
  <si>
    <t>Floating interest rate</t>
  </si>
  <si>
    <t>Non-interest bearing</t>
  </si>
  <si>
    <t>Effective
interest rate</t>
  </si>
  <si>
    <t>(% per annum)</t>
  </si>
  <si>
    <t>Financial assets</t>
  </si>
  <si>
    <t xml:space="preserve">        Cash and cash equivalents</t>
  </si>
  <si>
    <t xml:space="preserve">        Fixed deposit pledged as collateral </t>
  </si>
  <si>
    <t xml:space="preserve">        Total</t>
  </si>
  <si>
    <t xml:space="preserve">        Short-term borrowings from </t>
  </si>
  <si>
    <t>4.43, 4.85</t>
  </si>
  <si>
    <t xml:space="preserve">        Lease liabilities</t>
  </si>
  <si>
    <t>1.53 - 4.55, 5.00</t>
  </si>
  <si>
    <t xml:space="preserve">        Long-term borrowings from </t>
  </si>
  <si>
    <t>0.01 - 0.25</t>
  </si>
  <si>
    <t xml:space="preserve">        Fixed deposit with obligations </t>
  </si>
  <si>
    <t>1.00 - 8.72</t>
  </si>
  <si>
    <t>- 42 -</t>
  </si>
  <si>
    <t>5</t>
  </si>
  <si>
    <t>4.85 - 6.48</t>
  </si>
  <si>
    <t xml:space="preserve">        Loans to related parties</t>
  </si>
  <si>
    <t>9</t>
  </si>
  <si>
    <t>2.98 - 8.72</t>
  </si>
  <si>
    <t>- 43 -</t>
  </si>
  <si>
    <t xml:space="preserve">The Company has a functional currency denominated in US Dollar and the Company also has revenues and costs of </t>
  </si>
  <si>
    <t xml:space="preserve">     shipment business in US Dollar as well, therefore, it is a regular hedging of exchange rate risks to a certain extent. However,  </t>
  </si>
  <si>
    <t xml:space="preserve">     the Group’s management  has decided  to maintain  an open  position with regard to  this exposure  but endeavors to limit  this  </t>
  </si>
  <si>
    <t xml:space="preserve">     exposure to the minimum possible amounts by not  holding significant amounts of financial  instruments denominated  in other  </t>
  </si>
  <si>
    <t xml:space="preserve">     currencies or use derivative instruments, as and when it considers appropriate, to manage such risks.</t>
  </si>
  <si>
    <t xml:space="preserve">The Company’s exposure to the foreign currency risk relates primarily to long-term borrowings. When a derivative is  </t>
  </si>
  <si>
    <t xml:space="preserve">     entered into for the purpose of being a hedge,  the Company negotiates the terms of the derivative to match  the terms of the </t>
  </si>
  <si>
    <t xml:space="preserve">     hedged exposure. The Company does not use foreign currency forward contracts or purchased currency options for trading </t>
  </si>
  <si>
    <t xml:space="preserve">     purposes.</t>
  </si>
  <si>
    <t xml:space="preserve">The Group has the following significant financial liabilities denominated in foreign currencies (currencies other than </t>
  </si>
  <si>
    <t xml:space="preserve">      US Dollars which is the Group’s functional currency).</t>
  </si>
  <si>
    <t>Consolidated and Separate  financial statements</t>
  </si>
  <si>
    <t xml:space="preserve">Financial liabilities </t>
  </si>
  <si>
    <t>Average exchange rate</t>
  </si>
  <si>
    <t>September</t>
  </si>
  <si>
    <t>December</t>
  </si>
  <si>
    <t>30, 2025</t>
  </si>
  <si>
    <t>31, 2024</t>
  </si>
  <si>
    <t xml:space="preserve">(USD per 1 </t>
  </si>
  <si>
    <t>Foreign currency</t>
  </si>
  <si>
    <t>(Million)</t>
  </si>
  <si>
    <t>foreign currency unit)</t>
  </si>
  <si>
    <t xml:space="preserve">Borrowings in Baht </t>
  </si>
  <si>
    <t xml:space="preserve">The Group  is exposed  to fluctuation  of fuel price,  shipping and carriage,  whereby  the Group hedges the risk from </t>
  </si>
  <si>
    <t xml:space="preserve">        contracts with suppliers that the transportation rate can be fluctuate due to oil costs as well as the Group has planned to make</t>
  </si>
  <si>
    <t xml:space="preserve">        pre-order in a short period of 1-3 months.</t>
  </si>
  <si>
    <t>- 44 -</t>
  </si>
  <si>
    <t xml:space="preserve">Since  the  majority of  the  Group’s financial instruments  are short-term  in nature  or carrying  interest at  the rate close  </t>
  </si>
  <si>
    <t xml:space="preserve">to the market interest rates, therefore, the Group assessed  their fair value  are closed to their  carrying value as presented in the   </t>
  </si>
  <si>
    <t>statements of financial position.</t>
  </si>
  <si>
    <t xml:space="preserve">         ลำดับชั้นของมูลค่ายุติธรรม</t>
  </si>
  <si>
    <t>Fair value hierarchy</t>
  </si>
  <si>
    <t xml:space="preserve">As at December 31, 2025 , the Group has liabilities  that are measured at fair value or fair value are disclosed. </t>
  </si>
  <si>
    <t>Classified by fair value hierarchy as follows :-</t>
  </si>
  <si>
    <t>Level 1</t>
  </si>
  <si>
    <t>Level 2</t>
  </si>
  <si>
    <t>Level 3</t>
  </si>
  <si>
    <t xml:space="preserve">     - Oil Futures exchange rate contracts</t>
  </si>
  <si>
    <t>Total current derivative  liabilities</t>
  </si>
  <si>
    <t>The methods and assumptions used by the Group in estimating the fair value of financial instruments are as follows:</t>
  </si>
  <si>
    <t>1)   Derivatives their fair value has been determined by using a discounted future cash flow model and a valuation model technique.</t>
  </si>
  <si>
    <t xml:space="preserve">Most of the  inputs used  for the valuation  are observable in the relevant market, for example, spot rates of foreign currencies and </t>
  </si>
  <si>
    <t>forward exchange rate of foreign currency.</t>
  </si>
  <si>
    <t>- 45 -</t>
  </si>
  <si>
    <t xml:space="preserve">        Operating segment information is reported in a manner consistent with internal reports that are regularly reviewed by the chief operating decision </t>
  </si>
  <si>
    <t>maker in order to make decisions about the allocation of resources to the segment and assess its performance.</t>
  </si>
  <si>
    <t>The Group operated in the transportation  business by dividing into 2 majority segment are as follows:</t>
  </si>
  <si>
    <t xml:space="preserve">1.  Marine transportation services segment which rendered in the Southeast Asia region, China and India. </t>
  </si>
  <si>
    <t>2.  Logistic services segment virtually in Thailand by transportation of fuel oil and gas.</t>
  </si>
  <si>
    <t xml:space="preserve">        Financial information by segment of the Group, the presentation of segment financial information is as follows:</t>
  </si>
  <si>
    <t>For the year ended December 31, 2025</t>
  </si>
  <si>
    <t>Marine</t>
  </si>
  <si>
    <t>Logistic services</t>
  </si>
  <si>
    <t>Total segment</t>
  </si>
  <si>
    <t xml:space="preserve">Adjustment and </t>
  </si>
  <si>
    <t>transportation</t>
  </si>
  <si>
    <t xml:space="preserve">inter-company </t>
  </si>
  <si>
    <t>services</t>
  </si>
  <si>
    <t>elimination</t>
  </si>
  <si>
    <t>Revenues from rendering of services</t>
  </si>
  <si>
    <t>Cost of rendering of services</t>
  </si>
  <si>
    <t xml:space="preserve">Other income (included finance income) </t>
  </si>
  <si>
    <t>Distribution costs</t>
  </si>
  <si>
    <t>Administrative expenses</t>
  </si>
  <si>
    <t>Net derivative gain (loss)</t>
  </si>
  <si>
    <t>Finance costs</t>
  </si>
  <si>
    <t>Profit (loss) before income tax expense</t>
  </si>
  <si>
    <t>Tax expense</t>
  </si>
  <si>
    <t>Profit (loss) for the year</t>
  </si>
  <si>
    <t xml:space="preserve">Other comprehensive income </t>
  </si>
  <si>
    <t xml:space="preserve">       financial statements</t>
  </si>
  <si>
    <t xml:space="preserve">Gains (Losses) on re-measurements of </t>
  </si>
  <si>
    <t xml:space="preserve">       defined benefit plans</t>
  </si>
  <si>
    <t>Total comprehensive income for the year</t>
  </si>
  <si>
    <t>Total comprehensive income attributable to:</t>
  </si>
  <si>
    <t xml:space="preserve">     Owners of the Company </t>
  </si>
  <si>
    <t xml:space="preserve">     Non-controlling interests</t>
  </si>
  <si>
    <t>Fixed assets as at December 31, 2025</t>
  </si>
  <si>
    <t>- 46 -</t>
  </si>
  <si>
    <t>For the year ended December 31, 2024</t>
  </si>
  <si>
    <t>Loss on impairment of goodwill</t>
  </si>
  <si>
    <t>Fixed assets as at December 31, 2024</t>
  </si>
  <si>
    <t>- 47 -</t>
  </si>
  <si>
    <t>32.</t>
  </si>
  <si>
    <t>Functional currency in financial statements</t>
  </si>
  <si>
    <t xml:space="preserve">The statements of financial position as at December 31, 2025 and 2024, and statements of comprehensive income  </t>
  </si>
  <si>
    <t>for the year then ended, denominated in US Dollar currency as functional currency can be presented as follows :</t>
  </si>
  <si>
    <t>Statements of financial position</t>
  </si>
  <si>
    <t>Consolidated financial statements (USD)</t>
  </si>
  <si>
    <t>Separate financial statements (USD)</t>
  </si>
  <si>
    <t>Assets</t>
  </si>
  <si>
    <t>Current assets</t>
  </si>
  <si>
    <t>Trade and other current receivables</t>
  </si>
  <si>
    <t>Loans to related parties</t>
  </si>
  <si>
    <t>Inventories</t>
  </si>
  <si>
    <t xml:space="preserve">     Total current assets</t>
  </si>
  <si>
    <t>Non-current assets</t>
  </si>
  <si>
    <t>Investment in subsidiary</t>
  </si>
  <si>
    <t>Investment properties</t>
  </si>
  <si>
    <t xml:space="preserve">Property, plant and equipment </t>
  </si>
  <si>
    <t>Other intangible assets</t>
  </si>
  <si>
    <t>Fixed deposit pledged as collateral</t>
  </si>
  <si>
    <t>Non-current derivative assets</t>
  </si>
  <si>
    <t xml:space="preserve">     Total non-current assets</t>
  </si>
  <si>
    <t>Total assets</t>
  </si>
  <si>
    <t>- 48 -</t>
  </si>
  <si>
    <t>Liabilities and shareholders' equity</t>
  </si>
  <si>
    <t xml:space="preserve">Current liabilities </t>
  </si>
  <si>
    <t xml:space="preserve">Current portion of lease liabilities </t>
  </si>
  <si>
    <t>Current portion of long-term borrowings</t>
  </si>
  <si>
    <t>from financial institutions</t>
  </si>
  <si>
    <t xml:space="preserve">Corporate income tax payable </t>
  </si>
  <si>
    <t>Other current liabilities</t>
  </si>
  <si>
    <t>Total current liabilities</t>
  </si>
  <si>
    <t>Non-current liabilities</t>
  </si>
  <si>
    <t xml:space="preserve">Lease liabilities 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</si>
  <si>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</si>
  <si>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</si>
  <si>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</si>
  <si>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</si>
  <si>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</si>
  <si>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</si>
  <si>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</si>
  <si>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517,920,000 common shares, USD 0.0135 par value</t>
  </si>
  <si>
    <t>Paid-up share capital</t>
  </si>
  <si>
    <t>517,916,773 common shares, USD 0.0135 par value</t>
  </si>
  <si>
    <t xml:space="preserve">Share premium on ordinary shares </t>
  </si>
  <si>
    <t xml:space="preserve">Retained earnings </t>
  </si>
  <si>
    <t>Appropriated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</si>
  <si>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</si>
  <si>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</si>
  <si>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</si>
  <si>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</si>
  <si>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</si>
  <si>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</si>
  <si>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- 49 -</t>
  </si>
  <si>
    <t>Statements of comprehensive income for the year ended December 31, 2025 and 2024, denominated in US Dollar are as follows:</t>
  </si>
  <si>
    <t xml:space="preserve">Revenues from rendering of services </t>
  </si>
  <si>
    <t>Gross profit</t>
  </si>
  <si>
    <t>Other income</t>
  </si>
  <si>
    <t>Gain (loss) on sales of assets</t>
  </si>
  <si>
    <t>Gain (loss) on exchange rate</t>
  </si>
  <si>
    <t>Total other income</t>
  </si>
  <si>
    <t>Profit before expenses</t>
  </si>
  <si>
    <t>Expenses</t>
  </si>
  <si>
    <t xml:space="preserve">Distribution costs </t>
  </si>
  <si>
    <t>Total expenses</t>
  </si>
  <si>
    <t xml:space="preserve">Profit from operating activities </t>
  </si>
  <si>
    <t>Finance income</t>
  </si>
  <si>
    <t>Profit before income tax expense</t>
  </si>
  <si>
    <t>Profit (loss) for the period</t>
  </si>
  <si>
    <t xml:space="preserve">Other comprehensive income (expense) </t>
  </si>
  <si>
    <t xml:space="preserve">Profit attributable to : </t>
  </si>
  <si>
    <t>Owners for the Company</t>
  </si>
  <si>
    <t>Total comprehensive income attributable to :</t>
  </si>
  <si>
    <t xml:space="preserve">Owners of the Company </t>
  </si>
  <si>
    <t>Earnings per share</t>
  </si>
  <si>
    <t>Basic earnings per share</t>
  </si>
  <si>
    <t>33.</t>
  </si>
  <si>
    <t>Events after the reporting period</t>
  </si>
  <si>
    <t xml:space="preserve">On February 23, 2026, the Board of directors’ meeting passed the resolution to submit to the Annual General Meeting of </t>
  </si>
  <si>
    <t xml:space="preserve">The Company has already paid an interim dividend of Baht 0.10 on December 9, 2025. Therefore, the  remaining amount will  </t>
  </si>
  <si>
    <t>Financial statements approval</t>
  </si>
  <si>
    <t>on February 23, 2026.</t>
  </si>
  <si>
    <t>Other intangible assets (Note No. 13)</t>
  </si>
  <si>
    <t>(Gains) losses on re-measurements of defined benefit plans are recognized in the statement of comprehensive income.</t>
  </si>
  <si>
    <t>Financial assumptions</t>
  </si>
  <si>
    <t>Demographic assumptions</t>
  </si>
  <si>
    <t>Experience adjustment</t>
  </si>
  <si>
    <t>0.00 - 4.00</t>
  </si>
  <si>
    <t xml:space="preserve">26.1  As at December 31, 2025 and December 31, 2024, the Group has commitments under service agreement  and lease to be paid in the </t>
  </si>
  <si>
    <t xml:space="preserve">26.2  As at December 31, 2025 and December 31, 2024, the Group has contingent liabilities from bank issuance of letter of guarantee for </t>
  </si>
  <si>
    <t xml:space="preserve">26.3  As at December 31, 2025 and December 31, 2024, the Company has contingent liabilities from guarantee future debt with two financial </t>
  </si>
  <si>
    <t>29.1  ตราสารอนุพันธ์</t>
  </si>
  <si>
    <t>29.2  Financial risk management objectives</t>
  </si>
  <si>
    <t xml:space="preserve">         29.2.1  Credit risk</t>
  </si>
  <si>
    <t xml:space="preserve">         29.2.2  Liquidity risk</t>
  </si>
  <si>
    <t xml:space="preserve">     29.2.3  Interest rate risk</t>
  </si>
  <si>
    <t xml:space="preserve">        29.2.4  Exchange rate risk</t>
  </si>
  <si>
    <t xml:space="preserve">        29.2.5  Commodity price risk</t>
  </si>
  <si>
    <t>29.3  Fair value of financial instruments</t>
  </si>
  <si>
    <t>30. Segment financial information</t>
  </si>
  <si>
    <t>31.</t>
  </si>
  <si>
    <t>Dividends</t>
  </si>
  <si>
    <t>Final dividends for 2024</t>
  </si>
  <si>
    <t>Interim dividends for 2025</t>
  </si>
  <si>
    <t>Total for 2025</t>
  </si>
  <si>
    <t>Final dividends for 2023</t>
  </si>
  <si>
    <t>Interim dividends for 2024</t>
  </si>
  <si>
    <t>Total for 2024</t>
  </si>
  <si>
    <t>Approved by</t>
  </si>
  <si>
    <t>Total dividends</t>
  </si>
  <si>
    <t>(Baht)</t>
  </si>
  <si>
    <t>(Baht per share)</t>
  </si>
  <si>
    <t>Dividend per share</t>
  </si>
  <si>
    <t xml:space="preserve">   Discount rate (1% movement)</t>
  </si>
  <si>
    <t xml:space="preserve">   Future salary growth (1% movement)</t>
  </si>
  <si>
    <t xml:space="preserve">   Turnover rates  (1% movement)</t>
  </si>
  <si>
    <t>1.90 - 2.66</t>
  </si>
  <si>
    <t>8-20  years</t>
  </si>
  <si>
    <t>and Auto Logis Co., Ltd. to use as collateral against long-term borrowings as stated in note 20.</t>
  </si>
  <si>
    <t>As at December 31, 2025 and 2024, investment properties had the fair value amounted to Baht 3.85 million.</t>
  </si>
  <si>
    <t xml:space="preserve">As at December 31, 2025 and  2024, subsidiary has fuel truck and components under lease with the carrying value approximately amount of Baht 688.71 million and Baht 956.91 million respectively </t>
  </si>
  <si>
    <t>As at December 31, 2025 and  2024, property, plant and equipment at net carrying value  amount  of Baht 941.99 million and Baht 1,519.06 million respectively (Seperate : amount of Baht 852.31</t>
  </si>
  <si>
    <t>against the use of port service with a government agency in the amount of Baht 0.10 million as stated in note 26.2</t>
  </si>
  <si>
    <t xml:space="preserve">         amount of Baht 9.73 million and Baht 7.14 million.</t>
  </si>
  <si>
    <t>three vessels (2024 : 6 vessels) in accordance with the investment promotion certificate as follows :</t>
  </si>
  <si>
    <t>Total revenues and expenses for the year 2025 and 2024, are classified by promoted and non-promoted activities, can be summarized as follows:</t>
  </si>
  <si>
    <t xml:space="preserve">the shareholders for approval of dividend payment for the year 2025 at Baht 0.30 per share, amounting to Baht 157.37 million. </t>
  </si>
  <si>
    <t>As at December 31, 2025 and  2024,  the  Group  has  equipment  at  the  cost  of  Baht  55.95 million  and  Baht  47.38  million  respectively,  which  were  fully  depreciated  but  are  still  in  use</t>
  </si>
  <si>
    <t>be paid at Baht 0.20 per share are subject to the shareholders' meeting on April 23, 2026.</t>
  </si>
  <si>
    <t>(Less) Allowance for expected credit losses</t>
  </si>
  <si>
    <t>Investments in subsidiaries presented in separate financial statements are detailed as follows:</t>
  </si>
  <si>
    <t>Proceeds loans during the year</t>
  </si>
  <si>
    <t>Annual General Meeting of Shareholders on April 24, 2025</t>
  </si>
  <si>
    <t>The Board of directors’ meeting  on November 11, 2025</t>
  </si>
  <si>
    <t>Annual General Meeting of Shareholders on April 23, 2024</t>
  </si>
  <si>
    <t>The Board of directors’ meeting on August 8,  2024</t>
  </si>
  <si>
    <t xml:space="preserve">These financial statements were approved and authorized for issue by the Company's Board of directors </t>
  </si>
  <si>
    <t>0.125 - 0.25</t>
  </si>
  <si>
    <t>2.28 - 4.61, 5.00</t>
  </si>
  <si>
    <t>2.90, 4.10 - 6.48</t>
  </si>
  <si>
    <t>0.40 - 0.75</t>
  </si>
  <si>
    <t>4.60 ,  5.55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</si>
</sst>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\$#,##0.00;\(\$#,##0.00\)"/>
    <numFmt numFmtId="168" formatCode="\$#,##0;\(\$#,##0\)"/>
    <numFmt numFmtId="169" formatCode="#,##0;\(#,##0\)"/>
    <numFmt numFmtId="170" formatCode="[$-1070000]d/m/yy;@"/>
    <numFmt numFmtId="171" formatCode="\ #,##0\ ;\(#,##0\)"/>
    <numFmt numFmtId="172" formatCode="#.\ \ "/>
    <numFmt numFmtId="173" formatCode="##.\ \ "/>
    <numFmt numFmtId="174" formatCode="0.0%"/>
    <numFmt numFmtId="175" formatCode="#,##0.00\ ;\(#,##0.00\)"/>
    <numFmt numFmtId="176" formatCode="_(* #,##0_);_(* \(#,##0\);_(* &quot;-&quot;??_);_(@_)"/>
    <numFmt numFmtId="177" formatCode="#,##0.00\ ;\-#,##0.00\ ;&quot; -&quot;#\ ;@\ "/>
    <numFmt numFmtId="178" formatCode="mm/dd/yy"/>
    <numFmt numFmtId="179" formatCode="_-[$€-2]* #,##0.00_-;\-[$€-2]* #,##0.00_-;_-[$€-2]* &quot;-&quot;??_-"/>
    <numFmt numFmtId="180" formatCode="0_);[Red]\(0\)"/>
    <numFmt numFmtId="181" formatCode="0.00_)"/>
    <numFmt numFmtId="182" formatCode="#,##0.0_);[Red]\(#,##0.0\)"/>
    <numFmt numFmtId="183" formatCode="#,##0.00_);[Black]\(#,##0.00\)"/>
    <numFmt numFmtId="184" formatCode="#,##0.00_);[Blue]\(#,##0.00\)"/>
    <numFmt numFmtId="185" formatCode="\t&quot;$&quot;#,##0.00_);[Red]\(\t&quot;$&quot;#,##0.00\)"/>
    <numFmt numFmtId="186" formatCode="_-* #,##0.0000_-;\-* #,##0.0000_-;_-* &quot;-&quot;??_-;_-@_-"/>
    <numFmt numFmtId="187" formatCode="###0.00\ ;\(###0.00\)"/>
    <numFmt numFmtId="188" formatCode="#,##0.0000_);[Red]\(#,##0.0000\)"/>
    <numFmt numFmtId="189" formatCode="_-* #,##0_-;\-* #,##0_-;_-* &quot;-&quot;??_-;_-@_-"/>
    <numFmt numFmtId="190" formatCode="[$-187041E]d\ mmmm\ yyyy;@"/>
    <numFmt numFmtId="191" formatCode="_(* #,##0.00_);_(* \(#,##0.00\);_(* \-??_);_(@_)"/>
    <numFmt numFmtId="192" formatCode="#,##0.00;\(#,##0.00\)"/>
    <numFmt numFmtId="193" formatCode="#,##0.0000\ ;\(#,##0.0000\)"/>
    <numFmt numFmtId="194" formatCode="_(* #,##0.00_);_(\(#,##0.00\)"/>
    <numFmt numFmtId="195" formatCode="#,##0.0000_);\(#,##0.0000\)"/>
    <numFmt numFmtId="196" formatCode="_ * #,##0_ ;_ * \-#,##0_ ;_ * \-??_ ;_ @_ "/>
    <numFmt numFmtId="197" formatCode="_(* #,##0.00,,_);_(* \(#,##0.00,,\);_(* &quot;-&quot;??_);_(@_)"/>
    <numFmt numFmtId="198" formatCode="#,##0.000000\ ;\(#,##0.000000\)"/>
  </numFmts>
  <fonts count="11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20.05"/>
      <color indexed="8"/>
      <name val="AngsanaUPC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3"/>
      <color rgb="FF000000"/>
      <name val="Angsana New"/>
      <family val="1"/>
    </font>
    <font>
      <sz val="13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sz val="15"/>
      <color indexed="8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8"/>
      <name val="Arial"/>
      <family val="2"/>
      <charset val="222"/>
    </font>
    <font>
      <u/>
      <sz val="14"/>
      <name val="Angsana New"/>
      <family val="1"/>
    </font>
    <font>
      <sz val="15"/>
      <color rgb="FFEA4335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i/>
      <sz val="15"/>
      <color theme="1"/>
      <name val="Angsana New"/>
      <family val="1"/>
    </font>
    <font>
      <b/>
      <i/>
      <sz val="15"/>
      <color theme="1"/>
      <name val="Angsana New"/>
      <family val="1"/>
      <charset val="222"/>
    </font>
    <font>
      <u/>
      <sz val="15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i/>
      <sz val="15"/>
      <name val="AngsanaUPC"/>
      <family val="1"/>
    </font>
    <font>
      <sz val="14"/>
      <name val="BrowalliaUPC"/>
      <family val="2"/>
      <charset val="222"/>
    </font>
    <font>
      <sz val="15"/>
      <color theme="1"/>
      <name val="Calibri"/>
      <family val="2"/>
    </font>
    <font>
      <u/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sz val="13"/>
      <color theme="1"/>
      <name val="Angsana New"/>
      <family val="1"/>
    </font>
    <font>
      <sz val="15"/>
      <name val="Angsana New"/>
      <family val="1"/>
      <charset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207">
    <xf numFmtId="0" fontId="0" fillId="0" borderId="0"/>
    <xf numFmtId="2" fontId="7" fillId="0" borderId="0" applyNumberForma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22" borderId="0" applyNumberFormat="0" applyBorder="0" applyAlignment="0" applyProtection="0"/>
    <xf numFmtId="0" fontId="17" fillId="3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4" fillId="0" borderId="1" applyNumberFormat="0" applyFont="0" applyFill="0" applyAlignment="0"/>
    <xf numFmtId="0" fontId="21" fillId="9" borderId="3" applyNumberFormat="0" applyAlignment="0" applyProtection="0"/>
    <xf numFmtId="0" fontId="21" fillId="9" borderId="3" applyNumberFormat="0" applyAlignment="0" applyProtection="0"/>
    <xf numFmtId="0" fontId="21" fillId="9" borderId="3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43" fontId="4" fillId="0" borderId="0" applyFont="0" applyFill="0" applyBorder="0" applyAlignment="0" applyProtection="0"/>
    <xf numFmtId="164" fontId="7" fillId="0" borderId="0" applyNumberFormat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5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0" fillId="0" borderId="0" applyFill="0" applyBorder="0" applyAlignment="0" applyProtection="0"/>
    <xf numFmtId="43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69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14" fillId="0" borderId="0" applyFont="0" applyFill="0" applyBorder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68" fontId="5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68" fontId="5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45" fillId="0" borderId="0" applyFont="0" applyBorder="0" applyAlignment="0">
      <alignment horizontal="left"/>
    </xf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179" fontId="53" fillId="0" borderId="0" applyFont="0" applyFill="0" applyBorder="0" applyAlignment="0" applyProtection="0"/>
    <xf numFmtId="0" fontId="48" fillId="0" borderId="0"/>
    <xf numFmtId="0" fontId="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14" fillId="0" borderId="0" applyFon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0" fontId="54" fillId="44" borderId="5"/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5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34" fillId="0" borderId="0"/>
    <xf numFmtId="181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68" fillId="0" borderId="0"/>
    <xf numFmtId="0" fontId="4" fillId="0" borderId="0"/>
    <xf numFmtId="0" fontId="1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6" fillId="0" borderId="0"/>
    <xf numFmtId="17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7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6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35" fillId="4" borderId="12" applyNumberFormat="0" applyFon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82" fontId="14" fillId="0" borderId="0"/>
    <xf numFmtId="0" fontId="40" fillId="0" borderId="0" applyNumberFormat="0" applyFill="0" applyBorder="0" applyAlignment="0" applyProtection="0"/>
    <xf numFmtId="0" fontId="14" fillId="46" borderId="0"/>
    <xf numFmtId="0" fontId="38" fillId="0" borderId="0"/>
    <xf numFmtId="0" fontId="59" fillId="0" borderId="0" applyNumberFormat="0" applyBorder="0" applyAlignment="0"/>
    <xf numFmtId="0" fontId="59" fillId="0" borderId="0" applyNumberFormat="0" applyBorder="0" applyAlignment="0"/>
    <xf numFmtId="3" fontId="14" fillId="0" borderId="1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0" fillId="0" borderId="0">
      <alignment horizontal="center" vertical="top"/>
    </xf>
    <xf numFmtId="40" fontId="6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41" fontId="14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6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3" fillId="0" borderId="16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9" fillId="0" borderId="0" applyFill="0" applyBorder="0" applyAlignment="0" applyProtection="0"/>
    <xf numFmtId="43" fontId="11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9" fillId="0" borderId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50" fillId="0" borderId="0" applyFill="0" applyBorder="0" applyAlignment="0" applyProtection="0"/>
    <xf numFmtId="3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14" fillId="0" borderId="0" applyFill="0" applyBorder="0" applyAlignment="0" applyProtection="0"/>
    <xf numFmtId="9" fontId="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9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8" fillId="0" borderId="0"/>
    <xf numFmtId="0" fontId="43" fillId="0" borderId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39" fontId="72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8" fillId="0" borderId="0"/>
    <xf numFmtId="0" fontId="4" fillId="0" borderId="0"/>
    <xf numFmtId="39" fontId="73" fillId="0" borderId="0"/>
    <xf numFmtId="0" fontId="74" fillId="0" borderId="0"/>
    <xf numFmtId="0" fontId="4" fillId="0" borderId="0"/>
    <xf numFmtId="0" fontId="7" fillId="0" borderId="0"/>
    <xf numFmtId="187" fontId="4" fillId="0" borderId="0"/>
    <xf numFmtId="39" fontId="72" fillId="0" borderId="0"/>
    <xf numFmtId="166" fontId="78" fillId="0" borderId="0" applyFont="0" applyFill="0" applyBorder="0" applyAlignment="0" applyProtection="0"/>
    <xf numFmtId="0" fontId="46" fillId="0" borderId="0"/>
    <xf numFmtId="0" fontId="46" fillId="0" borderId="0"/>
    <xf numFmtId="174" fontId="46" fillId="0" borderId="0"/>
    <xf numFmtId="0" fontId="4" fillId="0" borderId="0"/>
    <xf numFmtId="187" fontId="4" fillId="0" borderId="0"/>
    <xf numFmtId="0" fontId="68" fillId="0" borderId="0"/>
    <xf numFmtId="0" fontId="4" fillId="0" borderId="0"/>
    <xf numFmtId="0" fontId="4" fillId="0" borderId="0"/>
    <xf numFmtId="187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39" fontId="73" fillId="0" borderId="0"/>
    <xf numFmtId="166" fontId="91" fillId="0" borderId="0" applyFont="0" applyFill="0" applyBorder="0" applyAlignment="0" applyProtection="0"/>
    <xf numFmtId="0" fontId="7" fillId="0" borderId="0"/>
    <xf numFmtId="0" fontId="91" fillId="0" borderId="0"/>
    <xf numFmtId="166" fontId="46" fillId="0" borderId="0" applyFont="0" applyFill="0" applyBorder="0" applyAlignment="0" applyProtection="0"/>
    <xf numFmtId="166" fontId="9" fillId="0" borderId="0" applyFill="0" applyBorder="0" applyAlignment="0" applyProtection="0"/>
    <xf numFmtId="39" fontId="7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1" fontId="7" fillId="0" borderId="0" applyNumberFormat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4" fontId="5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5" fillId="0" borderId="0" applyFont="0" applyFill="0" applyBorder="0" applyAlignment="0" applyProtection="0"/>
    <xf numFmtId="17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170" fontId="4" fillId="0" borderId="0"/>
    <xf numFmtId="0" fontId="106" fillId="0" borderId="0"/>
    <xf numFmtId="170" fontId="4" fillId="0" borderId="0"/>
  </cellStyleXfs>
  <cellXfs count="560">
    <xf numFmtId="0" fontId="0" fillId="0" borderId="0" xfId="0"/>
    <xf numFmtId="0" fontId="76" fillId="0" borderId="0" xfId="1186" applyNumberFormat="1" applyFont="1" applyFill="1"/>
    <xf numFmtId="43" fontId="77" fillId="0" borderId="0" xfId="1186" applyFont="1" applyFill="1"/>
    <xf numFmtId="43" fontId="76" fillId="0" borderId="0" xfId="1186" applyFont="1" applyFill="1"/>
    <xf numFmtId="175" fontId="76" fillId="0" borderId="0" xfId="1186" applyNumberFormat="1" applyFont="1" applyFill="1" applyBorder="1"/>
    <xf numFmtId="175" fontId="76" fillId="0" borderId="0" xfId="1186" applyNumberFormat="1" applyFont="1" applyFill="1"/>
    <xf numFmtId="183" fontId="76" fillId="0" borderId="0" xfId="1186" applyNumberFormat="1" applyFont="1" applyFill="1" applyBorder="1"/>
    <xf numFmtId="43" fontId="76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183" fontId="76" fillId="0" borderId="0" xfId="1186" applyNumberFormat="1" applyFont="1" applyFill="1"/>
    <xf numFmtId="183" fontId="76" fillId="0" borderId="0" xfId="1186" quotePrefix="1" applyNumberFormat="1" applyFont="1" applyFill="1" applyAlignment="1">
      <alignment horizontal="left"/>
    </xf>
    <xf numFmtId="183" fontId="76" fillId="0" borderId="0" xfId="1186" applyNumberFormat="1" applyFont="1" applyFill="1" applyAlignment="1">
      <alignment horizontal="center"/>
    </xf>
    <xf numFmtId="43" fontId="11" fillId="0" borderId="0" xfId="1186" applyFont="1" applyFill="1"/>
    <xf numFmtId="43" fontId="76" fillId="0" borderId="0" xfId="1186" applyFont="1" applyFill="1" applyAlignment="1">
      <alignment horizontal="center"/>
    </xf>
    <xf numFmtId="43" fontId="11" fillId="0" borderId="0" xfId="1186" applyFont="1" applyFill="1" applyAlignment="1">
      <alignment horizontal="center"/>
    </xf>
    <xf numFmtId="175" fontId="76" fillId="0" borderId="17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40" fontId="76" fillId="0" borderId="0" xfId="1186" applyNumberFormat="1" applyFont="1" applyFill="1"/>
    <xf numFmtId="175" fontId="76" fillId="0" borderId="19" xfId="1186" applyNumberFormat="1" applyFont="1" applyFill="1" applyBorder="1"/>
    <xf numFmtId="0" fontId="77" fillId="0" borderId="0" xfId="1186" applyNumberFormat="1" applyFont="1" applyFill="1"/>
    <xf numFmtId="43" fontId="76" fillId="0" borderId="0" xfId="1186" applyFont="1" applyFill="1" applyBorder="1" applyAlignment="1"/>
    <xf numFmtId="49" fontId="82" fillId="0" borderId="0" xfId="1186" applyNumberFormat="1" applyFont="1" applyFill="1"/>
    <xf numFmtId="0" fontId="82" fillId="0" borderId="0" xfId="1186" applyNumberFormat="1" applyFont="1" applyFill="1"/>
    <xf numFmtId="43" fontId="82" fillId="0" borderId="0" xfId="1186" applyFont="1" applyFill="1"/>
    <xf numFmtId="43" fontId="79" fillId="0" borderId="0" xfId="1186" applyFont="1" applyFill="1"/>
    <xf numFmtId="43" fontId="79" fillId="0" borderId="0" xfId="1186" applyFont="1" applyFill="1" applyBorder="1" applyAlignment="1">
      <alignment horizontal="center"/>
    </xf>
    <xf numFmtId="175" fontId="79" fillId="0" borderId="0" xfId="1186" applyNumberFormat="1" applyFont="1" applyFill="1"/>
    <xf numFmtId="43" fontId="79" fillId="0" borderId="0" xfId="1186" applyFont="1" applyFill="1" applyBorder="1"/>
    <xf numFmtId="43" fontId="79" fillId="0" borderId="0" xfId="1186" applyFont="1" applyFill="1" applyAlignment="1">
      <alignment horizontal="center"/>
    </xf>
    <xf numFmtId="175" fontId="79" fillId="0" borderId="0" xfId="1186" applyNumberFormat="1" applyFont="1" applyFill="1" applyBorder="1"/>
    <xf numFmtId="43" fontId="76" fillId="0" borderId="0" xfId="1186" quotePrefix="1" applyFont="1" applyFill="1" applyAlignment="1">
      <alignment horizontal="right"/>
    </xf>
    <xf numFmtId="175" fontId="76" fillId="0" borderId="0" xfId="2692" applyNumberFormat="1" applyFont="1" applyFill="1"/>
    <xf numFmtId="189" fontId="77" fillId="0" borderId="0" xfId="1186" applyNumberFormat="1" applyFont="1" applyFill="1" applyAlignment="1" applyProtection="1">
      <alignment horizontal="left"/>
    </xf>
    <xf numFmtId="43" fontId="79" fillId="0" borderId="0" xfId="1186" applyFont="1" applyFill="1" applyBorder="1" applyAlignment="1"/>
    <xf numFmtId="43" fontId="76" fillId="0" borderId="0" xfId="1233" applyFont="1" applyFill="1" applyAlignment="1">
      <alignment horizontal="right"/>
    </xf>
    <xf numFmtId="43" fontId="76" fillId="0" borderId="0" xfId="1233" applyFont="1" applyFill="1" applyBorder="1"/>
    <xf numFmtId="175" fontId="76" fillId="0" borderId="0" xfId="1233" applyNumberFormat="1" applyFont="1" applyFill="1" applyBorder="1"/>
    <xf numFmtId="175" fontId="76" fillId="0" borderId="0" xfId="1233" applyNumberFormat="1" applyFont="1" applyFill="1"/>
    <xf numFmtId="43" fontId="76" fillId="0" borderId="0" xfId="1233" applyFont="1" applyFill="1"/>
    <xf numFmtId="192" fontId="76" fillId="0" borderId="0" xfId="1433" applyNumberFormat="1" applyFont="1" applyFill="1"/>
    <xf numFmtId="183" fontId="76" fillId="0" borderId="0" xfId="1233" applyNumberFormat="1" applyFont="1" applyFill="1" applyBorder="1"/>
    <xf numFmtId="43" fontId="76" fillId="0" borderId="0" xfId="1233" applyFont="1" applyFill="1" applyAlignment="1">
      <alignment horizontal="center"/>
    </xf>
    <xf numFmtId="39" fontId="76" fillId="0" borderId="0" xfId="1233" applyNumberFormat="1" applyFont="1" applyFill="1"/>
    <xf numFmtId="39" fontId="77" fillId="0" borderId="0" xfId="1233" applyNumberFormat="1" applyFont="1" applyFill="1"/>
    <xf numFmtId="39" fontId="76" fillId="0" borderId="0" xfId="1233" applyNumberFormat="1" applyFont="1" applyFill="1" applyBorder="1" applyAlignment="1">
      <alignment horizontal="center" vertical="center" wrapText="1"/>
    </xf>
    <xf numFmtId="39" fontId="76" fillId="0" borderId="0" xfId="1233" applyNumberFormat="1" applyFont="1" applyFill="1" applyAlignment="1">
      <alignment horizontal="center" vertical="center"/>
    </xf>
    <xf numFmtId="39" fontId="76" fillId="0" borderId="0" xfId="1233" applyNumberFormat="1" applyFont="1" applyFill="1" applyBorder="1" applyAlignment="1">
      <alignment vertical="center"/>
    </xf>
    <xf numFmtId="39" fontId="76" fillId="0" borderId="23" xfId="1233" applyNumberFormat="1" applyFont="1" applyFill="1" applyBorder="1" applyAlignment="1">
      <alignment horizontal="center" vertical="center"/>
    </xf>
    <xf numFmtId="39" fontId="76" fillId="0" borderId="0" xfId="1233" applyNumberFormat="1" applyFont="1" applyFill="1" applyBorder="1" applyAlignment="1">
      <alignment horizontal="center" vertical="center"/>
    </xf>
    <xf numFmtId="39" fontId="76" fillId="0" borderId="0" xfId="1233" applyNumberFormat="1" applyFont="1" applyFill="1" applyBorder="1"/>
    <xf numFmtId="39" fontId="93" fillId="0" borderId="0" xfId="1233" applyNumberFormat="1" applyFont="1" applyFill="1"/>
    <xf numFmtId="175" fontId="76" fillId="0" borderId="0" xfId="1186" applyNumberFormat="1" applyFont="1" applyFill="1" applyAlignment="1"/>
    <xf numFmtId="175" fontId="76" fillId="0" borderId="18" xfId="1186" applyNumberFormat="1" applyFont="1" applyFill="1" applyBorder="1" applyAlignment="1"/>
    <xf numFmtId="43" fontId="76" fillId="0" borderId="0" xfId="1186" applyFont="1" applyFill="1" applyAlignment="1"/>
    <xf numFmtId="188" fontId="79" fillId="0" borderId="0" xfId="1186" applyNumberFormat="1" applyFont="1" applyFill="1"/>
    <xf numFmtId="186" fontId="79" fillId="0" borderId="0" xfId="1186" applyNumberFormat="1" applyFont="1" applyFill="1"/>
    <xf numFmtId="175" fontId="76" fillId="0" borderId="23" xfId="1233" applyNumberFormat="1" applyFont="1" applyFill="1" applyBorder="1"/>
    <xf numFmtId="175" fontId="76" fillId="0" borderId="17" xfId="1233" applyNumberFormat="1" applyFont="1" applyFill="1" applyBorder="1"/>
    <xf numFmtId="183" fontId="76" fillId="0" borderId="0" xfId="1233" applyNumberFormat="1" applyFont="1" applyFill="1"/>
    <xf numFmtId="40" fontId="76" fillId="0" borderId="0" xfId="1233" applyNumberFormat="1" applyFont="1" applyFill="1"/>
    <xf numFmtId="191" fontId="76" fillId="0" borderId="0" xfId="1233" quotePrefix="1" applyNumberFormat="1" applyFont="1" applyFill="1" applyAlignment="1">
      <alignment horizontal="center"/>
    </xf>
    <xf numFmtId="183" fontId="76" fillId="0" borderId="17" xfId="1233" applyNumberFormat="1" applyFont="1" applyFill="1" applyBorder="1"/>
    <xf numFmtId="175" fontId="76" fillId="0" borderId="14" xfId="1233" applyNumberFormat="1" applyFont="1" applyFill="1" applyBorder="1"/>
    <xf numFmtId="43" fontId="87" fillId="0" borderId="0" xfId="1186" applyFont="1" applyFill="1" applyAlignment="1">
      <alignment horizontal="right" vertical="center"/>
    </xf>
    <xf numFmtId="43" fontId="79" fillId="0" borderId="0" xfId="1233" applyFont="1" applyFill="1" applyAlignment="1"/>
    <xf numFmtId="175" fontId="79" fillId="0" borderId="0" xfId="1233" applyNumberFormat="1" applyFont="1" applyFill="1" applyAlignment="1">
      <alignment horizontal="right"/>
    </xf>
    <xf numFmtId="175" fontId="79" fillId="0" borderId="0" xfId="4461" applyNumberFormat="1" applyFont="1" applyFill="1" applyAlignment="1">
      <alignment horizontal="right"/>
    </xf>
    <xf numFmtId="183" fontId="76" fillId="0" borderId="0" xfId="1186" applyNumberFormat="1" applyFont="1" applyFill="1" applyBorder="1" applyAlignment="1">
      <alignment horizontal="center"/>
    </xf>
    <xf numFmtId="175" fontId="79" fillId="0" borderId="0" xfId="1233" applyNumberFormat="1" applyFont="1" applyFill="1" applyBorder="1" applyAlignment="1">
      <alignment horizontal="right"/>
    </xf>
    <xf numFmtId="43" fontId="76" fillId="0" borderId="0" xfId="1186" applyFont="1" applyFill="1" applyAlignment="1">
      <alignment horizontal="justify" vertical="center" wrapText="1"/>
    </xf>
    <xf numFmtId="186" fontId="76" fillId="0" borderId="0" xfId="1186" applyNumberFormat="1" applyFont="1" applyFill="1"/>
    <xf numFmtId="189" fontId="76" fillId="0" borderId="0" xfId="1233" applyNumberFormat="1" applyFont="1" applyFill="1" applyAlignment="1">
      <alignment horizontal="center"/>
    </xf>
    <xf numFmtId="43" fontId="79" fillId="0" borderId="0" xfId="1233" applyFont="1" applyFill="1" applyBorder="1" applyAlignment="1"/>
    <xf numFmtId="175" fontId="76" fillId="0" borderId="0" xfId="1233" applyNumberFormat="1" applyFont="1" applyFill="1" applyAlignment="1">
      <alignment horizontal="right"/>
    </xf>
    <xf numFmtId="166" fontId="77" fillId="0" borderId="0" xfId="1186" applyNumberFormat="1" applyFont="1" applyFill="1" applyAlignment="1">
      <alignment vertical="center"/>
    </xf>
    <xf numFmtId="43" fontId="76" fillId="0" borderId="17" xfId="1186" applyFont="1" applyFill="1" applyBorder="1"/>
    <xf numFmtId="43" fontId="76" fillId="0" borderId="18" xfId="1186" applyFont="1" applyFill="1" applyBorder="1"/>
    <xf numFmtId="175" fontId="76" fillId="0" borderId="0" xfId="2903" applyNumberFormat="1" applyFont="1" applyFill="1" applyAlignment="1">
      <alignment horizontal="right"/>
    </xf>
    <xf numFmtId="10" fontId="76" fillId="0" borderId="0" xfId="2692" quotePrefix="1" applyNumberFormat="1" applyFont="1" applyFill="1" applyAlignment="1">
      <alignment horizontal="right"/>
    </xf>
    <xf numFmtId="175" fontId="76" fillId="0" borderId="18" xfId="1186" applyNumberFormat="1" applyFont="1" applyFill="1" applyBorder="1"/>
    <xf numFmtId="193" fontId="76" fillId="0" borderId="0" xfId="1186" applyNumberFormat="1" applyFont="1" applyFill="1"/>
    <xf numFmtId="43" fontId="83" fillId="0" borderId="0" xfId="1186" applyFont="1" applyFill="1"/>
    <xf numFmtId="183" fontId="92" fillId="0" borderId="0" xfId="1233" applyNumberFormat="1" applyFont="1" applyFill="1" applyAlignment="1">
      <alignment horizontal="center"/>
    </xf>
    <xf numFmtId="183" fontId="92" fillId="0" borderId="0" xfId="1233" applyNumberFormat="1" applyFont="1" applyFill="1" applyAlignment="1">
      <alignment horizontal="left"/>
    </xf>
    <xf numFmtId="43" fontId="76" fillId="0" borderId="0" xfId="1186" applyFont="1" applyFill="1" applyAlignment="1">
      <alignment horizontal="left"/>
    </xf>
    <xf numFmtId="2" fontId="76" fillId="0" borderId="0" xfId="1186" applyNumberFormat="1" applyFont="1" applyFill="1" applyBorder="1"/>
    <xf numFmtId="43" fontId="11" fillId="0" borderId="0" xfId="1186" applyFont="1" applyFill="1" applyBorder="1" applyAlignment="1">
      <alignment horizontal="center"/>
    </xf>
    <xf numFmtId="49" fontId="77" fillId="0" borderId="0" xfId="1186" applyNumberFormat="1" applyFont="1" applyFill="1"/>
    <xf numFmtId="43" fontId="83" fillId="0" borderId="0" xfId="1186" applyFont="1" applyFill="1" applyAlignment="1">
      <alignment horizontal="left"/>
    </xf>
    <xf numFmtId="43" fontId="77" fillId="0" borderId="0" xfId="1233" applyFont="1" applyFill="1"/>
    <xf numFmtId="49" fontId="77" fillId="0" borderId="0" xfId="1186" applyNumberFormat="1" applyFont="1" applyFill="1" applyBorder="1"/>
    <xf numFmtId="43" fontId="77" fillId="0" borderId="0" xfId="1186" applyFont="1" applyFill="1" applyBorder="1"/>
    <xf numFmtId="49" fontId="84" fillId="0" borderId="0" xfId="1186" applyNumberFormat="1" applyFont="1" applyFill="1"/>
    <xf numFmtId="40" fontId="76" fillId="0" borderId="0" xfId="1186" applyNumberFormat="1" applyFont="1" applyFill="1" applyBorder="1"/>
    <xf numFmtId="175" fontId="76" fillId="0" borderId="14" xfId="1186" applyNumberFormat="1" applyFont="1" applyFill="1" applyBorder="1"/>
    <xf numFmtId="175" fontId="76" fillId="0" borderId="24" xfId="1186" applyNumberFormat="1" applyFont="1" applyFill="1" applyBorder="1"/>
    <xf numFmtId="39" fontId="77" fillId="0" borderId="0" xfId="1233" applyNumberFormat="1" applyFont="1" applyFill="1" applyBorder="1" applyAlignment="1"/>
    <xf numFmtId="43" fontId="96" fillId="0" borderId="0" xfId="1233" applyFont="1" applyFill="1" applyAlignment="1">
      <alignment horizontal="center"/>
    </xf>
    <xf numFmtId="43" fontId="77" fillId="0" borderId="0" xfId="1186" applyFont="1" applyFill="1" applyAlignment="1"/>
    <xf numFmtId="49" fontId="77" fillId="0" borderId="0" xfId="1186" applyNumberFormat="1" applyFont="1" applyFill="1" applyAlignment="1"/>
    <xf numFmtId="175" fontId="76" fillId="0" borderId="0" xfId="1186" applyNumberFormat="1" applyFont="1" applyFill="1" applyBorder="1" applyAlignment="1"/>
    <xf numFmtId="0" fontId="77" fillId="0" borderId="0" xfId="1186" applyNumberFormat="1" applyFont="1" applyFill="1" applyAlignment="1"/>
    <xf numFmtId="175" fontId="76" fillId="0" borderId="17" xfId="1186" applyNumberFormat="1" applyFont="1" applyFill="1" applyBorder="1" applyAlignment="1"/>
    <xf numFmtId="183" fontId="76" fillId="0" borderId="0" xfId="1233" applyNumberFormat="1" applyFont="1" applyFill="1" applyAlignment="1">
      <alignment horizontal="center"/>
    </xf>
    <xf numFmtId="183" fontId="76" fillId="0" borderId="0" xfId="1233" applyNumberFormat="1" applyFont="1" applyFill="1" applyAlignment="1">
      <alignment horizontal="left"/>
    </xf>
    <xf numFmtId="183" fontId="76" fillId="0" borderId="0" xfId="1233" applyNumberFormat="1" applyFont="1" applyFill="1" applyAlignment="1"/>
    <xf numFmtId="194" fontId="87" fillId="0" borderId="0" xfId="1233" applyNumberFormat="1" applyFont="1" applyFill="1" applyAlignment="1">
      <alignment horizontal="right"/>
    </xf>
    <xf numFmtId="43" fontId="87" fillId="0" borderId="0" xfId="1186" applyFont="1" applyFill="1" applyAlignment="1">
      <alignment horizontal="right"/>
    </xf>
    <xf numFmtId="175" fontId="76" fillId="0" borderId="7" xfId="1233" applyNumberFormat="1" applyFont="1" applyFill="1" applyBorder="1"/>
    <xf numFmtId="43" fontId="76" fillId="0" borderId="0" xfId="1186" applyFont="1" applyFill="1" applyAlignment="1">
      <alignment horizontal="center" vertical="center"/>
    </xf>
    <xf numFmtId="43" fontId="11" fillId="0" borderId="24" xfId="1186" applyFont="1" applyFill="1" applyBorder="1" applyAlignment="1">
      <alignment horizontal="center"/>
    </xf>
    <xf numFmtId="9" fontId="76" fillId="0" borderId="0" xfId="3903" applyFont="1" applyFill="1"/>
    <xf numFmtId="175" fontId="76" fillId="0" borderId="0" xfId="3903" applyNumberFormat="1" applyFont="1" applyFill="1"/>
    <xf numFmtId="0" fontId="76" fillId="0" borderId="0" xfId="1233" applyNumberFormat="1" applyFont="1" applyFill="1"/>
    <xf numFmtId="175" fontId="76" fillId="0" borderId="23" xfId="1186" applyNumberFormat="1" applyFont="1" applyFill="1" applyBorder="1"/>
    <xf numFmtId="175" fontId="76" fillId="0" borderId="25" xfId="1233" applyNumberFormat="1" applyFont="1" applyFill="1" applyBorder="1"/>
    <xf numFmtId="43" fontId="76" fillId="0" borderId="19" xfId="1186" applyFont="1" applyFill="1" applyBorder="1" applyAlignment="1"/>
    <xf numFmtId="175" fontId="79" fillId="0" borderId="7" xfId="1233" applyNumberFormat="1" applyFont="1" applyFill="1" applyBorder="1" applyAlignment="1">
      <alignment horizontal="right"/>
    </xf>
    <xf numFmtId="43" fontId="76" fillId="0" borderId="19" xfId="1186" applyFont="1" applyFill="1" applyBorder="1" applyAlignment="1">
      <alignment horizontal="center"/>
    </xf>
    <xf numFmtId="43" fontId="76" fillId="0" borderId="7" xfId="1233" applyFont="1" applyFill="1" applyBorder="1"/>
    <xf numFmtId="175" fontId="76" fillId="0" borderId="19" xfId="1233" applyNumberFormat="1" applyFont="1" applyFill="1" applyBorder="1"/>
    <xf numFmtId="39" fontId="77" fillId="0" borderId="0" xfId="1233" applyNumberFormat="1" applyFont="1" applyFill="1" applyBorder="1"/>
    <xf numFmtId="183" fontId="76" fillId="0" borderId="0" xfId="4475" applyNumberFormat="1" applyFont="1" applyFill="1"/>
    <xf numFmtId="183" fontId="76" fillId="0" borderId="18" xfId="1233" applyNumberFormat="1" applyFont="1" applyFill="1" applyBorder="1"/>
    <xf numFmtId="188" fontId="76" fillId="0" borderId="0" xfId="1233" applyNumberFormat="1" applyFont="1" applyFill="1"/>
    <xf numFmtId="43" fontId="76" fillId="0" borderId="7" xfId="1186" applyFont="1" applyFill="1" applyBorder="1"/>
    <xf numFmtId="175" fontId="76" fillId="0" borderId="7" xfId="1186" applyNumberFormat="1" applyFont="1" applyFill="1" applyBorder="1"/>
    <xf numFmtId="43" fontId="83" fillId="0" borderId="0" xfId="1186" applyFont="1" applyFill="1" applyAlignment="1">
      <alignment horizontal="center"/>
    </xf>
    <xf numFmtId="43" fontId="83" fillId="0" borderId="0" xfId="1186" applyFont="1" applyFill="1" applyBorder="1"/>
    <xf numFmtId="43" fontId="79" fillId="0" borderId="0" xfId="1186" applyFont="1" applyFill="1" applyAlignment="1"/>
    <xf numFmtId="189" fontId="76" fillId="0" borderId="0" xfId="1186" applyNumberFormat="1" applyFont="1" applyFill="1" applyAlignment="1">
      <alignment horizontal="left"/>
    </xf>
    <xf numFmtId="43" fontId="77" fillId="0" borderId="0" xfId="1186" applyFont="1" applyFill="1" applyAlignment="1">
      <alignment horizontal="right"/>
    </xf>
    <xf numFmtId="189" fontId="76" fillId="0" borderId="0" xfId="1186" applyNumberFormat="1" applyFont="1" applyFill="1" applyAlignment="1">
      <alignment horizontal="center"/>
    </xf>
    <xf numFmtId="191" fontId="76" fillId="0" borderId="0" xfId="1233" applyNumberFormat="1" applyFont="1" applyFill="1" applyAlignment="1">
      <alignment horizontal="center"/>
    </xf>
    <xf numFmtId="191" fontId="76" fillId="0" borderId="0" xfId="1186" applyNumberFormat="1" applyFont="1" applyFill="1" applyAlignment="1">
      <alignment horizontal="center"/>
    </xf>
    <xf numFmtId="183" fontId="76" fillId="0" borderId="0" xfId="1186" applyNumberFormat="1" applyFont="1" applyFill="1" applyAlignment="1">
      <alignment horizontal="right"/>
    </xf>
    <xf numFmtId="191" fontId="76" fillId="0" borderId="0" xfId="1186" applyNumberFormat="1" applyFont="1" applyFill="1" applyBorder="1" applyAlignment="1">
      <alignment horizontal="center"/>
    </xf>
    <xf numFmtId="0" fontId="79" fillId="0" borderId="0" xfId="1186" applyNumberFormat="1" applyFont="1" applyFill="1"/>
    <xf numFmtId="0" fontId="76" fillId="0" borderId="0" xfId="1186" applyNumberFormat="1" applyFont="1" applyFill="1" applyBorder="1"/>
    <xf numFmtId="183" fontId="76" fillId="0" borderId="0" xfId="1186" quotePrefix="1" applyNumberFormat="1" applyFont="1" applyFill="1" applyBorder="1" applyAlignment="1"/>
    <xf numFmtId="183" fontId="76" fillId="0" borderId="0" xfId="1233" quotePrefix="1" applyNumberFormat="1" applyFont="1" applyFill="1" applyBorder="1" applyAlignment="1">
      <alignment horizontal="left"/>
    </xf>
    <xf numFmtId="43" fontId="76" fillId="0" borderId="0" xfId="1186" quotePrefix="1" applyFont="1" applyFill="1" applyAlignment="1">
      <alignment horizontal="center"/>
    </xf>
    <xf numFmtId="0" fontId="76" fillId="0" borderId="0" xfId="1233" applyNumberFormat="1" applyFont="1" applyFill="1" applyBorder="1" applyAlignment="1">
      <alignment horizontal="center" wrapText="1"/>
    </xf>
    <xf numFmtId="43" fontId="76" fillId="0" borderId="0" xfId="1233" applyFont="1" applyFill="1" applyAlignment="1">
      <alignment horizontal="right" vertical="center" wrapText="1"/>
    </xf>
    <xf numFmtId="175" fontId="76" fillId="0" borderId="0" xfId="1233" applyNumberFormat="1" applyFont="1" applyFill="1" applyAlignment="1">
      <alignment horizontal="right" vertical="center"/>
    </xf>
    <xf numFmtId="175" fontId="76" fillId="0" borderId="0" xfId="1233" applyNumberFormat="1" applyFont="1" applyFill="1" applyAlignment="1">
      <alignment horizontal="right" vertical="center" wrapText="1"/>
    </xf>
    <xf numFmtId="187" fontId="76" fillId="0" borderId="0" xfId="1186" applyNumberFormat="1" applyFont="1" applyFill="1" applyAlignment="1">
      <alignment horizontal="right" vertical="center" wrapText="1"/>
    </xf>
    <xf numFmtId="187" fontId="76" fillId="0" borderId="0" xfId="1186" applyNumberFormat="1" applyFont="1" applyFill="1" applyAlignment="1">
      <alignment horizontal="right" vertical="center"/>
    </xf>
    <xf numFmtId="187" fontId="76" fillId="0" borderId="7" xfId="1186" applyNumberFormat="1" applyFont="1" applyFill="1" applyBorder="1" applyAlignment="1">
      <alignment horizontal="right" vertical="center"/>
    </xf>
    <xf numFmtId="43" fontId="76" fillId="0" borderId="7" xfId="1186" applyFont="1" applyFill="1" applyBorder="1" applyAlignment="1">
      <alignment horizontal="right" vertical="center"/>
    </xf>
    <xf numFmtId="43" fontId="76" fillId="0" borderId="0" xfId="1186" applyFont="1" applyFill="1" applyAlignment="1">
      <alignment horizontal="right" vertical="center" wrapText="1"/>
    </xf>
    <xf numFmtId="43" fontId="76" fillId="0" borderId="0" xfId="1186" applyFont="1" applyFill="1" applyAlignment="1">
      <alignment horizontal="right" vertical="center"/>
    </xf>
    <xf numFmtId="187" fontId="76" fillId="0" borderId="0" xfId="1186" applyNumberFormat="1" applyFont="1" applyFill="1" applyBorder="1" applyAlignment="1">
      <alignment horizontal="right" vertical="center"/>
    </xf>
    <xf numFmtId="175" fontId="76" fillId="0" borderId="0" xfId="1186" applyNumberFormat="1" applyFont="1" applyFill="1" applyBorder="1" applyAlignment="1">
      <alignment horizontal="right" vertical="center"/>
    </xf>
    <xf numFmtId="175" fontId="76" fillId="0" borderId="0" xfId="1186" applyNumberFormat="1" applyFont="1" applyFill="1" applyAlignment="1">
      <alignment horizontal="right" vertical="center"/>
    </xf>
    <xf numFmtId="183" fontId="76" fillId="0" borderId="0" xfId="1186" applyNumberFormat="1" applyFont="1" applyFill="1" applyBorder="1" applyAlignment="1">
      <alignment horizontal="right"/>
    </xf>
    <xf numFmtId="175" fontId="76" fillId="0" borderId="0" xfId="1233" applyNumberFormat="1" applyFont="1" applyFill="1" applyBorder="1" applyAlignment="1">
      <alignment horizontal="right"/>
    </xf>
    <xf numFmtId="49" fontId="77" fillId="0" borderId="0" xfId="1233" applyNumberFormat="1" applyFont="1" applyFill="1"/>
    <xf numFmtId="43" fontId="83" fillId="0" borderId="0" xfId="1233" applyFont="1" applyFill="1"/>
    <xf numFmtId="175" fontId="83" fillId="0" borderId="0" xfId="1233" applyNumberFormat="1" applyFont="1" applyFill="1" applyBorder="1"/>
    <xf numFmtId="175" fontId="83" fillId="0" borderId="0" xfId="1233" applyNumberFormat="1" applyFont="1" applyFill="1"/>
    <xf numFmtId="166" fontId="13" fillId="0" borderId="0" xfId="4460" applyFont="1" applyFill="1" applyBorder="1" applyAlignment="1">
      <alignment vertical="center"/>
    </xf>
    <xf numFmtId="0" fontId="76" fillId="0" borderId="0" xfId="0" quotePrefix="1" applyFont="1" applyAlignment="1">
      <alignment horizontal="center"/>
    </xf>
    <xf numFmtId="0" fontId="76" fillId="0" borderId="0" xfId="0" applyFont="1" applyAlignment="1">
      <alignment horizontal="center"/>
    </xf>
    <xf numFmtId="0" fontId="76" fillId="0" borderId="0" xfId="0" applyFont="1"/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37" fontId="76" fillId="0" borderId="0" xfId="0" applyNumberFormat="1" applyFont="1"/>
    <xf numFmtId="39" fontId="76" fillId="0" borderId="0" xfId="0" applyNumberFormat="1" applyFont="1"/>
    <xf numFmtId="0" fontId="79" fillId="0" borderId="0" xfId="0" applyFont="1"/>
    <xf numFmtId="0" fontId="83" fillId="0" borderId="0" xfId="0" applyFont="1"/>
    <xf numFmtId="37" fontId="76" fillId="0" borderId="0" xfId="2293" applyNumberFormat="1" applyFont="1"/>
    <xf numFmtId="37" fontId="76" fillId="0" borderId="0" xfId="4434" applyNumberFormat="1" applyFont="1" applyAlignment="1">
      <alignment horizontal="center"/>
    </xf>
    <xf numFmtId="37" fontId="80" fillId="0" borderId="0" xfId="4434" quotePrefix="1" applyNumberFormat="1" applyFont="1" applyAlignment="1">
      <alignment horizontal="center"/>
    </xf>
    <xf numFmtId="37" fontId="77" fillId="0" borderId="0" xfId="0" applyNumberFormat="1" applyFont="1"/>
    <xf numFmtId="37" fontId="76" fillId="0" borderId="0" xfId="3429" applyNumberFormat="1" applyFont="1"/>
    <xf numFmtId="37" fontId="77" fillId="0" borderId="0" xfId="3429" applyNumberFormat="1" applyFont="1" applyAlignment="1">
      <alignment horizontal="left"/>
    </xf>
    <xf numFmtId="37" fontId="76" fillId="0" borderId="0" xfId="3429" applyNumberFormat="1" applyFont="1" applyAlignment="1">
      <alignment horizontal="left"/>
    </xf>
    <xf numFmtId="37" fontId="77" fillId="0" borderId="0" xfId="3429" applyNumberFormat="1" applyFont="1"/>
    <xf numFmtId="0" fontId="77" fillId="0" borderId="0" xfId="0" applyFont="1"/>
    <xf numFmtId="49" fontId="77" fillId="0" borderId="0" xfId="0" applyNumberFormat="1" applyFont="1"/>
    <xf numFmtId="0" fontId="11" fillId="0" borderId="0" xfId="0" applyFont="1"/>
    <xf numFmtId="0" fontId="76" fillId="0" borderId="0" xfId="1986" applyFont="1"/>
    <xf numFmtId="0" fontId="76" fillId="0" borderId="0" xfId="2286" applyFont="1"/>
    <xf numFmtId="166" fontId="76" fillId="0" borderId="0" xfId="0" applyNumberFormat="1" applyFont="1"/>
    <xf numFmtId="0" fontId="77" fillId="0" borderId="0" xfId="0" applyFont="1" applyAlignment="1">
      <alignment horizontal="center"/>
    </xf>
    <xf numFmtId="37" fontId="76" fillId="0" borderId="0" xfId="1986" applyNumberFormat="1" applyFont="1"/>
    <xf numFmtId="0" fontId="76" fillId="0" borderId="0" xfId="1986" quotePrefix="1" applyFont="1" applyAlignment="1">
      <alignment horizontal="center"/>
    </xf>
    <xf numFmtId="0" fontId="76" fillId="0" borderId="0" xfId="1986" applyFont="1" applyAlignment="1">
      <alignment horizontal="center"/>
    </xf>
    <xf numFmtId="0" fontId="76" fillId="0" borderId="0" xfId="1986" applyFont="1" applyAlignment="1">
      <alignment horizontal="centerContinuous"/>
    </xf>
    <xf numFmtId="0" fontId="79" fillId="0" borderId="0" xfId="1986" applyFont="1" applyAlignment="1">
      <alignment horizontal="left"/>
    </xf>
    <xf numFmtId="0" fontId="79" fillId="0" borderId="0" xfId="1986" applyFont="1"/>
    <xf numFmtId="0" fontId="76" fillId="0" borderId="0" xfId="4453" applyFont="1"/>
    <xf numFmtId="0" fontId="79" fillId="0" borderId="0" xfId="1986" applyFont="1" applyAlignment="1">
      <alignment horizontal="centerContinuous"/>
    </xf>
    <xf numFmtId="0" fontId="76" fillId="0" borderId="0" xfId="4453" applyFont="1" applyAlignment="1">
      <alignment horizontal="center"/>
    </xf>
    <xf numFmtId="0" fontId="82" fillId="0" borderId="0" xfId="1986" applyFont="1"/>
    <xf numFmtId="0" fontId="79" fillId="0" borderId="0" xfId="1986" quotePrefix="1" applyFont="1" applyAlignment="1">
      <alignment horizontal="left"/>
    </xf>
    <xf numFmtId="37" fontId="79" fillId="0" borderId="0" xfId="4459" applyNumberFormat="1" applyFont="1"/>
    <xf numFmtId="49" fontId="77" fillId="0" borderId="0" xfId="1986" applyNumberFormat="1" applyFont="1"/>
    <xf numFmtId="0" fontId="77" fillId="0" borderId="0" xfId="1986" applyFont="1"/>
    <xf numFmtId="39" fontId="76" fillId="0" borderId="0" xfId="4408" applyFont="1"/>
    <xf numFmtId="39" fontId="76" fillId="0" borderId="0" xfId="4408" applyFont="1" applyAlignment="1">
      <alignment horizontal="left"/>
    </xf>
    <xf numFmtId="39" fontId="76" fillId="0" borderId="0" xfId="4462" applyFont="1"/>
    <xf numFmtId="37" fontId="76" fillId="0" borderId="0" xfId="2286" applyNumberFormat="1" applyFont="1"/>
    <xf numFmtId="0" fontId="76" fillId="0" borderId="0" xfId="0" applyFont="1" applyAlignment="1">
      <alignment vertical="center"/>
    </xf>
    <xf numFmtId="0" fontId="76" fillId="0" borderId="19" xfId="0" applyFont="1" applyBorder="1" applyAlignment="1">
      <alignment vertical="center"/>
    </xf>
    <xf numFmtId="0" fontId="77" fillId="0" borderId="0" xfId="0" applyFont="1" applyAlignment="1">
      <alignment vertical="center"/>
    </xf>
    <xf numFmtId="175" fontId="76" fillId="0" borderId="0" xfId="0" applyNumberFormat="1" applyFont="1" applyAlignment="1">
      <alignment horizontal="right" vertical="center"/>
    </xf>
    <xf numFmtId="16" fontId="76" fillId="0" borderId="0" xfId="2286" applyNumberFormat="1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6" fillId="0" borderId="0" xfId="2286" applyFont="1" applyAlignment="1">
      <alignment horizontal="center" vertical="center"/>
    </xf>
    <xf numFmtId="175" fontId="76" fillId="0" borderId="7" xfId="0" applyNumberFormat="1" applyFont="1" applyBorder="1" applyAlignment="1">
      <alignment horizontal="right" vertical="center"/>
    </xf>
    <xf numFmtId="16" fontId="76" fillId="0" borderId="0" xfId="0" applyNumberFormat="1" applyFont="1" applyAlignment="1">
      <alignment horizontal="center" vertical="center"/>
    </xf>
    <xf numFmtId="187" fontId="76" fillId="0" borderId="0" xfId="0" applyNumberFormat="1" applyFont="1" applyAlignment="1">
      <alignment horizontal="right" vertical="center"/>
    </xf>
    <xf numFmtId="0" fontId="76" fillId="0" borderId="19" xfId="0" applyFont="1" applyBorder="1" applyAlignment="1">
      <alignment horizontal="center" vertical="center"/>
    </xf>
    <xf numFmtId="0" fontId="76" fillId="0" borderId="0" xfId="2286" quotePrefix="1" applyFont="1" applyAlignment="1">
      <alignment horizontal="center" vertical="center" wrapText="1"/>
    </xf>
    <xf numFmtId="16" fontId="76" fillId="0" borderId="0" xfId="0" quotePrefix="1" applyNumberFormat="1" applyFont="1" applyAlignment="1">
      <alignment horizontal="center" vertical="center"/>
    </xf>
    <xf numFmtId="187" fontId="76" fillId="0" borderId="0" xfId="0" applyNumberFormat="1" applyFont="1" applyAlignment="1">
      <alignment horizontal="right" vertical="center" wrapText="1"/>
    </xf>
    <xf numFmtId="175" fontId="76" fillId="0" borderId="0" xfId="0" applyNumberFormat="1" applyFont="1" applyAlignment="1">
      <alignment horizontal="right" vertical="center" wrapText="1"/>
    </xf>
    <xf numFmtId="39" fontId="76" fillId="0" borderId="0" xfId="4462" applyFont="1" applyAlignment="1">
      <alignment horizontal="left"/>
    </xf>
    <xf numFmtId="0" fontId="76" fillId="0" borderId="0" xfId="0" quotePrefix="1" applyFont="1" applyAlignment="1">
      <alignment horizontal="center" vertical="center" wrapText="1"/>
    </xf>
    <xf numFmtId="37" fontId="76" fillId="0" borderId="0" xfId="4434" applyNumberFormat="1" applyFont="1" applyAlignment="1">
      <alignment horizontal="center" vertical="center" wrapText="1"/>
    </xf>
    <xf numFmtId="37" fontId="76" fillId="0" borderId="0" xfId="4434" quotePrefix="1" applyNumberFormat="1" applyFont="1" applyAlignment="1">
      <alignment horizontal="center" vertical="center" wrapText="1"/>
    </xf>
    <xf numFmtId="0" fontId="11" fillId="0" borderId="19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horizontal="left"/>
    </xf>
    <xf numFmtId="0" fontId="76" fillId="0" borderId="0" xfId="1986" applyFont="1" applyAlignment="1">
      <alignment horizontal="left"/>
    </xf>
    <xf numFmtId="0" fontId="83" fillId="0" borderId="0" xfId="1986" applyFont="1"/>
    <xf numFmtId="0" fontId="95" fillId="0" borderId="0" xfId="0" applyFont="1"/>
    <xf numFmtId="0" fontId="79" fillId="0" borderId="0" xfId="1986" applyFont="1" applyAlignment="1">
      <alignment horizontal="center"/>
    </xf>
    <xf numFmtId="43" fontId="79" fillId="0" borderId="18" xfId="1986" applyNumberFormat="1" applyFont="1" applyBorder="1"/>
    <xf numFmtId="0" fontId="82" fillId="0" borderId="0" xfId="0" applyFont="1"/>
    <xf numFmtId="37" fontId="76" fillId="0" borderId="0" xfId="2293" quotePrefix="1" applyNumberFormat="1" applyFont="1"/>
    <xf numFmtId="37" fontId="76" fillId="0" borderId="0" xfId="2293" applyNumberFormat="1" applyFont="1" applyAlignment="1">
      <alignment horizontal="left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7" fillId="0" borderId="0" xfId="0" applyFont="1" applyAlignment="1">
      <alignment horizontal="center" vertical="center" wrapText="1"/>
    </xf>
    <xf numFmtId="0" fontId="88" fillId="0" borderId="0" xfId="0" applyFont="1"/>
    <xf numFmtId="0" fontId="88" fillId="0" borderId="0" xfId="0" applyFont="1" applyAlignment="1">
      <alignment vertical="center"/>
    </xf>
    <xf numFmtId="0" fontId="87" fillId="0" borderId="0" xfId="0" applyFont="1" applyAlignment="1">
      <alignment horizontal="left" vertical="center" indent="3"/>
    </xf>
    <xf numFmtId="37" fontId="79" fillId="0" borderId="0" xfId="2293" applyNumberFormat="1" applyFont="1"/>
    <xf numFmtId="37" fontId="76" fillId="0" borderId="0" xfId="0" applyNumberFormat="1" applyFont="1" applyAlignment="1">
      <alignment horizontal="left"/>
    </xf>
    <xf numFmtId="0" fontId="79" fillId="0" borderId="0" xfId="1986" applyFont="1" applyAlignment="1">
      <alignment horizontal="right"/>
    </xf>
    <xf numFmtId="0" fontId="76" fillId="0" borderId="0" xfId="4454" quotePrefix="1" applyFont="1" applyAlignment="1">
      <alignment horizontal="center"/>
    </xf>
    <xf numFmtId="0" fontId="76" fillId="0" borderId="0" xfId="4455" applyFont="1"/>
    <xf numFmtId="166" fontId="76" fillId="0" borderId="0" xfId="4454" quotePrefix="1" applyNumberFormat="1" applyFont="1" applyAlignment="1">
      <alignment horizontal="center"/>
    </xf>
    <xf numFmtId="40" fontId="76" fillId="0" borderId="0" xfId="4456" applyNumberFormat="1" applyFont="1" applyAlignment="1">
      <alignment horizontal="left"/>
    </xf>
    <xf numFmtId="40" fontId="76" fillId="0" borderId="0" xfId="4456" applyNumberFormat="1" applyFont="1"/>
    <xf numFmtId="40" fontId="76" fillId="0" borderId="0" xfId="4454" applyNumberFormat="1" applyFont="1"/>
    <xf numFmtId="40" fontId="77" fillId="0" borderId="0" xfId="4456" applyNumberFormat="1" applyFont="1" applyAlignment="1">
      <alignment horizontal="left"/>
    </xf>
    <xf numFmtId="40" fontId="76" fillId="0" borderId="0" xfId="4454" applyNumberFormat="1" applyFont="1" applyAlignment="1">
      <alignment horizontal="right"/>
    </xf>
    <xf numFmtId="40" fontId="89" fillId="0" borderId="20" xfId="2286" applyNumberFormat="1" applyFont="1" applyBorder="1" applyAlignment="1">
      <alignment horizontal="center"/>
    </xf>
    <xf numFmtId="189" fontId="89" fillId="0" borderId="20" xfId="2286" applyNumberFormat="1" applyFont="1" applyBorder="1" applyAlignment="1">
      <alignment horizontal="center"/>
    </xf>
    <xf numFmtId="40" fontId="89" fillId="0" borderId="0" xfId="2286" applyNumberFormat="1" applyFont="1" applyAlignment="1">
      <alignment horizontal="center"/>
    </xf>
    <xf numFmtId="40" fontId="89" fillId="0" borderId="22" xfId="2286" applyNumberFormat="1" applyFont="1" applyBorder="1" applyAlignment="1">
      <alignment horizontal="center"/>
    </xf>
    <xf numFmtId="40" fontId="89" fillId="0" borderId="22" xfId="2286" applyNumberFormat="1" applyFont="1" applyBorder="1"/>
    <xf numFmtId="189" fontId="89" fillId="0" borderId="22" xfId="2286" applyNumberFormat="1" applyFont="1" applyBorder="1" applyAlignment="1">
      <alignment horizontal="center"/>
    </xf>
    <xf numFmtId="0" fontId="76" fillId="0" borderId="0" xfId="4455" applyFont="1" applyAlignment="1">
      <alignment horizontal="center"/>
    </xf>
    <xf numFmtId="0" fontId="76" fillId="0" borderId="0" xfId="4455" quotePrefix="1" applyFont="1" applyAlignment="1">
      <alignment horizontal="center"/>
    </xf>
    <xf numFmtId="190" fontId="76" fillId="0" borderId="0" xfId="4455" quotePrefix="1" applyNumberFormat="1" applyFont="1" applyAlignment="1">
      <alignment horizontal="left"/>
    </xf>
    <xf numFmtId="0" fontId="76" fillId="0" borderId="0" xfId="4455" quotePrefix="1" applyFont="1" applyAlignment="1">
      <alignment horizontal="left"/>
    </xf>
    <xf numFmtId="10" fontId="76" fillId="0" borderId="0" xfId="0" applyNumberFormat="1" applyFont="1" applyAlignment="1">
      <alignment horizontal="center"/>
    </xf>
    <xf numFmtId="0" fontId="97" fillId="0" borderId="0" xfId="4455" applyFont="1" applyAlignment="1">
      <alignment horizontal="center"/>
    </xf>
    <xf numFmtId="166" fontId="76" fillId="0" borderId="0" xfId="4455" applyNumberFormat="1" applyFont="1" applyAlignment="1">
      <alignment horizontal="center"/>
    </xf>
    <xf numFmtId="191" fontId="76" fillId="0" borderId="0" xfId="4455" applyNumberFormat="1" applyFont="1"/>
    <xf numFmtId="191" fontId="76" fillId="0" borderId="0" xfId="4455" applyNumberFormat="1" applyFont="1" applyAlignment="1">
      <alignment horizontal="center"/>
    </xf>
    <xf numFmtId="191" fontId="76" fillId="0" borderId="18" xfId="4455" applyNumberFormat="1" applyFont="1" applyBorder="1" applyAlignment="1">
      <alignment horizontal="center"/>
    </xf>
    <xf numFmtId="166" fontId="76" fillId="0" borderId="0" xfId="4455" applyNumberFormat="1" applyFont="1"/>
    <xf numFmtId="183" fontId="76" fillId="0" borderId="0" xfId="1986" applyNumberFormat="1" applyFont="1"/>
    <xf numFmtId="175" fontId="76" fillId="0" borderId="0" xfId="0" applyNumberFormat="1" applyFont="1"/>
    <xf numFmtId="175" fontId="76" fillId="0" borderId="0" xfId="1986" applyNumberFormat="1" applyFont="1"/>
    <xf numFmtId="43" fontId="76" fillId="0" borderId="0" xfId="1986" applyNumberFormat="1" applyFont="1"/>
    <xf numFmtId="39" fontId="77" fillId="0" borderId="0" xfId="1986" quotePrefix="1" applyNumberFormat="1" applyFont="1" applyAlignment="1">
      <alignment horizontal="left"/>
    </xf>
    <xf numFmtId="39" fontId="77" fillId="0" borderId="0" xfId="1986" applyNumberFormat="1" applyFont="1"/>
    <xf numFmtId="39" fontId="76" fillId="0" borderId="0" xfId="1986" applyNumberFormat="1" applyFont="1"/>
    <xf numFmtId="0" fontId="76" fillId="0" borderId="0" xfId="1986" applyFont="1" applyAlignment="1">
      <alignment horizontal="center" vertical="center"/>
    </xf>
    <xf numFmtId="40" fontId="77" fillId="0" borderId="0" xfId="4408" applyNumberFormat="1" applyFont="1"/>
    <xf numFmtId="171" fontId="76" fillId="0" borderId="0" xfId="4408" applyNumberFormat="1" applyFont="1"/>
    <xf numFmtId="183" fontId="71" fillId="0" borderId="0" xfId="1986" applyNumberFormat="1" applyFont="1"/>
    <xf numFmtId="183" fontId="76" fillId="0" borderId="0" xfId="4434" quotePrefix="1" applyNumberFormat="1" applyFont="1" applyAlignment="1">
      <alignment horizontal="right"/>
    </xf>
    <xf numFmtId="183" fontId="76" fillId="0" borderId="0" xfId="4434" applyNumberFormat="1" applyFont="1" applyAlignment="1">
      <alignment horizontal="right"/>
    </xf>
    <xf numFmtId="171" fontId="77" fillId="0" borderId="0" xfId="4408" applyNumberFormat="1" applyFont="1"/>
    <xf numFmtId="37" fontId="11" fillId="0" borderId="0" xfId="0" applyNumberFormat="1" applyFont="1" applyAlignment="1">
      <alignment horizontal="left"/>
    </xf>
    <xf numFmtId="37" fontId="84" fillId="0" borderId="0" xfId="0" applyNumberFormat="1" applyFont="1" applyAlignment="1">
      <alignment horizontal="left"/>
    </xf>
    <xf numFmtId="37" fontId="85" fillId="0" borderId="0" xfId="0" applyNumberFormat="1" applyFont="1" applyAlignment="1">
      <alignment horizontal="center"/>
    </xf>
    <xf numFmtId="49" fontId="84" fillId="0" borderId="0" xfId="0" applyNumberFormat="1" applyFont="1"/>
    <xf numFmtId="0" fontId="84" fillId="0" borderId="0" xfId="0" applyFont="1"/>
    <xf numFmtId="0" fontId="11" fillId="0" borderId="0" xfId="0" applyFont="1" applyAlignment="1">
      <alignment horizontal="left"/>
    </xf>
    <xf numFmtId="0" fontId="84" fillId="0" borderId="0" xfId="0" applyFont="1" applyAlignment="1">
      <alignment horizontal="center"/>
    </xf>
    <xf numFmtId="0" fontId="84" fillId="0" borderId="0" xfId="0" applyFont="1" applyAlignment="1">
      <alignment horizontal="left"/>
    </xf>
    <xf numFmtId="0" fontId="81" fillId="0" borderId="0" xfId="0" applyFont="1"/>
    <xf numFmtId="49" fontId="11" fillId="0" borderId="0" xfId="0" applyNumberFormat="1" applyFont="1" applyAlignment="1">
      <alignment horizontal="center"/>
    </xf>
    <xf numFmtId="49" fontId="76" fillId="0" borderId="0" xfId="0" applyNumberFormat="1" applyFont="1" applyAlignment="1">
      <alignment horizontal="center"/>
    </xf>
    <xf numFmtId="0" fontId="76" fillId="0" borderId="0" xfId="1986" quotePrefix="1" applyFont="1"/>
    <xf numFmtId="40" fontId="76" fillId="0" borderId="0" xfId="1986" applyNumberFormat="1" applyFont="1"/>
    <xf numFmtId="0" fontId="76" fillId="0" borderId="0" xfId="2393" applyFont="1"/>
    <xf numFmtId="39" fontId="76" fillId="0" borderId="0" xfId="2393" applyNumberFormat="1" applyFont="1"/>
    <xf numFmtId="39" fontId="76" fillId="0" borderId="0" xfId="4435" applyNumberFormat="1" applyFont="1"/>
    <xf numFmtId="184" fontId="76" fillId="0" borderId="0" xfId="4436" applyNumberFormat="1" applyFont="1" applyAlignment="1">
      <alignment horizontal="left"/>
    </xf>
    <xf numFmtId="184" fontId="76" fillId="0" borderId="0" xfId="1986" applyNumberFormat="1" applyFont="1"/>
    <xf numFmtId="39" fontId="76" fillId="0" borderId="0" xfId="4435" applyNumberFormat="1" applyFont="1" applyAlignment="1">
      <alignment horizontal="left"/>
    </xf>
    <xf numFmtId="184" fontId="76" fillId="0" borderId="0" xfId="4431" quotePrefix="1" applyNumberFormat="1" applyFont="1" applyAlignment="1">
      <alignment horizontal="center"/>
    </xf>
    <xf numFmtId="0" fontId="96" fillId="0" borderId="0" xfId="1986" applyFont="1"/>
    <xf numFmtId="0" fontId="96" fillId="0" borderId="0" xfId="1986" applyFont="1" applyAlignment="1">
      <alignment horizontal="center"/>
    </xf>
    <xf numFmtId="40" fontId="77" fillId="0" borderId="0" xfId="4436" applyNumberFormat="1" applyFont="1" applyAlignment="1">
      <alignment horizontal="left"/>
    </xf>
    <xf numFmtId="40" fontId="96" fillId="0" borderId="0" xfId="4436" applyNumberFormat="1" applyFont="1"/>
    <xf numFmtId="0" fontId="98" fillId="0" borderId="0" xfId="1986" applyFont="1"/>
    <xf numFmtId="184" fontId="76" fillId="0" borderId="0" xfId="5203" applyNumberFormat="1" applyFont="1"/>
    <xf numFmtId="0" fontId="83" fillId="0" borderId="0" xfId="1986" applyFont="1" applyAlignment="1">
      <alignment horizontal="center"/>
    </xf>
    <xf numFmtId="175" fontId="76" fillId="0" borderId="24" xfId="1233" applyNumberFormat="1" applyFont="1" applyFill="1" applyBorder="1"/>
    <xf numFmtId="183" fontId="76" fillId="0" borderId="0" xfId="4471" applyNumberFormat="1" applyFont="1" applyFill="1" applyBorder="1"/>
    <xf numFmtId="186" fontId="76" fillId="0" borderId="0" xfId="1233" applyNumberFormat="1" applyFont="1" applyFill="1"/>
    <xf numFmtId="195" fontId="76" fillId="0" borderId="0" xfId="1233" applyNumberFormat="1" applyFont="1" applyFill="1"/>
    <xf numFmtId="184" fontId="76" fillId="0" borderId="0" xfId="5204" applyNumberFormat="1" applyFont="1"/>
    <xf numFmtId="0" fontId="76" fillId="0" borderId="0" xfId="2293" quotePrefix="1" applyFont="1"/>
    <xf numFmtId="40" fontId="96" fillId="0" borderId="0" xfId="4436" applyNumberFormat="1" applyFont="1" applyAlignment="1">
      <alignment horizontal="left"/>
    </xf>
    <xf numFmtId="184" fontId="96" fillId="0" borderId="0" xfId="4436" applyNumberFormat="1" applyFont="1" applyAlignment="1">
      <alignment horizontal="left"/>
    </xf>
    <xf numFmtId="184" fontId="96" fillId="0" borderId="0" xfId="2293" applyNumberFormat="1" applyFont="1"/>
    <xf numFmtId="0" fontId="101" fillId="0" borderId="0" xfId="1986" applyFont="1"/>
    <xf numFmtId="39" fontId="96" fillId="0" borderId="0" xfId="4436" applyFont="1" applyAlignment="1">
      <alignment horizontal="left"/>
    </xf>
    <xf numFmtId="0" fontId="96" fillId="0" borderId="0" xfId="2320" applyFont="1"/>
    <xf numFmtId="0" fontId="96" fillId="0" borderId="0" xfId="2320" applyFont="1" applyAlignment="1">
      <alignment horizontal="left"/>
    </xf>
    <xf numFmtId="0" fontId="96" fillId="0" borderId="0" xfId="1986" quotePrefix="1" applyFont="1" applyAlignment="1">
      <alignment horizontal="right"/>
    </xf>
    <xf numFmtId="0" fontId="96" fillId="0" borderId="0" xfId="1986" applyFont="1" applyAlignment="1">
      <alignment horizontal="right"/>
    </xf>
    <xf numFmtId="0" fontId="96" fillId="0" borderId="0" xfId="1986" applyFont="1" applyAlignment="1">
      <alignment horizontal="left"/>
    </xf>
    <xf numFmtId="40" fontId="96" fillId="0" borderId="0" xfId="4436" applyNumberFormat="1" applyFont="1" applyAlignment="1">
      <alignment horizontal="right"/>
    </xf>
    <xf numFmtId="40" fontId="102" fillId="0" borderId="0" xfId="4436" applyNumberFormat="1" applyFont="1" applyAlignment="1">
      <alignment horizontal="center"/>
    </xf>
    <xf numFmtId="40" fontId="96" fillId="0" borderId="0" xfId="4436" quotePrefix="1" applyNumberFormat="1" applyFont="1" applyAlignment="1">
      <alignment horizontal="right"/>
    </xf>
    <xf numFmtId="39" fontId="96" fillId="0" borderId="0" xfId="4436" applyFont="1"/>
    <xf numFmtId="183" fontId="96" fillId="0" borderId="0" xfId="3450" applyNumberFormat="1" applyFont="1"/>
    <xf numFmtId="39" fontId="98" fillId="0" borderId="0" xfId="4436" applyFont="1"/>
    <xf numFmtId="183" fontId="103" fillId="0" borderId="0" xfId="3450" applyNumberFormat="1" applyFont="1"/>
    <xf numFmtId="0" fontId="104" fillId="0" borderId="0" xfId="3450" applyFont="1"/>
    <xf numFmtId="183" fontId="103" fillId="0" borderId="0" xfId="3450" applyNumberFormat="1" applyFont="1" applyAlignment="1">
      <alignment horizontal="center"/>
    </xf>
    <xf numFmtId="39" fontId="96" fillId="0" borderId="0" xfId="4436" quotePrefix="1" applyFont="1" applyAlignment="1">
      <alignment horizontal="center"/>
    </xf>
    <xf numFmtId="0" fontId="96" fillId="0" borderId="0" xfId="0" applyFont="1"/>
    <xf numFmtId="183" fontId="103" fillId="0" borderId="0" xfId="2286" applyNumberFormat="1" applyFont="1"/>
    <xf numFmtId="0" fontId="103" fillId="0" borderId="0" xfId="2286" applyFont="1" applyAlignment="1">
      <alignment horizontal="left"/>
    </xf>
    <xf numFmtId="0" fontId="98" fillId="0" borderId="0" xfId="0" applyFont="1"/>
    <xf numFmtId="0" fontId="96" fillId="0" borderId="0" xfId="0" applyFont="1" applyAlignment="1">
      <alignment horizontal="left"/>
    </xf>
    <xf numFmtId="183" fontId="96" fillId="0" borderId="0" xfId="1986" applyNumberFormat="1" applyFont="1"/>
    <xf numFmtId="39" fontId="96" fillId="0" borderId="0" xfId="4431" applyFont="1" applyAlignment="1">
      <alignment horizontal="left"/>
    </xf>
    <xf numFmtId="39" fontId="96" fillId="0" borderId="0" xfId="4431" applyFont="1"/>
    <xf numFmtId="37" fontId="96" fillId="0" borderId="0" xfId="1986" applyNumberFormat="1" applyFont="1"/>
    <xf numFmtId="0" fontId="98" fillId="0" borderId="0" xfId="1986" applyFont="1" applyAlignment="1">
      <alignment horizontal="left"/>
    </xf>
    <xf numFmtId="0" fontId="105" fillId="0" borderId="0" xfId="0" applyFont="1" applyAlignment="1">
      <alignment horizontal="justify" vertical="center"/>
    </xf>
    <xf numFmtId="0" fontId="98" fillId="0" borderId="0" xfId="4430" applyFont="1"/>
    <xf numFmtId="184" fontId="96" fillId="0" borderId="0" xfId="4430" applyNumberFormat="1" applyFont="1"/>
    <xf numFmtId="0" fontId="96" fillId="0" borderId="0" xfId="5205" applyFont="1" applyAlignment="1">
      <alignment horizontal="center"/>
    </xf>
    <xf numFmtId="196" fontId="96" fillId="0" borderId="0" xfId="5205" applyNumberFormat="1" applyFont="1"/>
    <xf numFmtId="184" fontId="96" fillId="0" borderId="0" xfId="5203" applyNumberFormat="1" applyFont="1"/>
    <xf numFmtId="184" fontId="96" fillId="0" borderId="0" xfId="1986" applyNumberFormat="1" applyFont="1"/>
    <xf numFmtId="183" fontId="96" fillId="0" borderId="0" xfId="4430" applyNumberFormat="1" applyFont="1"/>
    <xf numFmtId="184" fontId="96" fillId="0" borderId="0" xfId="4436" applyNumberFormat="1" applyFont="1"/>
    <xf numFmtId="184" fontId="96" fillId="0" borderId="0" xfId="4436" quotePrefix="1" applyNumberFormat="1" applyFont="1" applyAlignment="1">
      <alignment horizontal="center"/>
    </xf>
    <xf numFmtId="184" fontId="96" fillId="0" borderId="0" xfId="4430" quotePrefix="1" applyNumberFormat="1" applyFont="1" applyAlignment="1">
      <alignment horizontal="center"/>
    </xf>
    <xf numFmtId="39" fontId="96" fillId="0" borderId="0" xfId="5206" applyNumberFormat="1" applyFont="1"/>
    <xf numFmtId="184" fontId="96" fillId="0" borderId="0" xfId="4436" quotePrefix="1" applyNumberFormat="1" applyFont="1"/>
    <xf numFmtId="0" fontId="96" fillId="0" borderId="0" xfId="2286" applyFont="1"/>
    <xf numFmtId="39" fontId="96" fillId="0" borderId="0" xfId="2286" applyNumberFormat="1" applyFont="1"/>
    <xf numFmtId="39" fontId="96" fillId="0" borderId="0" xfId="1209" applyNumberFormat="1" applyFont="1" applyFill="1" applyBorder="1" applyAlignment="1" applyProtection="1"/>
    <xf numFmtId="0" fontId="96" fillId="0" borderId="0" xfId="3438" applyFont="1"/>
    <xf numFmtId="39" fontId="108" fillId="0" borderId="0" xfId="1209" applyNumberFormat="1" applyFont="1" applyFill="1" applyBorder="1" applyAlignment="1" applyProtection="1">
      <alignment horizontal="center"/>
    </xf>
    <xf numFmtId="43" fontId="76" fillId="0" borderId="0" xfId="1186" applyFont="1" applyFill="1" applyBorder="1" applyAlignment="1">
      <alignment horizontal="center" vertical="center"/>
    </xf>
    <xf numFmtId="0" fontId="76" fillId="0" borderId="0" xfId="1986" applyFont="1" applyAlignment="1">
      <alignment horizontal="center" vertical="center" wrapText="1"/>
    </xf>
    <xf numFmtId="175" fontId="76" fillId="0" borderId="0" xfId="1233" applyNumberFormat="1" applyFont="1" applyFill="1" applyAlignment="1">
      <alignment horizontal="center"/>
    </xf>
    <xf numFmtId="40" fontId="76" fillId="0" borderId="0" xfId="1186" applyNumberFormat="1" applyFont="1" applyFill="1" applyAlignment="1">
      <alignment horizontal="left"/>
    </xf>
    <xf numFmtId="0" fontId="77" fillId="0" borderId="0" xfId="1986" quotePrefix="1" applyFont="1" applyAlignment="1">
      <alignment horizontal="left"/>
    </xf>
    <xf numFmtId="43" fontId="76" fillId="0" borderId="0" xfId="1233" applyFont="1" applyFill="1" applyBorder="1" applyAlignment="1">
      <alignment horizontal="center"/>
    </xf>
    <xf numFmtId="43" fontId="76" fillId="0" borderId="0" xfId="1233" applyFont="1" applyFill="1" applyBorder="1" applyAlignment="1">
      <alignment horizontal="center" vertical="center" wrapText="1"/>
    </xf>
    <xf numFmtId="0" fontId="84" fillId="0" borderId="0" xfId="1186" applyNumberFormat="1" applyFont="1" applyFill="1"/>
    <xf numFmtId="0" fontId="76" fillId="0" borderId="0" xfId="1186" applyNumberFormat="1" applyFont="1" applyFill="1" applyAlignment="1"/>
    <xf numFmtId="0" fontId="11" fillId="0" borderId="0" xfId="1186" applyNumberFormat="1" applyFont="1" applyFill="1"/>
    <xf numFmtId="0" fontId="4" fillId="0" borderId="0" xfId="1986"/>
    <xf numFmtId="175" fontId="76" fillId="0" borderId="26" xfId="1233" applyNumberFormat="1" applyFont="1" applyFill="1" applyBorder="1" applyAlignment="1">
      <alignment horizontal="right"/>
    </xf>
    <xf numFmtId="183" fontId="76" fillId="0" borderId="26" xfId="1186" applyNumberFormat="1" applyFont="1" applyFill="1" applyBorder="1" applyAlignment="1">
      <alignment horizontal="right"/>
    </xf>
    <xf numFmtId="43" fontId="76" fillId="0" borderId="26" xfId="1186" applyFont="1" applyFill="1" applyBorder="1" applyAlignment="1">
      <alignment horizontal="center"/>
    </xf>
    <xf numFmtId="37" fontId="80" fillId="0" borderId="26" xfId="4434" quotePrefix="1" applyNumberFormat="1" applyFont="1" applyBorder="1" applyAlignment="1">
      <alignment horizontal="center"/>
    </xf>
    <xf numFmtId="175" fontId="76" fillId="0" borderId="26" xfId="1233" applyNumberFormat="1" applyFont="1" applyFill="1" applyBorder="1"/>
    <xf numFmtId="40" fontId="76" fillId="0" borderId="0" xfId="1186" applyNumberFormat="1" applyFont="1" applyFill="1" applyBorder="1" applyAlignment="1"/>
    <xf numFmtId="40" fontId="76" fillId="0" borderId="0" xfId="1186" applyNumberFormat="1" applyFont="1" applyFill="1" applyBorder="1" applyAlignment="1">
      <alignment horizontal="center"/>
    </xf>
    <xf numFmtId="43" fontId="76" fillId="0" borderId="0" xfId="1186" applyFont="1"/>
    <xf numFmtId="0" fontId="4" fillId="0" borderId="0" xfId="0" applyFont="1"/>
    <xf numFmtId="37" fontId="76" fillId="0" borderId="0" xfId="2293" quotePrefix="1" applyNumberFormat="1" applyFont="1" applyAlignment="1">
      <alignment horizontal="left"/>
    </xf>
    <xf numFmtId="37" fontId="82" fillId="0" borderId="0" xfId="2293" applyNumberFormat="1" applyFont="1"/>
    <xf numFmtId="37" fontId="77" fillId="0" borderId="0" xfId="2293" applyNumberFormat="1" applyFont="1"/>
    <xf numFmtId="37" fontId="79" fillId="0" borderId="0" xfId="2293" applyNumberFormat="1" applyFont="1" applyAlignment="1">
      <alignment horizontal="left"/>
    </xf>
    <xf numFmtId="37" fontId="79" fillId="0" borderId="0" xfId="1986" applyNumberFormat="1" applyFont="1"/>
    <xf numFmtId="37" fontId="77" fillId="0" borderId="0" xfId="1986" quotePrefix="1" applyNumberFormat="1" applyFont="1"/>
    <xf numFmtId="37" fontId="77" fillId="0" borderId="0" xfId="1986" applyNumberFormat="1" applyFont="1"/>
    <xf numFmtId="37" fontId="76" fillId="0" borderId="0" xfId="1986" quotePrefix="1" applyNumberFormat="1" applyFont="1"/>
    <xf numFmtId="37" fontId="76" fillId="0" borderId="0" xfId="1986" applyNumberFormat="1" applyFont="1" applyAlignment="1">
      <alignment horizontal="left"/>
    </xf>
    <xf numFmtId="0" fontId="109" fillId="0" borderId="0" xfId="1986" applyFont="1" applyAlignment="1">
      <alignment horizontal="left" vertical="center"/>
    </xf>
    <xf numFmtId="0" fontId="109" fillId="0" borderId="0" xfId="1986" applyFont="1" applyAlignment="1">
      <alignment vertical="center"/>
    </xf>
    <xf numFmtId="0" fontId="109" fillId="0" borderId="0" xfId="1986" applyFont="1" applyAlignment="1">
      <alignment horizontal="center" vertical="center"/>
    </xf>
    <xf numFmtId="0" fontId="109" fillId="0" borderId="26" xfId="1986" applyFont="1" applyBorder="1" applyAlignment="1">
      <alignment horizontal="center" vertical="center" wrapText="1"/>
    </xf>
    <xf numFmtId="0" fontId="109" fillId="0" borderId="0" xfId="1986" applyFont="1" applyAlignment="1">
      <alignment horizontal="center" vertical="center" wrapText="1"/>
    </xf>
    <xf numFmtId="0" fontId="109" fillId="0" borderId="0" xfId="1986" applyFont="1"/>
    <xf numFmtId="0" fontId="4" fillId="0" borderId="0" xfId="1986" applyAlignment="1">
      <alignment horizontal="center"/>
    </xf>
    <xf numFmtId="43" fontId="79" fillId="0" borderId="26" xfId="1186" applyFont="1" applyFill="1" applyBorder="1" applyAlignment="1">
      <alignment horizontal="center"/>
    </xf>
    <xf numFmtId="175" fontId="79" fillId="0" borderId="0" xfId="1986" applyNumberFormat="1" applyFont="1"/>
    <xf numFmtId="175" fontId="79" fillId="0" borderId="18" xfId="1233" applyNumberFormat="1" applyFont="1" applyFill="1" applyBorder="1" applyAlignment="1">
      <alignment horizontal="right"/>
    </xf>
    <xf numFmtId="197" fontId="87" fillId="0" borderId="0" xfId="1186" applyNumberFormat="1" applyFont="1" applyFill="1" applyAlignment="1">
      <alignment horizontal="right"/>
    </xf>
    <xf numFmtId="197" fontId="87" fillId="0" borderId="0" xfId="1233" applyNumberFormat="1" applyFont="1" applyFill="1" applyAlignment="1">
      <alignment horizontal="right"/>
    </xf>
    <xf numFmtId="197" fontId="87" fillId="0" borderId="0" xfId="1186" applyNumberFormat="1" applyFont="1" applyFill="1" applyAlignment="1">
      <alignment horizontal="right" vertical="center"/>
    </xf>
    <xf numFmtId="197" fontId="87" fillId="0" borderId="18" xfId="1186" applyNumberFormat="1" applyFont="1" applyFill="1" applyBorder="1" applyAlignment="1">
      <alignment horizontal="right" vertical="center"/>
    </xf>
    <xf numFmtId="2" fontId="87" fillId="0" borderId="0" xfId="1233" applyNumberFormat="1" applyFont="1" applyFill="1" applyAlignment="1">
      <alignment horizontal="right"/>
    </xf>
    <xf numFmtId="40" fontId="76" fillId="0" borderId="0" xfId="4452" applyNumberFormat="1" applyFont="1"/>
    <xf numFmtId="40" fontId="77" fillId="0" borderId="0" xfId="1986" applyNumberFormat="1" applyFont="1"/>
    <xf numFmtId="0" fontId="76" fillId="0" borderId="0" xfId="2286" quotePrefix="1" applyFont="1" applyAlignment="1">
      <alignment horizontal="left"/>
    </xf>
    <xf numFmtId="43" fontId="87" fillId="0" borderId="7" xfId="1186" applyFont="1" applyFill="1" applyBorder="1" applyAlignment="1">
      <alignment horizontal="right" vertical="center"/>
    </xf>
    <xf numFmtId="2" fontId="76" fillId="0" borderId="17" xfId="1233" applyNumberFormat="1" applyFont="1" applyFill="1" applyBorder="1"/>
    <xf numFmtId="197" fontId="87" fillId="0" borderId="0" xfId="1186" applyNumberFormat="1" applyFont="1" applyFill="1" applyBorder="1" applyAlignment="1">
      <alignment horizontal="right" vertical="center"/>
    </xf>
    <xf numFmtId="0" fontId="76" fillId="0" borderId="26" xfId="0" applyFont="1" applyBorder="1" applyAlignment="1">
      <alignment horizontal="center" vertical="center" wrapText="1"/>
    </xf>
    <xf numFmtId="0" fontId="76" fillId="0" borderId="26" xfId="0" applyFont="1" applyBorder="1" applyAlignment="1">
      <alignment horizontal="center" vertical="center"/>
    </xf>
    <xf numFmtId="183" fontId="76" fillId="0" borderId="26" xfId="1233" applyNumberFormat="1" applyFont="1" applyFill="1" applyBorder="1"/>
    <xf numFmtId="0" fontId="97" fillId="0" borderId="0" xfId="0" applyFont="1"/>
    <xf numFmtId="198" fontId="76" fillId="0" borderId="0" xfId="1186" applyNumberFormat="1" applyFont="1" applyFill="1"/>
    <xf numFmtId="175" fontId="79" fillId="0" borderId="0" xfId="1233" applyNumberFormat="1" applyFont="1" applyFill="1"/>
    <xf numFmtId="43" fontId="79" fillId="0" borderId="0" xfId="1233" applyFont="1" applyFill="1"/>
    <xf numFmtId="175" fontId="79" fillId="0" borderId="26" xfId="1233" applyNumberFormat="1" applyFont="1" applyFill="1" applyBorder="1"/>
    <xf numFmtId="43" fontId="79" fillId="0" borderId="26" xfId="1233" applyFont="1" applyFill="1" applyBorder="1"/>
    <xf numFmtId="43" fontId="76" fillId="0" borderId="26" xfId="1233" applyFont="1" applyFill="1" applyBorder="1"/>
    <xf numFmtId="0" fontId="76" fillId="0" borderId="27" xfId="1986" applyFont="1" applyBorder="1"/>
    <xf numFmtId="0" fontId="76" fillId="0" borderId="27" xfId="1986" applyFont="1" applyBorder="1" applyAlignment="1">
      <alignment horizontal="center"/>
    </xf>
    <xf numFmtId="37" fontId="76" fillId="0" borderId="27" xfId="4434" quotePrefix="1" applyNumberFormat="1" applyFont="1" applyBorder="1" applyAlignment="1">
      <alignment horizontal="center"/>
    </xf>
    <xf numFmtId="43" fontId="76" fillId="0" borderId="27" xfId="1186" applyFont="1" applyFill="1" applyBorder="1" applyAlignment="1">
      <alignment horizontal="center"/>
    </xf>
    <xf numFmtId="37" fontId="80" fillId="0" borderId="27" xfId="4434" quotePrefix="1" applyNumberFormat="1" applyFont="1" applyBorder="1" applyAlignment="1">
      <alignment horizontal="center"/>
    </xf>
    <xf numFmtId="183" fontId="76" fillId="0" borderId="18" xfId="1186" applyNumberFormat="1" applyFont="1" applyFill="1" applyBorder="1"/>
    <xf numFmtId="183" fontId="76" fillId="0" borderId="18" xfId="1233" applyNumberFormat="1" applyFont="1" applyFill="1" applyBorder="1" applyAlignment="1"/>
    <xf numFmtId="175" fontId="76" fillId="0" borderId="27" xfId="1233" applyNumberFormat="1" applyFont="1" applyFill="1" applyBorder="1"/>
    <xf numFmtId="43" fontId="76" fillId="0" borderId="27" xfId="1233" applyFont="1" applyFill="1" applyBorder="1"/>
    <xf numFmtId="37" fontId="86" fillId="0" borderId="27" xfId="0" applyNumberFormat="1" applyFont="1" applyBorder="1" applyAlignment="1">
      <alignment horizontal="center"/>
    </xf>
    <xf numFmtId="43" fontId="76" fillId="0" borderId="27" xfId="1186" applyFont="1" applyFill="1" applyBorder="1" applyAlignment="1">
      <alignment horizontal="center" vertical="center"/>
    </xf>
    <xf numFmtId="0" fontId="76" fillId="0" borderId="27" xfId="1986" applyFont="1" applyBorder="1" applyAlignment="1">
      <alignment horizontal="center" vertical="center"/>
    </xf>
    <xf numFmtId="0" fontId="76" fillId="0" borderId="27" xfId="1986" applyFont="1" applyBorder="1" applyAlignment="1">
      <alignment horizontal="center" vertical="center" wrapText="1"/>
    </xf>
    <xf numFmtId="0" fontId="76" fillId="0" borderId="27" xfId="0" applyFont="1" applyBorder="1" applyAlignment="1">
      <alignment horizontal="center" vertical="center" wrapText="1"/>
    </xf>
    <xf numFmtId="0" fontId="76" fillId="0" borderId="27" xfId="0" applyFont="1" applyBorder="1" applyAlignment="1">
      <alignment horizontal="center" vertical="center"/>
    </xf>
    <xf numFmtId="175" fontId="76" fillId="0" borderId="27" xfId="1186" applyNumberFormat="1" applyFont="1" applyFill="1" applyBorder="1"/>
    <xf numFmtId="39" fontId="76" fillId="0" borderId="27" xfId="1233" applyNumberFormat="1" applyFont="1" applyFill="1" applyBorder="1" applyAlignment="1">
      <alignment horizontal="center" vertical="center"/>
    </xf>
    <xf numFmtId="39" fontId="76" fillId="0" borderId="27" xfId="1233" applyNumberFormat="1" applyFont="1" applyFill="1" applyBorder="1" applyAlignment="1">
      <alignment horizontal="center" vertical="center" wrapText="1"/>
    </xf>
    <xf numFmtId="43" fontId="11" fillId="0" borderId="27" xfId="1186" applyFont="1" applyFill="1" applyBorder="1" applyAlignment="1">
      <alignment horizontal="center"/>
    </xf>
    <xf numFmtId="0" fontId="76" fillId="0" borderId="27" xfId="1233" applyNumberFormat="1" applyFont="1" applyFill="1" applyBorder="1" applyAlignment="1">
      <alignment horizontal="center" wrapText="1"/>
    </xf>
    <xf numFmtId="43" fontId="76" fillId="0" borderId="18" xfId="1186" quotePrefix="1" applyFont="1" applyFill="1" applyBorder="1" applyAlignment="1">
      <alignment horizontal="right"/>
    </xf>
    <xf numFmtId="175" fontId="76" fillId="0" borderId="18" xfId="1233" applyNumberFormat="1" applyFont="1" applyFill="1" applyBorder="1"/>
    <xf numFmtId="43" fontId="79" fillId="0" borderId="27" xfId="1186" applyFont="1" applyFill="1" applyBorder="1" applyAlignment="1"/>
    <xf numFmtId="175" fontId="79" fillId="0" borderId="18" xfId="1186" applyNumberFormat="1" applyFont="1" applyFill="1" applyBorder="1"/>
    <xf numFmtId="43" fontId="79" fillId="0" borderId="27" xfId="1186" applyFont="1" applyFill="1" applyBorder="1"/>
    <xf numFmtId="40" fontId="77" fillId="0" borderId="27" xfId="4456" applyNumberFormat="1" applyFont="1" applyBorder="1"/>
    <xf numFmtId="43" fontId="77" fillId="0" borderId="27" xfId="1186" applyFont="1" applyFill="1" applyBorder="1" applyAlignment="1">
      <alignment horizontal="right"/>
    </xf>
    <xf numFmtId="175" fontId="76" fillId="0" borderId="19" xfId="1233" applyNumberFormat="1" applyFont="1" applyFill="1" applyBorder="1" applyAlignment="1">
      <alignment horizontal="right"/>
    </xf>
    <xf numFmtId="175" fontId="76" fillId="0" borderId="26" xfId="1186" applyNumberFormat="1" applyFont="1" applyFill="1" applyBorder="1" applyAlignment="1"/>
    <xf numFmtId="43" fontId="76" fillId="0" borderId="26" xfId="1186" applyFont="1" applyFill="1" applyBorder="1" applyAlignment="1"/>
    <xf numFmtId="0" fontId="87" fillId="0" borderId="26" xfId="0" applyFont="1" applyBorder="1" applyAlignment="1">
      <alignment horizontal="center" vertical="center" wrapText="1"/>
    </xf>
    <xf numFmtId="0" fontId="87" fillId="0" borderId="26" xfId="0" applyFont="1" applyBorder="1" applyAlignment="1">
      <alignment horizontal="center" vertical="center"/>
    </xf>
    <xf numFmtId="37" fontId="76" fillId="0" borderId="26" xfId="4434" quotePrefix="1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left"/>
    </xf>
    <xf numFmtId="0" fontId="11" fillId="0" borderId="26" xfId="0" applyFont="1" applyBorder="1" applyAlignment="1">
      <alignment horizontal="center"/>
    </xf>
    <xf numFmtId="0" fontId="11" fillId="0" borderId="26" xfId="0" applyFont="1" applyBorder="1" applyAlignment="1">
      <alignment horizontal="center" wrapText="1"/>
    </xf>
    <xf numFmtId="0" fontId="76" fillId="0" borderId="26" xfId="4453" applyFont="1" applyBorder="1" applyAlignment="1">
      <alignment horizontal="center"/>
    </xf>
    <xf numFmtId="0" fontId="111" fillId="0" borderId="28" xfId="0" applyFont="1" applyBorder="1" applyAlignment="1">
      <alignment horizontal="center"/>
    </xf>
    <xf numFmtId="0" fontId="111" fillId="0" borderId="0" xfId="0" applyFont="1"/>
    <xf numFmtId="0" fontId="111" fillId="0" borderId="0" xfId="0" applyFont="1" applyAlignment="1">
      <alignment horizontal="center"/>
    </xf>
    <xf numFmtId="40" fontId="79" fillId="0" borderId="0" xfId="4431" applyNumberFormat="1" applyFont="1" applyAlignment="1">
      <alignment horizontal="left"/>
    </xf>
    <xf numFmtId="175" fontId="79" fillId="0" borderId="0" xfId="1186" applyNumberFormat="1" applyFont="1" applyFill="1" applyBorder="1" applyAlignment="1"/>
    <xf numFmtId="175" fontId="79" fillId="0" borderId="0" xfId="1186" applyNumberFormat="1" applyFont="1" applyFill="1" applyAlignment="1"/>
    <xf numFmtId="0" fontId="4" fillId="0" borderId="0" xfId="0" applyFont="1" applyAlignment="1">
      <alignment horizontal="center"/>
    </xf>
    <xf numFmtId="43" fontId="79" fillId="0" borderId="27" xfId="1186" applyFont="1" applyFill="1" applyBorder="1" applyAlignment="1">
      <alignment horizontal="center"/>
    </xf>
    <xf numFmtId="39" fontId="79" fillId="0" borderId="0" xfId="4453" applyNumberFormat="1" applyFont="1"/>
    <xf numFmtId="175" fontId="79" fillId="0" borderId="18" xfId="1186" applyNumberFormat="1" applyFont="1" applyFill="1" applyBorder="1" applyAlignment="1"/>
    <xf numFmtId="43" fontId="76" fillId="0" borderId="0" xfId="1233" quotePrefix="1" applyFont="1" applyFill="1" applyAlignment="1">
      <alignment horizontal="right"/>
    </xf>
    <xf numFmtId="171" fontId="76" fillId="0" borderId="0" xfId="0" applyNumberFormat="1" applyFont="1"/>
    <xf numFmtId="183" fontId="76" fillId="0" borderId="0" xfId="1233" quotePrefix="1" applyNumberFormat="1" applyFont="1" applyFill="1" applyAlignment="1">
      <alignment horizontal="left"/>
    </xf>
    <xf numFmtId="40" fontId="76" fillId="0" borderId="0" xfId="4408" applyNumberFormat="1" applyFont="1"/>
    <xf numFmtId="39" fontId="76" fillId="0" borderId="0" xfId="2293" applyNumberFormat="1" applyFont="1"/>
    <xf numFmtId="39" fontId="76" fillId="0" borderId="0" xfId="2293" applyNumberFormat="1" applyFont="1" applyAlignment="1">
      <alignment horizontal="left"/>
    </xf>
    <xf numFmtId="0" fontId="76" fillId="0" borderId="26" xfId="0" applyFont="1" applyBorder="1" applyAlignment="1">
      <alignment horizontal="center"/>
    </xf>
    <xf numFmtId="39" fontId="77" fillId="0" borderId="0" xfId="3429" applyNumberFormat="1" applyFont="1"/>
    <xf numFmtId="37" fontId="79" fillId="0" borderId="0" xfId="4434" applyNumberFormat="1" applyFont="1" applyAlignment="1">
      <alignment horizontal="center"/>
    </xf>
    <xf numFmtId="0" fontId="76" fillId="0" borderId="26" xfId="0" applyFont="1" applyBorder="1"/>
    <xf numFmtId="37" fontId="76" fillId="0" borderId="0" xfId="4434" quotePrefix="1" applyNumberFormat="1" applyFont="1" applyAlignment="1">
      <alignment horizontal="center"/>
    </xf>
    <xf numFmtId="0" fontId="77" fillId="0" borderId="0" xfId="0" applyFont="1" applyAlignment="1">
      <alignment horizontal="left"/>
    </xf>
    <xf numFmtId="37" fontId="76" fillId="0" borderId="0" xfId="4476" applyNumberFormat="1" applyFont="1"/>
    <xf numFmtId="37" fontId="76" fillId="0" borderId="0" xfId="4434" applyNumberFormat="1" applyFont="1"/>
    <xf numFmtId="37" fontId="76" fillId="0" borderId="0" xfId="4434" applyNumberFormat="1" applyFont="1" applyAlignment="1">
      <alignment horizontal="left"/>
    </xf>
    <xf numFmtId="37" fontId="77" fillId="0" borderId="0" xfId="4434" applyNumberFormat="1" applyFont="1"/>
    <xf numFmtId="43" fontId="76" fillId="0" borderId="0" xfId="0" applyNumberFormat="1" applyFont="1"/>
    <xf numFmtId="37" fontId="76" fillId="0" borderId="0" xfId="4447" applyNumberFormat="1" applyFont="1"/>
    <xf numFmtId="37" fontId="76" fillId="0" borderId="0" xfId="3429" quotePrefix="1" applyNumberFormat="1" applyFont="1" applyAlignment="1">
      <alignment horizontal="left"/>
    </xf>
    <xf numFmtId="37" fontId="79" fillId="0" borderId="0" xfId="3429" applyNumberFormat="1" applyFont="1"/>
    <xf numFmtId="39" fontId="79" fillId="0" borderId="0" xfId="0" quotePrefix="1" applyNumberFormat="1" applyFont="1"/>
    <xf numFmtId="0" fontId="99" fillId="0" borderId="0" xfId="0" quotePrefix="1" applyFont="1"/>
    <xf numFmtId="0" fontId="77" fillId="0" borderId="0" xfId="0" quotePrefix="1" applyFont="1"/>
    <xf numFmtId="0" fontId="76" fillId="0" borderId="0" xfId="2286" quotePrefix="1" applyFont="1"/>
    <xf numFmtId="43" fontId="76" fillId="0" borderId="29" xfId="1186" applyFont="1" applyBorder="1"/>
    <xf numFmtId="43" fontId="77" fillId="0" borderId="0" xfId="1186" applyFont="1"/>
    <xf numFmtId="194" fontId="97" fillId="0" borderId="0" xfId="1233" applyNumberFormat="1" applyFont="1" applyFill="1" applyAlignment="1">
      <alignment horizontal="right"/>
    </xf>
    <xf numFmtId="166" fontId="71" fillId="0" borderId="0" xfId="4460" applyFont="1" applyFill="1" applyBorder="1" applyAlignment="1">
      <alignment vertical="center"/>
    </xf>
    <xf numFmtId="0" fontId="77" fillId="0" borderId="0" xfId="1986" applyFont="1" applyAlignment="1">
      <alignment horizontal="center"/>
    </xf>
    <xf numFmtId="37" fontId="77" fillId="0" borderId="0" xfId="4436" quotePrefix="1" applyNumberFormat="1" applyFont="1" applyAlignment="1">
      <alignment horizontal="center"/>
    </xf>
    <xf numFmtId="39" fontId="76" fillId="0" borderId="0" xfId="4431" applyFont="1" applyAlignment="1">
      <alignment horizontal="center"/>
    </xf>
    <xf numFmtId="39" fontId="96" fillId="0" borderId="0" xfId="4431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43" fontId="76" fillId="0" borderId="27" xfId="1186" applyFont="1" applyFill="1" applyBorder="1" applyAlignment="1">
      <alignment horizontal="center"/>
    </xf>
    <xf numFmtId="183" fontId="76" fillId="0" borderId="0" xfId="1186" quotePrefix="1" applyNumberFormat="1" applyFont="1" applyFill="1" applyAlignment="1">
      <alignment horizontal="center"/>
    </xf>
    <xf numFmtId="183" fontId="76" fillId="0" borderId="0" xfId="1186" applyNumberFormat="1" applyFont="1" applyFill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6" quotePrefix="1" applyFont="1" applyAlignment="1">
      <alignment horizontal="center"/>
    </xf>
    <xf numFmtId="0" fontId="76" fillId="0" borderId="0" xfId="1986" applyFont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27" xfId="1186" applyFont="1" applyFill="1" applyBorder="1" applyAlignment="1">
      <alignment horizontal="center" vertical="center"/>
    </xf>
    <xf numFmtId="0" fontId="76" fillId="0" borderId="0" xfId="0" quotePrefix="1" applyFont="1" applyAlignment="1">
      <alignment horizontal="center"/>
    </xf>
    <xf numFmtId="0" fontId="76" fillId="0" borderId="0" xfId="0" applyFont="1" applyAlignment="1">
      <alignment horizontal="center"/>
    </xf>
    <xf numFmtId="0" fontId="76" fillId="0" borderId="23" xfId="1986" applyFont="1" applyBorder="1" applyAlignment="1">
      <alignment horizontal="center" vertical="center"/>
    </xf>
    <xf numFmtId="0" fontId="76" fillId="0" borderId="24" xfId="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6" fillId="0" borderId="27" xfId="0" applyFont="1" applyBorder="1" applyAlignment="1">
      <alignment horizontal="center" vertical="center" wrapText="1"/>
    </xf>
    <xf numFmtId="0" fontId="76" fillId="0" borderId="23" xfId="1986" applyFont="1" applyBorder="1" applyAlignment="1">
      <alignment horizontal="center"/>
    </xf>
    <xf numFmtId="39" fontId="76" fillId="0" borderId="0" xfId="1233" quotePrefix="1" applyNumberFormat="1" applyFont="1" applyFill="1" applyAlignment="1">
      <alignment horizontal="center"/>
    </xf>
    <xf numFmtId="39" fontId="76" fillId="0" borderId="0" xfId="1233" applyNumberFormat="1" applyFont="1" applyFill="1" applyBorder="1" applyAlignment="1">
      <alignment horizontal="center" vertical="center"/>
    </xf>
    <xf numFmtId="39" fontId="76" fillId="0" borderId="27" xfId="1233" applyNumberFormat="1" applyFont="1" applyFill="1" applyBorder="1" applyAlignment="1">
      <alignment horizontal="center" vertical="center"/>
    </xf>
    <xf numFmtId="43" fontId="11" fillId="0" borderId="0" xfId="1186" applyFont="1" applyFill="1" applyBorder="1" applyAlignment="1">
      <alignment horizontal="center" vertical="center"/>
    </xf>
    <xf numFmtId="43" fontId="11" fillId="0" borderId="27" xfId="1186" applyFont="1" applyFill="1" applyBorder="1" applyAlignment="1">
      <alignment horizontal="center" vertical="center"/>
    </xf>
    <xf numFmtId="40" fontId="76" fillId="0" borderId="27" xfId="1186" applyNumberFormat="1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76" fillId="0" borderId="27" xfId="1986" applyFont="1" applyBorder="1"/>
    <xf numFmtId="43" fontId="76" fillId="0" borderId="26" xfId="1186" applyFont="1" applyFill="1" applyBorder="1" applyAlignment="1">
      <alignment horizontal="center"/>
    </xf>
    <xf numFmtId="0" fontId="76" fillId="0" borderId="0" xfId="4454" quotePrefix="1" applyFont="1" applyAlignment="1">
      <alignment horizontal="center"/>
    </xf>
    <xf numFmtId="166" fontId="77" fillId="0" borderId="19" xfId="1186" quotePrefix="1" applyNumberFormat="1" applyFont="1" applyFill="1" applyBorder="1" applyAlignment="1">
      <alignment horizontal="center" vertical="center"/>
    </xf>
    <xf numFmtId="166" fontId="77" fillId="0" borderId="26" xfId="1186" quotePrefix="1" applyNumberFormat="1" applyFont="1" applyFill="1" applyBorder="1" applyAlignment="1">
      <alignment horizontal="center" vertical="center"/>
    </xf>
    <xf numFmtId="0" fontId="89" fillId="0" borderId="21" xfId="2286" applyFont="1" applyBorder="1" applyAlignment="1">
      <alignment horizontal="center"/>
    </xf>
    <xf numFmtId="43" fontId="79" fillId="0" borderId="27" xfId="1186" applyFont="1" applyFill="1" applyBorder="1" applyAlignment="1">
      <alignment horizontal="center"/>
    </xf>
    <xf numFmtId="0" fontId="111" fillId="0" borderId="28" xfId="0" applyFont="1" applyBorder="1" applyAlignment="1">
      <alignment horizontal="center"/>
    </xf>
    <xf numFmtId="0" fontId="77" fillId="0" borderId="0" xfId="0" applyFont="1"/>
    <xf numFmtId="0" fontId="109" fillId="0" borderId="26" xfId="1986" applyFont="1" applyBorder="1" applyAlignment="1">
      <alignment horizontal="center" wrapText="1"/>
    </xf>
    <xf numFmtId="0" fontId="110" fillId="0" borderId="19" xfId="1986" applyFont="1" applyBorder="1" applyAlignment="1">
      <alignment horizontal="center" wrapText="1"/>
    </xf>
    <xf numFmtId="0" fontId="110" fillId="0" borderId="0" xfId="1986" applyFont="1" applyAlignment="1">
      <alignment horizontal="center" wrapText="1"/>
    </xf>
    <xf numFmtId="0" fontId="109" fillId="0" borderId="0" xfId="1986" applyFont="1" applyAlignment="1">
      <alignment horizontal="center" wrapText="1"/>
    </xf>
    <xf numFmtId="0" fontId="110" fillId="0" borderId="26" xfId="1986" applyFont="1" applyBorder="1" applyAlignment="1">
      <alignment horizontal="center" wrapText="1"/>
    </xf>
    <xf numFmtId="0" fontId="87" fillId="0" borderId="26" xfId="0" applyFont="1" applyBorder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7" fillId="0" borderId="26" xfId="0" applyFont="1" applyBorder="1" applyAlignment="1">
      <alignment horizontal="center" vertical="center"/>
    </xf>
    <xf numFmtId="0" fontId="79" fillId="0" borderId="7" xfId="1986" applyFont="1" applyBorder="1" applyAlignment="1">
      <alignment horizontal="center"/>
    </xf>
    <xf numFmtId="0" fontId="79" fillId="0" borderId="0" xfId="1986" applyFont="1" applyAlignment="1">
      <alignment horizontal="center"/>
    </xf>
    <xf numFmtId="43" fontId="79" fillId="0" borderId="26" xfId="1186" applyFont="1" applyFill="1" applyBorder="1" applyAlignment="1">
      <alignment horizontal="center"/>
    </xf>
    <xf numFmtId="0" fontId="76" fillId="0" borderId="26" xfId="0" applyFont="1" applyBorder="1" applyAlignment="1">
      <alignment horizontal="center" vertical="center" wrapText="1"/>
    </xf>
    <xf numFmtId="0" fontId="76" fillId="0" borderId="19" xfId="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6" fillId="0" borderId="26" xfId="0" applyFont="1" applyBorder="1" applyAlignment="1">
      <alignment horizontal="center" vertical="center"/>
    </xf>
    <xf numFmtId="0" fontId="76" fillId="0" borderId="26" xfId="0" applyFont="1" applyBorder="1" applyAlignment="1">
      <alignment horizontal="center" wrapText="1"/>
    </xf>
    <xf numFmtId="0" fontId="76" fillId="0" borderId="7" xfId="0" applyFont="1" applyBorder="1" applyAlignment="1">
      <alignment horizontal="center" vertical="center" wrapText="1"/>
    </xf>
    <xf numFmtId="0" fontId="76" fillId="0" borderId="19" xfId="0" applyFont="1" applyBorder="1" applyAlignment="1">
      <alignment horizontal="center" vertical="center"/>
    </xf>
    <xf numFmtId="0" fontId="76" fillId="0" borderId="26" xfId="1986" quotePrefix="1" applyFont="1" applyBorder="1" applyAlignment="1">
      <alignment horizontal="center" vertical="center"/>
    </xf>
    <xf numFmtId="15" fontId="76" fillId="0" borderId="7" xfId="4453" quotePrefix="1" applyNumberFormat="1" applyFont="1" applyBorder="1" applyAlignment="1">
      <alignment horizontal="center"/>
    </xf>
    <xf numFmtId="43" fontId="76" fillId="0" borderId="7" xfId="1186" applyFont="1" applyFill="1" applyBorder="1" applyAlignment="1">
      <alignment horizontal="center"/>
    </xf>
    <xf numFmtId="0" fontId="76" fillId="0" borderId="26" xfId="0" applyFont="1" applyBorder="1" applyAlignment="1">
      <alignment horizontal="center"/>
    </xf>
  </cellXfs>
  <cellStyles count="5207">
    <cellStyle name="(Normal)" xfId="1" xr:uid="{00000000-0005-0000-0000-000000000000}"/>
    <cellStyle name="_กระดาษทำการ ปี 51" xfId="2" xr:uid="{00000000-0005-0000-0000-000001000000}"/>
    <cellStyle name="_กระดาษทำการ ปี 51 10" xfId="3" xr:uid="{00000000-0005-0000-0000-000002000000}"/>
    <cellStyle name="_กระดาษทำการ ปี 51 10 2" xfId="4" xr:uid="{00000000-0005-0000-0000-000003000000}"/>
    <cellStyle name="_กระดาษทำการ ปี 51 10 3" xfId="5" xr:uid="{00000000-0005-0000-0000-000004000000}"/>
    <cellStyle name="_กระดาษทำการ ปี 51 11" xfId="6" xr:uid="{00000000-0005-0000-0000-000005000000}"/>
    <cellStyle name="_กระดาษทำการ ปี 51 11 2" xfId="7" xr:uid="{00000000-0005-0000-0000-000006000000}"/>
    <cellStyle name="_กระดาษทำการ ปี 51 11 3" xfId="8" xr:uid="{00000000-0005-0000-0000-000007000000}"/>
    <cellStyle name="_กระดาษทำการ ปี 51 12" xfId="9" xr:uid="{00000000-0005-0000-0000-000008000000}"/>
    <cellStyle name="_กระดาษทำการ ปี 51 13" xfId="10" xr:uid="{00000000-0005-0000-0000-000009000000}"/>
    <cellStyle name="_กระดาษทำการ ปี 51 14" xfId="11" xr:uid="{00000000-0005-0000-0000-00000A000000}"/>
    <cellStyle name="_กระดาษทำการ ปี 51 15" xfId="12" xr:uid="{00000000-0005-0000-0000-00000B000000}"/>
    <cellStyle name="_กระดาษทำการ ปี 51 16" xfId="13" xr:uid="{00000000-0005-0000-0000-00000C000000}"/>
    <cellStyle name="_กระดาษทำการ ปี 51 17" xfId="14" xr:uid="{00000000-0005-0000-0000-00000D000000}"/>
    <cellStyle name="_กระดาษทำการ ปี 51 18" xfId="15" xr:uid="{00000000-0005-0000-0000-00000E000000}"/>
    <cellStyle name="_กระดาษทำการ ปี 51 19" xfId="16" xr:uid="{00000000-0005-0000-0000-00000F000000}"/>
    <cellStyle name="_กระดาษทำการ ปี 51 2" xfId="17" xr:uid="{00000000-0005-0000-0000-000010000000}"/>
    <cellStyle name="_กระดาษทำการ ปี 51 2 2" xfId="18" xr:uid="{00000000-0005-0000-0000-000011000000}"/>
    <cellStyle name="_กระดาษทำการ ปี 51 2 3" xfId="19" xr:uid="{00000000-0005-0000-0000-000012000000}"/>
    <cellStyle name="_กระดาษทำการ ปี 51 20" xfId="20" xr:uid="{00000000-0005-0000-0000-000013000000}"/>
    <cellStyle name="_กระดาษทำการ ปี 51 21" xfId="21" xr:uid="{00000000-0005-0000-0000-000014000000}"/>
    <cellStyle name="_กระดาษทำการ ปี 51 22" xfId="22" xr:uid="{00000000-0005-0000-0000-000015000000}"/>
    <cellStyle name="_กระดาษทำการ ปี 51 23" xfId="23" xr:uid="{00000000-0005-0000-0000-000016000000}"/>
    <cellStyle name="_กระดาษทำการ ปี 51 24" xfId="24" xr:uid="{00000000-0005-0000-0000-000017000000}"/>
    <cellStyle name="_กระดาษทำการ ปี 51 25" xfId="25" xr:uid="{00000000-0005-0000-0000-000018000000}"/>
    <cellStyle name="_กระดาษทำการ ปี 51 26" xfId="26" xr:uid="{00000000-0005-0000-0000-000019000000}"/>
    <cellStyle name="_กระดาษทำการ ปี 51 27" xfId="27" xr:uid="{00000000-0005-0000-0000-00001A000000}"/>
    <cellStyle name="_กระดาษทำการ ปี 51 28" xfId="28" xr:uid="{00000000-0005-0000-0000-00001B000000}"/>
    <cellStyle name="_กระดาษทำการ ปี 51 29" xfId="29" xr:uid="{00000000-0005-0000-0000-00001C000000}"/>
    <cellStyle name="_กระดาษทำการ ปี 51 3" xfId="30" xr:uid="{00000000-0005-0000-0000-00001D000000}"/>
    <cellStyle name="_กระดาษทำการ ปี 51 3 2" xfId="31" xr:uid="{00000000-0005-0000-0000-00001E000000}"/>
    <cellStyle name="_กระดาษทำการ ปี 51 3 3" xfId="32" xr:uid="{00000000-0005-0000-0000-00001F000000}"/>
    <cellStyle name="_กระดาษทำการ ปี 51 30" xfId="33" xr:uid="{00000000-0005-0000-0000-000020000000}"/>
    <cellStyle name="_กระดาษทำการ ปี 51 31" xfId="34" xr:uid="{00000000-0005-0000-0000-000021000000}"/>
    <cellStyle name="_กระดาษทำการ ปี 51 32" xfId="35" xr:uid="{00000000-0005-0000-0000-000022000000}"/>
    <cellStyle name="_กระดาษทำการ ปี 51 33" xfId="36" xr:uid="{00000000-0005-0000-0000-000023000000}"/>
    <cellStyle name="_กระดาษทำการ ปี 51 34" xfId="37" xr:uid="{00000000-0005-0000-0000-000024000000}"/>
    <cellStyle name="_กระดาษทำการ ปี 51 35" xfId="38" xr:uid="{00000000-0005-0000-0000-000025000000}"/>
    <cellStyle name="_กระดาษทำการ ปี 51 36" xfId="39" xr:uid="{00000000-0005-0000-0000-000026000000}"/>
    <cellStyle name="_กระดาษทำการ ปี 51 37" xfId="40" xr:uid="{00000000-0005-0000-0000-000027000000}"/>
    <cellStyle name="_กระดาษทำการ ปี 51 38" xfId="41" xr:uid="{00000000-0005-0000-0000-000028000000}"/>
    <cellStyle name="_กระดาษทำการ ปี 51 39" xfId="42" xr:uid="{00000000-0005-0000-0000-000029000000}"/>
    <cellStyle name="_กระดาษทำการ ปี 51 4" xfId="43" xr:uid="{00000000-0005-0000-0000-00002A000000}"/>
    <cellStyle name="_กระดาษทำการ ปี 51 4 2" xfId="44" xr:uid="{00000000-0005-0000-0000-00002B000000}"/>
    <cellStyle name="_กระดาษทำการ ปี 51 4 3" xfId="45" xr:uid="{00000000-0005-0000-0000-00002C000000}"/>
    <cellStyle name="_กระดาษทำการ ปี 51 40" xfId="46" xr:uid="{00000000-0005-0000-0000-00002D000000}"/>
    <cellStyle name="_กระดาษทำการ ปี 51 41" xfId="47" xr:uid="{00000000-0005-0000-0000-00002E000000}"/>
    <cellStyle name="_กระดาษทำการ ปี 51 42" xfId="48" xr:uid="{00000000-0005-0000-0000-00002F000000}"/>
    <cellStyle name="_กระดาษทำการ ปี 51 43" xfId="49" xr:uid="{00000000-0005-0000-0000-000030000000}"/>
    <cellStyle name="_กระดาษทำการ ปี 51 44" xfId="50" xr:uid="{00000000-0005-0000-0000-000031000000}"/>
    <cellStyle name="_กระดาษทำการ ปี 51 45" xfId="51" xr:uid="{00000000-0005-0000-0000-000032000000}"/>
    <cellStyle name="_กระดาษทำการ ปี 51 46" xfId="52" xr:uid="{00000000-0005-0000-0000-000033000000}"/>
    <cellStyle name="_กระดาษทำการ ปี 51 47" xfId="53" xr:uid="{00000000-0005-0000-0000-000034000000}"/>
    <cellStyle name="_กระดาษทำการ ปี 51 48" xfId="54" xr:uid="{00000000-0005-0000-0000-000035000000}"/>
    <cellStyle name="_กระดาษทำการ ปี 51 49" xfId="55" xr:uid="{00000000-0005-0000-0000-000036000000}"/>
    <cellStyle name="_กระดาษทำการ ปี 51 5" xfId="56" xr:uid="{00000000-0005-0000-0000-000037000000}"/>
    <cellStyle name="_กระดาษทำการ ปี 51 5 2" xfId="57" xr:uid="{00000000-0005-0000-0000-000038000000}"/>
    <cellStyle name="_กระดาษทำการ ปี 51 5 3" xfId="58" xr:uid="{00000000-0005-0000-0000-000039000000}"/>
    <cellStyle name="_กระดาษทำการ ปี 51 50" xfId="59" xr:uid="{00000000-0005-0000-0000-00003A000000}"/>
    <cellStyle name="_กระดาษทำการ ปี 51 51" xfId="60" xr:uid="{00000000-0005-0000-0000-00003B000000}"/>
    <cellStyle name="_กระดาษทำการ ปี 51 52" xfId="61" xr:uid="{00000000-0005-0000-0000-00003C000000}"/>
    <cellStyle name="_กระดาษทำการ ปี 51 53" xfId="62" xr:uid="{00000000-0005-0000-0000-00003D000000}"/>
    <cellStyle name="_กระดาษทำการ ปี 51 54" xfId="63" xr:uid="{00000000-0005-0000-0000-00003E000000}"/>
    <cellStyle name="_กระดาษทำการ ปี 51 55" xfId="64" xr:uid="{00000000-0005-0000-0000-00003F000000}"/>
    <cellStyle name="_กระดาษทำการ ปี 51 56" xfId="65" xr:uid="{00000000-0005-0000-0000-000040000000}"/>
    <cellStyle name="_กระดาษทำการ ปี 51 57" xfId="66" xr:uid="{00000000-0005-0000-0000-000041000000}"/>
    <cellStyle name="_กระดาษทำการ ปี 51 58" xfId="67" xr:uid="{00000000-0005-0000-0000-000042000000}"/>
    <cellStyle name="_กระดาษทำการ ปี 51 59" xfId="68" xr:uid="{00000000-0005-0000-0000-000043000000}"/>
    <cellStyle name="_กระดาษทำการ ปี 51 6" xfId="69" xr:uid="{00000000-0005-0000-0000-000044000000}"/>
    <cellStyle name="_กระดาษทำการ ปี 51 6 2" xfId="70" xr:uid="{00000000-0005-0000-0000-000045000000}"/>
    <cellStyle name="_กระดาษทำการ ปี 51 6 3" xfId="71" xr:uid="{00000000-0005-0000-0000-000046000000}"/>
    <cellStyle name="_กระดาษทำการ ปี 51 7" xfId="72" xr:uid="{00000000-0005-0000-0000-000047000000}"/>
    <cellStyle name="_กระดาษทำการ ปี 51 7 2" xfId="73" xr:uid="{00000000-0005-0000-0000-000048000000}"/>
    <cellStyle name="_กระดาษทำการ ปี 51 7 3" xfId="74" xr:uid="{00000000-0005-0000-0000-000049000000}"/>
    <cellStyle name="_กระดาษทำการ ปี 51 8" xfId="75" xr:uid="{00000000-0005-0000-0000-00004A000000}"/>
    <cellStyle name="_กระดาษทำการ ปี 51 8 2" xfId="76" xr:uid="{00000000-0005-0000-0000-00004B000000}"/>
    <cellStyle name="_กระดาษทำการ ปี 51 8 3" xfId="77" xr:uid="{00000000-0005-0000-0000-00004C000000}"/>
    <cellStyle name="_กระดาษทำการ ปี 51 9" xfId="78" xr:uid="{00000000-0005-0000-0000-00004D000000}"/>
    <cellStyle name="_กระดาษทำการ ปี 51 9 2" xfId="79" xr:uid="{00000000-0005-0000-0000-00004E000000}"/>
    <cellStyle name="_กระดาษทำการ ปี 51 9 3" xfId="80" xr:uid="{00000000-0005-0000-0000-00004F000000}"/>
    <cellStyle name="0,0_x000d__x000a_NA_x000d__x000a_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2 3" xfId="84" xr:uid="{00000000-0005-0000-0000-000053000000}"/>
    <cellStyle name="20% - Accent2 2" xfId="85" xr:uid="{00000000-0005-0000-0000-000054000000}"/>
    <cellStyle name="20% - Accent2 2 2" xfId="86" xr:uid="{00000000-0005-0000-0000-000055000000}"/>
    <cellStyle name="20% - Accent2 2 3" xfId="87" xr:uid="{00000000-0005-0000-0000-000056000000}"/>
    <cellStyle name="20% - Accent3 2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4 2" xfId="91" xr:uid="{00000000-0005-0000-0000-00005A000000}"/>
    <cellStyle name="20% - Accent4 2 2" xfId="92" xr:uid="{00000000-0005-0000-0000-00005B000000}"/>
    <cellStyle name="20% - Accent4 2 3" xfId="93" xr:uid="{00000000-0005-0000-0000-00005C000000}"/>
    <cellStyle name="20% - Accent5 2" xfId="94" xr:uid="{00000000-0005-0000-0000-00005D000000}"/>
    <cellStyle name="20% - Accent5 2 2" xfId="95" xr:uid="{00000000-0005-0000-0000-00005E000000}"/>
    <cellStyle name="20% - Accent5 2 3" xfId="96" xr:uid="{00000000-0005-0000-0000-00005F000000}"/>
    <cellStyle name="20% - Accent6 2" xfId="97" xr:uid="{00000000-0005-0000-0000-000060000000}"/>
    <cellStyle name="20% - Accent6 2 2" xfId="98" xr:uid="{00000000-0005-0000-0000-000061000000}"/>
    <cellStyle name="20% - Accent6 2 3" xfId="99" xr:uid="{00000000-0005-0000-0000-000062000000}"/>
    <cellStyle name="40% - Accent1 2" xfId="100" xr:uid="{00000000-0005-0000-0000-000063000000}"/>
    <cellStyle name="40% - Accent1 2 2" xfId="101" xr:uid="{00000000-0005-0000-0000-000064000000}"/>
    <cellStyle name="40% - Accent1 2 3" xfId="102" xr:uid="{00000000-0005-0000-0000-000065000000}"/>
    <cellStyle name="40% - Accent2 2" xfId="103" xr:uid="{00000000-0005-0000-0000-000066000000}"/>
    <cellStyle name="40% - Accent2 2 2" xfId="104" xr:uid="{00000000-0005-0000-0000-000067000000}"/>
    <cellStyle name="40% - Accent2 2 3" xfId="105" xr:uid="{00000000-0005-0000-0000-000068000000}"/>
    <cellStyle name="40% - Accent3 2" xfId="106" xr:uid="{00000000-0005-0000-0000-000069000000}"/>
    <cellStyle name="40% - Accent3 2 2" xfId="107" xr:uid="{00000000-0005-0000-0000-00006A000000}"/>
    <cellStyle name="40% - Accent3 2 3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2 3" xfId="111" xr:uid="{00000000-0005-0000-0000-00006E000000}"/>
    <cellStyle name="40% - Accent5 2" xfId="112" xr:uid="{00000000-0005-0000-0000-00006F000000}"/>
    <cellStyle name="40% - Accent5 2 2" xfId="113" xr:uid="{00000000-0005-0000-0000-000070000000}"/>
    <cellStyle name="40% - Accent5 2 3" xfId="114" xr:uid="{00000000-0005-0000-0000-000071000000}"/>
    <cellStyle name="40% - Accent6 2" xfId="115" xr:uid="{00000000-0005-0000-0000-000072000000}"/>
    <cellStyle name="40% - Accent6 2 2" xfId="116" xr:uid="{00000000-0005-0000-0000-000073000000}"/>
    <cellStyle name="40% - Accent6 2 3" xfId="117" xr:uid="{00000000-0005-0000-0000-000074000000}"/>
    <cellStyle name="60% - Accent1 2" xfId="118" xr:uid="{00000000-0005-0000-0000-000075000000}"/>
    <cellStyle name="60% - Accent1 2 2" xfId="119" xr:uid="{00000000-0005-0000-0000-000076000000}"/>
    <cellStyle name="60% - Accent1 2 3" xfId="120" xr:uid="{00000000-0005-0000-0000-000077000000}"/>
    <cellStyle name="60% - Accent2 2" xfId="121" xr:uid="{00000000-0005-0000-0000-000078000000}"/>
    <cellStyle name="60% - Accent2 2 2" xfId="122" xr:uid="{00000000-0005-0000-0000-000079000000}"/>
    <cellStyle name="60% - Accent2 2 3" xfId="123" xr:uid="{00000000-0005-0000-0000-00007A000000}"/>
    <cellStyle name="60% - Accent3 2" xfId="124" xr:uid="{00000000-0005-0000-0000-00007B000000}"/>
    <cellStyle name="60% - Accent3 2 2" xfId="125" xr:uid="{00000000-0005-0000-0000-00007C000000}"/>
    <cellStyle name="60% - Accent3 2 3" xfId="126" xr:uid="{00000000-0005-0000-0000-00007D000000}"/>
    <cellStyle name="60% - Accent4 2" xfId="127" xr:uid="{00000000-0005-0000-0000-00007E000000}"/>
    <cellStyle name="60% - Accent4 2 2" xfId="128" xr:uid="{00000000-0005-0000-0000-00007F000000}"/>
    <cellStyle name="60% - Accent4 2 3" xfId="129" xr:uid="{00000000-0005-0000-0000-000080000000}"/>
    <cellStyle name="60% - Accent5 2" xfId="130" xr:uid="{00000000-0005-0000-0000-000081000000}"/>
    <cellStyle name="60% - Accent5 2 2" xfId="131" xr:uid="{00000000-0005-0000-0000-000082000000}"/>
    <cellStyle name="60% - Accent5 2 3" xfId="132" xr:uid="{00000000-0005-0000-0000-000083000000}"/>
    <cellStyle name="60% - Accent6 2" xfId="133" xr:uid="{00000000-0005-0000-0000-000084000000}"/>
    <cellStyle name="60% - Accent6 2 2" xfId="134" xr:uid="{00000000-0005-0000-0000-000085000000}"/>
    <cellStyle name="60% - Accent6 2 3" xfId="135" xr:uid="{00000000-0005-0000-0000-000086000000}"/>
    <cellStyle name="75" xfId="136" xr:uid="{00000000-0005-0000-0000-000087000000}"/>
    <cellStyle name="75 10" xfId="137" xr:uid="{00000000-0005-0000-0000-000088000000}"/>
    <cellStyle name="75 10 2" xfId="138" xr:uid="{00000000-0005-0000-0000-000089000000}"/>
    <cellStyle name="75 10 3" xfId="139" xr:uid="{00000000-0005-0000-0000-00008A000000}"/>
    <cellStyle name="75 10_เชียร์ฯ-Jun'53" xfId="140" xr:uid="{00000000-0005-0000-0000-00008B000000}"/>
    <cellStyle name="75 11" xfId="141" xr:uid="{00000000-0005-0000-0000-00008C000000}"/>
    <cellStyle name="75 11 2" xfId="142" xr:uid="{00000000-0005-0000-0000-00008D000000}"/>
    <cellStyle name="75 11 3" xfId="143" xr:uid="{00000000-0005-0000-0000-00008E000000}"/>
    <cellStyle name="75 11_เชียร์ฯ-Jun'53" xfId="144" xr:uid="{00000000-0005-0000-0000-00008F000000}"/>
    <cellStyle name="75 12" xfId="145" xr:uid="{00000000-0005-0000-0000-000090000000}"/>
    <cellStyle name="75 13" xfId="146" xr:uid="{00000000-0005-0000-0000-000091000000}"/>
    <cellStyle name="75 14" xfId="147" xr:uid="{00000000-0005-0000-0000-000092000000}"/>
    <cellStyle name="75 15" xfId="148" xr:uid="{00000000-0005-0000-0000-000093000000}"/>
    <cellStyle name="75 16" xfId="149" xr:uid="{00000000-0005-0000-0000-000094000000}"/>
    <cellStyle name="75 17" xfId="150" xr:uid="{00000000-0005-0000-0000-000095000000}"/>
    <cellStyle name="75 18" xfId="151" xr:uid="{00000000-0005-0000-0000-000096000000}"/>
    <cellStyle name="75 19" xfId="152" xr:uid="{00000000-0005-0000-0000-000097000000}"/>
    <cellStyle name="75 2" xfId="153" xr:uid="{00000000-0005-0000-0000-000098000000}"/>
    <cellStyle name="75 2 2" xfId="154" xr:uid="{00000000-0005-0000-0000-000099000000}"/>
    <cellStyle name="75 2 3" xfId="155" xr:uid="{00000000-0005-0000-0000-00009A000000}"/>
    <cellStyle name="75 2_เชียร์ฯ-Jun'53" xfId="156" xr:uid="{00000000-0005-0000-0000-00009B000000}"/>
    <cellStyle name="75 20" xfId="157" xr:uid="{00000000-0005-0000-0000-00009C000000}"/>
    <cellStyle name="75 21" xfId="158" xr:uid="{00000000-0005-0000-0000-00009D000000}"/>
    <cellStyle name="75 22" xfId="159" xr:uid="{00000000-0005-0000-0000-00009E000000}"/>
    <cellStyle name="75 23" xfId="160" xr:uid="{00000000-0005-0000-0000-00009F000000}"/>
    <cellStyle name="75 24" xfId="161" xr:uid="{00000000-0005-0000-0000-0000A0000000}"/>
    <cellStyle name="75 25" xfId="162" xr:uid="{00000000-0005-0000-0000-0000A1000000}"/>
    <cellStyle name="75 26" xfId="163" xr:uid="{00000000-0005-0000-0000-0000A2000000}"/>
    <cellStyle name="75 27" xfId="164" xr:uid="{00000000-0005-0000-0000-0000A3000000}"/>
    <cellStyle name="75 28" xfId="165" xr:uid="{00000000-0005-0000-0000-0000A4000000}"/>
    <cellStyle name="75 29" xfId="166" xr:uid="{00000000-0005-0000-0000-0000A5000000}"/>
    <cellStyle name="75 3" xfId="167" xr:uid="{00000000-0005-0000-0000-0000A6000000}"/>
    <cellStyle name="75 3 2" xfId="168" xr:uid="{00000000-0005-0000-0000-0000A7000000}"/>
    <cellStyle name="75 3 3" xfId="169" xr:uid="{00000000-0005-0000-0000-0000A8000000}"/>
    <cellStyle name="75 3_เชียร์ฯ-Jun'53" xfId="170" xr:uid="{00000000-0005-0000-0000-0000A9000000}"/>
    <cellStyle name="75 30" xfId="171" xr:uid="{00000000-0005-0000-0000-0000AA000000}"/>
    <cellStyle name="75 31" xfId="172" xr:uid="{00000000-0005-0000-0000-0000AB000000}"/>
    <cellStyle name="75 32" xfId="173" xr:uid="{00000000-0005-0000-0000-0000AC000000}"/>
    <cellStyle name="75 33" xfId="174" xr:uid="{00000000-0005-0000-0000-0000AD000000}"/>
    <cellStyle name="75 34" xfId="175" xr:uid="{00000000-0005-0000-0000-0000AE000000}"/>
    <cellStyle name="75 35" xfId="176" xr:uid="{00000000-0005-0000-0000-0000AF000000}"/>
    <cellStyle name="75 36" xfId="177" xr:uid="{00000000-0005-0000-0000-0000B0000000}"/>
    <cellStyle name="75 37" xfId="178" xr:uid="{00000000-0005-0000-0000-0000B1000000}"/>
    <cellStyle name="75 38" xfId="179" xr:uid="{00000000-0005-0000-0000-0000B2000000}"/>
    <cellStyle name="75 39" xfId="180" xr:uid="{00000000-0005-0000-0000-0000B3000000}"/>
    <cellStyle name="75 4" xfId="181" xr:uid="{00000000-0005-0000-0000-0000B4000000}"/>
    <cellStyle name="75 4 2" xfId="182" xr:uid="{00000000-0005-0000-0000-0000B5000000}"/>
    <cellStyle name="75 4 3" xfId="183" xr:uid="{00000000-0005-0000-0000-0000B6000000}"/>
    <cellStyle name="75 4_เชียร์ฯ-Jun'53" xfId="184" xr:uid="{00000000-0005-0000-0000-0000B7000000}"/>
    <cellStyle name="75 40" xfId="185" xr:uid="{00000000-0005-0000-0000-0000B8000000}"/>
    <cellStyle name="75 41" xfId="186" xr:uid="{00000000-0005-0000-0000-0000B9000000}"/>
    <cellStyle name="75 42" xfId="187" xr:uid="{00000000-0005-0000-0000-0000BA000000}"/>
    <cellStyle name="75 43" xfId="188" xr:uid="{00000000-0005-0000-0000-0000BB000000}"/>
    <cellStyle name="75 44" xfId="189" xr:uid="{00000000-0005-0000-0000-0000BC000000}"/>
    <cellStyle name="75 45" xfId="190" xr:uid="{00000000-0005-0000-0000-0000BD000000}"/>
    <cellStyle name="75 46" xfId="191" xr:uid="{00000000-0005-0000-0000-0000BE000000}"/>
    <cellStyle name="75 47" xfId="192" xr:uid="{00000000-0005-0000-0000-0000BF000000}"/>
    <cellStyle name="75 48" xfId="193" xr:uid="{00000000-0005-0000-0000-0000C0000000}"/>
    <cellStyle name="75 49" xfId="194" xr:uid="{00000000-0005-0000-0000-0000C1000000}"/>
    <cellStyle name="75 5" xfId="195" xr:uid="{00000000-0005-0000-0000-0000C2000000}"/>
    <cellStyle name="75 5 2" xfId="196" xr:uid="{00000000-0005-0000-0000-0000C3000000}"/>
    <cellStyle name="75 5 3" xfId="197" xr:uid="{00000000-0005-0000-0000-0000C4000000}"/>
    <cellStyle name="75 5_เชียร์ฯ-Jun'53" xfId="198" xr:uid="{00000000-0005-0000-0000-0000C5000000}"/>
    <cellStyle name="75 50" xfId="199" xr:uid="{00000000-0005-0000-0000-0000C6000000}"/>
    <cellStyle name="75 51" xfId="200" xr:uid="{00000000-0005-0000-0000-0000C7000000}"/>
    <cellStyle name="75 52" xfId="201" xr:uid="{00000000-0005-0000-0000-0000C8000000}"/>
    <cellStyle name="75 53" xfId="202" xr:uid="{00000000-0005-0000-0000-0000C9000000}"/>
    <cellStyle name="75 54" xfId="203" xr:uid="{00000000-0005-0000-0000-0000CA000000}"/>
    <cellStyle name="75 55" xfId="204" xr:uid="{00000000-0005-0000-0000-0000CB000000}"/>
    <cellStyle name="75 56" xfId="205" xr:uid="{00000000-0005-0000-0000-0000CC000000}"/>
    <cellStyle name="75 57" xfId="206" xr:uid="{00000000-0005-0000-0000-0000CD000000}"/>
    <cellStyle name="75 58" xfId="207" xr:uid="{00000000-0005-0000-0000-0000CE000000}"/>
    <cellStyle name="75 59" xfId="208" xr:uid="{00000000-0005-0000-0000-0000CF000000}"/>
    <cellStyle name="75 6" xfId="209" xr:uid="{00000000-0005-0000-0000-0000D0000000}"/>
    <cellStyle name="75 6 2" xfId="210" xr:uid="{00000000-0005-0000-0000-0000D1000000}"/>
    <cellStyle name="75 6 3" xfId="211" xr:uid="{00000000-0005-0000-0000-0000D2000000}"/>
    <cellStyle name="75 6_เชียร์ฯ-Jun'53" xfId="212" xr:uid="{00000000-0005-0000-0000-0000D3000000}"/>
    <cellStyle name="75 7" xfId="213" xr:uid="{00000000-0005-0000-0000-0000D4000000}"/>
    <cellStyle name="75 7 2" xfId="214" xr:uid="{00000000-0005-0000-0000-0000D5000000}"/>
    <cellStyle name="75 7 3" xfId="215" xr:uid="{00000000-0005-0000-0000-0000D6000000}"/>
    <cellStyle name="75 7_เชียร์ฯ-Jun'53" xfId="216" xr:uid="{00000000-0005-0000-0000-0000D7000000}"/>
    <cellStyle name="75 8" xfId="217" xr:uid="{00000000-0005-0000-0000-0000D8000000}"/>
    <cellStyle name="75 8 2" xfId="218" xr:uid="{00000000-0005-0000-0000-0000D9000000}"/>
    <cellStyle name="75 8 3" xfId="219" xr:uid="{00000000-0005-0000-0000-0000DA000000}"/>
    <cellStyle name="75 8_เชียร์ฯ-Jun'53" xfId="220" xr:uid="{00000000-0005-0000-0000-0000DB000000}"/>
    <cellStyle name="75 9" xfId="221" xr:uid="{00000000-0005-0000-0000-0000DC000000}"/>
    <cellStyle name="75 9 2" xfId="222" xr:uid="{00000000-0005-0000-0000-0000DD000000}"/>
    <cellStyle name="75 9 3" xfId="223" xr:uid="{00000000-0005-0000-0000-0000DE000000}"/>
    <cellStyle name="75 9_เชียร์ฯ-Jun'53" xfId="224" xr:uid="{00000000-0005-0000-0000-0000DF000000}"/>
    <cellStyle name="75_Note 10" xfId="225" xr:uid="{00000000-0005-0000-0000-0000E0000000}"/>
    <cellStyle name="AA FRAME" xfId="226" xr:uid="{00000000-0005-0000-0000-0000E1000000}"/>
    <cellStyle name="AA FRAME 10" xfId="227" xr:uid="{00000000-0005-0000-0000-0000E2000000}"/>
    <cellStyle name="AA FRAME 10 2" xfId="228" xr:uid="{00000000-0005-0000-0000-0000E3000000}"/>
    <cellStyle name="AA FRAME 10 3" xfId="229" xr:uid="{00000000-0005-0000-0000-0000E4000000}"/>
    <cellStyle name="AA FRAME 10_Note 10" xfId="230" xr:uid="{00000000-0005-0000-0000-0000E5000000}"/>
    <cellStyle name="AA FRAME 11" xfId="231" xr:uid="{00000000-0005-0000-0000-0000E6000000}"/>
    <cellStyle name="AA FRAME 11 2" xfId="232" xr:uid="{00000000-0005-0000-0000-0000E7000000}"/>
    <cellStyle name="AA FRAME 11 3" xfId="233" xr:uid="{00000000-0005-0000-0000-0000E8000000}"/>
    <cellStyle name="AA FRAME 11_Note 10" xfId="234" xr:uid="{00000000-0005-0000-0000-0000E9000000}"/>
    <cellStyle name="AA FRAME 12" xfId="235" xr:uid="{00000000-0005-0000-0000-0000EA000000}"/>
    <cellStyle name="AA FRAME 13" xfId="236" xr:uid="{00000000-0005-0000-0000-0000EB000000}"/>
    <cellStyle name="AA FRAME 14" xfId="237" xr:uid="{00000000-0005-0000-0000-0000EC000000}"/>
    <cellStyle name="AA FRAME 15" xfId="238" xr:uid="{00000000-0005-0000-0000-0000ED000000}"/>
    <cellStyle name="AA FRAME 16" xfId="239" xr:uid="{00000000-0005-0000-0000-0000EE000000}"/>
    <cellStyle name="AA FRAME 17" xfId="240" xr:uid="{00000000-0005-0000-0000-0000EF000000}"/>
    <cellStyle name="AA FRAME 18" xfId="241" xr:uid="{00000000-0005-0000-0000-0000F0000000}"/>
    <cellStyle name="AA FRAME 19" xfId="242" xr:uid="{00000000-0005-0000-0000-0000F1000000}"/>
    <cellStyle name="AA FRAME 2" xfId="243" xr:uid="{00000000-0005-0000-0000-0000F2000000}"/>
    <cellStyle name="AA FRAME 2 2" xfId="244" xr:uid="{00000000-0005-0000-0000-0000F3000000}"/>
    <cellStyle name="AA FRAME 2 3" xfId="245" xr:uid="{00000000-0005-0000-0000-0000F4000000}"/>
    <cellStyle name="AA FRAME 2_Note 10" xfId="246" xr:uid="{00000000-0005-0000-0000-0000F5000000}"/>
    <cellStyle name="AA FRAME 20" xfId="247" xr:uid="{00000000-0005-0000-0000-0000F6000000}"/>
    <cellStyle name="AA FRAME 21" xfId="248" xr:uid="{00000000-0005-0000-0000-0000F7000000}"/>
    <cellStyle name="AA FRAME 22" xfId="249" xr:uid="{00000000-0005-0000-0000-0000F8000000}"/>
    <cellStyle name="AA FRAME 23" xfId="250" xr:uid="{00000000-0005-0000-0000-0000F9000000}"/>
    <cellStyle name="AA FRAME 24" xfId="251" xr:uid="{00000000-0005-0000-0000-0000FA000000}"/>
    <cellStyle name="AA FRAME 25" xfId="252" xr:uid="{00000000-0005-0000-0000-0000FB000000}"/>
    <cellStyle name="AA FRAME 26" xfId="253" xr:uid="{00000000-0005-0000-0000-0000FC000000}"/>
    <cellStyle name="AA FRAME 27" xfId="254" xr:uid="{00000000-0005-0000-0000-0000FD000000}"/>
    <cellStyle name="AA FRAME 28" xfId="255" xr:uid="{00000000-0005-0000-0000-0000FE000000}"/>
    <cellStyle name="AA FRAME 29" xfId="256" xr:uid="{00000000-0005-0000-0000-0000FF000000}"/>
    <cellStyle name="AA FRAME 3" xfId="257" xr:uid="{00000000-0005-0000-0000-000000010000}"/>
    <cellStyle name="AA FRAME 3 2" xfId="258" xr:uid="{00000000-0005-0000-0000-000001010000}"/>
    <cellStyle name="AA FRAME 3 3" xfId="259" xr:uid="{00000000-0005-0000-0000-000002010000}"/>
    <cellStyle name="AA FRAME 3_Note 10" xfId="260" xr:uid="{00000000-0005-0000-0000-000003010000}"/>
    <cellStyle name="AA FRAME 30" xfId="261" xr:uid="{00000000-0005-0000-0000-000004010000}"/>
    <cellStyle name="AA FRAME 31" xfId="262" xr:uid="{00000000-0005-0000-0000-000005010000}"/>
    <cellStyle name="AA FRAME 32" xfId="263" xr:uid="{00000000-0005-0000-0000-000006010000}"/>
    <cellStyle name="AA FRAME 33" xfId="264" xr:uid="{00000000-0005-0000-0000-000007010000}"/>
    <cellStyle name="AA FRAME 34" xfId="265" xr:uid="{00000000-0005-0000-0000-000008010000}"/>
    <cellStyle name="AA FRAME 35" xfId="266" xr:uid="{00000000-0005-0000-0000-000009010000}"/>
    <cellStyle name="AA FRAME 36" xfId="267" xr:uid="{00000000-0005-0000-0000-00000A010000}"/>
    <cellStyle name="AA FRAME 37" xfId="268" xr:uid="{00000000-0005-0000-0000-00000B010000}"/>
    <cellStyle name="AA FRAME 38" xfId="269" xr:uid="{00000000-0005-0000-0000-00000C010000}"/>
    <cellStyle name="AA FRAME 39" xfId="270" xr:uid="{00000000-0005-0000-0000-00000D010000}"/>
    <cellStyle name="AA FRAME 4" xfId="271" xr:uid="{00000000-0005-0000-0000-00000E010000}"/>
    <cellStyle name="AA FRAME 4 2" xfId="272" xr:uid="{00000000-0005-0000-0000-00000F010000}"/>
    <cellStyle name="AA FRAME 4 3" xfId="273" xr:uid="{00000000-0005-0000-0000-000010010000}"/>
    <cellStyle name="AA FRAME 4_Note 10" xfId="274" xr:uid="{00000000-0005-0000-0000-000011010000}"/>
    <cellStyle name="AA FRAME 40" xfId="275" xr:uid="{00000000-0005-0000-0000-000012010000}"/>
    <cellStyle name="AA FRAME 41" xfId="276" xr:uid="{00000000-0005-0000-0000-000013010000}"/>
    <cellStyle name="AA FRAME 42" xfId="277" xr:uid="{00000000-0005-0000-0000-000014010000}"/>
    <cellStyle name="AA FRAME 43" xfId="278" xr:uid="{00000000-0005-0000-0000-000015010000}"/>
    <cellStyle name="AA FRAME 44" xfId="279" xr:uid="{00000000-0005-0000-0000-000016010000}"/>
    <cellStyle name="AA FRAME 45" xfId="280" xr:uid="{00000000-0005-0000-0000-000017010000}"/>
    <cellStyle name="AA FRAME 46" xfId="281" xr:uid="{00000000-0005-0000-0000-000018010000}"/>
    <cellStyle name="AA FRAME 47" xfId="282" xr:uid="{00000000-0005-0000-0000-000019010000}"/>
    <cellStyle name="AA FRAME 48" xfId="283" xr:uid="{00000000-0005-0000-0000-00001A010000}"/>
    <cellStyle name="AA FRAME 49" xfId="284" xr:uid="{00000000-0005-0000-0000-00001B010000}"/>
    <cellStyle name="AA FRAME 5" xfId="285" xr:uid="{00000000-0005-0000-0000-00001C010000}"/>
    <cellStyle name="AA FRAME 5 2" xfId="286" xr:uid="{00000000-0005-0000-0000-00001D010000}"/>
    <cellStyle name="AA FRAME 5 3" xfId="287" xr:uid="{00000000-0005-0000-0000-00001E010000}"/>
    <cellStyle name="AA FRAME 5_Note 10" xfId="288" xr:uid="{00000000-0005-0000-0000-00001F010000}"/>
    <cellStyle name="AA FRAME 50" xfId="289" xr:uid="{00000000-0005-0000-0000-000020010000}"/>
    <cellStyle name="AA FRAME 51" xfId="290" xr:uid="{00000000-0005-0000-0000-000021010000}"/>
    <cellStyle name="AA FRAME 52" xfId="291" xr:uid="{00000000-0005-0000-0000-000022010000}"/>
    <cellStyle name="AA FRAME 53" xfId="292" xr:uid="{00000000-0005-0000-0000-000023010000}"/>
    <cellStyle name="AA FRAME 54" xfId="293" xr:uid="{00000000-0005-0000-0000-000024010000}"/>
    <cellStyle name="AA FRAME 55" xfId="294" xr:uid="{00000000-0005-0000-0000-000025010000}"/>
    <cellStyle name="AA FRAME 56" xfId="295" xr:uid="{00000000-0005-0000-0000-000026010000}"/>
    <cellStyle name="AA FRAME 57" xfId="296" xr:uid="{00000000-0005-0000-0000-000027010000}"/>
    <cellStyle name="AA FRAME 58" xfId="297" xr:uid="{00000000-0005-0000-0000-000028010000}"/>
    <cellStyle name="AA FRAME 59" xfId="298" xr:uid="{00000000-0005-0000-0000-000029010000}"/>
    <cellStyle name="AA FRAME 6" xfId="299" xr:uid="{00000000-0005-0000-0000-00002A010000}"/>
    <cellStyle name="AA FRAME 6 2" xfId="300" xr:uid="{00000000-0005-0000-0000-00002B010000}"/>
    <cellStyle name="AA FRAME 6 3" xfId="301" xr:uid="{00000000-0005-0000-0000-00002C010000}"/>
    <cellStyle name="AA FRAME 6_Note 10" xfId="302" xr:uid="{00000000-0005-0000-0000-00002D010000}"/>
    <cellStyle name="AA FRAME 7" xfId="303" xr:uid="{00000000-0005-0000-0000-00002E010000}"/>
    <cellStyle name="AA FRAME 7 2" xfId="304" xr:uid="{00000000-0005-0000-0000-00002F010000}"/>
    <cellStyle name="AA FRAME 7 3" xfId="305" xr:uid="{00000000-0005-0000-0000-000030010000}"/>
    <cellStyle name="AA FRAME 7_Note 10" xfId="306" xr:uid="{00000000-0005-0000-0000-000031010000}"/>
    <cellStyle name="AA FRAME 8" xfId="307" xr:uid="{00000000-0005-0000-0000-000032010000}"/>
    <cellStyle name="AA FRAME 8 2" xfId="308" xr:uid="{00000000-0005-0000-0000-000033010000}"/>
    <cellStyle name="AA FRAME 8 3" xfId="309" xr:uid="{00000000-0005-0000-0000-000034010000}"/>
    <cellStyle name="AA FRAME 8_Note 10" xfId="310" xr:uid="{00000000-0005-0000-0000-000035010000}"/>
    <cellStyle name="AA FRAME 9" xfId="311" xr:uid="{00000000-0005-0000-0000-000036010000}"/>
    <cellStyle name="AA FRAME 9 2" xfId="312" xr:uid="{00000000-0005-0000-0000-000037010000}"/>
    <cellStyle name="AA FRAME 9 3" xfId="313" xr:uid="{00000000-0005-0000-0000-000038010000}"/>
    <cellStyle name="AA FRAME 9_Note 10" xfId="314" xr:uid="{00000000-0005-0000-0000-000039010000}"/>
    <cellStyle name="AA FRAME_Note 10" xfId="315" xr:uid="{00000000-0005-0000-0000-00003A010000}"/>
    <cellStyle name="AA HEADING" xfId="316" xr:uid="{00000000-0005-0000-0000-00003B010000}"/>
    <cellStyle name="AA HEADING 10" xfId="317" xr:uid="{00000000-0005-0000-0000-00003C010000}"/>
    <cellStyle name="AA HEADING 10 2" xfId="318" xr:uid="{00000000-0005-0000-0000-00003D010000}"/>
    <cellStyle name="AA HEADING 10 3" xfId="319" xr:uid="{00000000-0005-0000-0000-00003E010000}"/>
    <cellStyle name="AA HEADING 10_Note 10" xfId="320" xr:uid="{00000000-0005-0000-0000-00003F010000}"/>
    <cellStyle name="AA HEADING 11" xfId="321" xr:uid="{00000000-0005-0000-0000-000040010000}"/>
    <cellStyle name="AA HEADING 11 2" xfId="322" xr:uid="{00000000-0005-0000-0000-000041010000}"/>
    <cellStyle name="AA HEADING 11 3" xfId="323" xr:uid="{00000000-0005-0000-0000-000042010000}"/>
    <cellStyle name="AA HEADING 11_Note 10" xfId="324" xr:uid="{00000000-0005-0000-0000-000043010000}"/>
    <cellStyle name="AA HEADING 12" xfId="325" xr:uid="{00000000-0005-0000-0000-000044010000}"/>
    <cellStyle name="AA HEADING 13" xfId="326" xr:uid="{00000000-0005-0000-0000-000045010000}"/>
    <cellStyle name="AA HEADING 14" xfId="327" xr:uid="{00000000-0005-0000-0000-000046010000}"/>
    <cellStyle name="AA HEADING 15" xfId="328" xr:uid="{00000000-0005-0000-0000-000047010000}"/>
    <cellStyle name="AA HEADING 16" xfId="329" xr:uid="{00000000-0005-0000-0000-000048010000}"/>
    <cellStyle name="AA HEADING 17" xfId="330" xr:uid="{00000000-0005-0000-0000-000049010000}"/>
    <cellStyle name="AA HEADING 18" xfId="331" xr:uid="{00000000-0005-0000-0000-00004A010000}"/>
    <cellStyle name="AA HEADING 19" xfId="332" xr:uid="{00000000-0005-0000-0000-00004B010000}"/>
    <cellStyle name="AA HEADING 2" xfId="333" xr:uid="{00000000-0005-0000-0000-00004C010000}"/>
    <cellStyle name="AA HEADING 2 2" xfId="334" xr:uid="{00000000-0005-0000-0000-00004D010000}"/>
    <cellStyle name="AA HEADING 2 3" xfId="335" xr:uid="{00000000-0005-0000-0000-00004E010000}"/>
    <cellStyle name="AA HEADING 2_Note 10" xfId="336" xr:uid="{00000000-0005-0000-0000-00004F010000}"/>
    <cellStyle name="AA HEADING 20" xfId="337" xr:uid="{00000000-0005-0000-0000-000050010000}"/>
    <cellStyle name="AA HEADING 21" xfId="338" xr:uid="{00000000-0005-0000-0000-000051010000}"/>
    <cellStyle name="AA HEADING 22" xfId="339" xr:uid="{00000000-0005-0000-0000-000052010000}"/>
    <cellStyle name="AA HEADING 23" xfId="340" xr:uid="{00000000-0005-0000-0000-000053010000}"/>
    <cellStyle name="AA HEADING 24" xfId="341" xr:uid="{00000000-0005-0000-0000-000054010000}"/>
    <cellStyle name="AA HEADING 25" xfId="342" xr:uid="{00000000-0005-0000-0000-000055010000}"/>
    <cellStyle name="AA HEADING 26" xfId="343" xr:uid="{00000000-0005-0000-0000-000056010000}"/>
    <cellStyle name="AA HEADING 27" xfId="344" xr:uid="{00000000-0005-0000-0000-000057010000}"/>
    <cellStyle name="AA HEADING 28" xfId="345" xr:uid="{00000000-0005-0000-0000-000058010000}"/>
    <cellStyle name="AA HEADING 29" xfId="346" xr:uid="{00000000-0005-0000-0000-000059010000}"/>
    <cellStyle name="AA HEADING 3" xfId="347" xr:uid="{00000000-0005-0000-0000-00005A010000}"/>
    <cellStyle name="AA HEADING 3 2" xfId="348" xr:uid="{00000000-0005-0000-0000-00005B010000}"/>
    <cellStyle name="AA HEADING 3 3" xfId="349" xr:uid="{00000000-0005-0000-0000-00005C010000}"/>
    <cellStyle name="AA HEADING 3_Note 10" xfId="350" xr:uid="{00000000-0005-0000-0000-00005D010000}"/>
    <cellStyle name="AA HEADING 30" xfId="351" xr:uid="{00000000-0005-0000-0000-00005E010000}"/>
    <cellStyle name="AA HEADING 31" xfId="352" xr:uid="{00000000-0005-0000-0000-00005F010000}"/>
    <cellStyle name="AA HEADING 32" xfId="353" xr:uid="{00000000-0005-0000-0000-000060010000}"/>
    <cellStyle name="AA HEADING 33" xfId="354" xr:uid="{00000000-0005-0000-0000-000061010000}"/>
    <cellStyle name="AA HEADING 34" xfId="355" xr:uid="{00000000-0005-0000-0000-000062010000}"/>
    <cellStyle name="AA HEADING 35" xfId="356" xr:uid="{00000000-0005-0000-0000-000063010000}"/>
    <cellStyle name="AA HEADING 36" xfId="357" xr:uid="{00000000-0005-0000-0000-000064010000}"/>
    <cellStyle name="AA HEADING 37" xfId="358" xr:uid="{00000000-0005-0000-0000-000065010000}"/>
    <cellStyle name="AA HEADING 38" xfId="359" xr:uid="{00000000-0005-0000-0000-000066010000}"/>
    <cellStyle name="AA HEADING 39" xfId="360" xr:uid="{00000000-0005-0000-0000-000067010000}"/>
    <cellStyle name="AA HEADING 4" xfId="361" xr:uid="{00000000-0005-0000-0000-000068010000}"/>
    <cellStyle name="AA HEADING 4 2" xfId="362" xr:uid="{00000000-0005-0000-0000-000069010000}"/>
    <cellStyle name="AA HEADING 4 3" xfId="363" xr:uid="{00000000-0005-0000-0000-00006A010000}"/>
    <cellStyle name="AA HEADING 4_Note 10" xfId="364" xr:uid="{00000000-0005-0000-0000-00006B010000}"/>
    <cellStyle name="AA HEADING 40" xfId="365" xr:uid="{00000000-0005-0000-0000-00006C010000}"/>
    <cellStyle name="AA HEADING 41" xfId="366" xr:uid="{00000000-0005-0000-0000-00006D010000}"/>
    <cellStyle name="AA HEADING 42" xfId="367" xr:uid="{00000000-0005-0000-0000-00006E010000}"/>
    <cellStyle name="AA HEADING 43" xfId="368" xr:uid="{00000000-0005-0000-0000-00006F010000}"/>
    <cellStyle name="AA HEADING 44" xfId="369" xr:uid="{00000000-0005-0000-0000-000070010000}"/>
    <cellStyle name="AA HEADING 45" xfId="370" xr:uid="{00000000-0005-0000-0000-000071010000}"/>
    <cellStyle name="AA HEADING 46" xfId="371" xr:uid="{00000000-0005-0000-0000-000072010000}"/>
    <cellStyle name="AA HEADING 47" xfId="372" xr:uid="{00000000-0005-0000-0000-000073010000}"/>
    <cellStyle name="AA HEADING 48" xfId="373" xr:uid="{00000000-0005-0000-0000-000074010000}"/>
    <cellStyle name="AA HEADING 49" xfId="374" xr:uid="{00000000-0005-0000-0000-000075010000}"/>
    <cellStyle name="AA HEADING 5" xfId="375" xr:uid="{00000000-0005-0000-0000-000076010000}"/>
    <cellStyle name="AA HEADING 5 2" xfId="376" xr:uid="{00000000-0005-0000-0000-000077010000}"/>
    <cellStyle name="AA HEADING 5 3" xfId="377" xr:uid="{00000000-0005-0000-0000-000078010000}"/>
    <cellStyle name="AA HEADING 5_Note 10" xfId="378" xr:uid="{00000000-0005-0000-0000-000079010000}"/>
    <cellStyle name="AA HEADING 50" xfId="379" xr:uid="{00000000-0005-0000-0000-00007A010000}"/>
    <cellStyle name="AA HEADING 51" xfId="380" xr:uid="{00000000-0005-0000-0000-00007B010000}"/>
    <cellStyle name="AA HEADING 52" xfId="381" xr:uid="{00000000-0005-0000-0000-00007C010000}"/>
    <cellStyle name="AA HEADING 53" xfId="382" xr:uid="{00000000-0005-0000-0000-00007D010000}"/>
    <cellStyle name="AA HEADING 54" xfId="383" xr:uid="{00000000-0005-0000-0000-00007E010000}"/>
    <cellStyle name="AA HEADING 55" xfId="384" xr:uid="{00000000-0005-0000-0000-00007F010000}"/>
    <cellStyle name="AA HEADING 56" xfId="385" xr:uid="{00000000-0005-0000-0000-000080010000}"/>
    <cellStyle name="AA HEADING 57" xfId="386" xr:uid="{00000000-0005-0000-0000-000081010000}"/>
    <cellStyle name="AA HEADING 58" xfId="387" xr:uid="{00000000-0005-0000-0000-000082010000}"/>
    <cellStyle name="AA HEADING 59" xfId="388" xr:uid="{00000000-0005-0000-0000-000083010000}"/>
    <cellStyle name="AA HEADING 6" xfId="389" xr:uid="{00000000-0005-0000-0000-000084010000}"/>
    <cellStyle name="AA HEADING 6 2" xfId="390" xr:uid="{00000000-0005-0000-0000-000085010000}"/>
    <cellStyle name="AA HEADING 6 3" xfId="391" xr:uid="{00000000-0005-0000-0000-000086010000}"/>
    <cellStyle name="AA HEADING 6_Note 10" xfId="392" xr:uid="{00000000-0005-0000-0000-000087010000}"/>
    <cellStyle name="AA HEADING 7" xfId="393" xr:uid="{00000000-0005-0000-0000-000088010000}"/>
    <cellStyle name="AA HEADING 7 2" xfId="394" xr:uid="{00000000-0005-0000-0000-000089010000}"/>
    <cellStyle name="AA HEADING 7 3" xfId="395" xr:uid="{00000000-0005-0000-0000-00008A010000}"/>
    <cellStyle name="AA HEADING 7_Note 10" xfId="396" xr:uid="{00000000-0005-0000-0000-00008B010000}"/>
    <cellStyle name="AA HEADING 8" xfId="397" xr:uid="{00000000-0005-0000-0000-00008C010000}"/>
    <cellStyle name="AA HEADING 8 2" xfId="398" xr:uid="{00000000-0005-0000-0000-00008D010000}"/>
    <cellStyle name="AA HEADING 8 3" xfId="399" xr:uid="{00000000-0005-0000-0000-00008E010000}"/>
    <cellStyle name="AA HEADING 8_Note 10" xfId="400" xr:uid="{00000000-0005-0000-0000-00008F010000}"/>
    <cellStyle name="AA HEADING 9" xfId="401" xr:uid="{00000000-0005-0000-0000-000090010000}"/>
    <cellStyle name="AA HEADING 9 2" xfId="402" xr:uid="{00000000-0005-0000-0000-000091010000}"/>
    <cellStyle name="AA HEADING 9 3" xfId="403" xr:uid="{00000000-0005-0000-0000-000092010000}"/>
    <cellStyle name="AA HEADING 9_Note 10" xfId="404" xr:uid="{00000000-0005-0000-0000-000093010000}"/>
    <cellStyle name="AA HEADING_Note 10" xfId="405" xr:uid="{00000000-0005-0000-0000-000094010000}"/>
    <cellStyle name="AA INITIALS" xfId="406" xr:uid="{00000000-0005-0000-0000-000095010000}"/>
    <cellStyle name="AA INITIALS 10" xfId="407" xr:uid="{00000000-0005-0000-0000-000096010000}"/>
    <cellStyle name="AA INITIALS 10 2" xfId="408" xr:uid="{00000000-0005-0000-0000-000097010000}"/>
    <cellStyle name="AA INITIALS 10 3" xfId="409" xr:uid="{00000000-0005-0000-0000-000098010000}"/>
    <cellStyle name="AA INITIALS 10_Note 10" xfId="410" xr:uid="{00000000-0005-0000-0000-000099010000}"/>
    <cellStyle name="AA INITIALS 11" xfId="411" xr:uid="{00000000-0005-0000-0000-00009A010000}"/>
    <cellStyle name="AA INITIALS 11 2" xfId="412" xr:uid="{00000000-0005-0000-0000-00009B010000}"/>
    <cellStyle name="AA INITIALS 11 3" xfId="413" xr:uid="{00000000-0005-0000-0000-00009C010000}"/>
    <cellStyle name="AA INITIALS 11_Note 10" xfId="414" xr:uid="{00000000-0005-0000-0000-00009D010000}"/>
    <cellStyle name="AA INITIALS 12" xfId="415" xr:uid="{00000000-0005-0000-0000-00009E010000}"/>
    <cellStyle name="AA INITIALS 13" xfId="416" xr:uid="{00000000-0005-0000-0000-00009F010000}"/>
    <cellStyle name="AA INITIALS 14" xfId="417" xr:uid="{00000000-0005-0000-0000-0000A0010000}"/>
    <cellStyle name="AA INITIALS 15" xfId="418" xr:uid="{00000000-0005-0000-0000-0000A1010000}"/>
    <cellStyle name="AA INITIALS 16" xfId="419" xr:uid="{00000000-0005-0000-0000-0000A2010000}"/>
    <cellStyle name="AA INITIALS 17" xfId="420" xr:uid="{00000000-0005-0000-0000-0000A3010000}"/>
    <cellStyle name="AA INITIALS 18" xfId="421" xr:uid="{00000000-0005-0000-0000-0000A4010000}"/>
    <cellStyle name="AA INITIALS 19" xfId="422" xr:uid="{00000000-0005-0000-0000-0000A5010000}"/>
    <cellStyle name="AA INITIALS 2" xfId="423" xr:uid="{00000000-0005-0000-0000-0000A6010000}"/>
    <cellStyle name="AA INITIALS 2 2" xfId="424" xr:uid="{00000000-0005-0000-0000-0000A7010000}"/>
    <cellStyle name="AA INITIALS 2 3" xfId="425" xr:uid="{00000000-0005-0000-0000-0000A8010000}"/>
    <cellStyle name="AA INITIALS 2_Note 10" xfId="426" xr:uid="{00000000-0005-0000-0000-0000A9010000}"/>
    <cellStyle name="AA INITIALS 20" xfId="427" xr:uid="{00000000-0005-0000-0000-0000AA010000}"/>
    <cellStyle name="AA INITIALS 21" xfId="428" xr:uid="{00000000-0005-0000-0000-0000AB010000}"/>
    <cellStyle name="AA INITIALS 22" xfId="429" xr:uid="{00000000-0005-0000-0000-0000AC010000}"/>
    <cellStyle name="AA INITIALS 23" xfId="430" xr:uid="{00000000-0005-0000-0000-0000AD010000}"/>
    <cellStyle name="AA INITIALS 24" xfId="431" xr:uid="{00000000-0005-0000-0000-0000AE010000}"/>
    <cellStyle name="AA INITIALS 25" xfId="432" xr:uid="{00000000-0005-0000-0000-0000AF010000}"/>
    <cellStyle name="AA INITIALS 26" xfId="433" xr:uid="{00000000-0005-0000-0000-0000B0010000}"/>
    <cellStyle name="AA INITIALS 27" xfId="434" xr:uid="{00000000-0005-0000-0000-0000B1010000}"/>
    <cellStyle name="AA INITIALS 28" xfId="435" xr:uid="{00000000-0005-0000-0000-0000B2010000}"/>
    <cellStyle name="AA INITIALS 29" xfId="436" xr:uid="{00000000-0005-0000-0000-0000B3010000}"/>
    <cellStyle name="AA INITIALS 3" xfId="437" xr:uid="{00000000-0005-0000-0000-0000B4010000}"/>
    <cellStyle name="AA INITIALS 3 2" xfId="438" xr:uid="{00000000-0005-0000-0000-0000B5010000}"/>
    <cellStyle name="AA INITIALS 3 3" xfId="439" xr:uid="{00000000-0005-0000-0000-0000B6010000}"/>
    <cellStyle name="AA INITIALS 3_Note 10" xfId="440" xr:uid="{00000000-0005-0000-0000-0000B7010000}"/>
    <cellStyle name="AA INITIALS 30" xfId="441" xr:uid="{00000000-0005-0000-0000-0000B8010000}"/>
    <cellStyle name="AA INITIALS 31" xfId="442" xr:uid="{00000000-0005-0000-0000-0000B9010000}"/>
    <cellStyle name="AA INITIALS 32" xfId="443" xr:uid="{00000000-0005-0000-0000-0000BA010000}"/>
    <cellStyle name="AA INITIALS 33" xfId="444" xr:uid="{00000000-0005-0000-0000-0000BB010000}"/>
    <cellStyle name="AA INITIALS 34" xfId="445" xr:uid="{00000000-0005-0000-0000-0000BC010000}"/>
    <cellStyle name="AA INITIALS 35" xfId="446" xr:uid="{00000000-0005-0000-0000-0000BD010000}"/>
    <cellStyle name="AA INITIALS 36" xfId="447" xr:uid="{00000000-0005-0000-0000-0000BE010000}"/>
    <cellStyle name="AA INITIALS 37" xfId="448" xr:uid="{00000000-0005-0000-0000-0000BF010000}"/>
    <cellStyle name="AA INITIALS 38" xfId="449" xr:uid="{00000000-0005-0000-0000-0000C0010000}"/>
    <cellStyle name="AA INITIALS 39" xfId="450" xr:uid="{00000000-0005-0000-0000-0000C1010000}"/>
    <cellStyle name="AA INITIALS 4" xfId="451" xr:uid="{00000000-0005-0000-0000-0000C2010000}"/>
    <cellStyle name="AA INITIALS 4 2" xfId="452" xr:uid="{00000000-0005-0000-0000-0000C3010000}"/>
    <cellStyle name="AA INITIALS 4 3" xfId="453" xr:uid="{00000000-0005-0000-0000-0000C4010000}"/>
    <cellStyle name="AA INITIALS 4_Note 10" xfId="454" xr:uid="{00000000-0005-0000-0000-0000C5010000}"/>
    <cellStyle name="AA INITIALS 40" xfId="455" xr:uid="{00000000-0005-0000-0000-0000C6010000}"/>
    <cellStyle name="AA INITIALS 41" xfId="456" xr:uid="{00000000-0005-0000-0000-0000C7010000}"/>
    <cellStyle name="AA INITIALS 42" xfId="457" xr:uid="{00000000-0005-0000-0000-0000C8010000}"/>
    <cellStyle name="AA INITIALS 43" xfId="458" xr:uid="{00000000-0005-0000-0000-0000C9010000}"/>
    <cellStyle name="AA INITIALS 44" xfId="459" xr:uid="{00000000-0005-0000-0000-0000CA010000}"/>
    <cellStyle name="AA INITIALS 45" xfId="460" xr:uid="{00000000-0005-0000-0000-0000CB010000}"/>
    <cellStyle name="AA INITIALS 46" xfId="461" xr:uid="{00000000-0005-0000-0000-0000CC010000}"/>
    <cellStyle name="AA INITIALS 47" xfId="462" xr:uid="{00000000-0005-0000-0000-0000CD010000}"/>
    <cellStyle name="AA INITIALS 48" xfId="463" xr:uid="{00000000-0005-0000-0000-0000CE010000}"/>
    <cellStyle name="AA INITIALS 49" xfId="464" xr:uid="{00000000-0005-0000-0000-0000CF010000}"/>
    <cellStyle name="AA INITIALS 5" xfId="465" xr:uid="{00000000-0005-0000-0000-0000D0010000}"/>
    <cellStyle name="AA INITIALS 5 2" xfId="466" xr:uid="{00000000-0005-0000-0000-0000D1010000}"/>
    <cellStyle name="AA INITIALS 5 3" xfId="467" xr:uid="{00000000-0005-0000-0000-0000D2010000}"/>
    <cellStyle name="AA INITIALS 5_Note 10" xfId="468" xr:uid="{00000000-0005-0000-0000-0000D3010000}"/>
    <cellStyle name="AA INITIALS 50" xfId="469" xr:uid="{00000000-0005-0000-0000-0000D4010000}"/>
    <cellStyle name="AA INITIALS 51" xfId="470" xr:uid="{00000000-0005-0000-0000-0000D5010000}"/>
    <cellStyle name="AA INITIALS 52" xfId="471" xr:uid="{00000000-0005-0000-0000-0000D6010000}"/>
    <cellStyle name="AA INITIALS 53" xfId="472" xr:uid="{00000000-0005-0000-0000-0000D7010000}"/>
    <cellStyle name="AA INITIALS 54" xfId="473" xr:uid="{00000000-0005-0000-0000-0000D8010000}"/>
    <cellStyle name="AA INITIALS 55" xfId="474" xr:uid="{00000000-0005-0000-0000-0000D9010000}"/>
    <cellStyle name="AA INITIALS 56" xfId="475" xr:uid="{00000000-0005-0000-0000-0000DA010000}"/>
    <cellStyle name="AA INITIALS 57" xfId="476" xr:uid="{00000000-0005-0000-0000-0000DB010000}"/>
    <cellStyle name="AA INITIALS 58" xfId="477" xr:uid="{00000000-0005-0000-0000-0000DC010000}"/>
    <cellStyle name="AA INITIALS 59" xfId="478" xr:uid="{00000000-0005-0000-0000-0000DD010000}"/>
    <cellStyle name="AA INITIALS 6" xfId="479" xr:uid="{00000000-0005-0000-0000-0000DE010000}"/>
    <cellStyle name="AA INITIALS 6 2" xfId="480" xr:uid="{00000000-0005-0000-0000-0000DF010000}"/>
    <cellStyle name="AA INITIALS 6 3" xfId="481" xr:uid="{00000000-0005-0000-0000-0000E0010000}"/>
    <cellStyle name="AA INITIALS 6_Note P15" xfId="482" xr:uid="{00000000-0005-0000-0000-0000E1010000}"/>
    <cellStyle name="AA INITIALS 7" xfId="483" xr:uid="{00000000-0005-0000-0000-0000E2010000}"/>
    <cellStyle name="AA INITIALS 7 2" xfId="484" xr:uid="{00000000-0005-0000-0000-0000E3010000}"/>
    <cellStyle name="AA INITIALS 7 3" xfId="485" xr:uid="{00000000-0005-0000-0000-0000E4010000}"/>
    <cellStyle name="AA INITIALS 7_กำไรขาดทุน" xfId="486" xr:uid="{00000000-0005-0000-0000-0000E5010000}"/>
    <cellStyle name="AA INITIALS 8" xfId="487" xr:uid="{00000000-0005-0000-0000-0000E6010000}"/>
    <cellStyle name="AA INITIALS 8 2" xfId="488" xr:uid="{00000000-0005-0000-0000-0000E7010000}"/>
    <cellStyle name="AA INITIALS 8 3" xfId="489" xr:uid="{00000000-0005-0000-0000-0000E8010000}"/>
    <cellStyle name="AA INITIALS 8_เชียร์ฯ-Jun'53" xfId="490" xr:uid="{00000000-0005-0000-0000-0000E9010000}"/>
    <cellStyle name="AA INITIALS 9" xfId="491" xr:uid="{00000000-0005-0000-0000-0000EA010000}"/>
    <cellStyle name="AA INITIALS 9 2" xfId="492" xr:uid="{00000000-0005-0000-0000-0000EB010000}"/>
    <cellStyle name="AA INITIALS 9 3" xfId="493" xr:uid="{00000000-0005-0000-0000-0000EC010000}"/>
    <cellStyle name="AA INITIALS 9_เชียร์ฯ-Jun'53" xfId="494" xr:uid="{00000000-0005-0000-0000-0000ED010000}"/>
    <cellStyle name="AA INITIALS_Note 10" xfId="495" xr:uid="{00000000-0005-0000-0000-0000EE010000}"/>
    <cellStyle name="AA INPUT" xfId="496" xr:uid="{00000000-0005-0000-0000-0000EF010000}"/>
    <cellStyle name="AA INPUT 10" xfId="497" xr:uid="{00000000-0005-0000-0000-0000F0010000}"/>
    <cellStyle name="AA INPUT 10 2" xfId="498" xr:uid="{00000000-0005-0000-0000-0000F1010000}"/>
    <cellStyle name="AA INPUT 10 3" xfId="499" xr:uid="{00000000-0005-0000-0000-0000F2010000}"/>
    <cellStyle name="AA INPUT 10_เชียร์ฯ-Jun'53" xfId="500" xr:uid="{00000000-0005-0000-0000-0000F3010000}"/>
    <cellStyle name="AA INPUT 11" xfId="501" xr:uid="{00000000-0005-0000-0000-0000F4010000}"/>
    <cellStyle name="AA INPUT 11 2" xfId="502" xr:uid="{00000000-0005-0000-0000-0000F5010000}"/>
    <cellStyle name="AA INPUT 11 3" xfId="503" xr:uid="{00000000-0005-0000-0000-0000F6010000}"/>
    <cellStyle name="AA INPUT 11_เชียร์ฯ-Jun'53" xfId="504" xr:uid="{00000000-0005-0000-0000-0000F7010000}"/>
    <cellStyle name="AA INPUT 12" xfId="505" xr:uid="{00000000-0005-0000-0000-0000F8010000}"/>
    <cellStyle name="AA INPUT 13" xfId="506" xr:uid="{00000000-0005-0000-0000-0000F9010000}"/>
    <cellStyle name="AA INPUT 14" xfId="507" xr:uid="{00000000-0005-0000-0000-0000FA010000}"/>
    <cellStyle name="AA INPUT 15" xfId="508" xr:uid="{00000000-0005-0000-0000-0000FB010000}"/>
    <cellStyle name="AA INPUT 16" xfId="509" xr:uid="{00000000-0005-0000-0000-0000FC010000}"/>
    <cellStyle name="AA INPUT 17" xfId="510" xr:uid="{00000000-0005-0000-0000-0000FD010000}"/>
    <cellStyle name="AA INPUT 18" xfId="511" xr:uid="{00000000-0005-0000-0000-0000FE010000}"/>
    <cellStyle name="AA INPUT 19" xfId="512" xr:uid="{00000000-0005-0000-0000-0000FF010000}"/>
    <cellStyle name="AA INPUT 2" xfId="513" xr:uid="{00000000-0005-0000-0000-000000020000}"/>
    <cellStyle name="AA INPUT 2 2" xfId="514" xr:uid="{00000000-0005-0000-0000-000001020000}"/>
    <cellStyle name="AA INPUT 2 3" xfId="515" xr:uid="{00000000-0005-0000-0000-000002020000}"/>
    <cellStyle name="AA INPUT 2_เชียร์ฯ-Jun'53" xfId="516" xr:uid="{00000000-0005-0000-0000-000003020000}"/>
    <cellStyle name="AA INPUT 20" xfId="517" xr:uid="{00000000-0005-0000-0000-000004020000}"/>
    <cellStyle name="AA INPUT 21" xfId="518" xr:uid="{00000000-0005-0000-0000-000005020000}"/>
    <cellStyle name="AA INPUT 22" xfId="519" xr:uid="{00000000-0005-0000-0000-000006020000}"/>
    <cellStyle name="AA INPUT 23" xfId="520" xr:uid="{00000000-0005-0000-0000-000007020000}"/>
    <cellStyle name="AA INPUT 24" xfId="521" xr:uid="{00000000-0005-0000-0000-000008020000}"/>
    <cellStyle name="AA INPUT 25" xfId="522" xr:uid="{00000000-0005-0000-0000-000009020000}"/>
    <cellStyle name="AA INPUT 26" xfId="523" xr:uid="{00000000-0005-0000-0000-00000A020000}"/>
    <cellStyle name="AA INPUT 27" xfId="524" xr:uid="{00000000-0005-0000-0000-00000B020000}"/>
    <cellStyle name="AA INPUT 28" xfId="525" xr:uid="{00000000-0005-0000-0000-00000C020000}"/>
    <cellStyle name="AA INPUT 29" xfId="526" xr:uid="{00000000-0005-0000-0000-00000D020000}"/>
    <cellStyle name="AA INPUT 3" xfId="527" xr:uid="{00000000-0005-0000-0000-00000E020000}"/>
    <cellStyle name="AA INPUT 3 2" xfId="528" xr:uid="{00000000-0005-0000-0000-00000F020000}"/>
    <cellStyle name="AA INPUT 3 3" xfId="529" xr:uid="{00000000-0005-0000-0000-000010020000}"/>
    <cellStyle name="AA INPUT 3_เชียร์ฯ-Jun'53" xfId="530" xr:uid="{00000000-0005-0000-0000-000011020000}"/>
    <cellStyle name="AA INPUT 30" xfId="531" xr:uid="{00000000-0005-0000-0000-000012020000}"/>
    <cellStyle name="AA INPUT 31" xfId="532" xr:uid="{00000000-0005-0000-0000-000013020000}"/>
    <cellStyle name="AA INPUT 32" xfId="533" xr:uid="{00000000-0005-0000-0000-000014020000}"/>
    <cellStyle name="AA INPUT 33" xfId="534" xr:uid="{00000000-0005-0000-0000-000015020000}"/>
    <cellStyle name="AA INPUT 34" xfId="535" xr:uid="{00000000-0005-0000-0000-000016020000}"/>
    <cellStyle name="AA INPUT 35" xfId="536" xr:uid="{00000000-0005-0000-0000-000017020000}"/>
    <cellStyle name="AA INPUT 36" xfId="537" xr:uid="{00000000-0005-0000-0000-000018020000}"/>
    <cellStyle name="AA INPUT 37" xfId="538" xr:uid="{00000000-0005-0000-0000-000019020000}"/>
    <cellStyle name="AA INPUT 38" xfId="539" xr:uid="{00000000-0005-0000-0000-00001A020000}"/>
    <cellStyle name="AA INPUT 39" xfId="540" xr:uid="{00000000-0005-0000-0000-00001B020000}"/>
    <cellStyle name="AA INPUT 4" xfId="541" xr:uid="{00000000-0005-0000-0000-00001C020000}"/>
    <cellStyle name="AA INPUT 4 2" xfId="542" xr:uid="{00000000-0005-0000-0000-00001D020000}"/>
    <cellStyle name="AA INPUT 4 3" xfId="543" xr:uid="{00000000-0005-0000-0000-00001E020000}"/>
    <cellStyle name="AA INPUT 40" xfId="544" xr:uid="{00000000-0005-0000-0000-00001F020000}"/>
    <cellStyle name="AA INPUT 41" xfId="545" xr:uid="{00000000-0005-0000-0000-000020020000}"/>
    <cellStyle name="AA INPUT 42" xfId="546" xr:uid="{00000000-0005-0000-0000-000021020000}"/>
    <cellStyle name="AA INPUT 43" xfId="547" xr:uid="{00000000-0005-0000-0000-000022020000}"/>
    <cellStyle name="AA INPUT 44" xfId="548" xr:uid="{00000000-0005-0000-0000-000023020000}"/>
    <cellStyle name="AA INPUT 45" xfId="549" xr:uid="{00000000-0005-0000-0000-000024020000}"/>
    <cellStyle name="AA INPUT 46" xfId="550" xr:uid="{00000000-0005-0000-0000-000025020000}"/>
    <cellStyle name="AA INPUT 47" xfId="551" xr:uid="{00000000-0005-0000-0000-000026020000}"/>
    <cellStyle name="AA INPUT 48" xfId="552" xr:uid="{00000000-0005-0000-0000-000027020000}"/>
    <cellStyle name="AA INPUT 49" xfId="553" xr:uid="{00000000-0005-0000-0000-000028020000}"/>
    <cellStyle name="AA INPUT 5" xfId="554" xr:uid="{00000000-0005-0000-0000-000029020000}"/>
    <cellStyle name="AA INPUT 5 2" xfId="555" xr:uid="{00000000-0005-0000-0000-00002A020000}"/>
    <cellStyle name="AA INPUT 5 3" xfId="556" xr:uid="{00000000-0005-0000-0000-00002B020000}"/>
    <cellStyle name="AA INPUT 50" xfId="557" xr:uid="{00000000-0005-0000-0000-00002C020000}"/>
    <cellStyle name="AA INPUT 51" xfId="558" xr:uid="{00000000-0005-0000-0000-00002D020000}"/>
    <cellStyle name="AA INPUT 52" xfId="559" xr:uid="{00000000-0005-0000-0000-00002E020000}"/>
    <cellStyle name="AA INPUT 53" xfId="560" xr:uid="{00000000-0005-0000-0000-00002F020000}"/>
    <cellStyle name="AA INPUT 54" xfId="561" xr:uid="{00000000-0005-0000-0000-000030020000}"/>
    <cellStyle name="AA INPUT 55" xfId="562" xr:uid="{00000000-0005-0000-0000-000031020000}"/>
    <cellStyle name="AA INPUT 56" xfId="563" xr:uid="{00000000-0005-0000-0000-000032020000}"/>
    <cellStyle name="AA INPUT 57" xfId="564" xr:uid="{00000000-0005-0000-0000-000033020000}"/>
    <cellStyle name="AA INPUT 58" xfId="565" xr:uid="{00000000-0005-0000-0000-000034020000}"/>
    <cellStyle name="AA INPUT 59" xfId="566" xr:uid="{00000000-0005-0000-0000-000035020000}"/>
    <cellStyle name="AA INPUT 6" xfId="567" xr:uid="{00000000-0005-0000-0000-000036020000}"/>
    <cellStyle name="AA INPUT 6 2" xfId="568" xr:uid="{00000000-0005-0000-0000-000037020000}"/>
    <cellStyle name="AA INPUT 6 3" xfId="569" xr:uid="{00000000-0005-0000-0000-000038020000}"/>
    <cellStyle name="AA INPUT 7" xfId="570" xr:uid="{00000000-0005-0000-0000-000039020000}"/>
    <cellStyle name="AA INPUT 7 2" xfId="571" xr:uid="{00000000-0005-0000-0000-00003A020000}"/>
    <cellStyle name="AA INPUT 7 3" xfId="572" xr:uid="{00000000-0005-0000-0000-00003B020000}"/>
    <cellStyle name="AA INPUT 8" xfId="573" xr:uid="{00000000-0005-0000-0000-00003C020000}"/>
    <cellStyle name="AA INPUT 8 2" xfId="574" xr:uid="{00000000-0005-0000-0000-00003D020000}"/>
    <cellStyle name="AA INPUT 8 3" xfId="575" xr:uid="{00000000-0005-0000-0000-00003E020000}"/>
    <cellStyle name="AA INPUT 9" xfId="576" xr:uid="{00000000-0005-0000-0000-00003F020000}"/>
    <cellStyle name="AA INPUT 9 2" xfId="577" xr:uid="{00000000-0005-0000-0000-000040020000}"/>
    <cellStyle name="AA INPUT 9 3" xfId="578" xr:uid="{00000000-0005-0000-0000-000041020000}"/>
    <cellStyle name="AA INPUT_Note 10" xfId="579" xr:uid="{00000000-0005-0000-0000-000042020000}"/>
    <cellStyle name="AA LOCK" xfId="580" xr:uid="{00000000-0005-0000-0000-000043020000}"/>
    <cellStyle name="AA LOCK 10" xfId="581" xr:uid="{00000000-0005-0000-0000-000044020000}"/>
    <cellStyle name="AA LOCK 10 2" xfId="582" xr:uid="{00000000-0005-0000-0000-000045020000}"/>
    <cellStyle name="AA LOCK 10 3" xfId="583" xr:uid="{00000000-0005-0000-0000-000046020000}"/>
    <cellStyle name="AA LOCK 11" xfId="584" xr:uid="{00000000-0005-0000-0000-000047020000}"/>
    <cellStyle name="AA LOCK 11 2" xfId="585" xr:uid="{00000000-0005-0000-0000-000048020000}"/>
    <cellStyle name="AA LOCK 11 3" xfId="586" xr:uid="{00000000-0005-0000-0000-000049020000}"/>
    <cellStyle name="AA LOCK 12" xfId="587" xr:uid="{00000000-0005-0000-0000-00004A020000}"/>
    <cellStyle name="AA LOCK 13" xfId="588" xr:uid="{00000000-0005-0000-0000-00004B020000}"/>
    <cellStyle name="AA LOCK 14" xfId="589" xr:uid="{00000000-0005-0000-0000-00004C020000}"/>
    <cellStyle name="AA LOCK 15" xfId="590" xr:uid="{00000000-0005-0000-0000-00004D020000}"/>
    <cellStyle name="AA LOCK 16" xfId="591" xr:uid="{00000000-0005-0000-0000-00004E020000}"/>
    <cellStyle name="AA LOCK 17" xfId="592" xr:uid="{00000000-0005-0000-0000-00004F020000}"/>
    <cellStyle name="AA LOCK 18" xfId="593" xr:uid="{00000000-0005-0000-0000-000050020000}"/>
    <cellStyle name="AA LOCK 19" xfId="594" xr:uid="{00000000-0005-0000-0000-000051020000}"/>
    <cellStyle name="AA LOCK 2" xfId="595" xr:uid="{00000000-0005-0000-0000-000052020000}"/>
    <cellStyle name="AA LOCK 2 2" xfId="596" xr:uid="{00000000-0005-0000-0000-000053020000}"/>
    <cellStyle name="AA LOCK 2 3" xfId="597" xr:uid="{00000000-0005-0000-0000-000054020000}"/>
    <cellStyle name="AA LOCK 20" xfId="598" xr:uid="{00000000-0005-0000-0000-000055020000}"/>
    <cellStyle name="AA LOCK 21" xfId="599" xr:uid="{00000000-0005-0000-0000-000056020000}"/>
    <cellStyle name="AA LOCK 22" xfId="600" xr:uid="{00000000-0005-0000-0000-000057020000}"/>
    <cellStyle name="AA LOCK 23" xfId="601" xr:uid="{00000000-0005-0000-0000-000058020000}"/>
    <cellStyle name="AA LOCK 24" xfId="602" xr:uid="{00000000-0005-0000-0000-000059020000}"/>
    <cellStyle name="AA LOCK 25" xfId="603" xr:uid="{00000000-0005-0000-0000-00005A020000}"/>
    <cellStyle name="AA LOCK 26" xfId="604" xr:uid="{00000000-0005-0000-0000-00005B020000}"/>
    <cellStyle name="AA LOCK 27" xfId="605" xr:uid="{00000000-0005-0000-0000-00005C020000}"/>
    <cellStyle name="AA LOCK 28" xfId="606" xr:uid="{00000000-0005-0000-0000-00005D020000}"/>
    <cellStyle name="AA LOCK 29" xfId="607" xr:uid="{00000000-0005-0000-0000-00005E020000}"/>
    <cellStyle name="AA LOCK 3" xfId="608" xr:uid="{00000000-0005-0000-0000-00005F020000}"/>
    <cellStyle name="AA LOCK 3 2" xfId="609" xr:uid="{00000000-0005-0000-0000-000060020000}"/>
    <cellStyle name="AA LOCK 3 3" xfId="610" xr:uid="{00000000-0005-0000-0000-000061020000}"/>
    <cellStyle name="AA LOCK 30" xfId="611" xr:uid="{00000000-0005-0000-0000-000062020000}"/>
    <cellStyle name="AA LOCK 31" xfId="612" xr:uid="{00000000-0005-0000-0000-000063020000}"/>
    <cellStyle name="AA LOCK 32" xfId="613" xr:uid="{00000000-0005-0000-0000-000064020000}"/>
    <cellStyle name="AA LOCK 33" xfId="614" xr:uid="{00000000-0005-0000-0000-000065020000}"/>
    <cellStyle name="AA LOCK 34" xfId="615" xr:uid="{00000000-0005-0000-0000-000066020000}"/>
    <cellStyle name="AA LOCK 35" xfId="616" xr:uid="{00000000-0005-0000-0000-000067020000}"/>
    <cellStyle name="AA LOCK 36" xfId="617" xr:uid="{00000000-0005-0000-0000-000068020000}"/>
    <cellStyle name="AA LOCK 37" xfId="618" xr:uid="{00000000-0005-0000-0000-000069020000}"/>
    <cellStyle name="AA LOCK 38" xfId="619" xr:uid="{00000000-0005-0000-0000-00006A020000}"/>
    <cellStyle name="AA LOCK 39" xfId="620" xr:uid="{00000000-0005-0000-0000-00006B020000}"/>
    <cellStyle name="AA LOCK 4" xfId="621" xr:uid="{00000000-0005-0000-0000-00006C020000}"/>
    <cellStyle name="AA LOCK 4 2" xfId="622" xr:uid="{00000000-0005-0000-0000-00006D020000}"/>
    <cellStyle name="AA LOCK 4 3" xfId="623" xr:uid="{00000000-0005-0000-0000-00006E020000}"/>
    <cellStyle name="AA LOCK 40" xfId="624" xr:uid="{00000000-0005-0000-0000-00006F020000}"/>
    <cellStyle name="AA LOCK 41" xfId="625" xr:uid="{00000000-0005-0000-0000-000070020000}"/>
    <cellStyle name="AA LOCK 42" xfId="626" xr:uid="{00000000-0005-0000-0000-000071020000}"/>
    <cellStyle name="AA LOCK 43" xfId="627" xr:uid="{00000000-0005-0000-0000-000072020000}"/>
    <cellStyle name="AA LOCK 44" xfId="628" xr:uid="{00000000-0005-0000-0000-000073020000}"/>
    <cellStyle name="AA LOCK 45" xfId="629" xr:uid="{00000000-0005-0000-0000-000074020000}"/>
    <cellStyle name="AA LOCK 46" xfId="630" xr:uid="{00000000-0005-0000-0000-000075020000}"/>
    <cellStyle name="AA LOCK 47" xfId="631" xr:uid="{00000000-0005-0000-0000-000076020000}"/>
    <cellStyle name="AA LOCK 48" xfId="632" xr:uid="{00000000-0005-0000-0000-000077020000}"/>
    <cellStyle name="AA LOCK 49" xfId="633" xr:uid="{00000000-0005-0000-0000-000078020000}"/>
    <cellStyle name="AA LOCK 5" xfId="634" xr:uid="{00000000-0005-0000-0000-000079020000}"/>
    <cellStyle name="AA LOCK 5 2" xfId="635" xr:uid="{00000000-0005-0000-0000-00007A020000}"/>
    <cellStyle name="AA LOCK 5 3" xfId="636" xr:uid="{00000000-0005-0000-0000-00007B020000}"/>
    <cellStyle name="AA LOCK 50" xfId="637" xr:uid="{00000000-0005-0000-0000-00007C020000}"/>
    <cellStyle name="AA LOCK 51" xfId="638" xr:uid="{00000000-0005-0000-0000-00007D020000}"/>
    <cellStyle name="AA LOCK 52" xfId="639" xr:uid="{00000000-0005-0000-0000-00007E020000}"/>
    <cellStyle name="AA LOCK 53" xfId="640" xr:uid="{00000000-0005-0000-0000-00007F020000}"/>
    <cellStyle name="AA LOCK 54" xfId="641" xr:uid="{00000000-0005-0000-0000-000080020000}"/>
    <cellStyle name="AA LOCK 55" xfId="642" xr:uid="{00000000-0005-0000-0000-000081020000}"/>
    <cellStyle name="AA LOCK 56" xfId="643" xr:uid="{00000000-0005-0000-0000-000082020000}"/>
    <cellStyle name="AA LOCK 57" xfId="644" xr:uid="{00000000-0005-0000-0000-000083020000}"/>
    <cellStyle name="AA LOCK 58" xfId="645" xr:uid="{00000000-0005-0000-0000-000084020000}"/>
    <cellStyle name="AA LOCK 59" xfId="646" xr:uid="{00000000-0005-0000-0000-000085020000}"/>
    <cellStyle name="AA LOCK 6" xfId="647" xr:uid="{00000000-0005-0000-0000-000086020000}"/>
    <cellStyle name="AA LOCK 6 2" xfId="648" xr:uid="{00000000-0005-0000-0000-000087020000}"/>
    <cellStyle name="AA LOCK 6 3" xfId="649" xr:uid="{00000000-0005-0000-0000-000088020000}"/>
    <cellStyle name="AA LOCK 7" xfId="650" xr:uid="{00000000-0005-0000-0000-000089020000}"/>
    <cellStyle name="AA LOCK 7 2" xfId="651" xr:uid="{00000000-0005-0000-0000-00008A020000}"/>
    <cellStyle name="AA LOCK 7 3" xfId="652" xr:uid="{00000000-0005-0000-0000-00008B020000}"/>
    <cellStyle name="AA LOCK 8" xfId="653" xr:uid="{00000000-0005-0000-0000-00008C020000}"/>
    <cellStyle name="AA LOCK 8 2" xfId="654" xr:uid="{00000000-0005-0000-0000-00008D020000}"/>
    <cellStyle name="AA LOCK 8 3" xfId="655" xr:uid="{00000000-0005-0000-0000-00008E020000}"/>
    <cellStyle name="AA LOCK 9" xfId="656" xr:uid="{00000000-0005-0000-0000-00008F020000}"/>
    <cellStyle name="AA LOCK 9 2" xfId="657" xr:uid="{00000000-0005-0000-0000-000090020000}"/>
    <cellStyle name="AA LOCK 9 3" xfId="658" xr:uid="{00000000-0005-0000-0000-000091020000}"/>
    <cellStyle name="AA LOCK_Note 10" xfId="659" xr:uid="{00000000-0005-0000-0000-000092020000}"/>
    <cellStyle name="AA MGR NAME" xfId="660" xr:uid="{00000000-0005-0000-0000-000093020000}"/>
    <cellStyle name="AA MGR NAME 10" xfId="661" xr:uid="{00000000-0005-0000-0000-000094020000}"/>
    <cellStyle name="AA MGR NAME 10 2" xfId="662" xr:uid="{00000000-0005-0000-0000-000095020000}"/>
    <cellStyle name="AA MGR NAME 10 3" xfId="663" xr:uid="{00000000-0005-0000-0000-000096020000}"/>
    <cellStyle name="AA MGR NAME 11" xfId="664" xr:uid="{00000000-0005-0000-0000-000097020000}"/>
    <cellStyle name="AA MGR NAME 11 2" xfId="665" xr:uid="{00000000-0005-0000-0000-000098020000}"/>
    <cellStyle name="AA MGR NAME 11 3" xfId="666" xr:uid="{00000000-0005-0000-0000-000099020000}"/>
    <cellStyle name="AA MGR NAME 12" xfId="667" xr:uid="{00000000-0005-0000-0000-00009A020000}"/>
    <cellStyle name="AA MGR NAME 13" xfId="668" xr:uid="{00000000-0005-0000-0000-00009B020000}"/>
    <cellStyle name="AA MGR NAME 14" xfId="669" xr:uid="{00000000-0005-0000-0000-00009C020000}"/>
    <cellStyle name="AA MGR NAME 15" xfId="670" xr:uid="{00000000-0005-0000-0000-00009D020000}"/>
    <cellStyle name="AA MGR NAME 16" xfId="671" xr:uid="{00000000-0005-0000-0000-00009E020000}"/>
    <cellStyle name="AA MGR NAME 17" xfId="672" xr:uid="{00000000-0005-0000-0000-00009F020000}"/>
    <cellStyle name="AA MGR NAME 18" xfId="673" xr:uid="{00000000-0005-0000-0000-0000A0020000}"/>
    <cellStyle name="AA MGR NAME 19" xfId="674" xr:uid="{00000000-0005-0000-0000-0000A1020000}"/>
    <cellStyle name="AA MGR NAME 2" xfId="675" xr:uid="{00000000-0005-0000-0000-0000A2020000}"/>
    <cellStyle name="AA MGR NAME 2 2" xfId="676" xr:uid="{00000000-0005-0000-0000-0000A3020000}"/>
    <cellStyle name="AA MGR NAME 2 3" xfId="677" xr:uid="{00000000-0005-0000-0000-0000A4020000}"/>
    <cellStyle name="AA MGR NAME 20" xfId="678" xr:uid="{00000000-0005-0000-0000-0000A5020000}"/>
    <cellStyle name="AA MGR NAME 21" xfId="679" xr:uid="{00000000-0005-0000-0000-0000A6020000}"/>
    <cellStyle name="AA MGR NAME 22" xfId="680" xr:uid="{00000000-0005-0000-0000-0000A7020000}"/>
    <cellStyle name="AA MGR NAME 23" xfId="681" xr:uid="{00000000-0005-0000-0000-0000A8020000}"/>
    <cellStyle name="AA MGR NAME 24" xfId="682" xr:uid="{00000000-0005-0000-0000-0000A9020000}"/>
    <cellStyle name="AA MGR NAME 25" xfId="683" xr:uid="{00000000-0005-0000-0000-0000AA020000}"/>
    <cellStyle name="AA MGR NAME 26" xfId="684" xr:uid="{00000000-0005-0000-0000-0000AB020000}"/>
    <cellStyle name="AA MGR NAME 27" xfId="685" xr:uid="{00000000-0005-0000-0000-0000AC020000}"/>
    <cellStyle name="AA MGR NAME 28" xfId="686" xr:uid="{00000000-0005-0000-0000-0000AD020000}"/>
    <cellStyle name="AA MGR NAME 29" xfId="687" xr:uid="{00000000-0005-0000-0000-0000AE020000}"/>
    <cellStyle name="AA MGR NAME 3" xfId="688" xr:uid="{00000000-0005-0000-0000-0000AF020000}"/>
    <cellStyle name="AA MGR NAME 3 2" xfId="689" xr:uid="{00000000-0005-0000-0000-0000B0020000}"/>
    <cellStyle name="AA MGR NAME 3 3" xfId="690" xr:uid="{00000000-0005-0000-0000-0000B1020000}"/>
    <cellStyle name="AA MGR NAME 30" xfId="691" xr:uid="{00000000-0005-0000-0000-0000B2020000}"/>
    <cellStyle name="AA MGR NAME 31" xfId="692" xr:uid="{00000000-0005-0000-0000-0000B3020000}"/>
    <cellStyle name="AA MGR NAME 32" xfId="693" xr:uid="{00000000-0005-0000-0000-0000B4020000}"/>
    <cellStyle name="AA MGR NAME 33" xfId="694" xr:uid="{00000000-0005-0000-0000-0000B5020000}"/>
    <cellStyle name="AA MGR NAME 34" xfId="695" xr:uid="{00000000-0005-0000-0000-0000B6020000}"/>
    <cellStyle name="AA MGR NAME 35" xfId="696" xr:uid="{00000000-0005-0000-0000-0000B7020000}"/>
    <cellStyle name="AA MGR NAME 36" xfId="697" xr:uid="{00000000-0005-0000-0000-0000B8020000}"/>
    <cellStyle name="AA MGR NAME 37" xfId="698" xr:uid="{00000000-0005-0000-0000-0000B9020000}"/>
    <cellStyle name="AA MGR NAME 38" xfId="699" xr:uid="{00000000-0005-0000-0000-0000BA020000}"/>
    <cellStyle name="AA MGR NAME 39" xfId="700" xr:uid="{00000000-0005-0000-0000-0000BB020000}"/>
    <cellStyle name="AA MGR NAME 4" xfId="701" xr:uid="{00000000-0005-0000-0000-0000BC020000}"/>
    <cellStyle name="AA MGR NAME 4 2" xfId="702" xr:uid="{00000000-0005-0000-0000-0000BD020000}"/>
    <cellStyle name="AA MGR NAME 4 3" xfId="703" xr:uid="{00000000-0005-0000-0000-0000BE020000}"/>
    <cellStyle name="AA MGR NAME 40" xfId="704" xr:uid="{00000000-0005-0000-0000-0000BF020000}"/>
    <cellStyle name="AA MGR NAME 41" xfId="705" xr:uid="{00000000-0005-0000-0000-0000C0020000}"/>
    <cellStyle name="AA MGR NAME 42" xfId="706" xr:uid="{00000000-0005-0000-0000-0000C1020000}"/>
    <cellStyle name="AA MGR NAME 43" xfId="707" xr:uid="{00000000-0005-0000-0000-0000C2020000}"/>
    <cellStyle name="AA MGR NAME 44" xfId="708" xr:uid="{00000000-0005-0000-0000-0000C3020000}"/>
    <cellStyle name="AA MGR NAME 45" xfId="709" xr:uid="{00000000-0005-0000-0000-0000C4020000}"/>
    <cellStyle name="AA MGR NAME 46" xfId="710" xr:uid="{00000000-0005-0000-0000-0000C5020000}"/>
    <cellStyle name="AA MGR NAME 47" xfId="711" xr:uid="{00000000-0005-0000-0000-0000C6020000}"/>
    <cellStyle name="AA MGR NAME 48" xfId="712" xr:uid="{00000000-0005-0000-0000-0000C7020000}"/>
    <cellStyle name="AA MGR NAME 49" xfId="713" xr:uid="{00000000-0005-0000-0000-0000C8020000}"/>
    <cellStyle name="AA MGR NAME 5" xfId="714" xr:uid="{00000000-0005-0000-0000-0000C9020000}"/>
    <cellStyle name="AA MGR NAME 5 2" xfId="715" xr:uid="{00000000-0005-0000-0000-0000CA020000}"/>
    <cellStyle name="AA MGR NAME 5 3" xfId="716" xr:uid="{00000000-0005-0000-0000-0000CB020000}"/>
    <cellStyle name="AA MGR NAME 50" xfId="717" xr:uid="{00000000-0005-0000-0000-0000CC020000}"/>
    <cellStyle name="AA MGR NAME 51" xfId="718" xr:uid="{00000000-0005-0000-0000-0000CD020000}"/>
    <cellStyle name="AA MGR NAME 52" xfId="719" xr:uid="{00000000-0005-0000-0000-0000CE020000}"/>
    <cellStyle name="AA MGR NAME 53" xfId="720" xr:uid="{00000000-0005-0000-0000-0000CF020000}"/>
    <cellStyle name="AA MGR NAME 54" xfId="721" xr:uid="{00000000-0005-0000-0000-0000D0020000}"/>
    <cellStyle name="AA MGR NAME 55" xfId="722" xr:uid="{00000000-0005-0000-0000-0000D1020000}"/>
    <cellStyle name="AA MGR NAME 56" xfId="723" xr:uid="{00000000-0005-0000-0000-0000D2020000}"/>
    <cellStyle name="AA MGR NAME 57" xfId="724" xr:uid="{00000000-0005-0000-0000-0000D3020000}"/>
    <cellStyle name="AA MGR NAME 58" xfId="725" xr:uid="{00000000-0005-0000-0000-0000D4020000}"/>
    <cellStyle name="AA MGR NAME 59" xfId="726" xr:uid="{00000000-0005-0000-0000-0000D5020000}"/>
    <cellStyle name="AA MGR NAME 6" xfId="727" xr:uid="{00000000-0005-0000-0000-0000D6020000}"/>
    <cellStyle name="AA MGR NAME 6 2" xfId="728" xr:uid="{00000000-0005-0000-0000-0000D7020000}"/>
    <cellStyle name="AA MGR NAME 6 3" xfId="729" xr:uid="{00000000-0005-0000-0000-0000D8020000}"/>
    <cellStyle name="AA MGR NAME 7" xfId="730" xr:uid="{00000000-0005-0000-0000-0000D9020000}"/>
    <cellStyle name="AA MGR NAME 7 2" xfId="731" xr:uid="{00000000-0005-0000-0000-0000DA020000}"/>
    <cellStyle name="AA MGR NAME 7 3" xfId="732" xr:uid="{00000000-0005-0000-0000-0000DB020000}"/>
    <cellStyle name="AA MGR NAME 8" xfId="733" xr:uid="{00000000-0005-0000-0000-0000DC020000}"/>
    <cellStyle name="AA MGR NAME 8 2" xfId="734" xr:uid="{00000000-0005-0000-0000-0000DD020000}"/>
    <cellStyle name="AA MGR NAME 8 3" xfId="735" xr:uid="{00000000-0005-0000-0000-0000DE020000}"/>
    <cellStyle name="AA MGR NAME 9" xfId="736" xr:uid="{00000000-0005-0000-0000-0000DF020000}"/>
    <cellStyle name="AA MGR NAME 9 2" xfId="737" xr:uid="{00000000-0005-0000-0000-0000E0020000}"/>
    <cellStyle name="AA MGR NAME 9 3" xfId="738" xr:uid="{00000000-0005-0000-0000-0000E1020000}"/>
    <cellStyle name="AA MGR NAME_Note 10" xfId="739" xr:uid="{00000000-0005-0000-0000-0000E2020000}"/>
    <cellStyle name="AA NORMAL" xfId="740" xr:uid="{00000000-0005-0000-0000-0000E3020000}"/>
    <cellStyle name="AA NORMAL 10" xfId="741" xr:uid="{00000000-0005-0000-0000-0000E4020000}"/>
    <cellStyle name="AA NORMAL 10 2" xfId="742" xr:uid="{00000000-0005-0000-0000-0000E5020000}"/>
    <cellStyle name="AA NORMAL 10 3" xfId="743" xr:uid="{00000000-0005-0000-0000-0000E6020000}"/>
    <cellStyle name="AA NORMAL 11" xfId="744" xr:uid="{00000000-0005-0000-0000-0000E7020000}"/>
    <cellStyle name="AA NORMAL 11 2" xfId="745" xr:uid="{00000000-0005-0000-0000-0000E8020000}"/>
    <cellStyle name="AA NORMAL 11 3" xfId="746" xr:uid="{00000000-0005-0000-0000-0000E9020000}"/>
    <cellStyle name="AA NORMAL 12" xfId="747" xr:uid="{00000000-0005-0000-0000-0000EA020000}"/>
    <cellStyle name="AA NORMAL 13" xfId="748" xr:uid="{00000000-0005-0000-0000-0000EB020000}"/>
    <cellStyle name="AA NORMAL 14" xfId="749" xr:uid="{00000000-0005-0000-0000-0000EC020000}"/>
    <cellStyle name="AA NORMAL 15" xfId="750" xr:uid="{00000000-0005-0000-0000-0000ED020000}"/>
    <cellStyle name="AA NORMAL 16" xfId="751" xr:uid="{00000000-0005-0000-0000-0000EE020000}"/>
    <cellStyle name="AA NORMAL 17" xfId="752" xr:uid="{00000000-0005-0000-0000-0000EF020000}"/>
    <cellStyle name="AA NORMAL 18" xfId="753" xr:uid="{00000000-0005-0000-0000-0000F0020000}"/>
    <cellStyle name="AA NORMAL 19" xfId="754" xr:uid="{00000000-0005-0000-0000-0000F1020000}"/>
    <cellStyle name="AA NORMAL 2" xfId="755" xr:uid="{00000000-0005-0000-0000-0000F2020000}"/>
    <cellStyle name="AA NORMAL 2 2" xfId="756" xr:uid="{00000000-0005-0000-0000-0000F3020000}"/>
    <cellStyle name="AA NORMAL 2 3" xfId="757" xr:uid="{00000000-0005-0000-0000-0000F4020000}"/>
    <cellStyle name="AA NORMAL 20" xfId="758" xr:uid="{00000000-0005-0000-0000-0000F5020000}"/>
    <cellStyle name="AA NORMAL 21" xfId="759" xr:uid="{00000000-0005-0000-0000-0000F6020000}"/>
    <cellStyle name="AA NORMAL 22" xfId="760" xr:uid="{00000000-0005-0000-0000-0000F7020000}"/>
    <cellStyle name="AA NORMAL 23" xfId="761" xr:uid="{00000000-0005-0000-0000-0000F8020000}"/>
    <cellStyle name="AA NORMAL 24" xfId="762" xr:uid="{00000000-0005-0000-0000-0000F9020000}"/>
    <cellStyle name="AA NORMAL 25" xfId="763" xr:uid="{00000000-0005-0000-0000-0000FA020000}"/>
    <cellStyle name="AA NORMAL 26" xfId="764" xr:uid="{00000000-0005-0000-0000-0000FB020000}"/>
    <cellStyle name="AA NORMAL 27" xfId="765" xr:uid="{00000000-0005-0000-0000-0000FC020000}"/>
    <cellStyle name="AA NORMAL 28" xfId="766" xr:uid="{00000000-0005-0000-0000-0000FD020000}"/>
    <cellStyle name="AA NORMAL 29" xfId="767" xr:uid="{00000000-0005-0000-0000-0000FE020000}"/>
    <cellStyle name="AA NORMAL 3" xfId="768" xr:uid="{00000000-0005-0000-0000-0000FF020000}"/>
    <cellStyle name="AA NORMAL 3 2" xfId="769" xr:uid="{00000000-0005-0000-0000-000000030000}"/>
    <cellStyle name="AA NORMAL 3 3" xfId="770" xr:uid="{00000000-0005-0000-0000-000001030000}"/>
    <cellStyle name="AA NORMAL 30" xfId="771" xr:uid="{00000000-0005-0000-0000-000002030000}"/>
    <cellStyle name="AA NORMAL 31" xfId="772" xr:uid="{00000000-0005-0000-0000-000003030000}"/>
    <cellStyle name="AA NORMAL 32" xfId="773" xr:uid="{00000000-0005-0000-0000-000004030000}"/>
    <cellStyle name="AA NORMAL 33" xfId="774" xr:uid="{00000000-0005-0000-0000-000005030000}"/>
    <cellStyle name="AA NORMAL 34" xfId="775" xr:uid="{00000000-0005-0000-0000-000006030000}"/>
    <cellStyle name="AA NORMAL 35" xfId="776" xr:uid="{00000000-0005-0000-0000-000007030000}"/>
    <cellStyle name="AA NORMAL 36" xfId="777" xr:uid="{00000000-0005-0000-0000-000008030000}"/>
    <cellStyle name="AA NORMAL 37" xfId="778" xr:uid="{00000000-0005-0000-0000-000009030000}"/>
    <cellStyle name="AA NORMAL 38" xfId="779" xr:uid="{00000000-0005-0000-0000-00000A030000}"/>
    <cellStyle name="AA NORMAL 39" xfId="780" xr:uid="{00000000-0005-0000-0000-00000B030000}"/>
    <cellStyle name="AA NORMAL 4" xfId="781" xr:uid="{00000000-0005-0000-0000-00000C030000}"/>
    <cellStyle name="AA NORMAL 4 2" xfId="782" xr:uid="{00000000-0005-0000-0000-00000D030000}"/>
    <cellStyle name="AA NORMAL 4 3" xfId="783" xr:uid="{00000000-0005-0000-0000-00000E030000}"/>
    <cellStyle name="AA NORMAL 40" xfId="784" xr:uid="{00000000-0005-0000-0000-00000F030000}"/>
    <cellStyle name="AA NORMAL 41" xfId="785" xr:uid="{00000000-0005-0000-0000-000010030000}"/>
    <cellStyle name="AA NORMAL 42" xfId="786" xr:uid="{00000000-0005-0000-0000-000011030000}"/>
    <cellStyle name="AA NORMAL 43" xfId="787" xr:uid="{00000000-0005-0000-0000-000012030000}"/>
    <cellStyle name="AA NORMAL 44" xfId="788" xr:uid="{00000000-0005-0000-0000-000013030000}"/>
    <cellStyle name="AA NORMAL 45" xfId="789" xr:uid="{00000000-0005-0000-0000-000014030000}"/>
    <cellStyle name="AA NORMAL 46" xfId="790" xr:uid="{00000000-0005-0000-0000-000015030000}"/>
    <cellStyle name="AA NORMAL 47" xfId="791" xr:uid="{00000000-0005-0000-0000-000016030000}"/>
    <cellStyle name="AA NORMAL 48" xfId="792" xr:uid="{00000000-0005-0000-0000-000017030000}"/>
    <cellStyle name="AA NORMAL 49" xfId="793" xr:uid="{00000000-0005-0000-0000-000018030000}"/>
    <cellStyle name="AA NORMAL 5" xfId="794" xr:uid="{00000000-0005-0000-0000-000019030000}"/>
    <cellStyle name="AA NORMAL 5 2" xfId="795" xr:uid="{00000000-0005-0000-0000-00001A030000}"/>
    <cellStyle name="AA NORMAL 5 3" xfId="796" xr:uid="{00000000-0005-0000-0000-00001B030000}"/>
    <cellStyle name="AA NORMAL 50" xfId="797" xr:uid="{00000000-0005-0000-0000-00001C030000}"/>
    <cellStyle name="AA NORMAL 51" xfId="798" xr:uid="{00000000-0005-0000-0000-00001D030000}"/>
    <cellStyle name="AA NORMAL 52" xfId="799" xr:uid="{00000000-0005-0000-0000-00001E030000}"/>
    <cellStyle name="AA NORMAL 53" xfId="800" xr:uid="{00000000-0005-0000-0000-00001F030000}"/>
    <cellStyle name="AA NORMAL 54" xfId="801" xr:uid="{00000000-0005-0000-0000-000020030000}"/>
    <cellStyle name="AA NORMAL 55" xfId="802" xr:uid="{00000000-0005-0000-0000-000021030000}"/>
    <cellStyle name="AA NORMAL 56" xfId="803" xr:uid="{00000000-0005-0000-0000-000022030000}"/>
    <cellStyle name="AA NORMAL 57" xfId="804" xr:uid="{00000000-0005-0000-0000-000023030000}"/>
    <cellStyle name="AA NORMAL 58" xfId="805" xr:uid="{00000000-0005-0000-0000-000024030000}"/>
    <cellStyle name="AA NORMAL 59" xfId="806" xr:uid="{00000000-0005-0000-0000-000025030000}"/>
    <cellStyle name="AA NORMAL 6" xfId="807" xr:uid="{00000000-0005-0000-0000-000026030000}"/>
    <cellStyle name="AA NORMAL 6 2" xfId="808" xr:uid="{00000000-0005-0000-0000-000027030000}"/>
    <cellStyle name="AA NORMAL 6 3" xfId="809" xr:uid="{00000000-0005-0000-0000-000028030000}"/>
    <cellStyle name="AA NORMAL 7" xfId="810" xr:uid="{00000000-0005-0000-0000-000029030000}"/>
    <cellStyle name="AA NORMAL 7 2" xfId="811" xr:uid="{00000000-0005-0000-0000-00002A030000}"/>
    <cellStyle name="AA NORMAL 7 3" xfId="812" xr:uid="{00000000-0005-0000-0000-00002B030000}"/>
    <cellStyle name="AA NORMAL 8" xfId="813" xr:uid="{00000000-0005-0000-0000-00002C030000}"/>
    <cellStyle name="AA NORMAL 8 2" xfId="814" xr:uid="{00000000-0005-0000-0000-00002D030000}"/>
    <cellStyle name="AA NORMAL 8 3" xfId="815" xr:uid="{00000000-0005-0000-0000-00002E030000}"/>
    <cellStyle name="AA NORMAL 9" xfId="816" xr:uid="{00000000-0005-0000-0000-00002F030000}"/>
    <cellStyle name="AA NORMAL 9 2" xfId="817" xr:uid="{00000000-0005-0000-0000-000030030000}"/>
    <cellStyle name="AA NORMAL 9 3" xfId="818" xr:uid="{00000000-0005-0000-0000-000031030000}"/>
    <cellStyle name="AA NORMAL_Note 10" xfId="819" xr:uid="{00000000-0005-0000-0000-000032030000}"/>
    <cellStyle name="AA NUMBER" xfId="820" xr:uid="{00000000-0005-0000-0000-000033030000}"/>
    <cellStyle name="AA NUMBER 10" xfId="821" xr:uid="{00000000-0005-0000-0000-000034030000}"/>
    <cellStyle name="AA NUMBER 10 2" xfId="822" xr:uid="{00000000-0005-0000-0000-000035030000}"/>
    <cellStyle name="AA NUMBER 10 3" xfId="823" xr:uid="{00000000-0005-0000-0000-000036030000}"/>
    <cellStyle name="AA NUMBER 11" xfId="824" xr:uid="{00000000-0005-0000-0000-000037030000}"/>
    <cellStyle name="AA NUMBER 11 2" xfId="825" xr:uid="{00000000-0005-0000-0000-000038030000}"/>
    <cellStyle name="AA NUMBER 11 3" xfId="826" xr:uid="{00000000-0005-0000-0000-000039030000}"/>
    <cellStyle name="AA NUMBER 12" xfId="827" xr:uid="{00000000-0005-0000-0000-00003A030000}"/>
    <cellStyle name="AA NUMBER 13" xfId="828" xr:uid="{00000000-0005-0000-0000-00003B030000}"/>
    <cellStyle name="AA NUMBER 14" xfId="829" xr:uid="{00000000-0005-0000-0000-00003C030000}"/>
    <cellStyle name="AA NUMBER 15" xfId="830" xr:uid="{00000000-0005-0000-0000-00003D030000}"/>
    <cellStyle name="AA NUMBER 16" xfId="831" xr:uid="{00000000-0005-0000-0000-00003E030000}"/>
    <cellStyle name="AA NUMBER 17" xfId="832" xr:uid="{00000000-0005-0000-0000-00003F030000}"/>
    <cellStyle name="AA NUMBER 18" xfId="833" xr:uid="{00000000-0005-0000-0000-000040030000}"/>
    <cellStyle name="AA NUMBER 19" xfId="834" xr:uid="{00000000-0005-0000-0000-000041030000}"/>
    <cellStyle name="AA NUMBER 2" xfId="835" xr:uid="{00000000-0005-0000-0000-000042030000}"/>
    <cellStyle name="AA NUMBER 2 2" xfId="836" xr:uid="{00000000-0005-0000-0000-000043030000}"/>
    <cellStyle name="AA NUMBER 2 3" xfId="837" xr:uid="{00000000-0005-0000-0000-000044030000}"/>
    <cellStyle name="AA NUMBER 20" xfId="838" xr:uid="{00000000-0005-0000-0000-000045030000}"/>
    <cellStyle name="AA NUMBER 21" xfId="839" xr:uid="{00000000-0005-0000-0000-000046030000}"/>
    <cellStyle name="AA NUMBER 22" xfId="840" xr:uid="{00000000-0005-0000-0000-000047030000}"/>
    <cellStyle name="AA NUMBER 23" xfId="841" xr:uid="{00000000-0005-0000-0000-000048030000}"/>
    <cellStyle name="AA NUMBER 24" xfId="842" xr:uid="{00000000-0005-0000-0000-000049030000}"/>
    <cellStyle name="AA NUMBER 25" xfId="843" xr:uid="{00000000-0005-0000-0000-00004A030000}"/>
    <cellStyle name="AA NUMBER 26" xfId="844" xr:uid="{00000000-0005-0000-0000-00004B030000}"/>
    <cellStyle name="AA NUMBER 27" xfId="845" xr:uid="{00000000-0005-0000-0000-00004C030000}"/>
    <cellStyle name="AA NUMBER 28" xfId="846" xr:uid="{00000000-0005-0000-0000-00004D030000}"/>
    <cellStyle name="AA NUMBER 29" xfId="847" xr:uid="{00000000-0005-0000-0000-00004E030000}"/>
    <cellStyle name="AA NUMBER 3" xfId="848" xr:uid="{00000000-0005-0000-0000-00004F030000}"/>
    <cellStyle name="AA NUMBER 3 2" xfId="849" xr:uid="{00000000-0005-0000-0000-000050030000}"/>
    <cellStyle name="AA NUMBER 3 3" xfId="850" xr:uid="{00000000-0005-0000-0000-000051030000}"/>
    <cellStyle name="AA NUMBER 30" xfId="851" xr:uid="{00000000-0005-0000-0000-000052030000}"/>
    <cellStyle name="AA NUMBER 31" xfId="852" xr:uid="{00000000-0005-0000-0000-000053030000}"/>
    <cellStyle name="AA NUMBER 32" xfId="853" xr:uid="{00000000-0005-0000-0000-000054030000}"/>
    <cellStyle name="AA NUMBER 33" xfId="854" xr:uid="{00000000-0005-0000-0000-000055030000}"/>
    <cellStyle name="AA NUMBER 34" xfId="855" xr:uid="{00000000-0005-0000-0000-000056030000}"/>
    <cellStyle name="AA NUMBER 35" xfId="856" xr:uid="{00000000-0005-0000-0000-000057030000}"/>
    <cellStyle name="AA NUMBER 36" xfId="857" xr:uid="{00000000-0005-0000-0000-000058030000}"/>
    <cellStyle name="AA NUMBER 37" xfId="858" xr:uid="{00000000-0005-0000-0000-000059030000}"/>
    <cellStyle name="AA NUMBER 38" xfId="859" xr:uid="{00000000-0005-0000-0000-00005A030000}"/>
    <cellStyle name="AA NUMBER 39" xfId="860" xr:uid="{00000000-0005-0000-0000-00005B030000}"/>
    <cellStyle name="AA NUMBER 4" xfId="861" xr:uid="{00000000-0005-0000-0000-00005C030000}"/>
    <cellStyle name="AA NUMBER 4 2" xfId="862" xr:uid="{00000000-0005-0000-0000-00005D030000}"/>
    <cellStyle name="AA NUMBER 4 3" xfId="863" xr:uid="{00000000-0005-0000-0000-00005E030000}"/>
    <cellStyle name="AA NUMBER 40" xfId="864" xr:uid="{00000000-0005-0000-0000-00005F030000}"/>
    <cellStyle name="AA NUMBER 41" xfId="865" xr:uid="{00000000-0005-0000-0000-000060030000}"/>
    <cellStyle name="AA NUMBER 42" xfId="866" xr:uid="{00000000-0005-0000-0000-000061030000}"/>
    <cellStyle name="AA NUMBER 43" xfId="867" xr:uid="{00000000-0005-0000-0000-000062030000}"/>
    <cellStyle name="AA NUMBER 44" xfId="868" xr:uid="{00000000-0005-0000-0000-000063030000}"/>
    <cellStyle name="AA NUMBER 45" xfId="869" xr:uid="{00000000-0005-0000-0000-000064030000}"/>
    <cellStyle name="AA NUMBER 46" xfId="870" xr:uid="{00000000-0005-0000-0000-000065030000}"/>
    <cellStyle name="AA NUMBER 47" xfId="871" xr:uid="{00000000-0005-0000-0000-000066030000}"/>
    <cellStyle name="AA NUMBER 48" xfId="872" xr:uid="{00000000-0005-0000-0000-000067030000}"/>
    <cellStyle name="AA NUMBER 49" xfId="873" xr:uid="{00000000-0005-0000-0000-000068030000}"/>
    <cellStyle name="AA NUMBER 5" xfId="874" xr:uid="{00000000-0005-0000-0000-000069030000}"/>
    <cellStyle name="AA NUMBER 5 2" xfId="875" xr:uid="{00000000-0005-0000-0000-00006A030000}"/>
    <cellStyle name="AA NUMBER 5 3" xfId="876" xr:uid="{00000000-0005-0000-0000-00006B030000}"/>
    <cellStyle name="AA NUMBER 50" xfId="877" xr:uid="{00000000-0005-0000-0000-00006C030000}"/>
    <cellStyle name="AA NUMBER 51" xfId="878" xr:uid="{00000000-0005-0000-0000-00006D030000}"/>
    <cellStyle name="AA NUMBER 52" xfId="879" xr:uid="{00000000-0005-0000-0000-00006E030000}"/>
    <cellStyle name="AA NUMBER 53" xfId="880" xr:uid="{00000000-0005-0000-0000-00006F030000}"/>
    <cellStyle name="AA NUMBER 54" xfId="881" xr:uid="{00000000-0005-0000-0000-000070030000}"/>
    <cellStyle name="AA NUMBER 55" xfId="882" xr:uid="{00000000-0005-0000-0000-000071030000}"/>
    <cellStyle name="AA NUMBER 56" xfId="883" xr:uid="{00000000-0005-0000-0000-000072030000}"/>
    <cellStyle name="AA NUMBER 57" xfId="884" xr:uid="{00000000-0005-0000-0000-000073030000}"/>
    <cellStyle name="AA NUMBER 58" xfId="885" xr:uid="{00000000-0005-0000-0000-000074030000}"/>
    <cellStyle name="AA NUMBER 59" xfId="886" xr:uid="{00000000-0005-0000-0000-000075030000}"/>
    <cellStyle name="AA NUMBER 6" xfId="887" xr:uid="{00000000-0005-0000-0000-000076030000}"/>
    <cellStyle name="AA NUMBER 6 2" xfId="888" xr:uid="{00000000-0005-0000-0000-000077030000}"/>
    <cellStyle name="AA NUMBER 6 3" xfId="889" xr:uid="{00000000-0005-0000-0000-000078030000}"/>
    <cellStyle name="AA NUMBER 7" xfId="890" xr:uid="{00000000-0005-0000-0000-000079030000}"/>
    <cellStyle name="AA NUMBER 7 2" xfId="891" xr:uid="{00000000-0005-0000-0000-00007A030000}"/>
    <cellStyle name="AA NUMBER 7 3" xfId="892" xr:uid="{00000000-0005-0000-0000-00007B030000}"/>
    <cellStyle name="AA NUMBER 8" xfId="893" xr:uid="{00000000-0005-0000-0000-00007C030000}"/>
    <cellStyle name="AA NUMBER 8 2" xfId="894" xr:uid="{00000000-0005-0000-0000-00007D030000}"/>
    <cellStyle name="AA NUMBER 8 3" xfId="895" xr:uid="{00000000-0005-0000-0000-00007E030000}"/>
    <cellStyle name="AA NUMBER 9" xfId="896" xr:uid="{00000000-0005-0000-0000-00007F030000}"/>
    <cellStyle name="AA NUMBER 9 2" xfId="897" xr:uid="{00000000-0005-0000-0000-000080030000}"/>
    <cellStyle name="AA NUMBER 9 3" xfId="898" xr:uid="{00000000-0005-0000-0000-000081030000}"/>
    <cellStyle name="AA NUMBER_Note 10" xfId="899" xr:uid="{00000000-0005-0000-0000-000082030000}"/>
    <cellStyle name="AA NUMBER2" xfId="900" xr:uid="{00000000-0005-0000-0000-000083030000}"/>
    <cellStyle name="AA NUMBER2 10" xfId="901" xr:uid="{00000000-0005-0000-0000-000084030000}"/>
    <cellStyle name="AA NUMBER2 10 2" xfId="902" xr:uid="{00000000-0005-0000-0000-000085030000}"/>
    <cellStyle name="AA NUMBER2 10 3" xfId="903" xr:uid="{00000000-0005-0000-0000-000086030000}"/>
    <cellStyle name="AA NUMBER2 11" xfId="904" xr:uid="{00000000-0005-0000-0000-000087030000}"/>
    <cellStyle name="AA NUMBER2 11 2" xfId="905" xr:uid="{00000000-0005-0000-0000-000088030000}"/>
    <cellStyle name="AA NUMBER2 11 3" xfId="906" xr:uid="{00000000-0005-0000-0000-000089030000}"/>
    <cellStyle name="AA NUMBER2 12" xfId="907" xr:uid="{00000000-0005-0000-0000-00008A030000}"/>
    <cellStyle name="AA NUMBER2 13" xfId="908" xr:uid="{00000000-0005-0000-0000-00008B030000}"/>
    <cellStyle name="AA NUMBER2 14" xfId="909" xr:uid="{00000000-0005-0000-0000-00008C030000}"/>
    <cellStyle name="AA NUMBER2 15" xfId="910" xr:uid="{00000000-0005-0000-0000-00008D030000}"/>
    <cellStyle name="AA NUMBER2 16" xfId="911" xr:uid="{00000000-0005-0000-0000-00008E030000}"/>
    <cellStyle name="AA NUMBER2 17" xfId="912" xr:uid="{00000000-0005-0000-0000-00008F030000}"/>
    <cellStyle name="AA NUMBER2 18" xfId="913" xr:uid="{00000000-0005-0000-0000-000090030000}"/>
    <cellStyle name="AA NUMBER2 19" xfId="914" xr:uid="{00000000-0005-0000-0000-000091030000}"/>
    <cellStyle name="AA NUMBER2 2" xfId="915" xr:uid="{00000000-0005-0000-0000-000092030000}"/>
    <cellStyle name="AA NUMBER2 2 2" xfId="916" xr:uid="{00000000-0005-0000-0000-000093030000}"/>
    <cellStyle name="AA NUMBER2 2 3" xfId="917" xr:uid="{00000000-0005-0000-0000-000094030000}"/>
    <cellStyle name="AA NUMBER2 20" xfId="918" xr:uid="{00000000-0005-0000-0000-000095030000}"/>
    <cellStyle name="AA NUMBER2 21" xfId="919" xr:uid="{00000000-0005-0000-0000-000096030000}"/>
    <cellStyle name="AA NUMBER2 22" xfId="920" xr:uid="{00000000-0005-0000-0000-000097030000}"/>
    <cellStyle name="AA NUMBER2 23" xfId="921" xr:uid="{00000000-0005-0000-0000-000098030000}"/>
    <cellStyle name="AA NUMBER2 24" xfId="922" xr:uid="{00000000-0005-0000-0000-000099030000}"/>
    <cellStyle name="AA NUMBER2 25" xfId="923" xr:uid="{00000000-0005-0000-0000-00009A030000}"/>
    <cellStyle name="AA NUMBER2 26" xfId="924" xr:uid="{00000000-0005-0000-0000-00009B030000}"/>
    <cellStyle name="AA NUMBER2 27" xfId="925" xr:uid="{00000000-0005-0000-0000-00009C030000}"/>
    <cellStyle name="AA NUMBER2 28" xfId="926" xr:uid="{00000000-0005-0000-0000-00009D030000}"/>
    <cellStyle name="AA NUMBER2 29" xfId="927" xr:uid="{00000000-0005-0000-0000-00009E030000}"/>
    <cellStyle name="AA NUMBER2 3" xfId="928" xr:uid="{00000000-0005-0000-0000-00009F030000}"/>
    <cellStyle name="AA NUMBER2 3 2" xfId="929" xr:uid="{00000000-0005-0000-0000-0000A0030000}"/>
    <cellStyle name="AA NUMBER2 3 3" xfId="930" xr:uid="{00000000-0005-0000-0000-0000A1030000}"/>
    <cellStyle name="AA NUMBER2 30" xfId="931" xr:uid="{00000000-0005-0000-0000-0000A2030000}"/>
    <cellStyle name="AA NUMBER2 31" xfId="932" xr:uid="{00000000-0005-0000-0000-0000A3030000}"/>
    <cellStyle name="AA NUMBER2 32" xfId="933" xr:uid="{00000000-0005-0000-0000-0000A4030000}"/>
    <cellStyle name="AA NUMBER2 33" xfId="934" xr:uid="{00000000-0005-0000-0000-0000A5030000}"/>
    <cellStyle name="AA NUMBER2 34" xfId="935" xr:uid="{00000000-0005-0000-0000-0000A6030000}"/>
    <cellStyle name="AA NUMBER2 35" xfId="936" xr:uid="{00000000-0005-0000-0000-0000A7030000}"/>
    <cellStyle name="AA NUMBER2 36" xfId="937" xr:uid="{00000000-0005-0000-0000-0000A8030000}"/>
    <cellStyle name="AA NUMBER2 37" xfId="938" xr:uid="{00000000-0005-0000-0000-0000A9030000}"/>
    <cellStyle name="AA NUMBER2 38" xfId="939" xr:uid="{00000000-0005-0000-0000-0000AA030000}"/>
    <cellStyle name="AA NUMBER2 39" xfId="940" xr:uid="{00000000-0005-0000-0000-0000AB030000}"/>
    <cellStyle name="AA NUMBER2 4" xfId="941" xr:uid="{00000000-0005-0000-0000-0000AC030000}"/>
    <cellStyle name="AA NUMBER2 4 2" xfId="942" xr:uid="{00000000-0005-0000-0000-0000AD030000}"/>
    <cellStyle name="AA NUMBER2 4 3" xfId="943" xr:uid="{00000000-0005-0000-0000-0000AE030000}"/>
    <cellStyle name="AA NUMBER2 40" xfId="944" xr:uid="{00000000-0005-0000-0000-0000AF030000}"/>
    <cellStyle name="AA NUMBER2 41" xfId="945" xr:uid="{00000000-0005-0000-0000-0000B0030000}"/>
    <cellStyle name="AA NUMBER2 42" xfId="946" xr:uid="{00000000-0005-0000-0000-0000B1030000}"/>
    <cellStyle name="AA NUMBER2 43" xfId="947" xr:uid="{00000000-0005-0000-0000-0000B2030000}"/>
    <cellStyle name="AA NUMBER2 44" xfId="948" xr:uid="{00000000-0005-0000-0000-0000B3030000}"/>
    <cellStyle name="AA NUMBER2 45" xfId="949" xr:uid="{00000000-0005-0000-0000-0000B4030000}"/>
    <cellStyle name="AA NUMBER2 46" xfId="950" xr:uid="{00000000-0005-0000-0000-0000B5030000}"/>
    <cellStyle name="AA NUMBER2 47" xfId="951" xr:uid="{00000000-0005-0000-0000-0000B6030000}"/>
    <cellStyle name="AA NUMBER2 48" xfId="952" xr:uid="{00000000-0005-0000-0000-0000B7030000}"/>
    <cellStyle name="AA NUMBER2 49" xfId="953" xr:uid="{00000000-0005-0000-0000-0000B8030000}"/>
    <cellStyle name="AA NUMBER2 5" xfId="954" xr:uid="{00000000-0005-0000-0000-0000B9030000}"/>
    <cellStyle name="AA NUMBER2 5 2" xfId="955" xr:uid="{00000000-0005-0000-0000-0000BA030000}"/>
    <cellStyle name="AA NUMBER2 5 3" xfId="956" xr:uid="{00000000-0005-0000-0000-0000BB030000}"/>
    <cellStyle name="AA NUMBER2 50" xfId="957" xr:uid="{00000000-0005-0000-0000-0000BC030000}"/>
    <cellStyle name="AA NUMBER2 51" xfId="958" xr:uid="{00000000-0005-0000-0000-0000BD030000}"/>
    <cellStyle name="AA NUMBER2 52" xfId="959" xr:uid="{00000000-0005-0000-0000-0000BE030000}"/>
    <cellStyle name="AA NUMBER2 53" xfId="960" xr:uid="{00000000-0005-0000-0000-0000BF030000}"/>
    <cellStyle name="AA NUMBER2 54" xfId="961" xr:uid="{00000000-0005-0000-0000-0000C0030000}"/>
    <cellStyle name="AA NUMBER2 55" xfId="962" xr:uid="{00000000-0005-0000-0000-0000C1030000}"/>
    <cellStyle name="AA NUMBER2 56" xfId="963" xr:uid="{00000000-0005-0000-0000-0000C2030000}"/>
    <cellStyle name="AA NUMBER2 57" xfId="964" xr:uid="{00000000-0005-0000-0000-0000C3030000}"/>
    <cellStyle name="AA NUMBER2 58" xfId="965" xr:uid="{00000000-0005-0000-0000-0000C4030000}"/>
    <cellStyle name="AA NUMBER2 59" xfId="966" xr:uid="{00000000-0005-0000-0000-0000C5030000}"/>
    <cellStyle name="AA NUMBER2 6" xfId="967" xr:uid="{00000000-0005-0000-0000-0000C6030000}"/>
    <cellStyle name="AA NUMBER2 6 2" xfId="968" xr:uid="{00000000-0005-0000-0000-0000C7030000}"/>
    <cellStyle name="AA NUMBER2 6 3" xfId="969" xr:uid="{00000000-0005-0000-0000-0000C8030000}"/>
    <cellStyle name="AA NUMBER2 7" xfId="970" xr:uid="{00000000-0005-0000-0000-0000C9030000}"/>
    <cellStyle name="AA NUMBER2 7 2" xfId="971" xr:uid="{00000000-0005-0000-0000-0000CA030000}"/>
    <cellStyle name="AA NUMBER2 7 3" xfId="972" xr:uid="{00000000-0005-0000-0000-0000CB030000}"/>
    <cellStyle name="AA NUMBER2 8" xfId="973" xr:uid="{00000000-0005-0000-0000-0000CC030000}"/>
    <cellStyle name="AA NUMBER2 8 2" xfId="974" xr:uid="{00000000-0005-0000-0000-0000CD030000}"/>
    <cellStyle name="AA NUMBER2 8 3" xfId="975" xr:uid="{00000000-0005-0000-0000-0000CE030000}"/>
    <cellStyle name="AA NUMBER2 9" xfId="976" xr:uid="{00000000-0005-0000-0000-0000CF030000}"/>
    <cellStyle name="AA NUMBER2 9 2" xfId="977" xr:uid="{00000000-0005-0000-0000-0000D0030000}"/>
    <cellStyle name="AA NUMBER2 9 3" xfId="978" xr:uid="{00000000-0005-0000-0000-0000D1030000}"/>
    <cellStyle name="AA NUMBER2_Note 10" xfId="979" xr:uid="{00000000-0005-0000-0000-0000D2030000}"/>
    <cellStyle name="AA QUESTION" xfId="980" xr:uid="{00000000-0005-0000-0000-0000D3030000}"/>
    <cellStyle name="AA QUESTION 10" xfId="981" xr:uid="{00000000-0005-0000-0000-0000D4030000}"/>
    <cellStyle name="AA QUESTION 10 2" xfId="982" xr:uid="{00000000-0005-0000-0000-0000D5030000}"/>
    <cellStyle name="AA QUESTION 10 3" xfId="983" xr:uid="{00000000-0005-0000-0000-0000D6030000}"/>
    <cellStyle name="AA QUESTION 11" xfId="984" xr:uid="{00000000-0005-0000-0000-0000D7030000}"/>
    <cellStyle name="AA QUESTION 11 2" xfId="985" xr:uid="{00000000-0005-0000-0000-0000D8030000}"/>
    <cellStyle name="AA QUESTION 11 3" xfId="986" xr:uid="{00000000-0005-0000-0000-0000D9030000}"/>
    <cellStyle name="AA QUESTION 12" xfId="987" xr:uid="{00000000-0005-0000-0000-0000DA030000}"/>
    <cellStyle name="AA QUESTION 13" xfId="988" xr:uid="{00000000-0005-0000-0000-0000DB030000}"/>
    <cellStyle name="AA QUESTION 14" xfId="989" xr:uid="{00000000-0005-0000-0000-0000DC030000}"/>
    <cellStyle name="AA QUESTION 15" xfId="990" xr:uid="{00000000-0005-0000-0000-0000DD030000}"/>
    <cellStyle name="AA QUESTION 16" xfId="991" xr:uid="{00000000-0005-0000-0000-0000DE030000}"/>
    <cellStyle name="AA QUESTION 17" xfId="992" xr:uid="{00000000-0005-0000-0000-0000DF030000}"/>
    <cellStyle name="AA QUESTION 18" xfId="993" xr:uid="{00000000-0005-0000-0000-0000E0030000}"/>
    <cellStyle name="AA QUESTION 19" xfId="994" xr:uid="{00000000-0005-0000-0000-0000E1030000}"/>
    <cellStyle name="AA QUESTION 2" xfId="995" xr:uid="{00000000-0005-0000-0000-0000E2030000}"/>
    <cellStyle name="AA QUESTION 2 2" xfId="996" xr:uid="{00000000-0005-0000-0000-0000E3030000}"/>
    <cellStyle name="AA QUESTION 2 3" xfId="997" xr:uid="{00000000-0005-0000-0000-0000E4030000}"/>
    <cellStyle name="AA QUESTION 20" xfId="998" xr:uid="{00000000-0005-0000-0000-0000E5030000}"/>
    <cellStyle name="AA QUESTION 21" xfId="999" xr:uid="{00000000-0005-0000-0000-0000E6030000}"/>
    <cellStyle name="AA QUESTION 22" xfId="1000" xr:uid="{00000000-0005-0000-0000-0000E7030000}"/>
    <cellStyle name="AA QUESTION 23" xfId="1001" xr:uid="{00000000-0005-0000-0000-0000E8030000}"/>
    <cellStyle name="AA QUESTION 24" xfId="1002" xr:uid="{00000000-0005-0000-0000-0000E9030000}"/>
    <cellStyle name="AA QUESTION 25" xfId="1003" xr:uid="{00000000-0005-0000-0000-0000EA030000}"/>
    <cellStyle name="AA QUESTION 26" xfId="1004" xr:uid="{00000000-0005-0000-0000-0000EB030000}"/>
    <cellStyle name="AA QUESTION 27" xfId="1005" xr:uid="{00000000-0005-0000-0000-0000EC030000}"/>
    <cellStyle name="AA QUESTION 28" xfId="1006" xr:uid="{00000000-0005-0000-0000-0000ED030000}"/>
    <cellStyle name="AA QUESTION 29" xfId="1007" xr:uid="{00000000-0005-0000-0000-0000EE030000}"/>
    <cellStyle name="AA QUESTION 3" xfId="1008" xr:uid="{00000000-0005-0000-0000-0000EF030000}"/>
    <cellStyle name="AA QUESTION 3 2" xfId="1009" xr:uid="{00000000-0005-0000-0000-0000F0030000}"/>
    <cellStyle name="AA QUESTION 3 3" xfId="1010" xr:uid="{00000000-0005-0000-0000-0000F1030000}"/>
    <cellStyle name="AA QUESTION 30" xfId="1011" xr:uid="{00000000-0005-0000-0000-0000F2030000}"/>
    <cellStyle name="AA QUESTION 31" xfId="1012" xr:uid="{00000000-0005-0000-0000-0000F3030000}"/>
    <cellStyle name="AA QUESTION 32" xfId="1013" xr:uid="{00000000-0005-0000-0000-0000F4030000}"/>
    <cellStyle name="AA QUESTION 33" xfId="1014" xr:uid="{00000000-0005-0000-0000-0000F5030000}"/>
    <cellStyle name="AA QUESTION 34" xfId="1015" xr:uid="{00000000-0005-0000-0000-0000F6030000}"/>
    <cellStyle name="AA QUESTION 35" xfId="1016" xr:uid="{00000000-0005-0000-0000-0000F7030000}"/>
    <cellStyle name="AA QUESTION 36" xfId="1017" xr:uid="{00000000-0005-0000-0000-0000F8030000}"/>
    <cellStyle name="AA QUESTION 37" xfId="1018" xr:uid="{00000000-0005-0000-0000-0000F9030000}"/>
    <cellStyle name="AA QUESTION 38" xfId="1019" xr:uid="{00000000-0005-0000-0000-0000FA030000}"/>
    <cellStyle name="AA QUESTION 39" xfId="1020" xr:uid="{00000000-0005-0000-0000-0000FB030000}"/>
    <cellStyle name="AA QUESTION 4" xfId="1021" xr:uid="{00000000-0005-0000-0000-0000FC030000}"/>
    <cellStyle name="AA QUESTION 4 2" xfId="1022" xr:uid="{00000000-0005-0000-0000-0000FD030000}"/>
    <cellStyle name="AA QUESTION 4 3" xfId="1023" xr:uid="{00000000-0005-0000-0000-0000FE030000}"/>
    <cellStyle name="AA QUESTION 40" xfId="1024" xr:uid="{00000000-0005-0000-0000-0000FF030000}"/>
    <cellStyle name="AA QUESTION 41" xfId="1025" xr:uid="{00000000-0005-0000-0000-000000040000}"/>
    <cellStyle name="AA QUESTION 42" xfId="1026" xr:uid="{00000000-0005-0000-0000-000001040000}"/>
    <cellStyle name="AA QUESTION 43" xfId="1027" xr:uid="{00000000-0005-0000-0000-000002040000}"/>
    <cellStyle name="AA QUESTION 44" xfId="1028" xr:uid="{00000000-0005-0000-0000-000003040000}"/>
    <cellStyle name="AA QUESTION 45" xfId="1029" xr:uid="{00000000-0005-0000-0000-000004040000}"/>
    <cellStyle name="AA QUESTION 46" xfId="1030" xr:uid="{00000000-0005-0000-0000-000005040000}"/>
    <cellStyle name="AA QUESTION 47" xfId="1031" xr:uid="{00000000-0005-0000-0000-000006040000}"/>
    <cellStyle name="AA QUESTION 48" xfId="1032" xr:uid="{00000000-0005-0000-0000-000007040000}"/>
    <cellStyle name="AA QUESTION 49" xfId="1033" xr:uid="{00000000-0005-0000-0000-000008040000}"/>
    <cellStyle name="AA QUESTION 5" xfId="1034" xr:uid="{00000000-0005-0000-0000-000009040000}"/>
    <cellStyle name="AA QUESTION 5 2" xfId="1035" xr:uid="{00000000-0005-0000-0000-00000A040000}"/>
    <cellStyle name="AA QUESTION 5 3" xfId="1036" xr:uid="{00000000-0005-0000-0000-00000B040000}"/>
    <cellStyle name="AA QUESTION 50" xfId="1037" xr:uid="{00000000-0005-0000-0000-00000C040000}"/>
    <cellStyle name="AA QUESTION 51" xfId="1038" xr:uid="{00000000-0005-0000-0000-00000D040000}"/>
    <cellStyle name="AA QUESTION 52" xfId="1039" xr:uid="{00000000-0005-0000-0000-00000E040000}"/>
    <cellStyle name="AA QUESTION 53" xfId="1040" xr:uid="{00000000-0005-0000-0000-00000F040000}"/>
    <cellStyle name="AA QUESTION 54" xfId="1041" xr:uid="{00000000-0005-0000-0000-000010040000}"/>
    <cellStyle name="AA QUESTION 55" xfId="1042" xr:uid="{00000000-0005-0000-0000-000011040000}"/>
    <cellStyle name="AA QUESTION 56" xfId="1043" xr:uid="{00000000-0005-0000-0000-000012040000}"/>
    <cellStyle name="AA QUESTION 57" xfId="1044" xr:uid="{00000000-0005-0000-0000-000013040000}"/>
    <cellStyle name="AA QUESTION 58" xfId="1045" xr:uid="{00000000-0005-0000-0000-000014040000}"/>
    <cellStyle name="AA QUESTION 59" xfId="1046" xr:uid="{00000000-0005-0000-0000-000015040000}"/>
    <cellStyle name="AA QUESTION 6" xfId="1047" xr:uid="{00000000-0005-0000-0000-000016040000}"/>
    <cellStyle name="AA QUESTION 6 2" xfId="1048" xr:uid="{00000000-0005-0000-0000-000017040000}"/>
    <cellStyle name="AA QUESTION 6 3" xfId="1049" xr:uid="{00000000-0005-0000-0000-000018040000}"/>
    <cellStyle name="AA QUESTION 7" xfId="1050" xr:uid="{00000000-0005-0000-0000-000019040000}"/>
    <cellStyle name="AA QUESTION 7 2" xfId="1051" xr:uid="{00000000-0005-0000-0000-00001A040000}"/>
    <cellStyle name="AA QUESTION 7 3" xfId="1052" xr:uid="{00000000-0005-0000-0000-00001B040000}"/>
    <cellStyle name="AA QUESTION 8" xfId="1053" xr:uid="{00000000-0005-0000-0000-00001C040000}"/>
    <cellStyle name="AA QUESTION 8 2" xfId="1054" xr:uid="{00000000-0005-0000-0000-00001D040000}"/>
    <cellStyle name="AA QUESTION 8 3" xfId="1055" xr:uid="{00000000-0005-0000-0000-00001E040000}"/>
    <cellStyle name="AA QUESTION 9" xfId="1056" xr:uid="{00000000-0005-0000-0000-00001F040000}"/>
    <cellStyle name="AA QUESTION 9 2" xfId="1057" xr:uid="{00000000-0005-0000-0000-000020040000}"/>
    <cellStyle name="AA QUESTION 9 3" xfId="1058" xr:uid="{00000000-0005-0000-0000-000021040000}"/>
    <cellStyle name="AA QUESTION_Note 10" xfId="1059" xr:uid="{00000000-0005-0000-0000-000022040000}"/>
    <cellStyle name="AA SHADE" xfId="1060" xr:uid="{00000000-0005-0000-0000-000023040000}"/>
    <cellStyle name="AA SHADE 10" xfId="1061" xr:uid="{00000000-0005-0000-0000-000024040000}"/>
    <cellStyle name="AA SHADE 10 2" xfId="1062" xr:uid="{00000000-0005-0000-0000-000025040000}"/>
    <cellStyle name="AA SHADE 10 3" xfId="1063" xr:uid="{00000000-0005-0000-0000-000026040000}"/>
    <cellStyle name="AA SHADE 11" xfId="1064" xr:uid="{00000000-0005-0000-0000-000027040000}"/>
    <cellStyle name="AA SHADE 11 2" xfId="1065" xr:uid="{00000000-0005-0000-0000-000028040000}"/>
    <cellStyle name="AA SHADE 11 3" xfId="1066" xr:uid="{00000000-0005-0000-0000-000029040000}"/>
    <cellStyle name="AA SHADE 12" xfId="1067" xr:uid="{00000000-0005-0000-0000-00002A040000}"/>
    <cellStyle name="AA SHADE 13" xfId="1068" xr:uid="{00000000-0005-0000-0000-00002B040000}"/>
    <cellStyle name="AA SHADE 14" xfId="1069" xr:uid="{00000000-0005-0000-0000-00002C040000}"/>
    <cellStyle name="AA SHADE 15" xfId="1070" xr:uid="{00000000-0005-0000-0000-00002D040000}"/>
    <cellStyle name="AA SHADE 16" xfId="1071" xr:uid="{00000000-0005-0000-0000-00002E040000}"/>
    <cellStyle name="AA SHADE 17" xfId="1072" xr:uid="{00000000-0005-0000-0000-00002F040000}"/>
    <cellStyle name="AA SHADE 18" xfId="1073" xr:uid="{00000000-0005-0000-0000-000030040000}"/>
    <cellStyle name="AA SHADE 19" xfId="1074" xr:uid="{00000000-0005-0000-0000-000031040000}"/>
    <cellStyle name="AA SHADE 2" xfId="1075" xr:uid="{00000000-0005-0000-0000-000032040000}"/>
    <cellStyle name="AA SHADE 2 2" xfId="1076" xr:uid="{00000000-0005-0000-0000-000033040000}"/>
    <cellStyle name="AA SHADE 2 3" xfId="1077" xr:uid="{00000000-0005-0000-0000-000034040000}"/>
    <cellStyle name="AA SHADE 20" xfId="1078" xr:uid="{00000000-0005-0000-0000-000035040000}"/>
    <cellStyle name="AA SHADE 21" xfId="1079" xr:uid="{00000000-0005-0000-0000-000036040000}"/>
    <cellStyle name="AA SHADE 22" xfId="1080" xr:uid="{00000000-0005-0000-0000-000037040000}"/>
    <cellStyle name="AA SHADE 23" xfId="1081" xr:uid="{00000000-0005-0000-0000-000038040000}"/>
    <cellStyle name="AA SHADE 24" xfId="1082" xr:uid="{00000000-0005-0000-0000-000039040000}"/>
    <cellStyle name="AA SHADE 25" xfId="1083" xr:uid="{00000000-0005-0000-0000-00003A040000}"/>
    <cellStyle name="AA SHADE 26" xfId="1084" xr:uid="{00000000-0005-0000-0000-00003B040000}"/>
    <cellStyle name="AA SHADE 27" xfId="1085" xr:uid="{00000000-0005-0000-0000-00003C040000}"/>
    <cellStyle name="AA SHADE 28" xfId="1086" xr:uid="{00000000-0005-0000-0000-00003D040000}"/>
    <cellStyle name="AA SHADE 29" xfId="1087" xr:uid="{00000000-0005-0000-0000-00003E040000}"/>
    <cellStyle name="AA SHADE 3" xfId="1088" xr:uid="{00000000-0005-0000-0000-00003F040000}"/>
    <cellStyle name="AA SHADE 3 2" xfId="1089" xr:uid="{00000000-0005-0000-0000-000040040000}"/>
    <cellStyle name="AA SHADE 3 3" xfId="1090" xr:uid="{00000000-0005-0000-0000-000041040000}"/>
    <cellStyle name="AA SHADE 30" xfId="1091" xr:uid="{00000000-0005-0000-0000-000042040000}"/>
    <cellStyle name="AA SHADE 31" xfId="1092" xr:uid="{00000000-0005-0000-0000-000043040000}"/>
    <cellStyle name="AA SHADE 32" xfId="1093" xr:uid="{00000000-0005-0000-0000-000044040000}"/>
    <cellStyle name="AA SHADE 33" xfId="1094" xr:uid="{00000000-0005-0000-0000-000045040000}"/>
    <cellStyle name="AA SHADE 34" xfId="1095" xr:uid="{00000000-0005-0000-0000-000046040000}"/>
    <cellStyle name="AA SHADE 35" xfId="1096" xr:uid="{00000000-0005-0000-0000-000047040000}"/>
    <cellStyle name="AA SHADE 36" xfId="1097" xr:uid="{00000000-0005-0000-0000-000048040000}"/>
    <cellStyle name="AA SHADE 37" xfId="1098" xr:uid="{00000000-0005-0000-0000-000049040000}"/>
    <cellStyle name="AA SHADE 38" xfId="1099" xr:uid="{00000000-0005-0000-0000-00004A040000}"/>
    <cellStyle name="AA SHADE 39" xfId="1100" xr:uid="{00000000-0005-0000-0000-00004B040000}"/>
    <cellStyle name="AA SHADE 4" xfId="1101" xr:uid="{00000000-0005-0000-0000-00004C040000}"/>
    <cellStyle name="AA SHADE 4 2" xfId="1102" xr:uid="{00000000-0005-0000-0000-00004D040000}"/>
    <cellStyle name="AA SHADE 4 3" xfId="1103" xr:uid="{00000000-0005-0000-0000-00004E040000}"/>
    <cellStyle name="AA SHADE 40" xfId="1104" xr:uid="{00000000-0005-0000-0000-00004F040000}"/>
    <cellStyle name="AA SHADE 41" xfId="1105" xr:uid="{00000000-0005-0000-0000-000050040000}"/>
    <cellStyle name="AA SHADE 42" xfId="1106" xr:uid="{00000000-0005-0000-0000-000051040000}"/>
    <cellStyle name="AA SHADE 43" xfId="1107" xr:uid="{00000000-0005-0000-0000-000052040000}"/>
    <cellStyle name="AA SHADE 44" xfId="1108" xr:uid="{00000000-0005-0000-0000-000053040000}"/>
    <cellStyle name="AA SHADE 45" xfId="1109" xr:uid="{00000000-0005-0000-0000-000054040000}"/>
    <cellStyle name="AA SHADE 46" xfId="1110" xr:uid="{00000000-0005-0000-0000-000055040000}"/>
    <cellStyle name="AA SHADE 47" xfId="1111" xr:uid="{00000000-0005-0000-0000-000056040000}"/>
    <cellStyle name="AA SHADE 48" xfId="1112" xr:uid="{00000000-0005-0000-0000-000057040000}"/>
    <cellStyle name="AA SHADE 49" xfId="1113" xr:uid="{00000000-0005-0000-0000-000058040000}"/>
    <cellStyle name="AA SHADE 5" xfId="1114" xr:uid="{00000000-0005-0000-0000-000059040000}"/>
    <cellStyle name="AA SHADE 5 2" xfId="1115" xr:uid="{00000000-0005-0000-0000-00005A040000}"/>
    <cellStyle name="AA SHADE 5 3" xfId="1116" xr:uid="{00000000-0005-0000-0000-00005B040000}"/>
    <cellStyle name="AA SHADE 50" xfId="1117" xr:uid="{00000000-0005-0000-0000-00005C040000}"/>
    <cellStyle name="AA SHADE 51" xfId="1118" xr:uid="{00000000-0005-0000-0000-00005D040000}"/>
    <cellStyle name="AA SHADE 52" xfId="1119" xr:uid="{00000000-0005-0000-0000-00005E040000}"/>
    <cellStyle name="AA SHADE 53" xfId="1120" xr:uid="{00000000-0005-0000-0000-00005F040000}"/>
    <cellStyle name="AA SHADE 54" xfId="1121" xr:uid="{00000000-0005-0000-0000-000060040000}"/>
    <cellStyle name="AA SHADE 55" xfId="1122" xr:uid="{00000000-0005-0000-0000-000061040000}"/>
    <cellStyle name="AA SHADE 56" xfId="1123" xr:uid="{00000000-0005-0000-0000-000062040000}"/>
    <cellStyle name="AA SHADE 57" xfId="1124" xr:uid="{00000000-0005-0000-0000-000063040000}"/>
    <cellStyle name="AA SHADE 58" xfId="1125" xr:uid="{00000000-0005-0000-0000-000064040000}"/>
    <cellStyle name="AA SHADE 59" xfId="1126" xr:uid="{00000000-0005-0000-0000-000065040000}"/>
    <cellStyle name="AA SHADE 6" xfId="1127" xr:uid="{00000000-0005-0000-0000-000066040000}"/>
    <cellStyle name="AA SHADE 6 2" xfId="1128" xr:uid="{00000000-0005-0000-0000-000067040000}"/>
    <cellStyle name="AA SHADE 6 3" xfId="1129" xr:uid="{00000000-0005-0000-0000-000068040000}"/>
    <cellStyle name="AA SHADE 7" xfId="1130" xr:uid="{00000000-0005-0000-0000-000069040000}"/>
    <cellStyle name="AA SHADE 7 2" xfId="1131" xr:uid="{00000000-0005-0000-0000-00006A040000}"/>
    <cellStyle name="AA SHADE 7 3" xfId="1132" xr:uid="{00000000-0005-0000-0000-00006B040000}"/>
    <cellStyle name="AA SHADE 8" xfId="1133" xr:uid="{00000000-0005-0000-0000-00006C040000}"/>
    <cellStyle name="AA SHADE 8 2" xfId="1134" xr:uid="{00000000-0005-0000-0000-00006D040000}"/>
    <cellStyle name="AA SHADE 8 3" xfId="1135" xr:uid="{00000000-0005-0000-0000-00006E040000}"/>
    <cellStyle name="AA SHADE 9" xfId="1136" xr:uid="{00000000-0005-0000-0000-00006F040000}"/>
    <cellStyle name="AA SHADE 9 2" xfId="1137" xr:uid="{00000000-0005-0000-0000-000070040000}"/>
    <cellStyle name="AA SHADE 9 3" xfId="1138" xr:uid="{00000000-0005-0000-0000-000071040000}"/>
    <cellStyle name="AA SHADE_Note 10" xfId="1139" xr:uid="{00000000-0005-0000-0000-000072040000}"/>
    <cellStyle name="Accent1 - 20%" xfId="1140" xr:uid="{00000000-0005-0000-0000-000073040000}"/>
    <cellStyle name="Accent1 - 40%" xfId="1141" xr:uid="{00000000-0005-0000-0000-000074040000}"/>
    <cellStyle name="Accent1 - 60%" xfId="1142" xr:uid="{00000000-0005-0000-0000-000075040000}"/>
    <cellStyle name="Accent1 2" xfId="1143" xr:uid="{00000000-0005-0000-0000-000076040000}"/>
    <cellStyle name="Accent1 2 2" xfId="1144" xr:uid="{00000000-0005-0000-0000-000077040000}"/>
    <cellStyle name="Accent1 2 3" xfId="1145" xr:uid="{00000000-0005-0000-0000-000078040000}"/>
    <cellStyle name="Accent2 - 20%" xfId="1146" xr:uid="{00000000-0005-0000-0000-000079040000}"/>
    <cellStyle name="Accent2 - 40%" xfId="1147" xr:uid="{00000000-0005-0000-0000-00007A040000}"/>
    <cellStyle name="Accent2 - 60%" xfId="1148" xr:uid="{00000000-0005-0000-0000-00007B040000}"/>
    <cellStyle name="Accent2 2" xfId="1149" xr:uid="{00000000-0005-0000-0000-00007C040000}"/>
    <cellStyle name="Accent2 2 2" xfId="1150" xr:uid="{00000000-0005-0000-0000-00007D040000}"/>
    <cellStyle name="Accent2 2 3" xfId="1151" xr:uid="{00000000-0005-0000-0000-00007E040000}"/>
    <cellStyle name="Accent3 - 20%" xfId="1152" xr:uid="{00000000-0005-0000-0000-00007F040000}"/>
    <cellStyle name="Accent3 - 40%" xfId="1153" xr:uid="{00000000-0005-0000-0000-000080040000}"/>
    <cellStyle name="Accent3 - 60%" xfId="1154" xr:uid="{00000000-0005-0000-0000-000081040000}"/>
    <cellStyle name="Accent3 2" xfId="1155" xr:uid="{00000000-0005-0000-0000-000082040000}"/>
    <cellStyle name="Accent3 2 2" xfId="1156" xr:uid="{00000000-0005-0000-0000-000083040000}"/>
    <cellStyle name="Accent3 2 3" xfId="1157" xr:uid="{00000000-0005-0000-0000-000084040000}"/>
    <cellStyle name="Accent4 - 20%" xfId="1158" xr:uid="{00000000-0005-0000-0000-000085040000}"/>
    <cellStyle name="Accent4 - 40%" xfId="1159" xr:uid="{00000000-0005-0000-0000-000086040000}"/>
    <cellStyle name="Accent4 - 60%" xfId="1160" xr:uid="{00000000-0005-0000-0000-000087040000}"/>
    <cellStyle name="Accent4 2" xfId="1161" xr:uid="{00000000-0005-0000-0000-000088040000}"/>
    <cellStyle name="Accent4 2 2" xfId="1162" xr:uid="{00000000-0005-0000-0000-000089040000}"/>
    <cellStyle name="Accent4 2 3" xfId="1163" xr:uid="{00000000-0005-0000-0000-00008A040000}"/>
    <cellStyle name="Accent5 - 20%" xfId="1164" xr:uid="{00000000-0005-0000-0000-00008B040000}"/>
    <cellStyle name="Accent5 - 40%" xfId="1165" xr:uid="{00000000-0005-0000-0000-00008C040000}"/>
    <cellStyle name="Accent5 - 60%" xfId="1166" xr:uid="{00000000-0005-0000-0000-00008D040000}"/>
    <cellStyle name="Accent5 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6 - 20%" xfId="1170" xr:uid="{00000000-0005-0000-0000-000091040000}"/>
    <cellStyle name="Accent6 - 40%" xfId="1171" xr:uid="{00000000-0005-0000-0000-000092040000}"/>
    <cellStyle name="Accent6 - 60%" xfId="1172" xr:uid="{00000000-0005-0000-0000-000093040000}"/>
    <cellStyle name="Accent6 2" xfId="1173" xr:uid="{00000000-0005-0000-0000-000094040000}"/>
    <cellStyle name="Accent6 2 2" xfId="1174" xr:uid="{00000000-0005-0000-0000-000095040000}"/>
    <cellStyle name="Accent6 2 3" xfId="1175" xr:uid="{00000000-0005-0000-0000-000096040000}"/>
    <cellStyle name="Bad 2" xfId="1176" xr:uid="{00000000-0005-0000-0000-000097040000}"/>
    <cellStyle name="Bad 2 2" xfId="1177" xr:uid="{00000000-0005-0000-0000-000098040000}"/>
    <cellStyle name="Bad 2 3" xfId="1178" xr:uid="{00000000-0005-0000-0000-000099040000}"/>
    <cellStyle name="border" xfId="1179" xr:uid="{00000000-0005-0000-0000-00009A040000}"/>
    <cellStyle name="Calculation 2" xfId="1180" xr:uid="{00000000-0005-0000-0000-00009B040000}"/>
    <cellStyle name="Calculation 2 2" xfId="1181" xr:uid="{00000000-0005-0000-0000-00009C040000}"/>
    <cellStyle name="Calculation 2 3" xfId="1182" xr:uid="{00000000-0005-0000-0000-00009D040000}"/>
    <cellStyle name="Check Cell 2" xfId="1183" xr:uid="{00000000-0005-0000-0000-00009E040000}"/>
    <cellStyle name="Check Cell 2 2" xfId="1184" xr:uid="{00000000-0005-0000-0000-00009F040000}"/>
    <cellStyle name="Check Cell 2 3" xfId="1185" xr:uid="{00000000-0005-0000-0000-0000A0040000}"/>
    <cellStyle name="Comma" xfId="1186" builtinId="3"/>
    <cellStyle name="Comma [0.00]" xfId="1187" xr:uid="{00000000-0005-0000-0000-0000A2040000}"/>
    <cellStyle name="Comma [0.00] 2" xfId="4479" xr:uid="{60FB930C-37F1-4AFE-8948-C45F41BFD94C}"/>
    <cellStyle name="Comma 10" xfId="1188" xr:uid="{00000000-0005-0000-0000-0000A3040000}"/>
    <cellStyle name="Comma 10 10" xfId="4480" xr:uid="{ED8B6A80-B212-47EC-A652-62DD8BC2CE54}"/>
    <cellStyle name="Comma 10 2" xfId="1189" xr:uid="{00000000-0005-0000-0000-0000A4040000}"/>
    <cellStyle name="Comma 10 2 2" xfId="4481" xr:uid="{12D5935F-A19B-43F1-8C56-4C4F0D3CF5FC}"/>
    <cellStyle name="Comma 10 3" xfId="1190" xr:uid="{00000000-0005-0000-0000-0000A5040000}"/>
    <cellStyle name="Comma 10 3 2" xfId="4482" xr:uid="{4B8F08E0-6BDA-4802-8706-A5046695E7A2}"/>
    <cellStyle name="Comma 10 4" xfId="1191" xr:uid="{00000000-0005-0000-0000-0000A6040000}"/>
    <cellStyle name="Comma 10 4 2" xfId="4483" xr:uid="{E27AA080-4338-4375-8FF8-58F146C1D9CB}"/>
    <cellStyle name="Comma 10 5" xfId="1192" xr:uid="{00000000-0005-0000-0000-0000A7040000}"/>
    <cellStyle name="Comma 10 5 2" xfId="4484" xr:uid="{38E0330A-A0E3-41C0-8D82-7DE29AA1E2EA}"/>
    <cellStyle name="Comma 10 6" xfId="1193" xr:uid="{00000000-0005-0000-0000-0000A8040000}"/>
    <cellStyle name="Comma 10 6 2" xfId="4485" xr:uid="{7BFF78B6-AFA1-484D-BEBE-27F3D4CB667D}"/>
    <cellStyle name="Comma 10 7" xfId="1194" xr:uid="{00000000-0005-0000-0000-0000A9040000}"/>
    <cellStyle name="Comma 10 7 2" xfId="4486" xr:uid="{A4643A8D-4776-4754-8B06-6735E3F76E2B}"/>
    <cellStyle name="Comma 10 8" xfId="1195" xr:uid="{00000000-0005-0000-0000-0000AA040000}"/>
    <cellStyle name="Comma 10 8 2" xfId="4487" xr:uid="{4548A682-AAC8-4741-A717-1B935D3C080B}"/>
    <cellStyle name="Comma 10 9" xfId="1196" xr:uid="{00000000-0005-0000-0000-0000AB040000}"/>
    <cellStyle name="Comma 10 9 2" xfId="4488" xr:uid="{140B934F-68C1-4ADD-9EFA-6CB092C51916}"/>
    <cellStyle name="Comma 11" xfId="1197" xr:uid="{00000000-0005-0000-0000-0000AC040000}"/>
    <cellStyle name="Comma 11 2" xfId="4489" xr:uid="{DA23B334-B877-4F40-B1BF-AE3FD7E5DAF9}"/>
    <cellStyle name="Comma 12" xfId="1198" xr:uid="{00000000-0005-0000-0000-0000AD040000}"/>
    <cellStyle name="Comma 12 2" xfId="4490" xr:uid="{3E8FBEB2-DE11-4B37-B20F-137DD0B89325}"/>
    <cellStyle name="Comma 13" xfId="1199" xr:uid="{00000000-0005-0000-0000-0000AE040000}"/>
    <cellStyle name="Comma 13 2" xfId="4491" xr:uid="{186B789C-5553-418A-A74D-15568E8A231D}"/>
    <cellStyle name="Comma 14" xfId="1200" xr:uid="{00000000-0005-0000-0000-0000AF040000}"/>
    <cellStyle name="Comma 14 2" xfId="1201" xr:uid="{00000000-0005-0000-0000-0000B0040000}"/>
    <cellStyle name="Comma 14 2 2" xfId="4493" xr:uid="{9BA5927E-175E-49CA-B67C-BC74DACFE5B0}"/>
    <cellStyle name="Comma 14 3" xfId="4492" xr:uid="{014D81AD-3185-4826-ACE4-84EFEAFCA2DD}"/>
    <cellStyle name="Comma 15" xfId="1202" xr:uid="{00000000-0005-0000-0000-0000B1040000}"/>
    <cellStyle name="Comma 15 2" xfId="4494" xr:uid="{28818DCB-B06D-4BD6-B3BF-4D0C26B3D675}"/>
    <cellStyle name="Comma 16" xfId="1203" xr:uid="{00000000-0005-0000-0000-0000B2040000}"/>
    <cellStyle name="Comma 16 2" xfId="4495" xr:uid="{0A5B2074-5DD2-41A0-89BC-94B3B3C7D09F}"/>
    <cellStyle name="Comma 17" xfId="1204" xr:uid="{00000000-0005-0000-0000-0000B3040000}"/>
    <cellStyle name="Comma 17 2" xfId="4496" xr:uid="{2C78C2EE-A945-402F-B0E5-A95DD1D149F3}"/>
    <cellStyle name="Comma 18" xfId="1205" xr:uid="{00000000-0005-0000-0000-0000B4040000}"/>
    <cellStyle name="Comma 18 2" xfId="1206" xr:uid="{00000000-0005-0000-0000-0000B5040000}"/>
    <cellStyle name="Comma 18 2 2" xfId="4498" xr:uid="{CA66F877-AD3F-4E6C-906D-147F01D4932C}"/>
    <cellStyle name="Comma 18 3" xfId="4497" xr:uid="{36874055-4624-4B18-8D85-AEF37C7FCC1B}"/>
    <cellStyle name="Comma 19" xfId="1207" xr:uid="{00000000-0005-0000-0000-0000B6040000}"/>
    <cellStyle name="Comma 19 2" xfId="4499" xr:uid="{B9352729-8CEF-4B49-8309-30E0D439CC36}"/>
    <cellStyle name="Comma 2" xfId="1208" xr:uid="{00000000-0005-0000-0000-0000B7040000}"/>
    <cellStyle name="Comma 2 10" xfId="1209" xr:uid="{00000000-0005-0000-0000-0000B8040000}"/>
    <cellStyle name="Comma 2 10 2" xfId="4501" xr:uid="{93D8126D-8B1C-49FA-BC81-E5C498E59824}"/>
    <cellStyle name="Comma 2 11" xfId="1210" xr:uid="{00000000-0005-0000-0000-0000B9040000}"/>
    <cellStyle name="Comma 2 11 2" xfId="4502" xr:uid="{2C1B7F17-4175-40F5-B5E4-28685655EDBA}"/>
    <cellStyle name="Comma 2 12" xfId="1211" xr:uid="{00000000-0005-0000-0000-0000BA040000}"/>
    <cellStyle name="Comma 2 12 2" xfId="4503" xr:uid="{15A06A25-1422-4CAA-8977-2BB13CC09009}"/>
    <cellStyle name="Comma 2 13" xfId="1212" xr:uid="{00000000-0005-0000-0000-0000BB040000}"/>
    <cellStyle name="Comma 2 13 2" xfId="4504" xr:uid="{F2526C3B-0153-4F02-A018-859F6D5DDEFA}"/>
    <cellStyle name="Comma 2 14" xfId="1213" xr:uid="{00000000-0005-0000-0000-0000BC040000}"/>
    <cellStyle name="Comma 2 14 2" xfId="4505" xr:uid="{6ABCD874-1611-41B9-9BA3-A12FE7E4F5DF}"/>
    <cellStyle name="Comma 2 15" xfId="1214" xr:uid="{00000000-0005-0000-0000-0000BD040000}"/>
    <cellStyle name="Comma 2 15 2" xfId="4506" xr:uid="{ABB1C60A-B50B-4B8A-860D-ADCDC217B8A6}"/>
    <cellStyle name="Comma 2 16" xfId="1215" xr:uid="{00000000-0005-0000-0000-0000BE040000}"/>
    <cellStyle name="Comma 2 16 2" xfId="4507" xr:uid="{59AEDB60-4C34-4DBF-B0E4-D8727EDA88A5}"/>
    <cellStyle name="Comma 2 17" xfId="1216" xr:uid="{00000000-0005-0000-0000-0000BF040000}"/>
    <cellStyle name="Comma 2 17 2" xfId="4508" xr:uid="{E6F21C3C-081F-4E81-8804-7B972C91801D}"/>
    <cellStyle name="Comma 2 18" xfId="1217" xr:uid="{00000000-0005-0000-0000-0000C0040000}"/>
    <cellStyle name="Comma 2 18 2" xfId="4509" xr:uid="{C9049687-BBFC-4CC9-A47C-A2D839072CAB}"/>
    <cellStyle name="Comma 2 19" xfId="1218" xr:uid="{00000000-0005-0000-0000-0000C1040000}"/>
    <cellStyle name="Comma 2 19 2" xfId="4510" xr:uid="{D60A6834-5386-42FB-8283-9E9C8AAFF9F3}"/>
    <cellStyle name="Comma 2 2" xfId="1219" xr:uid="{00000000-0005-0000-0000-0000C2040000}"/>
    <cellStyle name="Comma 2 2 2" xfId="1220" xr:uid="{00000000-0005-0000-0000-0000C3040000}"/>
    <cellStyle name="Comma 2 2 2 2" xfId="4512" xr:uid="{675620FA-B2CE-4191-ADFA-C21A2FB58800}"/>
    <cellStyle name="Comma 2 2 3" xfId="1221" xr:uid="{00000000-0005-0000-0000-0000C4040000}"/>
    <cellStyle name="Comma 2 2 3 2" xfId="4513" xr:uid="{1D6203EC-F8EB-4E8F-89BB-B08DA8ACBF35}"/>
    <cellStyle name="Comma 2 2 4" xfId="1222" xr:uid="{00000000-0005-0000-0000-0000C5040000}"/>
    <cellStyle name="Comma 2 2 4 2" xfId="4514" xr:uid="{B0346BCE-C564-4AC3-A923-D6A24BD600EA}"/>
    <cellStyle name="Comma 2 2 5" xfId="4410" xr:uid="{00000000-0005-0000-0000-0000C6040000}"/>
    <cellStyle name="Comma 2 2 5 2" xfId="5181" xr:uid="{58673187-72A1-45C5-98EC-846289BA031E}"/>
    <cellStyle name="Comma 2 2 6" xfId="4511" xr:uid="{BEB0B07E-75AB-431B-AD7E-54342EC57600}"/>
    <cellStyle name="Comma 2 20" xfId="1223" xr:uid="{00000000-0005-0000-0000-0000C7040000}"/>
    <cellStyle name="Comma 2 20 2" xfId="4515" xr:uid="{A18AA9FB-9DE6-42B6-92AB-DF7DC056F72D}"/>
    <cellStyle name="Comma 2 21" xfId="1224" xr:uid="{00000000-0005-0000-0000-0000C8040000}"/>
    <cellStyle name="Comma 2 21 2" xfId="4516" xr:uid="{263C407E-AFC8-4AB5-B6B7-B3BC278CEAD1}"/>
    <cellStyle name="Comma 2 22" xfId="1225" xr:uid="{00000000-0005-0000-0000-0000C9040000}"/>
    <cellStyle name="Comma 2 22 2" xfId="4517" xr:uid="{876690F1-9A0B-4E1D-94A8-E9850A5D2887}"/>
    <cellStyle name="Comma 2 23" xfId="1226" xr:uid="{00000000-0005-0000-0000-0000CA040000}"/>
    <cellStyle name="Comma 2 23 2" xfId="4518" xr:uid="{0859212C-736B-4260-A08F-2BCF3BC3E4FC}"/>
    <cellStyle name="Comma 2 24" xfId="1227" xr:uid="{00000000-0005-0000-0000-0000CB040000}"/>
    <cellStyle name="Comma 2 24 2" xfId="4519" xr:uid="{34007343-17DF-482D-A326-3F2D8BC31FD1}"/>
    <cellStyle name="Comma 2 25" xfId="1228" xr:uid="{00000000-0005-0000-0000-0000CC040000}"/>
    <cellStyle name="Comma 2 25 2" xfId="4520" xr:uid="{53B3E6C0-F66C-4350-AF73-7D2D95C7487D}"/>
    <cellStyle name="Comma 2 26" xfId="1229" xr:uid="{00000000-0005-0000-0000-0000CD040000}"/>
    <cellStyle name="Comma 2 26 2" xfId="4521" xr:uid="{98E48113-01F1-4AD5-A38D-05C88AC883E5}"/>
    <cellStyle name="Comma 2 27" xfId="1230" xr:uid="{00000000-0005-0000-0000-0000CE040000}"/>
    <cellStyle name="Comma 2 27 2" xfId="4522" xr:uid="{40254D84-DFA7-4EF4-AC67-31AB934B0C75}"/>
    <cellStyle name="Comma 2 28" xfId="1231" xr:uid="{00000000-0005-0000-0000-0000CF040000}"/>
    <cellStyle name="Comma 2 28 2" xfId="4523" xr:uid="{B929B4AA-386F-462A-97AC-4D12DD213BDD}"/>
    <cellStyle name="Comma 2 29" xfId="1232" xr:uid="{00000000-0005-0000-0000-0000D0040000}"/>
    <cellStyle name="Comma 2 29 2" xfId="4524" xr:uid="{700C862A-E01E-40FE-875B-B12EF568083E}"/>
    <cellStyle name="Comma 2 3" xfId="1233" xr:uid="{00000000-0005-0000-0000-0000D1040000}"/>
    <cellStyle name="Comma 2 3 2" xfId="1234" xr:uid="{00000000-0005-0000-0000-0000D2040000}"/>
    <cellStyle name="Comma 2 3 2 2" xfId="4526" xr:uid="{AA7D242F-D090-4A44-9869-1C0FF1280AED}"/>
    <cellStyle name="Comma 2 3 3" xfId="4411" xr:uid="{00000000-0005-0000-0000-0000D3040000}"/>
    <cellStyle name="Comma 2 3 3 2" xfId="5182" xr:uid="{16039C88-3AB0-48DD-8F43-72E91D1DE66E}"/>
    <cellStyle name="Comma 2 3 4" xfId="4525" xr:uid="{C0868B63-6291-42B7-B1BA-CC41328A4903}"/>
    <cellStyle name="Comma 2 30" xfId="1235" xr:uid="{00000000-0005-0000-0000-0000D4040000}"/>
    <cellStyle name="Comma 2 30 2" xfId="4527" xr:uid="{D2A3AFC1-6B86-4C6D-A572-CF555AD72FFB}"/>
    <cellStyle name="Comma 2 31" xfId="1236" xr:uid="{00000000-0005-0000-0000-0000D5040000}"/>
    <cellStyle name="Comma 2 31 2" xfId="4528" xr:uid="{A95AD198-FDF8-4E7D-930C-D85E4C2F7BE4}"/>
    <cellStyle name="Comma 2 32" xfId="1237" xr:uid="{00000000-0005-0000-0000-0000D6040000}"/>
    <cellStyle name="Comma 2 32 2" xfId="4529" xr:uid="{4F5EC021-FEB3-4023-B978-F6664449A539}"/>
    <cellStyle name="Comma 2 33" xfId="1238" xr:uid="{00000000-0005-0000-0000-0000D7040000}"/>
    <cellStyle name="Comma 2 33 2" xfId="4530" xr:uid="{07D6943B-6E0A-4829-8095-41881D8EA1E8}"/>
    <cellStyle name="Comma 2 34" xfId="1239" xr:uid="{00000000-0005-0000-0000-0000D8040000}"/>
    <cellStyle name="Comma 2 34 2" xfId="4531" xr:uid="{366C807F-FABF-41E5-95CE-6CBCCB0E370B}"/>
    <cellStyle name="Comma 2 35" xfId="1240" xr:uid="{00000000-0005-0000-0000-0000D9040000}"/>
    <cellStyle name="Comma 2 35 2" xfId="4532" xr:uid="{7A701E0C-17A3-4F37-9C59-B0209E5BE354}"/>
    <cellStyle name="Comma 2 36" xfId="1241" xr:uid="{00000000-0005-0000-0000-0000DA040000}"/>
    <cellStyle name="Comma 2 36 2" xfId="4533" xr:uid="{AF4A5480-0D5A-4FFB-9657-E802ED79A5CC}"/>
    <cellStyle name="Comma 2 37" xfId="1242" xr:uid="{00000000-0005-0000-0000-0000DB040000}"/>
    <cellStyle name="Comma 2 37 2" xfId="4534" xr:uid="{3C73B939-8CC1-44EA-B570-816498E88331}"/>
    <cellStyle name="Comma 2 38" xfId="1243" xr:uid="{00000000-0005-0000-0000-0000DC040000}"/>
    <cellStyle name="Comma 2 38 2" xfId="4535" xr:uid="{6E4BC778-F83F-4F6F-82C6-CE2C38C82E56}"/>
    <cellStyle name="Comma 2 39" xfId="1244" xr:uid="{00000000-0005-0000-0000-0000DD040000}"/>
    <cellStyle name="Comma 2 39 2" xfId="4536" xr:uid="{72758E0D-7D57-484B-81CE-A71E273AE5EE}"/>
    <cellStyle name="Comma 2 4" xfId="1245" xr:uid="{00000000-0005-0000-0000-0000DE040000}"/>
    <cellStyle name="Comma 2 4 2" xfId="4412" xr:uid="{00000000-0005-0000-0000-0000DF040000}"/>
    <cellStyle name="Comma 2 4 2 2" xfId="5183" xr:uid="{6ABA7AC3-6746-4DF2-9E2C-E1D1224F3CB0}"/>
    <cellStyle name="Comma 2 4 3" xfId="4537" xr:uid="{4F26B66D-7C9A-48BB-8E69-782F06CBFB65}"/>
    <cellStyle name="Comma 2 40" xfId="1246" xr:uid="{00000000-0005-0000-0000-0000E0040000}"/>
    <cellStyle name="Comma 2 40 2" xfId="4538" xr:uid="{1BA220F7-7F3C-49D4-BF36-A5B233CCB64B}"/>
    <cellStyle name="Comma 2 41" xfId="1247" xr:uid="{00000000-0005-0000-0000-0000E1040000}"/>
    <cellStyle name="Comma 2 41 2" xfId="4539" xr:uid="{3C2E8936-868B-46AE-89D8-E746BDE3E5CD}"/>
    <cellStyle name="Comma 2 42" xfId="1248" xr:uid="{00000000-0005-0000-0000-0000E2040000}"/>
    <cellStyle name="Comma 2 42 2" xfId="4540" xr:uid="{199B74FE-0F0B-4BCC-83B3-F2ACA06E8F61}"/>
    <cellStyle name="Comma 2 43" xfId="1249" xr:uid="{00000000-0005-0000-0000-0000E3040000}"/>
    <cellStyle name="Comma 2 43 2" xfId="4541" xr:uid="{ED809E0B-7E3E-478B-838D-9EB37E197C8B}"/>
    <cellStyle name="Comma 2 44" xfId="1250" xr:uid="{00000000-0005-0000-0000-0000E4040000}"/>
    <cellStyle name="Comma 2 44 2" xfId="4542" xr:uid="{48F93817-756B-422D-9B40-AA0D281643BA}"/>
    <cellStyle name="Comma 2 45" xfId="1251" xr:uid="{00000000-0005-0000-0000-0000E5040000}"/>
    <cellStyle name="Comma 2 45 2" xfId="4543" xr:uid="{2A061FC3-C91E-4233-B716-225DE0D0D645}"/>
    <cellStyle name="Comma 2 46" xfId="1252" xr:uid="{00000000-0005-0000-0000-0000E6040000}"/>
    <cellStyle name="Comma 2 46 2" xfId="4544" xr:uid="{876C01AA-B3FF-4D6C-81CB-9F6390E21A71}"/>
    <cellStyle name="Comma 2 47" xfId="1253" xr:uid="{00000000-0005-0000-0000-0000E7040000}"/>
    <cellStyle name="Comma 2 47 2" xfId="4545" xr:uid="{667DD2AA-02E9-43D1-9231-1745702EEA8E}"/>
    <cellStyle name="Comma 2 48" xfId="1254" xr:uid="{00000000-0005-0000-0000-0000E8040000}"/>
    <cellStyle name="Comma 2 48 2" xfId="4546" xr:uid="{8114A45F-ED80-4786-A586-C4D261F3329E}"/>
    <cellStyle name="Comma 2 49" xfId="1255" xr:uid="{00000000-0005-0000-0000-0000E9040000}"/>
    <cellStyle name="Comma 2 49 2" xfId="4547" xr:uid="{2D50C4EA-E7F3-4275-BC78-BF0C7B585D78}"/>
    <cellStyle name="Comma 2 5" xfId="1256" xr:uid="{00000000-0005-0000-0000-0000EA040000}"/>
    <cellStyle name="Comma 2 5 2" xfId="4548" xr:uid="{85A5C046-F0B4-41D0-ABB6-EF9C13B57FD1}"/>
    <cellStyle name="Comma 2 50" xfId="1257" xr:uid="{00000000-0005-0000-0000-0000EB040000}"/>
    <cellStyle name="Comma 2 50 2" xfId="4549" xr:uid="{002732B8-83EF-460C-87FD-B2B3899B50F0}"/>
    <cellStyle name="Comma 2 51" xfId="1258" xr:uid="{00000000-0005-0000-0000-0000EC040000}"/>
    <cellStyle name="Comma 2 51 2" xfId="4550" xr:uid="{30BFBDFD-32B4-4E0B-B186-84672E1D7BAD}"/>
    <cellStyle name="Comma 2 52" xfId="1259" xr:uid="{00000000-0005-0000-0000-0000ED040000}"/>
    <cellStyle name="Comma 2 52 2" xfId="4551" xr:uid="{95424B3B-FC51-4E16-BA76-1746B35C3F52}"/>
    <cellStyle name="Comma 2 53" xfId="1260" xr:uid="{00000000-0005-0000-0000-0000EE040000}"/>
    <cellStyle name="Comma 2 53 2" xfId="4552" xr:uid="{9443EB98-94DD-4EBE-88CD-FF3C1EAEDCDA}"/>
    <cellStyle name="Comma 2 54" xfId="1261" xr:uid="{00000000-0005-0000-0000-0000EF040000}"/>
    <cellStyle name="Comma 2 54 2" xfId="4553" xr:uid="{28674CC1-E531-409E-A07A-79930F18EB47}"/>
    <cellStyle name="Comma 2 55" xfId="1262" xr:uid="{00000000-0005-0000-0000-0000F0040000}"/>
    <cellStyle name="Comma 2 55 2" xfId="4554" xr:uid="{724AC755-1769-4916-8D24-3513AC39AEC1}"/>
    <cellStyle name="Comma 2 56" xfId="1263" xr:uid="{00000000-0005-0000-0000-0000F1040000}"/>
    <cellStyle name="Comma 2 56 2" xfId="4555" xr:uid="{D270A1BC-0C8D-4E0F-96C8-137C22FC78F8}"/>
    <cellStyle name="Comma 2 57" xfId="1264" xr:uid="{00000000-0005-0000-0000-0000F2040000}"/>
    <cellStyle name="Comma 2 57 2" xfId="4556" xr:uid="{B6FE4DDD-366A-4E5F-99C0-343B70DE838D}"/>
    <cellStyle name="Comma 2 58" xfId="1265" xr:uid="{00000000-0005-0000-0000-0000F3040000}"/>
    <cellStyle name="Comma 2 58 2" xfId="4557" xr:uid="{27C580A3-6D59-4990-8374-0CAD51422AB6}"/>
    <cellStyle name="Comma 2 59" xfId="1266" xr:uid="{00000000-0005-0000-0000-0000F4040000}"/>
    <cellStyle name="Comma 2 59 2" xfId="4558" xr:uid="{BC24D3CD-1713-4FF2-AFA4-F5EB10CB95C9}"/>
    <cellStyle name="Comma 2 6" xfId="1267" xr:uid="{00000000-0005-0000-0000-0000F5040000}"/>
    <cellStyle name="Comma 2 6 2" xfId="4559" xr:uid="{5ED57F5B-806D-4DFC-B462-48C30B2CE868}"/>
    <cellStyle name="Comma 2 60" xfId="1268" xr:uid="{00000000-0005-0000-0000-0000F6040000}"/>
    <cellStyle name="Comma 2 60 2" xfId="4560" xr:uid="{8FB8D033-B6D9-4F3D-A37C-6CF755D0D4F9}"/>
    <cellStyle name="Comma 2 61" xfId="1269" xr:uid="{00000000-0005-0000-0000-0000F7040000}"/>
    <cellStyle name="Comma 2 61 2" xfId="4561" xr:uid="{4779D959-A882-4E7C-99C2-E938B1A66936}"/>
    <cellStyle name="Comma 2 62" xfId="1270" xr:uid="{00000000-0005-0000-0000-0000F8040000}"/>
    <cellStyle name="Comma 2 62 2" xfId="4562" xr:uid="{F190C06B-35BA-43F1-A67F-0DDE5B444468}"/>
    <cellStyle name="Comma 2 63" xfId="1271" xr:uid="{00000000-0005-0000-0000-0000F9040000}"/>
    <cellStyle name="Comma 2 63 2" xfId="4563" xr:uid="{6F0A1D53-195B-4DC9-A549-F23A6ED3D999}"/>
    <cellStyle name="Comma 2 64" xfId="1272" xr:uid="{00000000-0005-0000-0000-0000FA040000}"/>
    <cellStyle name="Comma 2 64 2" xfId="4564" xr:uid="{0A109486-2C4B-4413-BAF2-DCC3510593D0}"/>
    <cellStyle name="Comma 2 65" xfId="1273" xr:uid="{00000000-0005-0000-0000-0000FB040000}"/>
    <cellStyle name="Comma 2 65 2" xfId="4565" xr:uid="{93E84179-E671-47CC-8833-8E39136A83E2}"/>
    <cellStyle name="Comma 2 66" xfId="1274" xr:uid="{00000000-0005-0000-0000-0000FC040000}"/>
    <cellStyle name="Comma 2 66 2" xfId="4566" xr:uid="{BBEFD7ED-261D-4F9F-A6E5-D5BDD5A98856}"/>
    <cellStyle name="Comma 2 67" xfId="1275" xr:uid="{00000000-0005-0000-0000-0000FD040000}"/>
    <cellStyle name="Comma 2 67 2" xfId="4567" xr:uid="{7773E683-75D4-499C-926E-2F1A73E4C80E}"/>
    <cellStyle name="Comma 2 68" xfId="1276" xr:uid="{00000000-0005-0000-0000-0000FE040000}"/>
    <cellStyle name="Comma 2 68 2" xfId="4568" xr:uid="{DD699FE6-D46A-4011-8A52-4D2F7F6BA0FE}"/>
    <cellStyle name="Comma 2 69" xfId="1277" xr:uid="{00000000-0005-0000-0000-0000FF040000}"/>
    <cellStyle name="Comma 2 69 2" xfId="4569" xr:uid="{3B4A956E-B56C-4DE9-AF6F-949FBF863657}"/>
    <cellStyle name="Comma 2 7" xfId="1278" xr:uid="{00000000-0005-0000-0000-000000050000}"/>
    <cellStyle name="Comma 2 7 2" xfId="4570" xr:uid="{9602873F-E675-4FCD-A118-6A5FFD4E4F8E}"/>
    <cellStyle name="Comma 2 70" xfId="1279" xr:uid="{00000000-0005-0000-0000-000001050000}"/>
    <cellStyle name="Comma 2 70 2" xfId="4571" xr:uid="{8B500035-0A88-4832-94EB-D32BAFBA2A3B}"/>
    <cellStyle name="Comma 2 71" xfId="1280" xr:uid="{00000000-0005-0000-0000-000002050000}"/>
    <cellStyle name="Comma 2 71 2" xfId="4572" xr:uid="{8FA1ABFB-FDC2-4C8C-BB8A-FFE0DAADC739}"/>
    <cellStyle name="Comma 2 72" xfId="1281" xr:uid="{00000000-0005-0000-0000-000003050000}"/>
    <cellStyle name="Comma 2 72 2" xfId="4573" xr:uid="{6CCDCF7D-26A6-40EC-8DBB-A9E06D4E1D91}"/>
    <cellStyle name="Comma 2 73" xfId="1282" xr:uid="{00000000-0005-0000-0000-000004050000}"/>
    <cellStyle name="Comma 2 73 2" xfId="4574" xr:uid="{3C3E762F-A641-47F7-B818-1DBAB424D9A5}"/>
    <cellStyle name="Comma 2 74" xfId="1283" xr:uid="{00000000-0005-0000-0000-000005050000}"/>
    <cellStyle name="Comma 2 74 2" xfId="4575" xr:uid="{36342130-5AA7-414B-913B-B192940E8FE6}"/>
    <cellStyle name="Comma 2 75" xfId="1284" xr:uid="{00000000-0005-0000-0000-000006050000}"/>
    <cellStyle name="Comma 2 75 2" xfId="4576" xr:uid="{4DF7A9D1-8175-4D97-B61F-43C0A7D041D1}"/>
    <cellStyle name="Comma 2 76" xfId="1285" xr:uid="{00000000-0005-0000-0000-000007050000}"/>
    <cellStyle name="Comma 2 76 2" xfId="4577" xr:uid="{04C2C93C-9686-493D-BA8B-1A62738AFA38}"/>
    <cellStyle name="Comma 2 77" xfId="1286" xr:uid="{00000000-0005-0000-0000-000008050000}"/>
    <cellStyle name="Comma 2 77 2" xfId="4578" xr:uid="{46B9B66E-F7B1-488A-A885-26478209BE02}"/>
    <cellStyle name="Comma 2 78" xfId="1287" xr:uid="{00000000-0005-0000-0000-000009050000}"/>
    <cellStyle name="Comma 2 78 2" xfId="4579" xr:uid="{77969DE0-799D-4AF1-A6AF-CC2D08257471}"/>
    <cellStyle name="Comma 2 79" xfId="4460" xr:uid="{00000000-0005-0000-0000-00000A050000}"/>
    <cellStyle name="Comma 2 79 2" xfId="5193" xr:uid="{3AF551BA-DE6D-42C2-B4CF-090721F86125}"/>
    <cellStyle name="Comma 2 8" xfId="1288" xr:uid="{00000000-0005-0000-0000-00000B050000}"/>
    <cellStyle name="Comma 2 8 2" xfId="4580" xr:uid="{E47F9B50-E8BE-42D6-95D3-371EAFB35440}"/>
    <cellStyle name="Comma 2 80" xfId="4500" xr:uid="{D711A0A0-0A68-4A50-851B-4F255DC06283}"/>
    <cellStyle name="Comma 2 9" xfId="1289" xr:uid="{00000000-0005-0000-0000-00000C050000}"/>
    <cellStyle name="Comma 2 9 2" xfId="4581" xr:uid="{1F07ED77-3739-430F-8BA1-DDC535441827}"/>
    <cellStyle name="Comma 2_A&amp;M_08" xfId="1290" xr:uid="{00000000-0005-0000-0000-00000D050000}"/>
    <cellStyle name="Comma 20" xfId="1291" xr:uid="{00000000-0005-0000-0000-00000E050000}"/>
    <cellStyle name="Comma 20 2" xfId="1292" xr:uid="{00000000-0005-0000-0000-00000F050000}"/>
    <cellStyle name="Comma 20 2 2" xfId="4583" xr:uid="{6911D1DB-17BB-40A3-BA5D-FFC34A73D4F8}"/>
    <cellStyle name="Comma 20 3" xfId="4582" xr:uid="{72B8452A-A0EC-4AD8-A9A1-1298631B60EA}"/>
    <cellStyle name="Comma 21" xfId="1293" xr:uid="{00000000-0005-0000-0000-000010050000}"/>
    <cellStyle name="Comma 21 2" xfId="1294" xr:uid="{00000000-0005-0000-0000-000011050000}"/>
    <cellStyle name="Comma 21 2 2" xfId="4585" xr:uid="{B84B9F51-26A4-4F70-8D01-4A71981CCE7B}"/>
    <cellStyle name="Comma 21 3" xfId="4584" xr:uid="{852FB8CC-6951-4CCF-AA49-1D665D66BFEF}"/>
    <cellStyle name="Comma 22" xfId="1295" xr:uid="{00000000-0005-0000-0000-000012050000}"/>
    <cellStyle name="Comma 22 2" xfId="1296" xr:uid="{00000000-0005-0000-0000-000013050000}"/>
    <cellStyle name="Comma 22 2 2" xfId="4587" xr:uid="{9B46AE94-17A7-4D38-8B0A-B55EA8BCB07D}"/>
    <cellStyle name="Comma 22 3" xfId="4586" xr:uid="{DBC2A3DB-DCB1-4483-97B2-5BD7EA878171}"/>
    <cellStyle name="Comma 23" xfId="1297" xr:uid="{00000000-0005-0000-0000-000014050000}"/>
    <cellStyle name="Comma 23 2" xfId="4588" xr:uid="{7D39080B-FD8A-4484-A22A-2BD05DF91536}"/>
    <cellStyle name="Comma 24" xfId="1298" xr:uid="{00000000-0005-0000-0000-000015050000}"/>
    <cellStyle name="Comma 24 2" xfId="4589" xr:uid="{5C6D2EFF-9972-4EA6-BCC4-39C2DDDD416E}"/>
    <cellStyle name="Comma 25" xfId="1299" xr:uid="{00000000-0005-0000-0000-000016050000}"/>
    <cellStyle name="Comma 25 2" xfId="4590" xr:uid="{9A4FA7FA-FC01-497C-B4A8-64E1F7F25FB2}"/>
    <cellStyle name="Comma 26" xfId="1300" xr:uid="{00000000-0005-0000-0000-000017050000}"/>
    <cellStyle name="Comma 26 2" xfId="4591" xr:uid="{D455383A-303D-45A9-9E07-B19379149FCC}"/>
    <cellStyle name="Comma 27" xfId="1301" xr:uid="{00000000-0005-0000-0000-000018050000}"/>
    <cellStyle name="Comma 27 2" xfId="4592" xr:uid="{FC880978-1CFD-4147-968E-C9CD40AA79EA}"/>
    <cellStyle name="Comma 28" xfId="1302" xr:uid="{00000000-0005-0000-0000-000019050000}"/>
    <cellStyle name="Comma 28 2" xfId="4593" xr:uid="{FA227204-DA09-45F6-8574-456FE99244A2}"/>
    <cellStyle name="Comma 29" xfId="1303" xr:uid="{00000000-0005-0000-0000-00001A050000}"/>
    <cellStyle name="Comma 29 2" xfId="4594" xr:uid="{008B026D-DB98-4710-90BE-9FCB5730F1D0}"/>
    <cellStyle name="Comma 3" xfId="1304" xr:uid="{00000000-0005-0000-0000-00001B050000}"/>
    <cellStyle name="Comma 3 10" xfId="1305" xr:uid="{00000000-0005-0000-0000-00001C050000}"/>
    <cellStyle name="Comma 3 10 2" xfId="4596" xr:uid="{359DD4C8-FED6-4A76-B89E-CB3FE3E9F03F}"/>
    <cellStyle name="Comma 3 11" xfId="1306" xr:uid="{00000000-0005-0000-0000-00001D050000}"/>
    <cellStyle name="Comma 3 11 2" xfId="4597" xr:uid="{189799DF-4BCD-4750-9C54-9322BACD5E1D}"/>
    <cellStyle name="Comma 3 12" xfId="1307" xr:uid="{00000000-0005-0000-0000-00001E050000}"/>
    <cellStyle name="Comma 3 12 2" xfId="4598" xr:uid="{1E314D2D-34A2-462D-84A2-BD8D947382F7}"/>
    <cellStyle name="Comma 3 13" xfId="1308" xr:uid="{00000000-0005-0000-0000-00001F050000}"/>
    <cellStyle name="Comma 3 13 2" xfId="4599" xr:uid="{01A4D5EC-4200-4EB9-AA23-4108E69F059F}"/>
    <cellStyle name="Comma 3 14" xfId="1309" xr:uid="{00000000-0005-0000-0000-000020050000}"/>
    <cellStyle name="Comma 3 14 2" xfId="4600" xr:uid="{DBE7AB57-D656-4432-B9B8-E0B745997D24}"/>
    <cellStyle name="Comma 3 15" xfId="1310" xr:uid="{00000000-0005-0000-0000-000021050000}"/>
    <cellStyle name="Comma 3 15 2" xfId="4601" xr:uid="{A26E55F9-0B63-46C5-98E0-5AC544707F94}"/>
    <cellStyle name="Comma 3 16" xfId="1311" xr:uid="{00000000-0005-0000-0000-000022050000}"/>
    <cellStyle name="Comma 3 16 2" xfId="4602" xr:uid="{AD3E1AF4-7C28-4BB6-9C9B-5A7C10C74FB8}"/>
    <cellStyle name="Comma 3 17" xfId="1312" xr:uid="{00000000-0005-0000-0000-000023050000}"/>
    <cellStyle name="Comma 3 17 2" xfId="4603" xr:uid="{BD45BC1A-012D-4593-B700-06116509C7C1}"/>
    <cellStyle name="Comma 3 18" xfId="1313" xr:uid="{00000000-0005-0000-0000-000024050000}"/>
    <cellStyle name="Comma 3 18 2" xfId="4604" xr:uid="{E7EED17C-5A03-42D7-9EDE-11D74BB44201}"/>
    <cellStyle name="Comma 3 19" xfId="1314" xr:uid="{00000000-0005-0000-0000-000025050000}"/>
    <cellStyle name="Comma 3 19 2" xfId="4605" xr:uid="{DB620103-264E-4CFF-AA22-0340789AECF2}"/>
    <cellStyle name="Comma 3 2" xfId="1315" xr:uid="{00000000-0005-0000-0000-000026050000}"/>
    <cellStyle name="Comma 3 2 2" xfId="1316" xr:uid="{00000000-0005-0000-0000-000027050000}"/>
    <cellStyle name="Comma 3 2 3" xfId="4413" xr:uid="{00000000-0005-0000-0000-000028050000}"/>
    <cellStyle name="Comma 3 2 3 2" xfId="5184" xr:uid="{B702CB23-7B28-4052-B6DC-D10645386360}"/>
    <cellStyle name="Comma 3 2 4" xfId="4606" xr:uid="{C36444D2-F0F3-4A55-AB5F-1B49CBD40F94}"/>
    <cellStyle name="Comma 3 20" xfId="1317" xr:uid="{00000000-0005-0000-0000-000029050000}"/>
    <cellStyle name="Comma 3 20 2" xfId="4607" xr:uid="{3D01E8B2-E818-4332-82EF-D86E5E115CB6}"/>
    <cellStyle name="Comma 3 21" xfId="1318" xr:uid="{00000000-0005-0000-0000-00002A050000}"/>
    <cellStyle name="Comma 3 21 2" xfId="4608" xr:uid="{865774CE-5ABB-4187-BCB3-407B544A6E33}"/>
    <cellStyle name="Comma 3 22" xfId="1319" xr:uid="{00000000-0005-0000-0000-00002B050000}"/>
    <cellStyle name="Comma 3 22 2" xfId="4609" xr:uid="{3BA289F6-3EE8-4428-AD7B-F8C463CFE84A}"/>
    <cellStyle name="Comma 3 23" xfId="1320" xr:uid="{00000000-0005-0000-0000-00002C050000}"/>
    <cellStyle name="Comma 3 23 2" xfId="4610" xr:uid="{A6E02BE4-69DD-4BC5-9CE2-32545DC2B006}"/>
    <cellStyle name="Comma 3 24" xfId="1321" xr:uid="{00000000-0005-0000-0000-00002D050000}"/>
    <cellStyle name="Comma 3 24 2" xfId="4611" xr:uid="{44330DD3-8D50-4889-8804-58AD00F5CA78}"/>
    <cellStyle name="Comma 3 25" xfId="1322" xr:uid="{00000000-0005-0000-0000-00002E050000}"/>
    <cellStyle name="Comma 3 25 2" xfId="4612" xr:uid="{7870FDE6-54EA-4F9D-939F-5E99CB00A2E9}"/>
    <cellStyle name="Comma 3 26" xfId="1323" xr:uid="{00000000-0005-0000-0000-00002F050000}"/>
    <cellStyle name="Comma 3 26 2" xfId="4613" xr:uid="{E82E7CA6-3F1B-4CA0-B49A-AEFA4D054EBE}"/>
    <cellStyle name="Comma 3 27" xfId="1324" xr:uid="{00000000-0005-0000-0000-000030050000}"/>
    <cellStyle name="Comma 3 27 2" xfId="4614" xr:uid="{06927DDD-7B38-4E52-BE06-DEA843BFAD30}"/>
    <cellStyle name="Comma 3 28" xfId="1325" xr:uid="{00000000-0005-0000-0000-000031050000}"/>
    <cellStyle name="Comma 3 28 2" xfId="4615" xr:uid="{4A2E4906-3234-4EA4-959F-9B626FC99119}"/>
    <cellStyle name="Comma 3 29" xfId="1326" xr:uid="{00000000-0005-0000-0000-000032050000}"/>
    <cellStyle name="Comma 3 29 2" xfId="4616" xr:uid="{B36DF166-D6ED-4147-B7DC-FD876EEE27EC}"/>
    <cellStyle name="Comma 3 3" xfId="1327" xr:uid="{00000000-0005-0000-0000-000033050000}"/>
    <cellStyle name="Comma 3 3 2" xfId="4414" xr:uid="{00000000-0005-0000-0000-000034050000}"/>
    <cellStyle name="Comma 3 3 2 2" xfId="5185" xr:uid="{A5663311-B3EF-4B6E-AC06-D54ECBA85D4D}"/>
    <cellStyle name="Comma 3 3 3" xfId="4617" xr:uid="{8CC28227-727D-4191-A15A-B0D717B901C0}"/>
    <cellStyle name="Comma 3 30" xfId="1328" xr:uid="{00000000-0005-0000-0000-000035050000}"/>
    <cellStyle name="Comma 3 30 2" xfId="4618" xr:uid="{6D37438E-E9D1-4B15-8233-708919B12333}"/>
    <cellStyle name="Comma 3 31" xfId="1329" xr:uid="{00000000-0005-0000-0000-000036050000}"/>
    <cellStyle name="Comma 3 31 2" xfId="4619" xr:uid="{EB6741D4-DDAA-40D2-ABA5-1A6C5AE63E26}"/>
    <cellStyle name="Comma 3 32" xfId="1330" xr:uid="{00000000-0005-0000-0000-000037050000}"/>
    <cellStyle name="Comma 3 32 2" xfId="4620" xr:uid="{343E81B1-429F-4D9C-A14D-1206DA114138}"/>
    <cellStyle name="Comma 3 33" xfId="1331" xr:uid="{00000000-0005-0000-0000-000038050000}"/>
    <cellStyle name="Comma 3 33 2" xfId="4621" xr:uid="{D246375B-A26A-4CF7-AC05-ED9D2BB6F2C7}"/>
    <cellStyle name="Comma 3 34" xfId="1332" xr:uid="{00000000-0005-0000-0000-000039050000}"/>
    <cellStyle name="Comma 3 34 2" xfId="4622" xr:uid="{83759465-E927-4CF5-82C1-D77DDCDC5D1C}"/>
    <cellStyle name="Comma 3 35" xfId="1333" xr:uid="{00000000-0005-0000-0000-00003A050000}"/>
    <cellStyle name="Comma 3 35 2" xfId="4623" xr:uid="{F03C1424-BB1F-4AD1-BF45-3AAB760E7DB7}"/>
    <cellStyle name="Comma 3 36" xfId="1334" xr:uid="{00000000-0005-0000-0000-00003B050000}"/>
    <cellStyle name="Comma 3 36 2" xfId="4624" xr:uid="{7BB31B2E-34D4-42EB-BDC2-F4203314F027}"/>
    <cellStyle name="Comma 3 37" xfId="1335" xr:uid="{00000000-0005-0000-0000-00003C050000}"/>
    <cellStyle name="Comma 3 37 2" xfId="4625" xr:uid="{DF00F965-24A1-4A5E-8FD7-F07DDC989A52}"/>
    <cellStyle name="Comma 3 38" xfId="1336" xr:uid="{00000000-0005-0000-0000-00003D050000}"/>
    <cellStyle name="Comma 3 38 2" xfId="4626" xr:uid="{768B157B-25EA-4FA8-8527-4E0A3671A048}"/>
    <cellStyle name="Comma 3 39" xfId="1337" xr:uid="{00000000-0005-0000-0000-00003E050000}"/>
    <cellStyle name="Comma 3 39 2" xfId="4627" xr:uid="{C44F4739-E2D2-4C3D-B034-ECBE57270180}"/>
    <cellStyle name="Comma 3 4" xfId="1338" xr:uid="{00000000-0005-0000-0000-00003F050000}"/>
    <cellStyle name="Comma 3 4 2" xfId="4415" xr:uid="{00000000-0005-0000-0000-000040050000}"/>
    <cellStyle name="Comma 3 4 2 2" xfId="5186" xr:uid="{73B05F32-F400-449C-A264-DFE58DB27428}"/>
    <cellStyle name="Comma 3 4 3" xfId="4628" xr:uid="{45070FB3-B425-4226-9D29-525F3759BF49}"/>
    <cellStyle name="Comma 3 40" xfId="1339" xr:uid="{00000000-0005-0000-0000-000041050000}"/>
    <cellStyle name="Comma 3 40 2" xfId="4629" xr:uid="{825D666A-5079-47AD-B948-DE81E797138C}"/>
    <cellStyle name="Comma 3 41" xfId="1340" xr:uid="{00000000-0005-0000-0000-000042050000}"/>
    <cellStyle name="Comma 3 41 2" xfId="4630" xr:uid="{326DA80E-800F-48A8-9599-917C2DA12B7C}"/>
    <cellStyle name="Comma 3 42" xfId="1341" xr:uid="{00000000-0005-0000-0000-000043050000}"/>
    <cellStyle name="Comma 3 42 2" xfId="4631" xr:uid="{61BBC3E5-DB29-4396-8362-0F243878FA98}"/>
    <cellStyle name="Comma 3 43" xfId="1342" xr:uid="{00000000-0005-0000-0000-000044050000}"/>
    <cellStyle name="Comma 3 43 2" xfId="4632" xr:uid="{654F09FA-32A9-4644-9500-D40E0444FE95}"/>
    <cellStyle name="Comma 3 44" xfId="1343" xr:uid="{00000000-0005-0000-0000-000045050000}"/>
    <cellStyle name="Comma 3 44 2" xfId="4633" xr:uid="{EFFB8B04-F0E0-4434-837B-12A1826B3531}"/>
    <cellStyle name="Comma 3 45" xfId="1344" xr:uid="{00000000-0005-0000-0000-000046050000}"/>
    <cellStyle name="Comma 3 45 2" xfId="4634" xr:uid="{AAC2E47E-DA9D-4FFC-8E8C-E7BBC185F6BF}"/>
    <cellStyle name="Comma 3 46" xfId="1345" xr:uid="{00000000-0005-0000-0000-000047050000}"/>
    <cellStyle name="Comma 3 46 2" xfId="4635" xr:uid="{48DE0D06-C45F-4645-A0F6-51E4E8C179B9}"/>
    <cellStyle name="Comma 3 47" xfId="1346" xr:uid="{00000000-0005-0000-0000-000048050000}"/>
    <cellStyle name="Comma 3 47 2" xfId="4636" xr:uid="{1F216B22-82F3-4C1B-B0C8-94FCD36C18BA}"/>
    <cellStyle name="Comma 3 48" xfId="1347" xr:uid="{00000000-0005-0000-0000-000049050000}"/>
    <cellStyle name="Comma 3 48 2" xfId="4637" xr:uid="{5E1753F6-4994-43B9-BADF-94BE066AA36B}"/>
    <cellStyle name="Comma 3 49" xfId="1348" xr:uid="{00000000-0005-0000-0000-00004A050000}"/>
    <cellStyle name="Comma 3 49 2" xfId="4638" xr:uid="{9F32A232-836A-47F5-879C-CA357981206F}"/>
    <cellStyle name="Comma 3 5" xfId="1349" xr:uid="{00000000-0005-0000-0000-00004B050000}"/>
    <cellStyle name="Comma 3 5 2" xfId="4639" xr:uid="{2D2F1390-5FD5-4CFA-9595-11637D0D9A2E}"/>
    <cellStyle name="Comma 3 50" xfId="1350" xr:uid="{00000000-0005-0000-0000-00004C050000}"/>
    <cellStyle name="Comma 3 50 2" xfId="4640" xr:uid="{A3BACFD1-326C-47F6-8E97-4C6F00AA2080}"/>
    <cellStyle name="Comma 3 51" xfId="1351" xr:uid="{00000000-0005-0000-0000-00004D050000}"/>
    <cellStyle name="Comma 3 51 2" xfId="4641" xr:uid="{D2AC09AF-807E-420B-B3CF-92674CE0DFBE}"/>
    <cellStyle name="Comma 3 52" xfId="1352" xr:uid="{00000000-0005-0000-0000-00004E050000}"/>
    <cellStyle name="Comma 3 52 2" xfId="4642" xr:uid="{7EBB8C06-99AF-48DA-B45D-7639442D1700}"/>
    <cellStyle name="Comma 3 53" xfId="1353" xr:uid="{00000000-0005-0000-0000-00004F050000}"/>
    <cellStyle name="Comma 3 53 2" xfId="4643" xr:uid="{E6C89A0C-8737-45C9-9716-92293EC1CC92}"/>
    <cellStyle name="Comma 3 54" xfId="1354" xr:uid="{00000000-0005-0000-0000-000050050000}"/>
    <cellStyle name="Comma 3 54 2" xfId="4644" xr:uid="{A54FE3F1-9BA8-448D-95B0-62F22FEA4D74}"/>
    <cellStyle name="Comma 3 55" xfId="1355" xr:uid="{00000000-0005-0000-0000-000051050000}"/>
    <cellStyle name="Comma 3 55 2" xfId="4645" xr:uid="{C1A0E4EE-FA11-4292-8EE0-844976F1F843}"/>
    <cellStyle name="Comma 3 56" xfId="1356" xr:uid="{00000000-0005-0000-0000-000052050000}"/>
    <cellStyle name="Comma 3 56 2" xfId="4646" xr:uid="{7C8EFE86-03A1-4158-ADE0-829E02C3E0A9}"/>
    <cellStyle name="Comma 3 57" xfId="1357" xr:uid="{00000000-0005-0000-0000-000053050000}"/>
    <cellStyle name="Comma 3 57 2" xfId="4647" xr:uid="{AC0FBA9C-AA45-4B43-9CDC-A0CDB58D9D06}"/>
    <cellStyle name="Comma 3 58" xfId="1358" xr:uid="{00000000-0005-0000-0000-000054050000}"/>
    <cellStyle name="Comma 3 58 2" xfId="4648" xr:uid="{83936FEE-654C-42A1-AFE4-D8B33FDC2A0B}"/>
    <cellStyle name="Comma 3 59" xfId="1359" xr:uid="{00000000-0005-0000-0000-000055050000}"/>
    <cellStyle name="Comma 3 59 2" xfId="4649" xr:uid="{A2134326-6AC7-4BE7-B690-61F644283BE6}"/>
    <cellStyle name="Comma 3 6" xfId="1360" xr:uid="{00000000-0005-0000-0000-000056050000}"/>
    <cellStyle name="Comma 3 6 2" xfId="4650" xr:uid="{744D66C7-8D4F-4F44-8B9C-D694024292E8}"/>
    <cellStyle name="Comma 3 60" xfId="1361" xr:uid="{00000000-0005-0000-0000-000057050000}"/>
    <cellStyle name="Comma 3 60 2" xfId="4651" xr:uid="{0EF093EB-AC94-44AD-A8F5-E9006BC18DD6}"/>
    <cellStyle name="Comma 3 61" xfId="4595" xr:uid="{CD11AF5E-F5B6-496B-A4E7-7C51E6009BD9}"/>
    <cellStyle name="Comma 3 7" xfId="1362" xr:uid="{00000000-0005-0000-0000-000058050000}"/>
    <cellStyle name="Comma 3 7 2" xfId="4652" xr:uid="{D8BE4751-7DD9-41FA-8ADB-07CF21CA7ADA}"/>
    <cellStyle name="Comma 3 8" xfId="1363" xr:uid="{00000000-0005-0000-0000-000059050000}"/>
    <cellStyle name="Comma 3 8 2" xfId="4653" xr:uid="{CA75DE7F-E18C-4403-9974-F63FDE144424}"/>
    <cellStyle name="Comma 3 9" xfId="1364" xr:uid="{00000000-0005-0000-0000-00005A050000}"/>
    <cellStyle name="Comma 3 9 2" xfId="4654" xr:uid="{63F5FFE1-F37D-4584-9ADE-C196BAFC0505}"/>
    <cellStyle name="Comma 30" xfId="1365" xr:uid="{00000000-0005-0000-0000-00005B050000}"/>
    <cellStyle name="Comma 30 2" xfId="4655" xr:uid="{CB7B62CE-CF5D-49CB-8DF5-8F5D906D5305}"/>
    <cellStyle name="Comma 31" xfId="1366" xr:uid="{00000000-0005-0000-0000-00005C050000}"/>
    <cellStyle name="Comma 31 2" xfId="4656" xr:uid="{48D747F2-FC22-491C-8DC0-73D648840594}"/>
    <cellStyle name="Comma 32" xfId="1367" xr:uid="{00000000-0005-0000-0000-00005D050000}"/>
    <cellStyle name="Comma 32 2" xfId="4657" xr:uid="{7ACD9C29-144E-4AE3-A4D5-863E976C29DC}"/>
    <cellStyle name="Comma 33" xfId="1368" xr:uid="{00000000-0005-0000-0000-00005E050000}"/>
    <cellStyle name="Comma 33 2" xfId="4658" xr:uid="{EB236895-E306-4C2A-BA53-2AE2545F5FDD}"/>
    <cellStyle name="Comma 34" xfId="1369" xr:uid="{00000000-0005-0000-0000-00005F050000}"/>
    <cellStyle name="Comma 34 2" xfId="4659" xr:uid="{92669147-5F0F-4927-8E80-C3452107FA66}"/>
    <cellStyle name="Comma 35" xfId="1370" xr:uid="{00000000-0005-0000-0000-000060050000}"/>
    <cellStyle name="Comma 35 2" xfId="4660" xr:uid="{471BF959-7B4D-4B6A-9E1C-E9A695083563}"/>
    <cellStyle name="Comma 36" xfId="1371" xr:uid="{00000000-0005-0000-0000-000061050000}"/>
    <cellStyle name="Comma 36 2" xfId="4661" xr:uid="{7F3D5808-91B0-4277-8607-B07BAA25E670}"/>
    <cellStyle name="Comma 37" xfId="1372" xr:uid="{00000000-0005-0000-0000-000062050000}"/>
    <cellStyle name="Comma 37 2" xfId="4662" xr:uid="{3ADC27E8-3B4F-4E64-8C96-095A6BB7B353}"/>
    <cellStyle name="Comma 38" xfId="1373" xr:uid="{00000000-0005-0000-0000-000063050000}"/>
    <cellStyle name="Comma 38 2" xfId="4663" xr:uid="{1FA900B4-9B1D-4A23-8367-47A8F73275BC}"/>
    <cellStyle name="Comma 39" xfId="1374" xr:uid="{00000000-0005-0000-0000-000064050000}"/>
    <cellStyle name="Comma 39 2" xfId="4664" xr:uid="{07A7B631-C82B-4514-B2AE-59737017AB3F}"/>
    <cellStyle name="Comma 4" xfId="1375" xr:uid="{00000000-0005-0000-0000-000065050000}"/>
    <cellStyle name="Comma 4 2" xfId="1376" xr:uid="{00000000-0005-0000-0000-000066050000}"/>
    <cellStyle name="Comma 4 2 2" xfId="1377" xr:uid="{00000000-0005-0000-0000-000067050000}"/>
    <cellStyle name="Comma 4 2 2 2" xfId="4667" xr:uid="{DB9D1E15-220B-47D0-B2C0-5AE4DBAFF8C4}"/>
    <cellStyle name="Comma 4 2 3" xfId="4666" xr:uid="{259E3699-8474-4269-BC88-2DA04798764D}"/>
    <cellStyle name="Comma 4 3" xfId="1378" xr:uid="{00000000-0005-0000-0000-000068050000}"/>
    <cellStyle name="Comma 4 3 2" xfId="4668" xr:uid="{A2283F92-E315-4EB4-B722-661DF7C90A15}"/>
    <cellStyle name="Comma 4 4" xfId="1379" xr:uid="{00000000-0005-0000-0000-000069050000}"/>
    <cellStyle name="Comma 4 4 2" xfId="4669" xr:uid="{391FCB64-2AC6-4328-BC05-86954880D4C3}"/>
    <cellStyle name="Comma 4 5" xfId="4437" xr:uid="{00000000-0005-0000-0000-00006A050000}"/>
    <cellStyle name="Comma 4 5 2" xfId="5188" xr:uid="{D9CFFF7D-0C97-447F-92B7-1E498C22038E}"/>
    <cellStyle name="Comma 4 6" xfId="4665" xr:uid="{D22B40C5-8F03-4963-8497-88DADFA75879}"/>
    <cellStyle name="Comma 40" xfId="1380" xr:uid="{00000000-0005-0000-0000-00006B050000}"/>
    <cellStyle name="Comma 40 2" xfId="4457" xr:uid="{00000000-0005-0000-0000-00006C050000}"/>
    <cellStyle name="Comma 40 2 2" xfId="5192" xr:uid="{2CA95292-8AD4-4DCB-9AA4-DE82C9161E0E}"/>
    <cellStyle name="Comma 40 3" xfId="4670" xr:uid="{5EA3C6AE-B9A6-4F1B-B48F-81B8B74E23BE}"/>
    <cellStyle name="Comma 41" xfId="1381" xr:uid="{00000000-0005-0000-0000-00006D050000}"/>
    <cellStyle name="Comma 41 2" xfId="4671" xr:uid="{F87C8429-05DB-4D1F-AFEE-0DA4A418BC2C}"/>
    <cellStyle name="Comma 42" xfId="1382" xr:uid="{00000000-0005-0000-0000-00006E050000}"/>
    <cellStyle name="Comma 42 2" xfId="4672" xr:uid="{33A2AB4A-81C5-4D44-8E1B-FCDBC578CEAB}"/>
    <cellStyle name="Comma 43" xfId="1383" xr:uid="{00000000-0005-0000-0000-00006F050000}"/>
    <cellStyle name="Comma 43 2" xfId="4673" xr:uid="{8D89FE4C-6361-4325-AB2D-91B1EA2918AE}"/>
    <cellStyle name="Comma 44" xfId="1384" xr:uid="{00000000-0005-0000-0000-000070050000}"/>
    <cellStyle name="Comma 44 2" xfId="4674" xr:uid="{65F968DA-FDBD-474D-9581-68F86FD82A66}"/>
    <cellStyle name="Comma 45" xfId="1385" xr:uid="{00000000-0005-0000-0000-000071050000}"/>
    <cellStyle name="Comma 45 2" xfId="4675" xr:uid="{37373526-B0BF-4ED9-87D0-44524755C104}"/>
    <cellStyle name="Comma 46" xfId="1386" xr:uid="{00000000-0005-0000-0000-000072050000}"/>
    <cellStyle name="Comma 46 2" xfId="4676" xr:uid="{B1C7149D-124C-4C23-A36F-261E67DF2763}"/>
    <cellStyle name="Comma 47" xfId="1387" xr:uid="{00000000-0005-0000-0000-000073050000}"/>
    <cellStyle name="Comma 47 2" xfId="4677" xr:uid="{67B96D60-84AC-4716-9F8C-164544C53CF0}"/>
    <cellStyle name="Comma 48" xfId="1388" xr:uid="{00000000-0005-0000-0000-000074050000}"/>
    <cellStyle name="Comma 48 2" xfId="4678" xr:uid="{BEB07135-5416-4CE4-8348-A533C54A4DEE}"/>
    <cellStyle name="Comma 49" xfId="1389" xr:uid="{00000000-0005-0000-0000-000075050000}"/>
    <cellStyle name="Comma 49 2" xfId="4679" xr:uid="{2F34426C-D303-4ACA-BC22-D66632DDFDBC}"/>
    <cellStyle name="Comma 5" xfId="1390" xr:uid="{00000000-0005-0000-0000-000076050000}"/>
    <cellStyle name="Comma 5 2" xfId="1391" xr:uid="{00000000-0005-0000-0000-000077050000}"/>
    <cellStyle name="Comma 5 2 2" xfId="4681" xr:uid="{F0464E9A-592A-411C-A6C2-06978A712990}"/>
    <cellStyle name="Comma 5 3" xfId="1392" xr:uid="{00000000-0005-0000-0000-000078050000}"/>
    <cellStyle name="Comma 5 3 2" xfId="4682" xr:uid="{3CF9181A-214C-4110-BC00-C74ECC0F9370}"/>
    <cellStyle name="Comma 5 4" xfId="4416" xr:uid="{00000000-0005-0000-0000-000079050000}"/>
    <cellStyle name="Comma 5 5" xfId="4680" xr:uid="{1A1A4526-5F96-4798-86D8-69BF3376A27C}"/>
    <cellStyle name="Comma 5_BB ลองดูนะ" xfId="1393" xr:uid="{00000000-0005-0000-0000-00007A050000}"/>
    <cellStyle name="Comma 50" xfId="1394" xr:uid="{00000000-0005-0000-0000-00007B050000}"/>
    <cellStyle name="Comma 50 2" xfId="4683" xr:uid="{4366BDCB-AA7A-42B2-81A2-1BA56FEE9E48}"/>
    <cellStyle name="Comma 51" xfId="1395" xr:uid="{00000000-0005-0000-0000-00007C050000}"/>
    <cellStyle name="Comma 51 2" xfId="4684" xr:uid="{D124B50A-7C5B-44F8-B7C9-631F47A1F36A}"/>
    <cellStyle name="Comma 52" xfId="1396" xr:uid="{00000000-0005-0000-0000-00007D050000}"/>
    <cellStyle name="Comma 52 2" xfId="4685" xr:uid="{0C4342CC-4A18-4EED-AE56-758E1C4B564B}"/>
    <cellStyle name="Comma 53" xfId="1397" xr:uid="{00000000-0005-0000-0000-00007E050000}"/>
    <cellStyle name="Comma 53 2" xfId="4686" xr:uid="{9886C412-3C21-4ECF-B1C8-57048F1BD784}"/>
    <cellStyle name="Comma 54" xfId="1398" xr:uid="{00000000-0005-0000-0000-00007F050000}"/>
    <cellStyle name="Comma 54 2" xfId="4687" xr:uid="{0CD277A9-8D9A-42CE-B7BD-4E8D62A5EFA9}"/>
    <cellStyle name="Comma 55" xfId="1399" xr:uid="{00000000-0005-0000-0000-000080050000}"/>
    <cellStyle name="Comma 55 2" xfId="4688" xr:uid="{BA08EFDB-C220-4E7F-9B51-49CDC1641715}"/>
    <cellStyle name="Comma 56" xfId="1400" xr:uid="{00000000-0005-0000-0000-000081050000}"/>
    <cellStyle name="Comma 56 2" xfId="4689" xr:uid="{0E8CC40A-CB14-4446-AE10-3DC88922A1A1}"/>
    <cellStyle name="Comma 57" xfId="1401" xr:uid="{00000000-0005-0000-0000-000082050000}"/>
    <cellStyle name="Comma 57 2" xfId="4690" xr:uid="{400D0FC8-E08D-4080-A539-0185B0FC4C82}"/>
    <cellStyle name="Comma 58" xfId="1402" xr:uid="{00000000-0005-0000-0000-000083050000}"/>
    <cellStyle name="Comma 58 2" xfId="4691" xr:uid="{09A38BDA-3170-4E61-B599-E18EA0A23D75}"/>
    <cellStyle name="Comma 59" xfId="1403" xr:uid="{00000000-0005-0000-0000-000084050000}"/>
    <cellStyle name="Comma 59 2" xfId="4692" xr:uid="{02084A04-EB4D-4288-9567-144A4F97BB58}"/>
    <cellStyle name="Comma 6" xfId="1404" xr:uid="{00000000-0005-0000-0000-000085050000}"/>
    <cellStyle name="Comma 6 2" xfId="1405" xr:uid="{00000000-0005-0000-0000-000086050000}"/>
    <cellStyle name="Comma 6 2 2" xfId="4694" xr:uid="{2E4C8C0D-B81C-4781-9798-CF9AF366671F}"/>
    <cellStyle name="Comma 6 3" xfId="4417" xr:uid="{00000000-0005-0000-0000-000087050000}"/>
    <cellStyle name="Comma 6 4" xfId="4693" xr:uid="{A8643A02-6200-4B2A-847F-6498F287C151}"/>
    <cellStyle name="Comma 60" xfId="1406" xr:uid="{00000000-0005-0000-0000-000088050000}"/>
    <cellStyle name="Comma 60 2" xfId="4695" xr:uid="{2417EC73-3B13-48E4-B29C-001951E1AC85}"/>
    <cellStyle name="Comma 61" xfId="1407" xr:uid="{00000000-0005-0000-0000-000089050000}"/>
    <cellStyle name="Comma 61 2" xfId="4696" xr:uid="{B534CB22-8FDA-4BB6-B872-9C518D4D9B79}"/>
    <cellStyle name="Comma 62" xfId="1408" xr:uid="{00000000-0005-0000-0000-00008A050000}"/>
    <cellStyle name="Comma 62 2" xfId="4697" xr:uid="{839E249A-01CA-4839-9A11-EE4D59381580}"/>
    <cellStyle name="Comma 63" xfId="1409" xr:uid="{00000000-0005-0000-0000-00008B050000}"/>
    <cellStyle name="Comma 63 2" xfId="4698" xr:uid="{2EF72DDA-A29A-433A-8E5E-8E3144A858C1}"/>
    <cellStyle name="Comma 64" xfId="1410" xr:uid="{00000000-0005-0000-0000-00008C050000}"/>
    <cellStyle name="Comma 64 2" xfId="4699" xr:uid="{313E0509-0CF0-442F-B669-CA1E3EAE38B4}"/>
    <cellStyle name="Comma 65" xfId="1411" xr:uid="{00000000-0005-0000-0000-00008D050000}"/>
    <cellStyle name="Comma 65 2" xfId="4700" xr:uid="{8F5C0022-D4E1-4B30-AC79-7EA658D4C9F8}"/>
    <cellStyle name="Comma 66" xfId="1412" xr:uid="{00000000-0005-0000-0000-00008E050000}"/>
    <cellStyle name="Comma 66 2" xfId="4701" xr:uid="{840BD730-5558-4A25-88BD-49EE5EA854EF}"/>
    <cellStyle name="Comma 67" xfId="1413" xr:uid="{00000000-0005-0000-0000-00008F050000}"/>
    <cellStyle name="Comma 67 2" xfId="4702" xr:uid="{F8CA82A4-CDFA-4C65-A2AC-59257A8A9FA9}"/>
    <cellStyle name="Comma 68" xfId="1414" xr:uid="{00000000-0005-0000-0000-000090050000}"/>
    <cellStyle name="Comma 68 2" xfId="4703" xr:uid="{40F39B81-EF15-4517-9CAF-FB6C7B952484}"/>
    <cellStyle name="Comma 69" xfId="1415" xr:uid="{00000000-0005-0000-0000-000091050000}"/>
    <cellStyle name="Comma 69 2" xfId="4704" xr:uid="{00536A21-11BA-4C65-9263-9108B3241B5B}"/>
    <cellStyle name="Comma 7" xfId="1416" xr:uid="{00000000-0005-0000-0000-000092050000}"/>
    <cellStyle name="Comma 7 2" xfId="1417" xr:uid="{00000000-0005-0000-0000-000093050000}"/>
    <cellStyle name="Comma 7 2 2" xfId="4706" xr:uid="{C50AA6FF-FD96-4DFB-B4CF-59EC3E1BDA89}"/>
    <cellStyle name="Comma 7 3" xfId="4705" xr:uid="{72924BA9-C940-4C45-9362-5B92108A8468}"/>
    <cellStyle name="Comma 70" xfId="1418" xr:uid="{00000000-0005-0000-0000-000094050000}"/>
    <cellStyle name="Comma 70 2" xfId="4707" xr:uid="{A6EA807B-BF30-4A39-8B12-842879D2CAA6}"/>
    <cellStyle name="Comma 71" xfId="1419" xr:uid="{00000000-0005-0000-0000-000095050000}"/>
    <cellStyle name="Comma 71 2" xfId="4708" xr:uid="{C256890E-33EC-4C54-83C0-1B10F65F62B7}"/>
    <cellStyle name="Comma 72" xfId="1420" xr:uid="{00000000-0005-0000-0000-000096050000}"/>
    <cellStyle name="Comma 72 2" xfId="4709" xr:uid="{81450AF0-3AA8-4AC2-8FD1-0578ADDA73E5}"/>
    <cellStyle name="Comma 73" xfId="1421" xr:uid="{00000000-0005-0000-0000-000097050000}"/>
    <cellStyle name="Comma 73 2" xfId="4710" xr:uid="{7395C829-6FCF-4155-B309-17F405E82B5E}"/>
    <cellStyle name="Comma 74" xfId="1422" xr:uid="{00000000-0005-0000-0000-000098050000}"/>
    <cellStyle name="Comma 74 2" xfId="4711" xr:uid="{E2F64AD4-C53D-4560-AC9D-3DEA16A29077}"/>
    <cellStyle name="Comma 75" xfId="1423" xr:uid="{00000000-0005-0000-0000-000099050000}"/>
    <cellStyle name="Comma 75 2" xfId="4712" xr:uid="{D9A129E3-2151-4078-A13D-E6892312752E}"/>
    <cellStyle name="Comma 76" xfId="1424" xr:uid="{00000000-0005-0000-0000-00009A050000}"/>
    <cellStyle name="Comma 76 2" xfId="4713" xr:uid="{C3192B06-2F51-47C5-9EEB-4AD9BC060827}"/>
    <cellStyle name="Comma 77" xfId="1425" xr:uid="{00000000-0005-0000-0000-00009B050000}"/>
    <cellStyle name="Comma 77 2" xfId="4714" xr:uid="{3BEA033F-F16D-4601-99C4-B20EB5E0B96D}"/>
    <cellStyle name="Comma 78" xfId="1426" xr:uid="{00000000-0005-0000-0000-00009C050000}"/>
    <cellStyle name="Comma 78 2" xfId="4715" xr:uid="{4D650379-3F3A-4101-A86C-5A182F91D482}"/>
    <cellStyle name="Comma 79" xfId="1427" xr:uid="{00000000-0005-0000-0000-00009D050000}"/>
    <cellStyle name="Comma 79 2" xfId="4716" xr:uid="{605AD58B-0B27-4F27-BF9B-AEED1B858947}"/>
    <cellStyle name="Comma 8" xfId="1428" xr:uid="{00000000-0005-0000-0000-00009E050000}"/>
    <cellStyle name="Comma 8 2" xfId="1429" xr:uid="{00000000-0005-0000-0000-00009F050000}"/>
    <cellStyle name="Comma 8 2 2" xfId="1430" xr:uid="{00000000-0005-0000-0000-0000A0050000}"/>
    <cellStyle name="Comma 8 2 2 2" xfId="4718" xr:uid="{21D3F37C-92C9-4835-92BF-7F2EDB2B8196}"/>
    <cellStyle name="Comma 8 3" xfId="1431" xr:uid="{00000000-0005-0000-0000-0000A1050000}"/>
    <cellStyle name="Comma 8 3 2" xfId="4719" xr:uid="{BBC7EE66-4D13-439F-BA23-F7E6F297FFD4}"/>
    <cellStyle name="Comma 8 4" xfId="4717" xr:uid="{4C3C6D52-9DE9-4D80-98CC-7D6162C5A376}"/>
    <cellStyle name="Comma 81" xfId="1432" xr:uid="{00000000-0005-0000-0000-0000A2050000}"/>
    <cellStyle name="Comma 81 2" xfId="4720" xr:uid="{B8DBEE04-ACD2-4506-A818-B1AB7AEB59D8}"/>
    <cellStyle name="Comma 85" xfId="4467" xr:uid="{00000000-0005-0000-0000-0000A3050000}"/>
    <cellStyle name="Comma 85 2" xfId="5197" xr:uid="{D02D1239-2EFF-43F0-A8B5-D2029121CE9D}"/>
    <cellStyle name="Comma 86" xfId="4469" xr:uid="{00000000-0005-0000-0000-0000A4050000}"/>
    <cellStyle name="Comma 86 2" xfId="5198" xr:uid="{4F809B77-9B81-4B7E-BCC0-1C790F9A54D6}"/>
    <cellStyle name="Comma 87" xfId="4471" xr:uid="{00000000-0005-0000-0000-0000A5050000}"/>
    <cellStyle name="Comma 87 2" xfId="5199" xr:uid="{FDDDA4E7-0BC0-40E5-885C-26E2C05DCAA0}"/>
    <cellStyle name="Comma 88" xfId="4473" xr:uid="{00000000-0005-0000-0000-0000A6050000}"/>
    <cellStyle name="Comma 88 2" xfId="5200" xr:uid="{4D6A441D-0C0A-4615-8371-A645E27C5B06}"/>
    <cellStyle name="Comma 89" xfId="4465" xr:uid="{00000000-0005-0000-0000-0000A7050000}"/>
    <cellStyle name="Comma 89 2" xfId="5196" xr:uid="{025A7BF8-C224-4FF2-B25B-9305ADCE7A1A}"/>
    <cellStyle name="Comma 9" xfId="1433" xr:uid="{00000000-0005-0000-0000-0000A8050000}"/>
    <cellStyle name="Comma 9 2" xfId="1434" xr:uid="{00000000-0005-0000-0000-0000A9050000}"/>
    <cellStyle name="Comma 9 2 2" xfId="4722" xr:uid="{5EA19D3E-00FB-41C7-A0FC-2713F56F2944}"/>
    <cellStyle name="Comma 9 3" xfId="4721" xr:uid="{2EF8601F-4D5A-41EE-A04E-B8FFEA3EEF37}"/>
    <cellStyle name="Comma 90" xfId="4475" xr:uid="{00000000-0005-0000-0000-0000AA050000}"/>
    <cellStyle name="Comma 90 2" xfId="5201" xr:uid="{DB050910-5767-467C-A642-8D9E15384B4C}"/>
    <cellStyle name="Comma 91" xfId="4463" xr:uid="{00000000-0005-0000-0000-0000AB050000}"/>
    <cellStyle name="Comma 91 2" xfId="5195" xr:uid="{3F74E887-2B9A-4962-B60C-75860B23A105}"/>
    <cellStyle name="comma zerodec" xfId="1435" xr:uid="{00000000-0005-0000-0000-0000AC050000}"/>
    <cellStyle name="comma zerodec 10" xfId="1436" xr:uid="{00000000-0005-0000-0000-0000AD050000}"/>
    <cellStyle name="comma zerodec 10 2" xfId="1437" xr:uid="{00000000-0005-0000-0000-0000AE050000}"/>
    <cellStyle name="comma zerodec 10 3" xfId="1438" xr:uid="{00000000-0005-0000-0000-0000AF050000}"/>
    <cellStyle name="comma zerodec 11" xfId="1439" xr:uid="{00000000-0005-0000-0000-0000B0050000}"/>
    <cellStyle name="comma zerodec 11 2" xfId="1440" xr:uid="{00000000-0005-0000-0000-0000B1050000}"/>
    <cellStyle name="comma zerodec 11 3" xfId="1441" xr:uid="{00000000-0005-0000-0000-0000B2050000}"/>
    <cellStyle name="comma zerodec 12" xfId="1442" xr:uid="{00000000-0005-0000-0000-0000B3050000}"/>
    <cellStyle name="comma zerodec 13" xfId="1443" xr:uid="{00000000-0005-0000-0000-0000B4050000}"/>
    <cellStyle name="comma zerodec 14" xfId="1444" xr:uid="{00000000-0005-0000-0000-0000B5050000}"/>
    <cellStyle name="comma zerodec 15" xfId="1445" xr:uid="{00000000-0005-0000-0000-0000B6050000}"/>
    <cellStyle name="comma zerodec 16" xfId="1446" xr:uid="{00000000-0005-0000-0000-0000B7050000}"/>
    <cellStyle name="comma zerodec 17" xfId="1447" xr:uid="{00000000-0005-0000-0000-0000B8050000}"/>
    <cellStyle name="comma zerodec 18" xfId="1448" xr:uid="{00000000-0005-0000-0000-0000B9050000}"/>
    <cellStyle name="comma zerodec 19" xfId="1449" xr:uid="{00000000-0005-0000-0000-0000BA050000}"/>
    <cellStyle name="comma zerodec 2" xfId="1450" xr:uid="{00000000-0005-0000-0000-0000BB050000}"/>
    <cellStyle name="comma zerodec 2 2" xfId="1451" xr:uid="{00000000-0005-0000-0000-0000BC050000}"/>
    <cellStyle name="comma zerodec 2 3" xfId="1452" xr:uid="{00000000-0005-0000-0000-0000BD050000}"/>
    <cellStyle name="comma zerodec 20" xfId="1453" xr:uid="{00000000-0005-0000-0000-0000BE050000}"/>
    <cellStyle name="comma zerodec 21" xfId="1454" xr:uid="{00000000-0005-0000-0000-0000BF050000}"/>
    <cellStyle name="comma zerodec 22" xfId="1455" xr:uid="{00000000-0005-0000-0000-0000C0050000}"/>
    <cellStyle name="comma zerodec 23" xfId="1456" xr:uid="{00000000-0005-0000-0000-0000C1050000}"/>
    <cellStyle name="comma zerodec 24" xfId="1457" xr:uid="{00000000-0005-0000-0000-0000C2050000}"/>
    <cellStyle name="comma zerodec 25" xfId="1458" xr:uid="{00000000-0005-0000-0000-0000C3050000}"/>
    <cellStyle name="comma zerodec 26" xfId="1459" xr:uid="{00000000-0005-0000-0000-0000C4050000}"/>
    <cellStyle name="comma zerodec 27" xfId="1460" xr:uid="{00000000-0005-0000-0000-0000C5050000}"/>
    <cellStyle name="comma zerodec 28" xfId="1461" xr:uid="{00000000-0005-0000-0000-0000C6050000}"/>
    <cellStyle name="comma zerodec 29" xfId="1462" xr:uid="{00000000-0005-0000-0000-0000C7050000}"/>
    <cellStyle name="comma zerodec 3" xfId="1463" xr:uid="{00000000-0005-0000-0000-0000C8050000}"/>
    <cellStyle name="comma zerodec 3 2" xfId="1464" xr:uid="{00000000-0005-0000-0000-0000C9050000}"/>
    <cellStyle name="comma zerodec 3 3" xfId="1465" xr:uid="{00000000-0005-0000-0000-0000CA050000}"/>
    <cellStyle name="comma zerodec 30" xfId="1466" xr:uid="{00000000-0005-0000-0000-0000CB050000}"/>
    <cellStyle name="comma zerodec 31" xfId="1467" xr:uid="{00000000-0005-0000-0000-0000CC050000}"/>
    <cellStyle name="comma zerodec 32" xfId="1468" xr:uid="{00000000-0005-0000-0000-0000CD050000}"/>
    <cellStyle name="comma zerodec 33" xfId="1469" xr:uid="{00000000-0005-0000-0000-0000CE050000}"/>
    <cellStyle name="comma zerodec 34" xfId="1470" xr:uid="{00000000-0005-0000-0000-0000CF050000}"/>
    <cellStyle name="comma zerodec 35" xfId="1471" xr:uid="{00000000-0005-0000-0000-0000D0050000}"/>
    <cellStyle name="comma zerodec 36" xfId="1472" xr:uid="{00000000-0005-0000-0000-0000D1050000}"/>
    <cellStyle name="comma zerodec 37" xfId="1473" xr:uid="{00000000-0005-0000-0000-0000D2050000}"/>
    <cellStyle name="comma zerodec 38" xfId="1474" xr:uid="{00000000-0005-0000-0000-0000D3050000}"/>
    <cellStyle name="comma zerodec 39" xfId="1475" xr:uid="{00000000-0005-0000-0000-0000D4050000}"/>
    <cellStyle name="comma zerodec 4" xfId="1476" xr:uid="{00000000-0005-0000-0000-0000D5050000}"/>
    <cellStyle name="comma zerodec 4 2" xfId="1477" xr:uid="{00000000-0005-0000-0000-0000D6050000}"/>
    <cellStyle name="comma zerodec 4 3" xfId="1478" xr:uid="{00000000-0005-0000-0000-0000D7050000}"/>
    <cellStyle name="comma zerodec 40" xfId="1479" xr:uid="{00000000-0005-0000-0000-0000D8050000}"/>
    <cellStyle name="comma zerodec 41" xfId="1480" xr:uid="{00000000-0005-0000-0000-0000D9050000}"/>
    <cellStyle name="comma zerodec 42" xfId="1481" xr:uid="{00000000-0005-0000-0000-0000DA050000}"/>
    <cellStyle name="comma zerodec 43" xfId="1482" xr:uid="{00000000-0005-0000-0000-0000DB050000}"/>
    <cellStyle name="comma zerodec 44" xfId="1483" xr:uid="{00000000-0005-0000-0000-0000DC050000}"/>
    <cellStyle name="comma zerodec 45" xfId="1484" xr:uid="{00000000-0005-0000-0000-0000DD050000}"/>
    <cellStyle name="comma zerodec 46" xfId="1485" xr:uid="{00000000-0005-0000-0000-0000DE050000}"/>
    <cellStyle name="comma zerodec 47" xfId="1486" xr:uid="{00000000-0005-0000-0000-0000DF050000}"/>
    <cellStyle name="comma zerodec 48" xfId="1487" xr:uid="{00000000-0005-0000-0000-0000E0050000}"/>
    <cellStyle name="comma zerodec 49" xfId="1488" xr:uid="{00000000-0005-0000-0000-0000E1050000}"/>
    <cellStyle name="comma zerodec 5" xfId="1489" xr:uid="{00000000-0005-0000-0000-0000E2050000}"/>
    <cellStyle name="comma zerodec 5 2" xfId="1490" xr:uid="{00000000-0005-0000-0000-0000E3050000}"/>
    <cellStyle name="comma zerodec 5 3" xfId="1491" xr:uid="{00000000-0005-0000-0000-0000E4050000}"/>
    <cellStyle name="comma zerodec 50" xfId="1492" xr:uid="{00000000-0005-0000-0000-0000E5050000}"/>
    <cellStyle name="comma zerodec 51" xfId="1493" xr:uid="{00000000-0005-0000-0000-0000E6050000}"/>
    <cellStyle name="comma zerodec 52" xfId="1494" xr:uid="{00000000-0005-0000-0000-0000E7050000}"/>
    <cellStyle name="comma zerodec 53" xfId="1495" xr:uid="{00000000-0005-0000-0000-0000E8050000}"/>
    <cellStyle name="comma zerodec 54" xfId="1496" xr:uid="{00000000-0005-0000-0000-0000E9050000}"/>
    <cellStyle name="comma zerodec 55" xfId="1497" xr:uid="{00000000-0005-0000-0000-0000EA050000}"/>
    <cellStyle name="comma zerodec 56" xfId="1498" xr:uid="{00000000-0005-0000-0000-0000EB050000}"/>
    <cellStyle name="comma zerodec 57" xfId="1499" xr:uid="{00000000-0005-0000-0000-0000EC050000}"/>
    <cellStyle name="comma zerodec 58" xfId="1500" xr:uid="{00000000-0005-0000-0000-0000ED050000}"/>
    <cellStyle name="comma zerodec 59" xfId="1501" xr:uid="{00000000-0005-0000-0000-0000EE050000}"/>
    <cellStyle name="comma zerodec 6" xfId="1502" xr:uid="{00000000-0005-0000-0000-0000EF050000}"/>
    <cellStyle name="comma zerodec 6 2" xfId="1503" xr:uid="{00000000-0005-0000-0000-0000F0050000}"/>
    <cellStyle name="comma zerodec 6 3" xfId="1504" xr:uid="{00000000-0005-0000-0000-0000F1050000}"/>
    <cellStyle name="comma zerodec 60" xfId="1505" xr:uid="{00000000-0005-0000-0000-0000F2050000}"/>
    <cellStyle name="comma zerodec 61" xfId="4438" xr:uid="{00000000-0005-0000-0000-0000F3050000}"/>
    <cellStyle name="comma zerodec 7" xfId="1506" xr:uid="{00000000-0005-0000-0000-0000F4050000}"/>
    <cellStyle name="comma zerodec 7 2" xfId="1507" xr:uid="{00000000-0005-0000-0000-0000F5050000}"/>
    <cellStyle name="comma zerodec 7 3" xfId="1508" xr:uid="{00000000-0005-0000-0000-0000F6050000}"/>
    <cellStyle name="comma zerodec 8" xfId="1509" xr:uid="{00000000-0005-0000-0000-0000F7050000}"/>
    <cellStyle name="comma zerodec 8 2" xfId="1510" xr:uid="{00000000-0005-0000-0000-0000F8050000}"/>
    <cellStyle name="comma zerodec 8 3" xfId="1511" xr:uid="{00000000-0005-0000-0000-0000F9050000}"/>
    <cellStyle name="comma zerodec 9" xfId="1512" xr:uid="{00000000-0005-0000-0000-0000FA050000}"/>
    <cellStyle name="comma zerodec 9 2" xfId="1513" xr:uid="{00000000-0005-0000-0000-0000FB050000}"/>
    <cellStyle name="comma zerodec 9 3" xfId="1514" xr:uid="{00000000-0005-0000-0000-0000FC050000}"/>
    <cellStyle name="comma zerodec_Note 10" xfId="1515" xr:uid="{00000000-0005-0000-0000-0000FD050000}"/>
    <cellStyle name="Currency 10" xfId="1516" xr:uid="{00000000-0005-0000-0000-0000FE050000}"/>
    <cellStyle name="Currency 11" xfId="1517" xr:uid="{00000000-0005-0000-0000-0000FF050000}"/>
    <cellStyle name="Currency 12" xfId="1518" xr:uid="{00000000-0005-0000-0000-000000060000}"/>
    <cellStyle name="Currency 13" xfId="1519" xr:uid="{00000000-0005-0000-0000-000001060000}"/>
    <cellStyle name="Currency 14" xfId="1520" xr:uid="{00000000-0005-0000-0000-000002060000}"/>
    <cellStyle name="Currency 15" xfId="1521" xr:uid="{00000000-0005-0000-0000-000003060000}"/>
    <cellStyle name="Currency 16" xfId="1522" xr:uid="{00000000-0005-0000-0000-000004060000}"/>
    <cellStyle name="Currency 17" xfId="1523" xr:uid="{00000000-0005-0000-0000-000005060000}"/>
    <cellStyle name="Currency 17 2" xfId="4723" xr:uid="{A98DB1FA-A416-4213-A221-D7D9D2C86992}"/>
    <cellStyle name="Currency 2" xfId="1524" xr:uid="{00000000-0005-0000-0000-000006060000}"/>
    <cellStyle name="Currency 2 2" xfId="1525" xr:uid="{00000000-0005-0000-0000-000007060000}"/>
    <cellStyle name="Currency 2 2 2" xfId="4725" xr:uid="{712D50B3-94EE-4FB8-ADE4-752FB532267F}"/>
    <cellStyle name="Currency 2 3" xfId="4724" xr:uid="{B8E1476B-B080-49D7-AEC2-739045494338}"/>
    <cellStyle name="Currency 3" xfId="1526" xr:uid="{00000000-0005-0000-0000-000008060000}"/>
    <cellStyle name="Currency 3 2" xfId="4726" xr:uid="{27D57C41-6903-4B52-8575-840974577AEB}"/>
    <cellStyle name="Currency 4" xfId="1527" xr:uid="{00000000-0005-0000-0000-000009060000}"/>
    <cellStyle name="Currency 5" xfId="1528" xr:uid="{00000000-0005-0000-0000-00000A060000}"/>
    <cellStyle name="Currency 6" xfId="1529" xr:uid="{00000000-0005-0000-0000-00000B060000}"/>
    <cellStyle name="Currency 7" xfId="1530" xr:uid="{00000000-0005-0000-0000-00000C060000}"/>
    <cellStyle name="Currency 8" xfId="1531" xr:uid="{00000000-0005-0000-0000-00000D060000}"/>
    <cellStyle name="Currency 9" xfId="1532" xr:uid="{00000000-0005-0000-0000-00000E060000}"/>
    <cellStyle name="Currency1" xfId="1533" xr:uid="{00000000-0005-0000-0000-00000F060000}"/>
    <cellStyle name="Currency1 10" xfId="1534" xr:uid="{00000000-0005-0000-0000-000010060000}"/>
    <cellStyle name="Currency1 10 2" xfId="1535" xr:uid="{00000000-0005-0000-0000-000011060000}"/>
    <cellStyle name="Currency1 10 3" xfId="1536" xr:uid="{00000000-0005-0000-0000-000012060000}"/>
    <cellStyle name="Currency1 11" xfId="1537" xr:uid="{00000000-0005-0000-0000-000013060000}"/>
    <cellStyle name="Currency1 11 2" xfId="1538" xr:uid="{00000000-0005-0000-0000-000014060000}"/>
    <cellStyle name="Currency1 11 3" xfId="1539" xr:uid="{00000000-0005-0000-0000-000015060000}"/>
    <cellStyle name="Currency1 12" xfId="1540" xr:uid="{00000000-0005-0000-0000-000016060000}"/>
    <cellStyle name="Currency1 13" xfId="1541" xr:uid="{00000000-0005-0000-0000-000017060000}"/>
    <cellStyle name="Currency1 14" xfId="1542" xr:uid="{00000000-0005-0000-0000-000018060000}"/>
    <cellStyle name="Currency1 15" xfId="1543" xr:uid="{00000000-0005-0000-0000-000019060000}"/>
    <cellStyle name="Currency1 16" xfId="1544" xr:uid="{00000000-0005-0000-0000-00001A060000}"/>
    <cellStyle name="Currency1 17" xfId="1545" xr:uid="{00000000-0005-0000-0000-00001B060000}"/>
    <cellStyle name="Currency1 18" xfId="1546" xr:uid="{00000000-0005-0000-0000-00001C060000}"/>
    <cellStyle name="Currency1 19" xfId="1547" xr:uid="{00000000-0005-0000-0000-00001D060000}"/>
    <cellStyle name="Currency1 2" xfId="1548" xr:uid="{00000000-0005-0000-0000-00001E060000}"/>
    <cellStyle name="Currency1 2 2" xfId="1549" xr:uid="{00000000-0005-0000-0000-00001F060000}"/>
    <cellStyle name="Currency1 2 3" xfId="1550" xr:uid="{00000000-0005-0000-0000-000020060000}"/>
    <cellStyle name="Currency1 20" xfId="1551" xr:uid="{00000000-0005-0000-0000-000021060000}"/>
    <cellStyle name="Currency1 21" xfId="1552" xr:uid="{00000000-0005-0000-0000-000022060000}"/>
    <cellStyle name="Currency1 22" xfId="1553" xr:uid="{00000000-0005-0000-0000-000023060000}"/>
    <cellStyle name="Currency1 23" xfId="1554" xr:uid="{00000000-0005-0000-0000-000024060000}"/>
    <cellStyle name="Currency1 24" xfId="1555" xr:uid="{00000000-0005-0000-0000-000025060000}"/>
    <cellStyle name="Currency1 25" xfId="1556" xr:uid="{00000000-0005-0000-0000-000026060000}"/>
    <cellStyle name="Currency1 26" xfId="1557" xr:uid="{00000000-0005-0000-0000-000027060000}"/>
    <cellStyle name="Currency1 27" xfId="1558" xr:uid="{00000000-0005-0000-0000-000028060000}"/>
    <cellStyle name="Currency1 28" xfId="1559" xr:uid="{00000000-0005-0000-0000-000029060000}"/>
    <cellStyle name="Currency1 28 2" xfId="1560" xr:uid="{00000000-0005-0000-0000-00002A060000}"/>
    <cellStyle name="Currency1 28 3" xfId="4435" xr:uid="{00000000-0005-0000-0000-00002B060000}"/>
    <cellStyle name="Currency1 28 4" xfId="4727" xr:uid="{09FE133B-FD31-4DB9-8F28-76A90F3126F2}"/>
    <cellStyle name="Currency1 29" xfId="1561" xr:uid="{00000000-0005-0000-0000-00002C060000}"/>
    <cellStyle name="Currency1 3" xfId="1562" xr:uid="{00000000-0005-0000-0000-00002D060000}"/>
    <cellStyle name="Currency1 3 2" xfId="1563" xr:uid="{00000000-0005-0000-0000-00002E060000}"/>
    <cellStyle name="Currency1 3 3" xfId="1564" xr:uid="{00000000-0005-0000-0000-00002F060000}"/>
    <cellStyle name="Currency1 30" xfId="1565" xr:uid="{00000000-0005-0000-0000-000030060000}"/>
    <cellStyle name="Currency1 31" xfId="1566" xr:uid="{00000000-0005-0000-0000-000031060000}"/>
    <cellStyle name="Currency1 32" xfId="1567" xr:uid="{00000000-0005-0000-0000-000032060000}"/>
    <cellStyle name="Currency1 33" xfId="1568" xr:uid="{00000000-0005-0000-0000-000033060000}"/>
    <cellStyle name="Currency1 34" xfId="1569" xr:uid="{00000000-0005-0000-0000-000034060000}"/>
    <cellStyle name="Currency1 35" xfId="1570" xr:uid="{00000000-0005-0000-0000-000035060000}"/>
    <cellStyle name="Currency1 36" xfId="1571" xr:uid="{00000000-0005-0000-0000-000036060000}"/>
    <cellStyle name="Currency1 37" xfId="1572" xr:uid="{00000000-0005-0000-0000-000037060000}"/>
    <cellStyle name="Currency1 38" xfId="1573" xr:uid="{00000000-0005-0000-0000-000038060000}"/>
    <cellStyle name="Currency1 39" xfId="1574" xr:uid="{00000000-0005-0000-0000-000039060000}"/>
    <cellStyle name="Currency1 4" xfId="1575" xr:uid="{00000000-0005-0000-0000-00003A060000}"/>
    <cellStyle name="Currency1 4 2" xfId="1576" xr:uid="{00000000-0005-0000-0000-00003B060000}"/>
    <cellStyle name="Currency1 4 3" xfId="1577" xr:uid="{00000000-0005-0000-0000-00003C060000}"/>
    <cellStyle name="Currency1 40" xfId="1578" xr:uid="{00000000-0005-0000-0000-00003D060000}"/>
    <cellStyle name="Currency1 41" xfId="1579" xr:uid="{00000000-0005-0000-0000-00003E060000}"/>
    <cellStyle name="Currency1 42" xfId="1580" xr:uid="{00000000-0005-0000-0000-00003F060000}"/>
    <cellStyle name="Currency1 43" xfId="1581" xr:uid="{00000000-0005-0000-0000-000040060000}"/>
    <cellStyle name="Currency1 44" xfId="1582" xr:uid="{00000000-0005-0000-0000-000041060000}"/>
    <cellStyle name="Currency1 45" xfId="1583" xr:uid="{00000000-0005-0000-0000-000042060000}"/>
    <cellStyle name="Currency1 46" xfId="1584" xr:uid="{00000000-0005-0000-0000-000043060000}"/>
    <cellStyle name="Currency1 47" xfId="1585" xr:uid="{00000000-0005-0000-0000-000044060000}"/>
    <cellStyle name="Currency1 48" xfId="1586" xr:uid="{00000000-0005-0000-0000-000045060000}"/>
    <cellStyle name="Currency1 49" xfId="1587" xr:uid="{00000000-0005-0000-0000-000046060000}"/>
    <cellStyle name="Currency1 5" xfId="1588" xr:uid="{00000000-0005-0000-0000-000047060000}"/>
    <cellStyle name="Currency1 5 2" xfId="1589" xr:uid="{00000000-0005-0000-0000-000048060000}"/>
    <cellStyle name="Currency1 5 3" xfId="1590" xr:uid="{00000000-0005-0000-0000-000049060000}"/>
    <cellStyle name="Currency1 50" xfId="1591" xr:uid="{00000000-0005-0000-0000-00004A060000}"/>
    <cellStyle name="Currency1 51" xfId="1592" xr:uid="{00000000-0005-0000-0000-00004B060000}"/>
    <cellStyle name="Currency1 52" xfId="1593" xr:uid="{00000000-0005-0000-0000-00004C060000}"/>
    <cellStyle name="Currency1 53" xfId="1594" xr:uid="{00000000-0005-0000-0000-00004D060000}"/>
    <cellStyle name="Currency1 54" xfId="1595" xr:uid="{00000000-0005-0000-0000-00004E060000}"/>
    <cellStyle name="Currency1 55" xfId="1596" xr:uid="{00000000-0005-0000-0000-00004F060000}"/>
    <cellStyle name="Currency1 56" xfId="1597" xr:uid="{00000000-0005-0000-0000-000050060000}"/>
    <cellStyle name="Currency1 57" xfId="1598" xr:uid="{00000000-0005-0000-0000-000051060000}"/>
    <cellStyle name="Currency1 58" xfId="1599" xr:uid="{00000000-0005-0000-0000-000052060000}"/>
    <cellStyle name="Currency1 59" xfId="1600" xr:uid="{00000000-0005-0000-0000-000053060000}"/>
    <cellStyle name="Currency1 6" xfId="1601" xr:uid="{00000000-0005-0000-0000-000054060000}"/>
    <cellStyle name="Currency1 6 2" xfId="1602" xr:uid="{00000000-0005-0000-0000-000055060000}"/>
    <cellStyle name="Currency1 6 3" xfId="1603" xr:uid="{00000000-0005-0000-0000-000056060000}"/>
    <cellStyle name="Currency1 60" xfId="1604" xr:uid="{00000000-0005-0000-0000-000057060000}"/>
    <cellStyle name="Currency1 61" xfId="4439" xr:uid="{00000000-0005-0000-0000-000058060000}"/>
    <cellStyle name="Currency1 7" xfId="1605" xr:uid="{00000000-0005-0000-0000-000059060000}"/>
    <cellStyle name="Currency1 7 2" xfId="1606" xr:uid="{00000000-0005-0000-0000-00005A060000}"/>
    <cellStyle name="Currency1 7 3" xfId="1607" xr:uid="{00000000-0005-0000-0000-00005B060000}"/>
    <cellStyle name="Currency1 8" xfId="1608" xr:uid="{00000000-0005-0000-0000-00005C060000}"/>
    <cellStyle name="Currency1 8 2" xfId="1609" xr:uid="{00000000-0005-0000-0000-00005D060000}"/>
    <cellStyle name="Currency1 8 3" xfId="1610" xr:uid="{00000000-0005-0000-0000-00005E060000}"/>
    <cellStyle name="Currency1 9" xfId="1611" xr:uid="{00000000-0005-0000-0000-00005F060000}"/>
    <cellStyle name="Currency1 9 2" xfId="1612" xr:uid="{00000000-0005-0000-0000-000060060000}"/>
    <cellStyle name="Currency1 9 3" xfId="1613" xr:uid="{00000000-0005-0000-0000-000061060000}"/>
    <cellStyle name="Currency1_Note 10" xfId="1614" xr:uid="{00000000-0005-0000-0000-000062060000}"/>
    <cellStyle name="Date" xfId="1615" xr:uid="{00000000-0005-0000-0000-000063060000}"/>
    <cellStyle name="Dezimal [0]_AR-Bilanzen9901" xfId="1616" xr:uid="{00000000-0005-0000-0000-000064060000}"/>
    <cellStyle name="Dezimal_AR-Bilanzen9901" xfId="1617" xr:uid="{00000000-0005-0000-0000-000065060000}"/>
    <cellStyle name="Dollar (zero dec)" xfId="1618" xr:uid="{00000000-0005-0000-0000-000066060000}"/>
    <cellStyle name="Dollar (zero dec) 10" xfId="1619" xr:uid="{00000000-0005-0000-0000-000067060000}"/>
    <cellStyle name="Dollar (zero dec) 10 2" xfId="1620" xr:uid="{00000000-0005-0000-0000-000068060000}"/>
    <cellStyle name="Dollar (zero dec) 10 3" xfId="1621" xr:uid="{00000000-0005-0000-0000-000069060000}"/>
    <cellStyle name="Dollar (zero dec) 11" xfId="1622" xr:uid="{00000000-0005-0000-0000-00006A060000}"/>
    <cellStyle name="Dollar (zero dec) 11 2" xfId="1623" xr:uid="{00000000-0005-0000-0000-00006B060000}"/>
    <cellStyle name="Dollar (zero dec) 11 3" xfId="1624" xr:uid="{00000000-0005-0000-0000-00006C060000}"/>
    <cellStyle name="Dollar (zero dec) 12" xfId="1625" xr:uid="{00000000-0005-0000-0000-00006D060000}"/>
    <cellStyle name="Dollar (zero dec) 13" xfId="1626" xr:uid="{00000000-0005-0000-0000-00006E060000}"/>
    <cellStyle name="Dollar (zero dec) 14" xfId="1627" xr:uid="{00000000-0005-0000-0000-00006F060000}"/>
    <cellStyle name="Dollar (zero dec) 15" xfId="1628" xr:uid="{00000000-0005-0000-0000-000070060000}"/>
    <cellStyle name="Dollar (zero dec) 16" xfId="1629" xr:uid="{00000000-0005-0000-0000-000071060000}"/>
    <cellStyle name="Dollar (zero dec) 17" xfId="1630" xr:uid="{00000000-0005-0000-0000-000072060000}"/>
    <cellStyle name="Dollar (zero dec) 18" xfId="1631" xr:uid="{00000000-0005-0000-0000-000073060000}"/>
    <cellStyle name="Dollar (zero dec) 19" xfId="1632" xr:uid="{00000000-0005-0000-0000-000074060000}"/>
    <cellStyle name="Dollar (zero dec) 2" xfId="1633" xr:uid="{00000000-0005-0000-0000-000075060000}"/>
    <cellStyle name="Dollar (zero dec) 2 2" xfId="1634" xr:uid="{00000000-0005-0000-0000-000076060000}"/>
    <cellStyle name="Dollar (zero dec) 2 3" xfId="1635" xr:uid="{00000000-0005-0000-0000-000077060000}"/>
    <cellStyle name="Dollar (zero dec) 20" xfId="1636" xr:uid="{00000000-0005-0000-0000-000078060000}"/>
    <cellStyle name="Dollar (zero dec) 21" xfId="1637" xr:uid="{00000000-0005-0000-0000-000079060000}"/>
    <cellStyle name="Dollar (zero dec) 22" xfId="1638" xr:uid="{00000000-0005-0000-0000-00007A060000}"/>
    <cellStyle name="Dollar (zero dec) 23" xfId="1639" xr:uid="{00000000-0005-0000-0000-00007B060000}"/>
    <cellStyle name="Dollar (zero dec) 24" xfId="1640" xr:uid="{00000000-0005-0000-0000-00007C060000}"/>
    <cellStyle name="Dollar (zero dec) 25" xfId="1641" xr:uid="{00000000-0005-0000-0000-00007D060000}"/>
    <cellStyle name="Dollar (zero dec) 26" xfId="1642" xr:uid="{00000000-0005-0000-0000-00007E060000}"/>
    <cellStyle name="Dollar (zero dec) 27" xfId="1643" xr:uid="{00000000-0005-0000-0000-00007F060000}"/>
    <cellStyle name="Dollar (zero dec) 28" xfId="1644" xr:uid="{00000000-0005-0000-0000-000080060000}"/>
    <cellStyle name="Dollar (zero dec) 29" xfId="1645" xr:uid="{00000000-0005-0000-0000-000081060000}"/>
    <cellStyle name="Dollar (zero dec) 3" xfId="1646" xr:uid="{00000000-0005-0000-0000-000082060000}"/>
    <cellStyle name="Dollar (zero dec) 3 2" xfId="1647" xr:uid="{00000000-0005-0000-0000-000083060000}"/>
    <cellStyle name="Dollar (zero dec) 3 3" xfId="1648" xr:uid="{00000000-0005-0000-0000-000084060000}"/>
    <cellStyle name="Dollar (zero dec) 30" xfId="1649" xr:uid="{00000000-0005-0000-0000-000085060000}"/>
    <cellStyle name="Dollar (zero dec) 31" xfId="1650" xr:uid="{00000000-0005-0000-0000-000086060000}"/>
    <cellStyle name="Dollar (zero dec) 32" xfId="1651" xr:uid="{00000000-0005-0000-0000-000087060000}"/>
    <cellStyle name="Dollar (zero dec) 33" xfId="1652" xr:uid="{00000000-0005-0000-0000-000088060000}"/>
    <cellStyle name="Dollar (zero dec) 34" xfId="1653" xr:uid="{00000000-0005-0000-0000-000089060000}"/>
    <cellStyle name="Dollar (zero dec) 35" xfId="1654" xr:uid="{00000000-0005-0000-0000-00008A060000}"/>
    <cellStyle name="Dollar (zero dec) 36" xfId="1655" xr:uid="{00000000-0005-0000-0000-00008B060000}"/>
    <cellStyle name="Dollar (zero dec) 37" xfId="1656" xr:uid="{00000000-0005-0000-0000-00008C060000}"/>
    <cellStyle name="Dollar (zero dec) 38" xfId="1657" xr:uid="{00000000-0005-0000-0000-00008D060000}"/>
    <cellStyle name="Dollar (zero dec) 39" xfId="1658" xr:uid="{00000000-0005-0000-0000-00008E060000}"/>
    <cellStyle name="Dollar (zero dec) 4" xfId="1659" xr:uid="{00000000-0005-0000-0000-00008F060000}"/>
    <cellStyle name="Dollar (zero dec) 4 2" xfId="1660" xr:uid="{00000000-0005-0000-0000-000090060000}"/>
    <cellStyle name="Dollar (zero dec) 4 3" xfId="1661" xr:uid="{00000000-0005-0000-0000-000091060000}"/>
    <cellStyle name="Dollar (zero dec) 40" xfId="1662" xr:uid="{00000000-0005-0000-0000-000092060000}"/>
    <cellStyle name="Dollar (zero dec) 41" xfId="1663" xr:uid="{00000000-0005-0000-0000-000093060000}"/>
    <cellStyle name="Dollar (zero dec) 42" xfId="1664" xr:uid="{00000000-0005-0000-0000-000094060000}"/>
    <cellStyle name="Dollar (zero dec) 43" xfId="1665" xr:uid="{00000000-0005-0000-0000-000095060000}"/>
    <cellStyle name="Dollar (zero dec) 44" xfId="1666" xr:uid="{00000000-0005-0000-0000-000096060000}"/>
    <cellStyle name="Dollar (zero dec) 45" xfId="1667" xr:uid="{00000000-0005-0000-0000-000097060000}"/>
    <cellStyle name="Dollar (zero dec) 46" xfId="1668" xr:uid="{00000000-0005-0000-0000-000098060000}"/>
    <cellStyle name="Dollar (zero dec) 47" xfId="1669" xr:uid="{00000000-0005-0000-0000-000099060000}"/>
    <cellStyle name="Dollar (zero dec) 48" xfId="1670" xr:uid="{00000000-0005-0000-0000-00009A060000}"/>
    <cellStyle name="Dollar (zero dec) 49" xfId="1671" xr:uid="{00000000-0005-0000-0000-00009B060000}"/>
    <cellStyle name="Dollar (zero dec) 5" xfId="1672" xr:uid="{00000000-0005-0000-0000-00009C060000}"/>
    <cellStyle name="Dollar (zero dec) 5 2" xfId="1673" xr:uid="{00000000-0005-0000-0000-00009D060000}"/>
    <cellStyle name="Dollar (zero dec) 5 3" xfId="1674" xr:uid="{00000000-0005-0000-0000-00009E060000}"/>
    <cellStyle name="Dollar (zero dec) 50" xfId="1675" xr:uid="{00000000-0005-0000-0000-00009F060000}"/>
    <cellStyle name="Dollar (zero dec) 51" xfId="1676" xr:uid="{00000000-0005-0000-0000-0000A0060000}"/>
    <cellStyle name="Dollar (zero dec) 52" xfId="1677" xr:uid="{00000000-0005-0000-0000-0000A1060000}"/>
    <cellStyle name="Dollar (zero dec) 53" xfId="1678" xr:uid="{00000000-0005-0000-0000-0000A2060000}"/>
    <cellStyle name="Dollar (zero dec) 54" xfId="1679" xr:uid="{00000000-0005-0000-0000-0000A3060000}"/>
    <cellStyle name="Dollar (zero dec) 55" xfId="1680" xr:uid="{00000000-0005-0000-0000-0000A4060000}"/>
    <cellStyle name="Dollar (zero dec) 56" xfId="1681" xr:uid="{00000000-0005-0000-0000-0000A5060000}"/>
    <cellStyle name="Dollar (zero dec) 57" xfId="1682" xr:uid="{00000000-0005-0000-0000-0000A6060000}"/>
    <cellStyle name="Dollar (zero dec) 58" xfId="1683" xr:uid="{00000000-0005-0000-0000-0000A7060000}"/>
    <cellStyle name="Dollar (zero dec) 59" xfId="1684" xr:uid="{00000000-0005-0000-0000-0000A8060000}"/>
    <cellStyle name="Dollar (zero dec) 6" xfId="1685" xr:uid="{00000000-0005-0000-0000-0000A9060000}"/>
    <cellStyle name="Dollar (zero dec) 6 2" xfId="1686" xr:uid="{00000000-0005-0000-0000-0000AA060000}"/>
    <cellStyle name="Dollar (zero dec) 6 3" xfId="1687" xr:uid="{00000000-0005-0000-0000-0000AB060000}"/>
    <cellStyle name="Dollar (zero dec) 60" xfId="1688" xr:uid="{00000000-0005-0000-0000-0000AC060000}"/>
    <cellStyle name="Dollar (zero dec) 61" xfId="4440" xr:uid="{00000000-0005-0000-0000-0000AD060000}"/>
    <cellStyle name="Dollar (zero dec) 7" xfId="1689" xr:uid="{00000000-0005-0000-0000-0000AE060000}"/>
    <cellStyle name="Dollar (zero dec) 7 2" xfId="1690" xr:uid="{00000000-0005-0000-0000-0000AF060000}"/>
    <cellStyle name="Dollar (zero dec) 7 3" xfId="1691" xr:uid="{00000000-0005-0000-0000-0000B0060000}"/>
    <cellStyle name="Dollar (zero dec) 8" xfId="1692" xr:uid="{00000000-0005-0000-0000-0000B1060000}"/>
    <cellStyle name="Dollar (zero dec) 8 2" xfId="1693" xr:uid="{00000000-0005-0000-0000-0000B2060000}"/>
    <cellStyle name="Dollar (zero dec) 8 3" xfId="1694" xr:uid="{00000000-0005-0000-0000-0000B3060000}"/>
    <cellStyle name="Dollar (zero dec) 9" xfId="1695" xr:uid="{00000000-0005-0000-0000-0000B4060000}"/>
    <cellStyle name="Dollar (zero dec) 9 2" xfId="1696" xr:uid="{00000000-0005-0000-0000-0000B5060000}"/>
    <cellStyle name="Dollar (zero dec) 9 3" xfId="1697" xr:uid="{00000000-0005-0000-0000-0000B6060000}"/>
    <cellStyle name="Dollar (zero dec)_Note 10" xfId="1698" xr:uid="{00000000-0005-0000-0000-0000B7060000}"/>
    <cellStyle name="DRAFT" xfId="1699" xr:uid="{00000000-0005-0000-0000-0000B8060000}"/>
    <cellStyle name="E&amp;Y House" xfId="1700" xr:uid="{00000000-0005-0000-0000-0000B9060000}"/>
    <cellStyle name="E&amp;Y House 2" xfId="1701" xr:uid="{00000000-0005-0000-0000-0000BA060000}"/>
    <cellStyle name="Emphasis 1" xfId="1702" xr:uid="{00000000-0005-0000-0000-0000BB060000}"/>
    <cellStyle name="Emphasis 2" xfId="1703" xr:uid="{00000000-0005-0000-0000-0000BC060000}"/>
    <cellStyle name="Emphasis 3" xfId="1704" xr:uid="{00000000-0005-0000-0000-0000BD060000}"/>
    <cellStyle name="Euro" xfId="1705" xr:uid="{00000000-0005-0000-0000-0000BE060000}"/>
    <cellStyle name="Excel Built-in Normal" xfId="1706" xr:uid="{00000000-0005-0000-0000-0000BF060000}"/>
    <cellStyle name="Excel Built-in Normal 2" xfId="4728" xr:uid="{1E9B8A5A-A1E2-4F41-B5C2-715C6EAB3F96}"/>
    <cellStyle name="Excel_BuiltIn_Normal 4" xfId="1707" xr:uid="{00000000-0005-0000-0000-0000C0060000}"/>
    <cellStyle name="Explanatory Text 2" xfId="1708" xr:uid="{00000000-0005-0000-0000-0000C1060000}"/>
    <cellStyle name="Explanatory Text 2 2" xfId="1709" xr:uid="{00000000-0005-0000-0000-0000C2060000}"/>
    <cellStyle name="Explanatory Text 2 3" xfId="1710" xr:uid="{00000000-0005-0000-0000-0000C3060000}"/>
    <cellStyle name="Fixed" xfId="1711" xr:uid="{00000000-0005-0000-0000-0000C4060000}"/>
    <cellStyle name="Good 2" xfId="1712" xr:uid="{00000000-0005-0000-0000-0000C5060000}"/>
    <cellStyle name="Good 2 2" xfId="1713" xr:uid="{00000000-0005-0000-0000-0000C6060000}"/>
    <cellStyle name="Good 2 3" xfId="1714" xr:uid="{00000000-0005-0000-0000-0000C7060000}"/>
    <cellStyle name="Grey" xfId="1715" xr:uid="{00000000-0005-0000-0000-0000C8060000}"/>
    <cellStyle name="Grey 2" xfId="1716" xr:uid="{00000000-0005-0000-0000-0000C9060000}"/>
    <cellStyle name="Grey 3" xfId="1717" xr:uid="{00000000-0005-0000-0000-0000CA060000}"/>
    <cellStyle name="Header - Style1" xfId="1718" xr:uid="{00000000-0005-0000-0000-0000CB060000}"/>
    <cellStyle name="Header1" xfId="1719" xr:uid="{00000000-0005-0000-0000-0000CC060000}"/>
    <cellStyle name="Header1 10" xfId="1720" xr:uid="{00000000-0005-0000-0000-0000CD060000}"/>
    <cellStyle name="Header1 10 2" xfId="1721" xr:uid="{00000000-0005-0000-0000-0000CE060000}"/>
    <cellStyle name="Header1 10 3" xfId="1722" xr:uid="{00000000-0005-0000-0000-0000CF060000}"/>
    <cellStyle name="Header1 11" xfId="1723" xr:uid="{00000000-0005-0000-0000-0000D0060000}"/>
    <cellStyle name="Header1 11 2" xfId="1724" xr:uid="{00000000-0005-0000-0000-0000D1060000}"/>
    <cellStyle name="Header1 11 3" xfId="1725" xr:uid="{00000000-0005-0000-0000-0000D2060000}"/>
    <cellStyle name="Header1 12" xfId="1726" xr:uid="{00000000-0005-0000-0000-0000D3060000}"/>
    <cellStyle name="Header1 13" xfId="1727" xr:uid="{00000000-0005-0000-0000-0000D4060000}"/>
    <cellStyle name="Header1 14" xfId="1728" xr:uid="{00000000-0005-0000-0000-0000D5060000}"/>
    <cellStyle name="Header1 15" xfId="1729" xr:uid="{00000000-0005-0000-0000-0000D6060000}"/>
    <cellStyle name="Header1 16" xfId="1730" xr:uid="{00000000-0005-0000-0000-0000D7060000}"/>
    <cellStyle name="Header1 17" xfId="1731" xr:uid="{00000000-0005-0000-0000-0000D8060000}"/>
    <cellStyle name="Header1 18" xfId="1732" xr:uid="{00000000-0005-0000-0000-0000D9060000}"/>
    <cellStyle name="Header1 19" xfId="1733" xr:uid="{00000000-0005-0000-0000-0000DA060000}"/>
    <cellStyle name="Header1 2" xfId="1734" xr:uid="{00000000-0005-0000-0000-0000DB060000}"/>
    <cellStyle name="Header1 2 2" xfId="1735" xr:uid="{00000000-0005-0000-0000-0000DC060000}"/>
    <cellStyle name="Header1 2 3" xfId="1736" xr:uid="{00000000-0005-0000-0000-0000DD060000}"/>
    <cellStyle name="Header1 20" xfId="1737" xr:uid="{00000000-0005-0000-0000-0000DE060000}"/>
    <cellStyle name="Header1 21" xfId="1738" xr:uid="{00000000-0005-0000-0000-0000DF060000}"/>
    <cellStyle name="Header1 22" xfId="1739" xr:uid="{00000000-0005-0000-0000-0000E0060000}"/>
    <cellStyle name="Header1 23" xfId="1740" xr:uid="{00000000-0005-0000-0000-0000E1060000}"/>
    <cellStyle name="Header1 24" xfId="1741" xr:uid="{00000000-0005-0000-0000-0000E2060000}"/>
    <cellStyle name="Header1 25" xfId="1742" xr:uid="{00000000-0005-0000-0000-0000E3060000}"/>
    <cellStyle name="Header1 26" xfId="1743" xr:uid="{00000000-0005-0000-0000-0000E4060000}"/>
    <cellStyle name="Header1 27" xfId="1744" xr:uid="{00000000-0005-0000-0000-0000E5060000}"/>
    <cellStyle name="Header1 28" xfId="1745" xr:uid="{00000000-0005-0000-0000-0000E6060000}"/>
    <cellStyle name="Header1 29" xfId="1746" xr:uid="{00000000-0005-0000-0000-0000E7060000}"/>
    <cellStyle name="Header1 3" xfId="1747" xr:uid="{00000000-0005-0000-0000-0000E8060000}"/>
    <cellStyle name="Header1 3 2" xfId="1748" xr:uid="{00000000-0005-0000-0000-0000E9060000}"/>
    <cellStyle name="Header1 3 3" xfId="1749" xr:uid="{00000000-0005-0000-0000-0000EA060000}"/>
    <cellStyle name="Header1 30" xfId="1750" xr:uid="{00000000-0005-0000-0000-0000EB060000}"/>
    <cellStyle name="Header1 31" xfId="1751" xr:uid="{00000000-0005-0000-0000-0000EC060000}"/>
    <cellStyle name="Header1 32" xfId="1752" xr:uid="{00000000-0005-0000-0000-0000ED060000}"/>
    <cellStyle name="Header1 33" xfId="1753" xr:uid="{00000000-0005-0000-0000-0000EE060000}"/>
    <cellStyle name="Header1 34" xfId="1754" xr:uid="{00000000-0005-0000-0000-0000EF060000}"/>
    <cellStyle name="Header1 35" xfId="1755" xr:uid="{00000000-0005-0000-0000-0000F0060000}"/>
    <cellStyle name="Header1 36" xfId="1756" xr:uid="{00000000-0005-0000-0000-0000F1060000}"/>
    <cellStyle name="Header1 37" xfId="1757" xr:uid="{00000000-0005-0000-0000-0000F2060000}"/>
    <cellStyle name="Header1 38" xfId="1758" xr:uid="{00000000-0005-0000-0000-0000F3060000}"/>
    <cellStyle name="Header1 39" xfId="1759" xr:uid="{00000000-0005-0000-0000-0000F4060000}"/>
    <cellStyle name="Header1 4" xfId="1760" xr:uid="{00000000-0005-0000-0000-0000F5060000}"/>
    <cellStyle name="Header1 4 2" xfId="1761" xr:uid="{00000000-0005-0000-0000-0000F6060000}"/>
    <cellStyle name="Header1 4 3" xfId="1762" xr:uid="{00000000-0005-0000-0000-0000F7060000}"/>
    <cellStyle name="Header1 40" xfId="1763" xr:uid="{00000000-0005-0000-0000-0000F8060000}"/>
    <cellStyle name="Header1 41" xfId="1764" xr:uid="{00000000-0005-0000-0000-0000F9060000}"/>
    <cellStyle name="Header1 42" xfId="1765" xr:uid="{00000000-0005-0000-0000-0000FA060000}"/>
    <cellStyle name="Header1 43" xfId="1766" xr:uid="{00000000-0005-0000-0000-0000FB060000}"/>
    <cellStyle name="Header1 44" xfId="1767" xr:uid="{00000000-0005-0000-0000-0000FC060000}"/>
    <cellStyle name="Header1 45" xfId="1768" xr:uid="{00000000-0005-0000-0000-0000FD060000}"/>
    <cellStyle name="Header1 46" xfId="1769" xr:uid="{00000000-0005-0000-0000-0000FE060000}"/>
    <cellStyle name="Header1 47" xfId="1770" xr:uid="{00000000-0005-0000-0000-0000FF060000}"/>
    <cellStyle name="Header1 48" xfId="1771" xr:uid="{00000000-0005-0000-0000-000000070000}"/>
    <cellStyle name="Header1 49" xfId="1772" xr:uid="{00000000-0005-0000-0000-000001070000}"/>
    <cellStyle name="Header1 5" xfId="1773" xr:uid="{00000000-0005-0000-0000-000002070000}"/>
    <cellStyle name="Header1 5 2" xfId="1774" xr:uid="{00000000-0005-0000-0000-000003070000}"/>
    <cellStyle name="Header1 5 3" xfId="1775" xr:uid="{00000000-0005-0000-0000-000004070000}"/>
    <cellStyle name="Header1 50" xfId="1776" xr:uid="{00000000-0005-0000-0000-000005070000}"/>
    <cellStyle name="Header1 51" xfId="1777" xr:uid="{00000000-0005-0000-0000-000006070000}"/>
    <cellStyle name="Header1 52" xfId="1778" xr:uid="{00000000-0005-0000-0000-000007070000}"/>
    <cellStyle name="Header1 53" xfId="1779" xr:uid="{00000000-0005-0000-0000-000008070000}"/>
    <cellStyle name="Header1 54" xfId="1780" xr:uid="{00000000-0005-0000-0000-000009070000}"/>
    <cellStyle name="Header1 55" xfId="1781" xr:uid="{00000000-0005-0000-0000-00000A070000}"/>
    <cellStyle name="Header1 56" xfId="1782" xr:uid="{00000000-0005-0000-0000-00000B070000}"/>
    <cellStyle name="Header1 57" xfId="1783" xr:uid="{00000000-0005-0000-0000-00000C070000}"/>
    <cellStyle name="Header1 58" xfId="1784" xr:uid="{00000000-0005-0000-0000-00000D070000}"/>
    <cellStyle name="Header1 59" xfId="1785" xr:uid="{00000000-0005-0000-0000-00000E070000}"/>
    <cellStyle name="Header1 6" xfId="1786" xr:uid="{00000000-0005-0000-0000-00000F070000}"/>
    <cellStyle name="Header1 6 2" xfId="1787" xr:uid="{00000000-0005-0000-0000-000010070000}"/>
    <cellStyle name="Header1 6 3" xfId="1788" xr:uid="{00000000-0005-0000-0000-000011070000}"/>
    <cellStyle name="Header1 7" xfId="1789" xr:uid="{00000000-0005-0000-0000-000012070000}"/>
    <cellStyle name="Header1 7 2" xfId="1790" xr:uid="{00000000-0005-0000-0000-000013070000}"/>
    <cellStyle name="Header1 7 3" xfId="1791" xr:uid="{00000000-0005-0000-0000-000014070000}"/>
    <cellStyle name="Header1 8" xfId="1792" xr:uid="{00000000-0005-0000-0000-000015070000}"/>
    <cellStyle name="Header1 8 2" xfId="1793" xr:uid="{00000000-0005-0000-0000-000016070000}"/>
    <cellStyle name="Header1 8 3" xfId="1794" xr:uid="{00000000-0005-0000-0000-000017070000}"/>
    <cellStyle name="Header1 9" xfId="1795" xr:uid="{00000000-0005-0000-0000-000018070000}"/>
    <cellStyle name="Header1 9 2" xfId="1796" xr:uid="{00000000-0005-0000-0000-000019070000}"/>
    <cellStyle name="Header1 9 3" xfId="1797" xr:uid="{00000000-0005-0000-0000-00001A070000}"/>
    <cellStyle name="Header1_Note 10" xfId="1798" xr:uid="{00000000-0005-0000-0000-00001B070000}"/>
    <cellStyle name="Header2" xfId="1799" xr:uid="{00000000-0005-0000-0000-00001C070000}"/>
    <cellStyle name="Header2 10" xfId="1800" xr:uid="{00000000-0005-0000-0000-00001D070000}"/>
    <cellStyle name="Header2 10 2" xfId="1801" xr:uid="{00000000-0005-0000-0000-00001E070000}"/>
    <cellStyle name="Header2 10 3" xfId="1802" xr:uid="{00000000-0005-0000-0000-00001F070000}"/>
    <cellStyle name="Header2 11" xfId="1803" xr:uid="{00000000-0005-0000-0000-000020070000}"/>
    <cellStyle name="Header2 11 2" xfId="1804" xr:uid="{00000000-0005-0000-0000-000021070000}"/>
    <cellStyle name="Header2 11 3" xfId="1805" xr:uid="{00000000-0005-0000-0000-000022070000}"/>
    <cellStyle name="Header2 12" xfId="1806" xr:uid="{00000000-0005-0000-0000-000023070000}"/>
    <cellStyle name="Header2 13" xfId="1807" xr:uid="{00000000-0005-0000-0000-000024070000}"/>
    <cellStyle name="Header2 14" xfId="1808" xr:uid="{00000000-0005-0000-0000-000025070000}"/>
    <cellStyle name="Header2 15" xfId="1809" xr:uid="{00000000-0005-0000-0000-000026070000}"/>
    <cellStyle name="Header2 16" xfId="1810" xr:uid="{00000000-0005-0000-0000-000027070000}"/>
    <cellStyle name="Header2 17" xfId="1811" xr:uid="{00000000-0005-0000-0000-000028070000}"/>
    <cellStyle name="Header2 18" xfId="1812" xr:uid="{00000000-0005-0000-0000-000029070000}"/>
    <cellStyle name="Header2 19" xfId="1813" xr:uid="{00000000-0005-0000-0000-00002A070000}"/>
    <cellStyle name="Header2 2" xfId="1814" xr:uid="{00000000-0005-0000-0000-00002B070000}"/>
    <cellStyle name="Header2 2 2" xfId="1815" xr:uid="{00000000-0005-0000-0000-00002C070000}"/>
    <cellStyle name="Header2 2 3" xfId="1816" xr:uid="{00000000-0005-0000-0000-00002D070000}"/>
    <cellStyle name="Header2 20" xfId="1817" xr:uid="{00000000-0005-0000-0000-00002E070000}"/>
    <cellStyle name="Header2 21" xfId="1818" xr:uid="{00000000-0005-0000-0000-00002F070000}"/>
    <cellStyle name="Header2 22" xfId="1819" xr:uid="{00000000-0005-0000-0000-000030070000}"/>
    <cellStyle name="Header2 23" xfId="1820" xr:uid="{00000000-0005-0000-0000-000031070000}"/>
    <cellStyle name="Header2 24" xfId="1821" xr:uid="{00000000-0005-0000-0000-000032070000}"/>
    <cellStyle name="Header2 25" xfId="1822" xr:uid="{00000000-0005-0000-0000-000033070000}"/>
    <cellStyle name="Header2 26" xfId="1823" xr:uid="{00000000-0005-0000-0000-000034070000}"/>
    <cellStyle name="Header2 27" xfId="1824" xr:uid="{00000000-0005-0000-0000-000035070000}"/>
    <cellStyle name="Header2 28" xfId="1825" xr:uid="{00000000-0005-0000-0000-000036070000}"/>
    <cellStyle name="Header2 29" xfId="1826" xr:uid="{00000000-0005-0000-0000-000037070000}"/>
    <cellStyle name="Header2 3" xfId="1827" xr:uid="{00000000-0005-0000-0000-000038070000}"/>
    <cellStyle name="Header2 3 2" xfId="1828" xr:uid="{00000000-0005-0000-0000-000039070000}"/>
    <cellStyle name="Header2 3 3" xfId="1829" xr:uid="{00000000-0005-0000-0000-00003A070000}"/>
    <cellStyle name="Header2 30" xfId="1830" xr:uid="{00000000-0005-0000-0000-00003B070000}"/>
    <cellStyle name="Header2 31" xfId="1831" xr:uid="{00000000-0005-0000-0000-00003C070000}"/>
    <cellStyle name="Header2 32" xfId="1832" xr:uid="{00000000-0005-0000-0000-00003D070000}"/>
    <cellStyle name="Header2 33" xfId="1833" xr:uid="{00000000-0005-0000-0000-00003E070000}"/>
    <cellStyle name="Header2 34" xfId="1834" xr:uid="{00000000-0005-0000-0000-00003F070000}"/>
    <cellStyle name="Header2 35" xfId="1835" xr:uid="{00000000-0005-0000-0000-000040070000}"/>
    <cellStyle name="Header2 36" xfId="1836" xr:uid="{00000000-0005-0000-0000-000041070000}"/>
    <cellStyle name="Header2 37" xfId="1837" xr:uid="{00000000-0005-0000-0000-000042070000}"/>
    <cellStyle name="Header2 38" xfId="1838" xr:uid="{00000000-0005-0000-0000-000043070000}"/>
    <cellStyle name="Header2 39" xfId="1839" xr:uid="{00000000-0005-0000-0000-000044070000}"/>
    <cellStyle name="Header2 4" xfId="1840" xr:uid="{00000000-0005-0000-0000-000045070000}"/>
    <cellStyle name="Header2 4 2" xfId="1841" xr:uid="{00000000-0005-0000-0000-000046070000}"/>
    <cellStyle name="Header2 4 3" xfId="1842" xr:uid="{00000000-0005-0000-0000-000047070000}"/>
    <cellStyle name="Header2 40" xfId="1843" xr:uid="{00000000-0005-0000-0000-000048070000}"/>
    <cellStyle name="Header2 41" xfId="1844" xr:uid="{00000000-0005-0000-0000-000049070000}"/>
    <cellStyle name="Header2 42" xfId="1845" xr:uid="{00000000-0005-0000-0000-00004A070000}"/>
    <cellStyle name="Header2 43" xfId="1846" xr:uid="{00000000-0005-0000-0000-00004B070000}"/>
    <cellStyle name="Header2 44" xfId="1847" xr:uid="{00000000-0005-0000-0000-00004C070000}"/>
    <cellStyle name="Header2 45" xfId="1848" xr:uid="{00000000-0005-0000-0000-00004D070000}"/>
    <cellStyle name="Header2 46" xfId="1849" xr:uid="{00000000-0005-0000-0000-00004E070000}"/>
    <cellStyle name="Header2 47" xfId="1850" xr:uid="{00000000-0005-0000-0000-00004F070000}"/>
    <cellStyle name="Header2 48" xfId="1851" xr:uid="{00000000-0005-0000-0000-000050070000}"/>
    <cellStyle name="Header2 49" xfId="1852" xr:uid="{00000000-0005-0000-0000-000051070000}"/>
    <cellStyle name="Header2 5" xfId="1853" xr:uid="{00000000-0005-0000-0000-000052070000}"/>
    <cellStyle name="Header2 5 2" xfId="1854" xr:uid="{00000000-0005-0000-0000-000053070000}"/>
    <cellStyle name="Header2 5 3" xfId="1855" xr:uid="{00000000-0005-0000-0000-000054070000}"/>
    <cellStyle name="Header2 50" xfId="1856" xr:uid="{00000000-0005-0000-0000-000055070000}"/>
    <cellStyle name="Header2 51" xfId="1857" xr:uid="{00000000-0005-0000-0000-000056070000}"/>
    <cellStyle name="Header2 52" xfId="1858" xr:uid="{00000000-0005-0000-0000-000057070000}"/>
    <cellStyle name="Header2 53" xfId="1859" xr:uid="{00000000-0005-0000-0000-000058070000}"/>
    <cellStyle name="Header2 54" xfId="1860" xr:uid="{00000000-0005-0000-0000-000059070000}"/>
    <cellStyle name="Header2 55" xfId="1861" xr:uid="{00000000-0005-0000-0000-00005A070000}"/>
    <cellStyle name="Header2 56" xfId="1862" xr:uid="{00000000-0005-0000-0000-00005B070000}"/>
    <cellStyle name="Header2 57" xfId="1863" xr:uid="{00000000-0005-0000-0000-00005C070000}"/>
    <cellStyle name="Header2 58" xfId="1864" xr:uid="{00000000-0005-0000-0000-00005D070000}"/>
    <cellStyle name="Header2 59" xfId="1865" xr:uid="{00000000-0005-0000-0000-00005E070000}"/>
    <cellStyle name="Header2 6" xfId="1866" xr:uid="{00000000-0005-0000-0000-00005F070000}"/>
    <cellStyle name="Header2 6 2" xfId="1867" xr:uid="{00000000-0005-0000-0000-000060070000}"/>
    <cellStyle name="Header2 6 3" xfId="1868" xr:uid="{00000000-0005-0000-0000-000061070000}"/>
    <cellStyle name="Header2 7" xfId="1869" xr:uid="{00000000-0005-0000-0000-000062070000}"/>
    <cellStyle name="Header2 7 2" xfId="1870" xr:uid="{00000000-0005-0000-0000-000063070000}"/>
    <cellStyle name="Header2 7 3" xfId="1871" xr:uid="{00000000-0005-0000-0000-000064070000}"/>
    <cellStyle name="Header2 8" xfId="1872" xr:uid="{00000000-0005-0000-0000-000065070000}"/>
    <cellStyle name="Header2 8 2" xfId="1873" xr:uid="{00000000-0005-0000-0000-000066070000}"/>
    <cellStyle name="Header2 8 3" xfId="1874" xr:uid="{00000000-0005-0000-0000-000067070000}"/>
    <cellStyle name="Header2 9" xfId="1875" xr:uid="{00000000-0005-0000-0000-000068070000}"/>
    <cellStyle name="Header2 9 2" xfId="1876" xr:uid="{00000000-0005-0000-0000-000069070000}"/>
    <cellStyle name="Header2 9 3" xfId="1877" xr:uid="{00000000-0005-0000-0000-00006A070000}"/>
    <cellStyle name="Header2_Note 10" xfId="1878" xr:uid="{00000000-0005-0000-0000-00006B070000}"/>
    <cellStyle name="Heading" xfId="1879" xr:uid="{00000000-0005-0000-0000-00006C070000}"/>
    <cellStyle name="Heading 1 2" xfId="1880" xr:uid="{00000000-0005-0000-0000-00006D070000}"/>
    <cellStyle name="Heading 1 2 2" xfId="1881" xr:uid="{00000000-0005-0000-0000-00006E070000}"/>
    <cellStyle name="Heading 1 2 3" xfId="1882" xr:uid="{00000000-0005-0000-0000-00006F070000}"/>
    <cellStyle name="Heading 2 2" xfId="1883" xr:uid="{00000000-0005-0000-0000-000070070000}"/>
    <cellStyle name="Heading 2 2 2" xfId="1884" xr:uid="{00000000-0005-0000-0000-000071070000}"/>
    <cellStyle name="Heading 2 2 3" xfId="1885" xr:uid="{00000000-0005-0000-0000-000072070000}"/>
    <cellStyle name="Heading 3 2" xfId="1886" xr:uid="{00000000-0005-0000-0000-000073070000}"/>
    <cellStyle name="Heading 3 2 2" xfId="1887" xr:uid="{00000000-0005-0000-0000-000074070000}"/>
    <cellStyle name="Heading 3 2 3" xfId="1888" xr:uid="{00000000-0005-0000-0000-000075070000}"/>
    <cellStyle name="Heading 4 2" xfId="1889" xr:uid="{00000000-0005-0000-0000-000076070000}"/>
    <cellStyle name="Heading 4 2 2" xfId="1890" xr:uid="{00000000-0005-0000-0000-000077070000}"/>
    <cellStyle name="Heading 4 2 3" xfId="1891" xr:uid="{00000000-0005-0000-0000-000078070000}"/>
    <cellStyle name="Input [yellow]" xfId="1892" xr:uid="{00000000-0005-0000-0000-000079070000}"/>
    <cellStyle name="Input [yellow] 2" xfId="1893" xr:uid="{00000000-0005-0000-0000-00007A070000}"/>
    <cellStyle name="Input [yellow] 3" xfId="1894" xr:uid="{00000000-0005-0000-0000-00007B070000}"/>
    <cellStyle name="Input 2" xfId="1895" xr:uid="{00000000-0005-0000-0000-00007C070000}"/>
    <cellStyle name="Input 2 2" xfId="1896" xr:uid="{00000000-0005-0000-0000-00007D070000}"/>
    <cellStyle name="Input 2 3" xfId="1897" xr:uid="{00000000-0005-0000-0000-00007E070000}"/>
    <cellStyle name="Linked Cell 2" xfId="1898" xr:uid="{00000000-0005-0000-0000-00007F070000}"/>
    <cellStyle name="Linked Cell 2 2" xfId="1899" xr:uid="{00000000-0005-0000-0000-000080070000}"/>
    <cellStyle name="Linked Cell 2 3" xfId="1900" xr:uid="{00000000-0005-0000-0000-000081070000}"/>
    <cellStyle name="Neutral 2" xfId="1901" xr:uid="{00000000-0005-0000-0000-000082070000}"/>
    <cellStyle name="Neutral 2 2" xfId="1902" xr:uid="{00000000-0005-0000-0000-000083070000}"/>
    <cellStyle name="Neutral 2 3" xfId="1903" xr:uid="{00000000-0005-0000-0000-000084070000}"/>
    <cellStyle name="no dec" xfId="1904" xr:uid="{00000000-0005-0000-0000-000085070000}"/>
    <cellStyle name="no dec 10" xfId="1905" xr:uid="{00000000-0005-0000-0000-000086070000}"/>
    <cellStyle name="no dec 10 2" xfId="1906" xr:uid="{00000000-0005-0000-0000-000087070000}"/>
    <cellStyle name="no dec 10 3" xfId="1907" xr:uid="{00000000-0005-0000-0000-000088070000}"/>
    <cellStyle name="no dec 11" xfId="1908" xr:uid="{00000000-0005-0000-0000-000089070000}"/>
    <cellStyle name="no dec 11 2" xfId="1909" xr:uid="{00000000-0005-0000-0000-00008A070000}"/>
    <cellStyle name="no dec 11 3" xfId="1910" xr:uid="{00000000-0005-0000-0000-00008B070000}"/>
    <cellStyle name="no dec 12" xfId="1911" xr:uid="{00000000-0005-0000-0000-00008C070000}"/>
    <cellStyle name="no dec 13" xfId="1912" xr:uid="{00000000-0005-0000-0000-00008D070000}"/>
    <cellStyle name="no dec 14" xfId="1913" xr:uid="{00000000-0005-0000-0000-00008E070000}"/>
    <cellStyle name="no dec 15" xfId="1914" xr:uid="{00000000-0005-0000-0000-00008F070000}"/>
    <cellStyle name="no dec 16" xfId="1915" xr:uid="{00000000-0005-0000-0000-000090070000}"/>
    <cellStyle name="no dec 17" xfId="1916" xr:uid="{00000000-0005-0000-0000-000091070000}"/>
    <cellStyle name="no dec 18" xfId="1917" xr:uid="{00000000-0005-0000-0000-000092070000}"/>
    <cellStyle name="no dec 19" xfId="1918" xr:uid="{00000000-0005-0000-0000-000093070000}"/>
    <cellStyle name="no dec 2" xfId="1919" xr:uid="{00000000-0005-0000-0000-000094070000}"/>
    <cellStyle name="no dec 2 2" xfId="1920" xr:uid="{00000000-0005-0000-0000-000095070000}"/>
    <cellStyle name="no dec 2 3" xfId="1921" xr:uid="{00000000-0005-0000-0000-000096070000}"/>
    <cellStyle name="no dec 20" xfId="1922" xr:uid="{00000000-0005-0000-0000-000097070000}"/>
    <cellStyle name="no dec 21" xfId="1923" xr:uid="{00000000-0005-0000-0000-000098070000}"/>
    <cellStyle name="no dec 22" xfId="1924" xr:uid="{00000000-0005-0000-0000-000099070000}"/>
    <cellStyle name="no dec 23" xfId="1925" xr:uid="{00000000-0005-0000-0000-00009A070000}"/>
    <cellStyle name="no dec 24" xfId="1926" xr:uid="{00000000-0005-0000-0000-00009B070000}"/>
    <cellStyle name="no dec 25" xfId="1927" xr:uid="{00000000-0005-0000-0000-00009C070000}"/>
    <cellStyle name="no dec 26" xfId="1928" xr:uid="{00000000-0005-0000-0000-00009D070000}"/>
    <cellStyle name="no dec 27" xfId="1929" xr:uid="{00000000-0005-0000-0000-00009E070000}"/>
    <cellStyle name="no dec 28" xfId="1930" xr:uid="{00000000-0005-0000-0000-00009F070000}"/>
    <cellStyle name="no dec 29" xfId="1931" xr:uid="{00000000-0005-0000-0000-0000A0070000}"/>
    <cellStyle name="no dec 3" xfId="1932" xr:uid="{00000000-0005-0000-0000-0000A1070000}"/>
    <cellStyle name="no dec 3 2" xfId="1933" xr:uid="{00000000-0005-0000-0000-0000A2070000}"/>
    <cellStyle name="no dec 3 3" xfId="1934" xr:uid="{00000000-0005-0000-0000-0000A3070000}"/>
    <cellStyle name="no dec 30" xfId="1935" xr:uid="{00000000-0005-0000-0000-0000A4070000}"/>
    <cellStyle name="no dec 31" xfId="1936" xr:uid="{00000000-0005-0000-0000-0000A5070000}"/>
    <cellStyle name="no dec 32" xfId="1937" xr:uid="{00000000-0005-0000-0000-0000A6070000}"/>
    <cellStyle name="no dec 33" xfId="1938" xr:uid="{00000000-0005-0000-0000-0000A7070000}"/>
    <cellStyle name="no dec 34" xfId="1939" xr:uid="{00000000-0005-0000-0000-0000A8070000}"/>
    <cellStyle name="no dec 35" xfId="1940" xr:uid="{00000000-0005-0000-0000-0000A9070000}"/>
    <cellStyle name="no dec 36" xfId="1941" xr:uid="{00000000-0005-0000-0000-0000AA070000}"/>
    <cellStyle name="no dec 37" xfId="1942" xr:uid="{00000000-0005-0000-0000-0000AB070000}"/>
    <cellStyle name="no dec 38" xfId="1943" xr:uid="{00000000-0005-0000-0000-0000AC070000}"/>
    <cellStyle name="no dec 39" xfId="1944" xr:uid="{00000000-0005-0000-0000-0000AD070000}"/>
    <cellStyle name="no dec 4" xfId="1945" xr:uid="{00000000-0005-0000-0000-0000AE070000}"/>
    <cellStyle name="no dec 4 2" xfId="1946" xr:uid="{00000000-0005-0000-0000-0000AF070000}"/>
    <cellStyle name="no dec 4 3" xfId="1947" xr:uid="{00000000-0005-0000-0000-0000B0070000}"/>
    <cellStyle name="no dec 40" xfId="1948" xr:uid="{00000000-0005-0000-0000-0000B1070000}"/>
    <cellStyle name="no dec 41" xfId="1949" xr:uid="{00000000-0005-0000-0000-0000B2070000}"/>
    <cellStyle name="no dec 42" xfId="1950" xr:uid="{00000000-0005-0000-0000-0000B3070000}"/>
    <cellStyle name="no dec 43" xfId="1951" xr:uid="{00000000-0005-0000-0000-0000B4070000}"/>
    <cellStyle name="no dec 44" xfId="1952" xr:uid="{00000000-0005-0000-0000-0000B5070000}"/>
    <cellStyle name="no dec 45" xfId="1953" xr:uid="{00000000-0005-0000-0000-0000B6070000}"/>
    <cellStyle name="no dec 46" xfId="1954" xr:uid="{00000000-0005-0000-0000-0000B7070000}"/>
    <cellStyle name="no dec 47" xfId="1955" xr:uid="{00000000-0005-0000-0000-0000B8070000}"/>
    <cellStyle name="no dec 48" xfId="1956" xr:uid="{00000000-0005-0000-0000-0000B9070000}"/>
    <cellStyle name="no dec 49" xfId="1957" xr:uid="{00000000-0005-0000-0000-0000BA070000}"/>
    <cellStyle name="no dec 5" xfId="1958" xr:uid="{00000000-0005-0000-0000-0000BB070000}"/>
    <cellStyle name="no dec 5 2" xfId="1959" xr:uid="{00000000-0005-0000-0000-0000BC070000}"/>
    <cellStyle name="no dec 5 3" xfId="1960" xr:uid="{00000000-0005-0000-0000-0000BD070000}"/>
    <cellStyle name="no dec 50" xfId="1961" xr:uid="{00000000-0005-0000-0000-0000BE070000}"/>
    <cellStyle name="no dec 51" xfId="1962" xr:uid="{00000000-0005-0000-0000-0000BF070000}"/>
    <cellStyle name="no dec 52" xfId="1963" xr:uid="{00000000-0005-0000-0000-0000C0070000}"/>
    <cellStyle name="no dec 53" xfId="1964" xr:uid="{00000000-0005-0000-0000-0000C1070000}"/>
    <cellStyle name="no dec 54" xfId="1965" xr:uid="{00000000-0005-0000-0000-0000C2070000}"/>
    <cellStyle name="no dec 55" xfId="1966" xr:uid="{00000000-0005-0000-0000-0000C3070000}"/>
    <cellStyle name="no dec 56" xfId="1967" xr:uid="{00000000-0005-0000-0000-0000C4070000}"/>
    <cellStyle name="no dec 57" xfId="1968" xr:uid="{00000000-0005-0000-0000-0000C5070000}"/>
    <cellStyle name="no dec 58" xfId="1969" xr:uid="{00000000-0005-0000-0000-0000C6070000}"/>
    <cellStyle name="no dec 59" xfId="1970" xr:uid="{00000000-0005-0000-0000-0000C7070000}"/>
    <cellStyle name="no dec 6" xfId="1971" xr:uid="{00000000-0005-0000-0000-0000C8070000}"/>
    <cellStyle name="no dec 6 2" xfId="1972" xr:uid="{00000000-0005-0000-0000-0000C9070000}"/>
    <cellStyle name="no dec 6 3" xfId="1973" xr:uid="{00000000-0005-0000-0000-0000CA070000}"/>
    <cellStyle name="no dec 7" xfId="1974" xr:uid="{00000000-0005-0000-0000-0000CB070000}"/>
    <cellStyle name="no dec 7 2" xfId="1975" xr:uid="{00000000-0005-0000-0000-0000CC070000}"/>
    <cellStyle name="no dec 7 3" xfId="1976" xr:uid="{00000000-0005-0000-0000-0000CD070000}"/>
    <cellStyle name="no dec 8" xfId="1977" xr:uid="{00000000-0005-0000-0000-0000CE070000}"/>
    <cellStyle name="no dec 8 2" xfId="1978" xr:uid="{00000000-0005-0000-0000-0000CF070000}"/>
    <cellStyle name="no dec 8 3" xfId="1979" xr:uid="{00000000-0005-0000-0000-0000D0070000}"/>
    <cellStyle name="no dec 9" xfId="1980" xr:uid="{00000000-0005-0000-0000-0000D1070000}"/>
    <cellStyle name="no dec 9 2" xfId="1981" xr:uid="{00000000-0005-0000-0000-0000D2070000}"/>
    <cellStyle name="no dec 9 3" xfId="1982" xr:uid="{00000000-0005-0000-0000-0000D3070000}"/>
    <cellStyle name="no dec_Note 10" xfId="1983" xr:uid="{00000000-0005-0000-0000-0000D4070000}"/>
    <cellStyle name="Normal" xfId="0" builtinId="0"/>
    <cellStyle name="Normal - Style1" xfId="1984" xr:uid="{00000000-0005-0000-0000-0000D6070000}"/>
    <cellStyle name="Normal - Style1 2" xfId="1985" xr:uid="{00000000-0005-0000-0000-0000D7070000}"/>
    <cellStyle name="Normal 10" xfId="1986" xr:uid="{00000000-0005-0000-0000-0000D8070000}"/>
    <cellStyle name="Normal 10 10" xfId="1987" xr:uid="{00000000-0005-0000-0000-0000D9070000}"/>
    <cellStyle name="Normal 10 11" xfId="1988" xr:uid="{00000000-0005-0000-0000-0000DA070000}"/>
    <cellStyle name="Normal 10 12" xfId="1989" xr:uid="{00000000-0005-0000-0000-0000DB070000}"/>
    <cellStyle name="Normal 10 13" xfId="1990" xr:uid="{00000000-0005-0000-0000-0000DC070000}"/>
    <cellStyle name="Normal 10 14" xfId="1991" xr:uid="{00000000-0005-0000-0000-0000DD070000}"/>
    <cellStyle name="Normal 10 15" xfId="1992" xr:uid="{00000000-0005-0000-0000-0000DE070000}"/>
    <cellStyle name="Normal 10 16" xfId="1993" xr:uid="{00000000-0005-0000-0000-0000DF070000}"/>
    <cellStyle name="Normal 10 17" xfId="1994" xr:uid="{00000000-0005-0000-0000-0000E0070000}"/>
    <cellStyle name="Normal 10 18" xfId="1995" xr:uid="{00000000-0005-0000-0000-0000E1070000}"/>
    <cellStyle name="Normal 10 19" xfId="1996" xr:uid="{00000000-0005-0000-0000-0000E2070000}"/>
    <cellStyle name="Normal 10 2" xfId="1997" xr:uid="{00000000-0005-0000-0000-0000E3070000}"/>
    <cellStyle name="Normal 10 20" xfId="1998" xr:uid="{00000000-0005-0000-0000-0000E4070000}"/>
    <cellStyle name="Normal 10 21" xfId="1999" xr:uid="{00000000-0005-0000-0000-0000E5070000}"/>
    <cellStyle name="Normal 10 22" xfId="2000" xr:uid="{00000000-0005-0000-0000-0000E6070000}"/>
    <cellStyle name="Normal 10 23" xfId="2001" xr:uid="{00000000-0005-0000-0000-0000E7070000}"/>
    <cellStyle name="Normal 10 24" xfId="2002" xr:uid="{00000000-0005-0000-0000-0000E8070000}"/>
    <cellStyle name="Normal 10 25" xfId="2003" xr:uid="{00000000-0005-0000-0000-0000E9070000}"/>
    <cellStyle name="Normal 10 26" xfId="2004" xr:uid="{00000000-0005-0000-0000-0000EA070000}"/>
    <cellStyle name="Normal 10 27" xfId="2005" xr:uid="{00000000-0005-0000-0000-0000EB070000}"/>
    <cellStyle name="Normal 10 28" xfId="2006" xr:uid="{00000000-0005-0000-0000-0000EC070000}"/>
    <cellStyle name="Normal 10 29" xfId="2007" xr:uid="{00000000-0005-0000-0000-0000ED070000}"/>
    <cellStyle name="Normal 10 3" xfId="2008" xr:uid="{00000000-0005-0000-0000-0000EE070000}"/>
    <cellStyle name="Normal 10 30" xfId="2009" xr:uid="{00000000-0005-0000-0000-0000EF070000}"/>
    <cellStyle name="Normal 10 31" xfId="2010" xr:uid="{00000000-0005-0000-0000-0000F0070000}"/>
    <cellStyle name="Normal 10 32" xfId="2011" xr:uid="{00000000-0005-0000-0000-0000F1070000}"/>
    <cellStyle name="Normal 10 33" xfId="2012" xr:uid="{00000000-0005-0000-0000-0000F2070000}"/>
    <cellStyle name="Normal 10 34" xfId="2013" xr:uid="{00000000-0005-0000-0000-0000F3070000}"/>
    <cellStyle name="Normal 10 35" xfId="2014" xr:uid="{00000000-0005-0000-0000-0000F4070000}"/>
    <cellStyle name="Normal 10 36" xfId="2015" xr:uid="{00000000-0005-0000-0000-0000F5070000}"/>
    <cellStyle name="Normal 10 37" xfId="2016" xr:uid="{00000000-0005-0000-0000-0000F6070000}"/>
    <cellStyle name="Normal 10 4" xfId="2017" xr:uid="{00000000-0005-0000-0000-0000F7070000}"/>
    <cellStyle name="Normal 10 5" xfId="2018" xr:uid="{00000000-0005-0000-0000-0000F8070000}"/>
    <cellStyle name="Normal 10 6" xfId="2019" xr:uid="{00000000-0005-0000-0000-0000F9070000}"/>
    <cellStyle name="Normal 10 7" xfId="2020" xr:uid="{00000000-0005-0000-0000-0000FA070000}"/>
    <cellStyle name="Normal 10 8" xfId="2021" xr:uid="{00000000-0005-0000-0000-0000FB070000}"/>
    <cellStyle name="Normal 10 9" xfId="2022" xr:uid="{00000000-0005-0000-0000-0000FC070000}"/>
    <cellStyle name="Normal 11" xfId="2023" xr:uid="{00000000-0005-0000-0000-0000FD070000}"/>
    <cellStyle name="Normal 11 10" xfId="2024" xr:uid="{00000000-0005-0000-0000-0000FE070000}"/>
    <cellStyle name="Normal 11 11" xfId="2025" xr:uid="{00000000-0005-0000-0000-0000FF070000}"/>
    <cellStyle name="Normal 11 12" xfId="2026" xr:uid="{00000000-0005-0000-0000-000000080000}"/>
    <cellStyle name="Normal 11 13" xfId="2027" xr:uid="{00000000-0005-0000-0000-000001080000}"/>
    <cellStyle name="Normal 11 14" xfId="2028" xr:uid="{00000000-0005-0000-0000-000002080000}"/>
    <cellStyle name="Normal 11 15" xfId="2029" xr:uid="{00000000-0005-0000-0000-000003080000}"/>
    <cellStyle name="Normal 11 16" xfId="2030" xr:uid="{00000000-0005-0000-0000-000004080000}"/>
    <cellStyle name="Normal 11 17" xfId="2031" xr:uid="{00000000-0005-0000-0000-000005080000}"/>
    <cellStyle name="Normal 11 18" xfId="2032" xr:uid="{00000000-0005-0000-0000-000006080000}"/>
    <cellStyle name="Normal 11 19" xfId="2033" xr:uid="{00000000-0005-0000-0000-000007080000}"/>
    <cellStyle name="Normal 11 2" xfId="2034" xr:uid="{00000000-0005-0000-0000-000008080000}"/>
    <cellStyle name="Normal 11 20" xfId="2035" xr:uid="{00000000-0005-0000-0000-000009080000}"/>
    <cellStyle name="Normal 11 21" xfId="2036" xr:uid="{00000000-0005-0000-0000-00000A080000}"/>
    <cellStyle name="Normal 11 22" xfId="2037" xr:uid="{00000000-0005-0000-0000-00000B080000}"/>
    <cellStyle name="Normal 11 23" xfId="2038" xr:uid="{00000000-0005-0000-0000-00000C080000}"/>
    <cellStyle name="Normal 11 24" xfId="2039" xr:uid="{00000000-0005-0000-0000-00000D080000}"/>
    <cellStyle name="Normal 11 25" xfId="2040" xr:uid="{00000000-0005-0000-0000-00000E080000}"/>
    <cellStyle name="Normal 11 26" xfId="2041" xr:uid="{00000000-0005-0000-0000-00000F080000}"/>
    <cellStyle name="Normal 11 27" xfId="2042" xr:uid="{00000000-0005-0000-0000-000010080000}"/>
    <cellStyle name="Normal 11 28" xfId="2043" xr:uid="{00000000-0005-0000-0000-000011080000}"/>
    <cellStyle name="Normal 11 29" xfId="2044" xr:uid="{00000000-0005-0000-0000-000012080000}"/>
    <cellStyle name="Normal 11 3" xfId="2045" xr:uid="{00000000-0005-0000-0000-000013080000}"/>
    <cellStyle name="Normal 11 30" xfId="2046" xr:uid="{00000000-0005-0000-0000-000014080000}"/>
    <cellStyle name="Normal 11 31" xfId="2047" xr:uid="{00000000-0005-0000-0000-000015080000}"/>
    <cellStyle name="Normal 11 32" xfId="2048" xr:uid="{00000000-0005-0000-0000-000016080000}"/>
    <cellStyle name="Normal 11 33" xfId="2049" xr:uid="{00000000-0005-0000-0000-000017080000}"/>
    <cellStyle name="Normal 11 34" xfId="2050" xr:uid="{00000000-0005-0000-0000-000018080000}"/>
    <cellStyle name="Normal 11 35" xfId="2051" xr:uid="{00000000-0005-0000-0000-000019080000}"/>
    <cellStyle name="Normal 11 36" xfId="2052" xr:uid="{00000000-0005-0000-0000-00001A080000}"/>
    <cellStyle name="Normal 11 37" xfId="2053" xr:uid="{00000000-0005-0000-0000-00001B080000}"/>
    <cellStyle name="Normal 11 4" xfId="2054" xr:uid="{00000000-0005-0000-0000-00001C080000}"/>
    <cellStyle name="Normal 11 5" xfId="2055" xr:uid="{00000000-0005-0000-0000-00001D080000}"/>
    <cellStyle name="Normal 11 6" xfId="2056" xr:uid="{00000000-0005-0000-0000-00001E080000}"/>
    <cellStyle name="Normal 11 7" xfId="2057" xr:uid="{00000000-0005-0000-0000-00001F080000}"/>
    <cellStyle name="Normal 11 8" xfId="2058" xr:uid="{00000000-0005-0000-0000-000020080000}"/>
    <cellStyle name="Normal 11 9" xfId="2059" xr:uid="{00000000-0005-0000-0000-000021080000}"/>
    <cellStyle name="Normal 12" xfId="2060" xr:uid="{00000000-0005-0000-0000-000022080000}"/>
    <cellStyle name="Normal 12 10" xfId="2061" xr:uid="{00000000-0005-0000-0000-000023080000}"/>
    <cellStyle name="Normal 12 11" xfId="2062" xr:uid="{00000000-0005-0000-0000-000024080000}"/>
    <cellStyle name="Normal 12 12" xfId="2063" xr:uid="{00000000-0005-0000-0000-000025080000}"/>
    <cellStyle name="Normal 12 13" xfId="2064" xr:uid="{00000000-0005-0000-0000-000026080000}"/>
    <cellStyle name="Normal 12 14" xfId="2065" xr:uid="{00000000-0005-0000-0000-000027080000}"/>
    <cellStyle name="Normal 12 15" xfId="2066" xr:uid="{00000000-0005-0000-0000-000028080000}"/>
    <cellStyle name="Normal 12 16" xfId="2067" xr:uid="{00000000-0005-0000-0000-000029080000}"/>
    <cellStyle name="Normal 12 17" xfId="2068" xr:uid="{00000000-0005-0000-0000-00002A080000}"/>
    <cellStyle name="Normal 12 18" xfId="2069" xr:uid="{00000000-0005-0000-0000-00002B080000}"/>
    <cellStyle name="Normal 12 19" xfId="2070" xr:uid="{00000000-0005-0000-0000-00002C080000}"/>
    <cellStyle name="Normal 12 2" xfId="2071" xr:uid="{00000000-0005-0000-0000-00002D080000}"/>
    <cellStyle name="Normal 12 20" xfId="2072" xr:uid="{00000000-0005-0000-0000-00002E080000}"/>
    <cellStyle name="Normal 12 21" xfId="2073" xr:uid="{00000000-0005-0000-0000-00002F080000}"/>
    <cellStyle name="Normal 12 22" xfId="2074" xr:uid="{00000000-0005-0000-0000-000030080000}"/>
    <cellStyle name="Normal 12 23" xfId="2075" xr:uid="{00000000-0005-0000-0000-000031080000}"/>
    <cellStyle name="Normal 12 24" xfId="2076" xr:uid="{00000000-0005-0000-0000-000032080000}"/>
    <cellStyle name="Normal 12 25" xfId="2077" xr:uid="{00000000-0005-0000-0000-000033080000}"/>
    <cellStyle name="Normal 12 26" xfId="2078" xr:uid="{00000000-0005-0000-0000-000034080000}"/>
    <cellStyle name="Normal 12 27" xfId="2079" xr:uid="{00000000-0005-0000-0000-000035080000}"/>
    <cellStyle name="Normal 12 28" xfId="2080" xr:uid="{00000000-0005-0000-0000-000036080000}"/>
    <cellStyle name="Normal 12 29" xfId="2081" xr:uid="{00000000-0005-0000-0000-000037080000}"/>
    <cellStyle name="Normal 12 3" xfId="2082" xr:uid="{00000000-0005-0000-0000-000038080000}"/>
    <cellStyle name="Normal 12 30" xfId="2083" xr:uid="{00000000-0005-0000-0000-000039080000}"/>
    <cellStyle name="Normal 12 31" xfId="2084" xr:uid="{00000000-0005-0000-0000-00003A080000}"/>
    <cellStyle name="Normal 12 32" xfId="2085" xr:uid="{00000000-0005-0000-0000-00003B080000}"/>
    <cellStyle name="Normal 12 33" xfId="2086" xr:uid="{00000000-0005-0000-0000-00003C080000}"/>
    <cellStyle name="Normal 12 34" xfId="2087" xr:uid="{00000000-0005-0000-0000-00003D080000}"/>
    <cellStyle name="Normal 12 35" xfId="2088" xr:uid="{00000000-0005-0000-0000-00003E080000}"/>
    <cellStyle name="Normal 12 36" xfId="2089" xr:uid="{00000000-0005-0000-0000-00003F080000}"/>
    <cellStyle name="Normal 12 37" xfId="2090" xr:uid="{00000000-0005-0000-0000-000040080000}"/>
    <cellStyle name="Normal 12 4" xfId="2091" xr:uid="{00000000-0005-0000-0000-000041080000}"/>
    <cellStyle name="Normal 12 5" xfId="2092" xr:uid="{00000000-0005-0000-0000-000042080000}"/>
    <cellStyle name="Normal 12 6" xfId="2093" xr:uid="{00000000-0005-0000-0000-000043080000}"/>
    <cellStyle name="Normal 12 7" xfId="2094" xr:uid="{00000000-0005-0000-0000-000044080000}"/>
    <cellStyle name="Normal 12 8" xfId="2095" xr:uid="{00000000-0005-0000-0000-000045080000}"/>
    <cellStyle name="Normal 12 9" xfId="2096" xr:uid="{00000000-0005-0000-0000-000046080000}"/>
    <cellStyle name="Normal 13" xfId="2097" xr:uid="{00000000-0005-0000-0000-000047080000}"/>
    <cellStyle name="Normal 13 10" xfId="2098" xr:uid="{00000000-0005-0000-0000-000048080000}"/>
    <cellStyle name="Normal 13 11" xfId="2099" xr:uid="{00000000-0005-0000-0000-000049080000}"/>
    <cellStyle name="Normal 13 12" xfId="2100" xr:uid="{00000000-0005-0000-0000-00004A080000}"/>
    <cellStyle name="Normal 13 13" xfId="2101" xr:uid="{00000000-0005-0000-0000-00004B080000}"/>
    <cellStyle name="Normal 13 14" xfId="2102" xr:uid="{00000000-0005-0000-0000-00004C080000}"/>
    <cellStyle name="Normal 13 15" xfId="2103" xr:uid="{00000000-0005-0000-0000-00004D080000}"/>
    <cellStyle name="Normal 13 16" xfId="2104" xr:uid="{00000000-0005-0000-0000-00004E080000}"/>
    <cellStyle name="Normal 13 17" xfId="2105" xr:uid="{00000000-0005-0000-0000-00004F080000}"/>
    <cellStyle name="Normal 13 18" xfId="2106" xr:uid="{00000000-0005-0000-0000-000050080000}"/>
    <cellStyle name="Normal 13 19" xfId="2107" xr:uid="{00000000-0005-0000-0000-000051080000}"/>
    <cellStyle name="Normal 13 2" xfId="2108" xr:uid="{00000000-0005-0000-0000-000052080000}"/>
    <cellStyle name="Normal 13 20" xfId="2109" xr:uid="{00000000-0005-0000-0000-000053080000}"/>
    <cellStyle name="Normal 13 21" xfId="2110" xr:uid="{00000000-0005-0000-0000-000054080000}"/>
    <cellStyle name="Normal 13 22" xfId="2111" xr:uid="{00000000-0005-0000-0000-000055080000}"/>
    <cellStyle name="Normal 13 23" xfId="2112" xr:uid="{00000000-0005-0000-0000-000056080000}"/>
    <cellStyle name="Normal 13 24" xfId="2113" xr:uid="{00000000-0005-0000-0000-000057080000}"/>
    <cellStyle name="Normal 13 25" xfId="2114" xr:uid="{00000000-0005-0000-0000-000058080000}"/>
    <cellStyle name="Normal 13 26" xfId="2115" xr:uid="{00000000-0005-0000-0000-000059080000}"/>
    <cellStyle name="Normal 13 27" xfId="2116" xr:uid="{00000000-0005-0000-0000-00005A080000}"/>
    <cellStyle name="Normal 13 28" xfId="2117" xr:uid="{00000000-0005-0000-0000-00005B080000}"/>
    <cellStyle name="Normal 13 29" xfId="2118" xr:uid="{00000000-0005-0000-0000-00005C080000}"/>
    <cellStyle name="Normal 13 3" xfId="2119" xr:uid="{00000000-0005-0000-0000-00005D080000}"/>
    <cellStyle name="Normal 13 30" xfId="2120" xr:uid="{00000000-0005-0000-0000-00005E080000}"/>
    <cellStyle name="Normal 13 31" xfId="2121" xr:uid="{00000000-0005-0000-0000-00005F080000}"/>
    <cellStyle name="Normal 13 32" xfId="2122" xr:uid="{00000000-0005-0000-0000-000060080000}"/>
    <cellStyle name="Normal 13 33" xfId="2123" xr:uid="{00000000-0005-0000-0000-000061080000}"/>
    <cellStyle name="Normal 13 34" xfId="2124" xr:uid="{00000000-0005-0000-0000-000062080000}"/>
    <cellStyle name="Normal 13 35" xfId="2125" xr:uid="{00000000-0005-0000-0000-000063080000}"/>
    <cellStyle name="Normal 13 36" xfId="2126" xr:uid="{00000000-0005-0000-0000-000064080000}"/>
    <cellStyle name="Normal 13 37" xfId="2127" xr:uid="{00000000-0005-0000-0000-000065080000}"/>
    <cellStyle name="Normal 13 4" xfId="2128" xr:uid="{00000000-0005-0000-0000-000066080000}"/>
    <cellStyle name="Normal 13 5" xfId="2129" xr:uid="{00000000-0005-0000-0000-000067080000}"/>
    <cellStyle name="Normal 13 6" xfId="2130" xr:uid="{00000000-0005-0000-0000-000068080000}"/>
    <cellStyle name="Normal 13 7" xfId="2131" xr:uid="{00000000-0005-0000-0000-000069080000}"/>
    <cellStyle name="Normal 13 8" xfId="2132" xr:uid="{00000000-0005-0000-0000-00006A080000}"/>
    <cellStyle name="Normal 13 9" xfId="2133" xr:uid="{00000000-0005-0000-0000-00006B080000}"/>
    <cellStyle name="Normal 14" xfId="2134" xr:uid="{00000000-0005-0000-0000-00006C080000}"/>
    <cellStyle name="Normal 14 10" xfId="2135" xr:uid="{00000000-0005-0000-0000-00006D080000}"/>
    <cellStyle name="Normal 14 11" xfId="2136" xr:uid="{00000000-0005-0000-0000-00006E080000}"/>
    <cellStyle name="Normal 14 12" xfId="2137" xr:uid="{00000000-0005-0000-0000-00006F080000}"/>
    <cellStyle name="Normal 14 13" xfId="2138" xr:uid="{00000000-0005-0000-0000-000070080000}"/>
    <cellStyle name="Normal 14 14" xfId="2139" xr:uid="{00000000-0005-0000-0000-000071080000}"/>
    <cellStyle name="Normal 14 15" xfId="2140" xr:uid="{00000000-0005-0000-0000-000072080000}"/>
    <cellStyle name="Normal 14 16" xfId="2141" xr:uid="{00000000-0005-0000-0000-000073080000}"/>
    <cellStyle name="Normal 14 17" xfId="2142" xr:uid="{00000000-0005-0000-0000-000074080000}"/>
    <cellStyle name="Normal 14 18" xfId="2143" xr:uid="{00000000-0005-0000-0000-000075080000}"/>
    <cellStyle name="Normal 14 19" xfId="2144" xr:uid="{00000000-0005-0000-0000-000076080000}"/>
    <cellStyle name="Normal 14 2" xfId="2145" xr:uid="{00000000-0005-0000-0000-000077080000}"/>
    <cellStyle name="Normal 14 20" xfId="2146" xr:uid="{00000000-0005-0000-0000-000078080000}"/>
    <cellStyle name="Normal 14 21" xfId="2147" xr:uid="{00000000-0005-0000-0000-000079080000}"/>
    <cellStyle name="Normal 14 22" xfId="2148" xr:uid="{00000000-0005-0000-0000-00007A080000}"/>
    <cellStyle name="Normal 14 23" xfId="2149" xr:uid="{00000000-0005-0000-0000-00007B080000}"/>
    <cellStyle name="Normal 14 24" xfId="2150" xr:uid="{00000000-0005-0000-0000-00007C080000}"/>
    <cellStyle name="Normal 14 25" xfId="2151" xr:uid="{00000000-0005-0000-0000-00007D080000}"/>
    <cellStyle name="Normal 14 26" xfId="2152" xr:uid="{00000000-0005-0000-0000-00007E080000}"/>
    <cellStyle name="Normal 14 27" xfId="2153" xr:uid="{00000000-0005-0000-0000-00007F080000}"/>
    <cellStyle name="Normal 14 28" xfId="2154" xr:uid="{00000000-0005-0000-0000-000080080000}"/>
    <cellStyle name="Normal 14 29" xfId="2155" xr:uid="{00000000-0005-0000-0000-000081080000}"/>
    <cellStyle name="Normal 14 3" xfId="2156" xr:uid="{00000000-0005-0000-0000-000082080000}"/>
    <cellStyle name="Normal 14 30" xfId="2157" xr:uid="{00000000-0005-0000-0000-000083080000}"/>
    <cellStyle name="Normal 14 31" xfId="2158" xr:uid="{00000000-0005-0000-0000-000084080000}"/>
    <cellStyle name="Normal 14 32" xfId="2159" xr:uid="{00000000-0005-0000-0000-000085080000}"/>
    <cellStyle name="Normal 14 33" xfId="2160" xr:uid="{00000000-0005-0000-0000-000086080000}"/>
    <cellStyle name="Normal 14 34" xfId="2161" xr:uid="{00000000-0005-0000-0000-000087080000}"/>
    <cellStyle name="Normal 14 35" xfId="2162" xr:uid="{00000000-0005-0000-0000-000088080000}"/>
    <cellStyle name="Normal 14 36" xfId="2163" xr:uid="{00000000-0005-0000-0000-000089080000}"/>
    <cellStyle name="Normal 14 37" xfId="2164" xr:uid="{00000000-0005-0000-0000-00008A080000}"/>
    <cellStyle name="Normal 14 4" xfId="2165" xr:uid="{00000000-0005-0000-0000-00008B080000}"/>
    <cellStyle name="Normal 14 5" xfId="2166" xr:uid="{00000000-0005-0000-0000-00008C080000}"/>
    <cellStyle name="Normal 14 6" xfId="2167" xr:uid="{00000000-0005-0000-0000-00008D080000}"/>
    <cellStyle name="Normal 14 7" xfId="2168" xr:uid="{00000000-0005-0000-0000-00008E080000}"/>
    <cellStyle name="Normal 14 8" xfId="2169" xr:uid="{00000000-0005-0000-0000-00008F080000}"/>
    <cellStyle name="Normal 14 9" xfId="2170" xr:uid="{00000000-0005-0000-0000-000090080000}"/>
    <cellStyle name="Normal 15" xfId="2171" xr:uid="{00000000-0005-0000-0000-000091080000}"/>
    <cellStyle name="Normal 15 10" xfId="2172" xr:uid="{00000000-0005-0000-0000-000092080000}"/>
    <cellStyle name="Normal 15 11" xfId="2173" xr:uid="{00000000-0005-0000-0000-000093080000}"/>
    <cellStyle name="Normal 15 12" xfId="2174" xr:uid="{00000000-0005-0000-0000-000094080000}"/>
    <cellStyle name="Normal 15 13" xfId="2175" xr:uid="{00000000-0005-0000-0000-000095080000}"/>
    <cellStyle name="Normal 15 14" xfId="2176" xr:uid="{00000000-0005-0000-0000-000096080000}"/>
    <cellStyle name="Normal 15 15" xfId="2177" xr:uid="{00000000-0005-0000-0000-000097080000}"/>
    <cellStyle name="Normal 15 16" xfId="2178" xr:uid="{00000000-0005-0000-0000-000098080000}"/>
    <cellStyle name="Normal 15 17" xfId="2179" xr:uid="{00000000-0005-0000-0000-000099080000}"/>
    <cellStyle name="Normal 15 18" xfId="2180" xr:uid="{00000000-0005-0000-0000-00009A080000}"/>
    <cellStyle name="Normal 15 19" xfId="2181" xr:uid="{00000000-0005-0000-0000-00009B080000}"/>
    <cellStyle name="Normal 15 2" xfId="2182" xr:uid="{00000000-0005-0000-0000-00009C080000}"/>
    <cellStyle name="Normal 15 2 2" xfId="2183" xr:uid="{00000000-0005-0000-0000-00009D080000}"/>
    <cellStyle name="Normal 15 20" xfId="2184" xr:uid="{00000000-0005-0000-0000-00009E080000}"/>
    <cellStyle name="Normal 15 21" xfId="2185" xr:uid="{00000000-0005-0000-0000-00009F080000}"/>
    <cellStyle name="Normal 15 22" xfId="2186" xr:uid="{00000000-0005-0000-0000-0000A0080000}"/>
    <cellStyle name="Normal 15 23" xfId="2187" xr:uid="{00000000-0005-0000-0000-0000A1080000}"/>
    <cellStyle name="Normal 15 24" xfId="2188" xr:uid="{00000000-0005-0000-0000-0000A2080000}"/>
    <cellStyle name="Normal 15 25" xfId="2189" xr:uid="{00000000-0005-0000-0000-0000A3080000}"/>
    <cellStyle name="Normal 15 26" xfId="2190" xr:uid="{00000000-0005-0000-0000-0000A4080000}"/>
    <cellStyle name="Normal 15 27" xfId="2191" xr:uid="{00000000-0005-0000-0000-0000A5080000}"/>
    <cellStyle name="Normal 15 28" xfId="2192" xr:uid="{00000000-0005-0000-0000-0000A6080000}"/>
    <cellStyle name="Normal 15 29" xfId="2193" xr:uid="{00000000-0005-0000-0000-0000A7080000}"/>
    <cellStyle name="Normal 15 3" xfId="2194" xr:uid="{00000000-0005-0000-0000-0000A8080000}"/>
    <cellStyle name="Normal 15 30" xfId="2195" xr:uid="{00000000-0005-0000-0000-0000A9080000}"/>
    <cellStyle name="Normal 15 31" xfId="2196" xr:uid="{00000000-0005-0000-0000-0000AA080000}"/>
    <cellStyle name="Normal 15 32" xfId="2197" xr:uid="{00000000-0005-0000-0000-0000AB080000}"/>
    <cellStyle name="Normal 15 33" xfId="2198" xr:uid="{00000000-0005-0000-0000-0000AC080000}"/>
    <cellStyle name="Normal 15 34" xfId="2199" xr:uid="{00000000-0005-0000-0000-0000AD080000}"/>
    <cellStyle name="Normal 15 35" xfId="2200" xr:uid="{00000000-0005-0000-0000-0000AE080000}"/>
    <cellStyle name="Normal 15 36" xfId="2201" xr:uid="{00000000-0005-0000-0000-0000AF080000}"/>
    <cellStyle name="Normal 15 37" xfId="2202" xr:uid="{00000000-0005-0000-0000-0000B0080000}"/>
    <cellStyle name="Normal 15 4" xfId="2203" xr:uid="{00000000-0005-0000-0000-0000B1080000}"/>
    <cellStyle name="Normal 15 5" xfId="2204" xr:uid="{00000000-0005-0000-0000-0000B2080000}"/>
    <cellStyle name="Normal 15 6" xfId="2205" xr:uid="{00000000-0005-0000-0000-0000B3080000}"/>
    <cellStyle name="Normal 15 7" xfId="2206" xr:uid="{00000000-0005-0000-0000-0000B4080000}"/>
    <cellStyle name="Normal 15 8" xfId="2207" xr:uid="{00000000-0005-0000-0000-0000B5080000}"/>
    <cellStyle name="Normal 15 9" xfId="2208" xr:uid="{00000000-0005-0000-0000-0000B6080000}"/>
    <cellStyle name="Normal 15_หมายเหตุ น1-5" xfId="2209" xr:uid="{00000000-0005-0000-0000-0000B7080000}"/>
    <cellStyle name="Normal 16" xfId="2210" xr:uid="{00000000-0005-0000-0000-0000B8080000}"/>
    <cellStyle name="Normal 16 10" xfId="2211" xr:uid="{00000000-0005-0000-0000-0000B9080000}"/>
    <cellStyle name="Normal 16 11" xfId="2212" xr:uid="{00000000-0005-0000-0000-0000BA080000}"/>
    <cellStyle name="Normal 16 12" xfId="2213" xr:uid="{00000000-0005-0000-0000-0000BB080000}"/>
    <cellStyle name="Normal 16 13" xfId="2214" xr:uid="{00000000-0005-0000-0000-0000BC080000}"/>
    <cellStyle name="Normal 16 14" xfId="2215" xr:uid="{00000000-0005-0000-0000-0000BD080000}"/>
    <cellStyle name="Normal 16 15" xfId="2216" xr:uid="{00000000-0005-0000-0000-0000BE080000}"/>
    <cellStyle name="Normal 16 16" xfId="2217" xr:uid="{00000000-0005-0000-0000-0000BF080000}"/>
    <cellStyle name="Normal 16 17" xfId="2218" xr:uid="{00000000-0005-0000-0000-0000C0080000}"/>
    <cellStyle name="Normal 16 18" xfId="2219" xr:uid="{00000000-0005-0000-0000-0000C1080000}"/>
    <cellStyle name="Normal 16 19" xfId="2220" xr:uid="{00000000-0005-0000-0000-0000C2080000}"/>
    <cellStyle name="Normal 16 2" xfId="2221" xr:uid="{00000000-0005-0000-0000-0000C3080000}"/>
    <cellStyle name="Normal 16 20" xfId="2222" xr:uid="{00000000-0005-0000-0000-0000C4080000}"/>
    <cellStyle name="Normal 16 21" xfId="2223" xr:uid="{00000000-0005-0000-0000-0000C5080000}"/>
    <cellStyle name="Normal 16 22" xfId="2224" xr:uid="{00000000-0005-0000-0000-0000C6080000}"/>
    <cellStyle name="Normal 16 23" xfId="2225" xr:uid="{00000000-0005-0000-0000-0000C7080000}"/>
    <cellStyle name="Normal 16 24" xfId="2226" xr:uid="{00000000-0005-0000-0000-0000C8080000}"/>
    <cellStyle name="Normal 16 25" xfId="2227" xr:uid="{00000000-0005-0000-0000-0000C9080000}"/>
    <cellStyle name="Normal 16 26" xfId="2228" xr:uid="{00000000-0005-0000-0000-0000CA080000}"/>
    <cellStyle name="Normal 16 27" xfId="2229" xr:uid="{00000000-0005-0000-0000-0000CB080000}"/>
    <cellStyle name="Normal 16 28" xfId="2230" xr:uid="{00000000-0005-0000-0000-0000CC080000}"/>
    <cellStyle name="Normal 16 29" xfId="2231" xr:uid="{00000000-0005-0000-0000-0000CD080000}"/>
    <cellStyle name="Normal 16 3" xfId="2232" xr:uid="{00000000-0005-0000-0000-0000CE080000}"/>
    <cellStyle name="Normal 16 30" xfId="2233" xr:uid="{00000000-0005-0000-0000-0000CF080000}"/>
    <cellStyle name="Normal 16 31" xfId="2234" xr:uid="{00000000-0005-0000-0000-0000D0080000}"/>
    <cellStyle name="Normal 16 32" xfId="2235" xr:uid="{00000000-0005-0000-0000-0000D1080000}"/>
    <cellStyle name="Normal 16 33" xfId="2236" xr:uid="{00000000-0005-0000-0000-0000D2080000}"/>
    <cellStyle name="Normal 16 34" xfId="2237" xr:uid="{00000000-0005-0000-0000-0000D3080000}"/>
    <cellStyle name="Normal 16 35" xfId="2238" xr:uid="{00000000-0005-0000-0000-0000D4080000}"/>
    <cellStyle name="Normal 16 36" xfId="2239" xr:uid="{00000000-0005-0000-0000-0000D5080000}"/>
    <cellStyle name="Normal 16 4" xfId="2240" xr:uid="{00000000-0005-0000-0000-0000D6080000}"/>
    <cellStyle name="Normal 16 5" xfId="2241" xr:uid="{00000000-0005-0000-0000-0000D7080000}"/>
    <cellStyle name="Normal 16 6" xfId="2242" xr:uid="{00000000-0005-0000-0000-0000D8080000}"/>
    <cellStyle name="Normal 16 7" xfId="2243" xr:uid="{00000000-0005-0000-0000-0000D9080000}"/>
    <cellStyle name="Normal 16 8" xfId="2244" xr:uid="{00000000-0005-0000-0000-0000DA080000}"/>
    <cellStyle name="Normal 16 9" xfId="2245" xr:uid="{00000000-0005-0000-0000-0000DB080000}"/>
    <cellStyle name="Normal 17" xfId="2246" xr:uid="{00000000-0005-0000-0000-0000DC080000}"/>
    <cellStyle name="Normal 17 10" xfId="2247" xr:uid="{00000000-0005-0000-0000-0000DD080000}"/>
    <cellStyle name="Normal 17 11" xfId="2248" xr:uid="{00000000-0005-0000-0000-0000DE080000}"/>
    <cellStyle name="Normal 17 12" xfId="2249" xr:uid="{00000000-0005-0000-0000-0000DF080000}"/>
    <cellStyle name="Normal 17 13" xfId="2250" xr:uid="{00000000-0005-0000-0000-0000E0080000}"/>
    <cellStyle name="Normal 17 14" xfId="2251" xr:uid="{00000000-0005-0000-0000-0000E1080000}"/>
    <cellStyle name="Normal 17 15" xfId="2252" xr:uid="{00000000-0005-0000-0000-0000E2080000}"/>
    <cellStyle name="Normal 17 16" xfId="2253" xr:uid="{00000000-0005-0000-0000-0000E3080000}"/>
    <cellStyle name="Normal 17 17" xfId="2254" xr:uid="{00000000-0005-0000-0000-0000E4080000}"/>
    <cellStyle name="Normal 17 18" xfId="2255" xr:uid="{00000000-0005-0000-0000-0000E5080000}"/>
    <cellStyle name="Normal 17 19" xfId="2256" xr:uid="{00000000-0005-0000-0000-0000E6080000}"/>
    <cellStyle name="Normal 17 2" xfId="2257" xr:uid="{00000000-0005-0000-0000-0000E7080000}"/>
    <cellStyle name="Normal 17 20" xfId="2258" xr:uid="{00000000-0005-0000-0000-0000E8080000}"/>
    <cellStyle name="Normal 17 21" xfId="2259" xr:uid="{00000000-0005-0000-0000-0000E9080000}"/>
    <cellStyle name="Normal 17 22" xfId="2260" xr:uid="{00000000-0005-0000-0000-0000EA080000}"/>
    <cellStyle name="Normal 17 23" xfId="2261" xr:uid="{00000000-0005-0000-0000-0000EB080000}"/>
    <cellStyle name="Normal 17 24" xfId="2262" xr:uid="{00000000-0005-0000-0000-0000EC080000}"/>
    <cellStyle name="Normal 17 25" xfId="2263" xr:uid="{00000000-0005-0000-0000-0000ED080000}"/>
    <cellStyle name="Normal 17 26" xfId="2264" xr:uid="{00000000-0005-0000-0000-0000EE080000}"/>
    <cellStyle name="Normal 17 27" xfId="2265" xr:uid="{00000000-0005-0000-0000-0000EF080000}"/>
    <cellStyle name="Normal 17 28" xfId="2266" xr:uid="{00000000-0005-0000-0000-0000F0080000}"/>
    <cellStyle name="Normal 17 29" xfId="2267" xr:uid="{00000000-0005-0000-0000-0000F1080000}"/>
    <cellStyle name="Normal 17 3" xfId="2268" xr:uid="{00000000-0005-0000-0000-0000F2080000}"/>
    <cellStyle name="Normal 17 30" xfId="2269" xr:uid="{00000000-0005-0000-0000-0000F3080000}"/>
    <cellStyle name="Normal 17 31" xfId="2270" xr:uid="{00000000-0005-0000-0000-0000F4080000}"/>
    <cellStyle name="Normal 17 32" xfId="2271" xr:uid="{00000000-0005-0000-0000-0000F5080000}"/>
    <cellStyle name="Normal 17 33" xfId="2272" xr:uid="{00000000-0005-0000-0000-0000F6080000}"/>
    <cellStyle name="Normal 17 34" xfId="2273" xr:uid="{00000000-0005-0000-0000-0000F7080000}"/>
    <cellStyle name="Normal 17 35" xfId="2274" xr:uid="{00000000-0005-0000-0000-0000F8080000}"/>
    <cellStyle name="Normal 17 36" xfId="2275" xr:uid="{00000000-0005-0000-0000-0000F9080000}"/>
    <cellStyle name="Normal 17 4" xfId="2276" xr:uid="{00000000-0005-0000-0000-0000FA080000}"/>
    <cellStyle name="Normal 17 5" xfId="2277" xr:uid="{00000000-0005-0000-0000-0000FB080000}"/>
    <cellStyle name="Normal 17 6" xfId="2278" xr:uid="{00000000-0005-0000-0000-0000FC080000}"/>
    <cellStyle name="Normal 17 7" xfId="2279" xr:uid="{00000000-0005-0000-0000-0000FD080000}"/>
    <cellStyle name="Normal 17 8" xfId="2280" xr:uid="{00000000-0005-0000-0000-0000FE080000}"/>
    <cellStyle name="Normal 17 9" xfId="2281" xr:uid="{00000000-0005-0000-0000-0000FF080000}"/>
    <cellStyle name="Normal 18" xfId="2282" xr:uid="{00000000-0005-0000-0000-000000090000}"/>
    <cellStyle name="Normal 18 2" xfId="2283" xr:uid="{00000000-0005-0000-0000-000001090000}"/>
    <cellStyle name="Normal 19" xfId="2284" xr:uid="{00000000-0005-0000-0000-000002090000}"/>
    <cellStyle name="Normal 2" xfId="2285" xr:uid="{00000000-0005-0000-0000-000003090000}"/>
    <cellStyle name="Normal 2 10" xfId="2286" xr:uid="{00000000-0005-0000-0000-000004090000}"/>
    <cellStyle name="Normal 2 11" xfId="2287" xr:uid="{00000000-0005-0000-0000-000005090000}"/>
    <cellStyle name="Normal 2 12" xfId="2288" xr:uid="{00000000-0005-0000-0000-000006090000}"/>
    <cellStyle name="Normal 2 13" xfId="2289" xr:uid="{00000000-0005-0000-0000-000007090000}"/>
    <cellStyle name="Normal 2 14" xfId="2290" xr:uid="{00000000-0005-0000-0000-000008090000}"/>
    <cellStyle name="Normal 2 15" xfId="2291" xr:uid="{00000000-0005-0000-0000-000009090000}"/>
    <cellStyle name="Normal 2 16" xfId="2292" xr:uid="{00000000-0005-0000-0000-00000A090000}"/>
    <cellStyle name="Normal 2 2" xfId="2293" xr:uid="{00000000-0005-0000-0000-00000B090000}"/>
    <cellStyle name="Normal 2 2 2" xfId="2294" xr:uid="{00000000-0005-0000-0000-00000C090000}"/>
    <cellStyle name="Normal 2 2 3" xfId="2295" xr:uid="{00000000-0005-0000-0000-00000D090000}"/>
    <cellStyle name="Normal 2 2 4" xfId="4418" xr:uid="{00000000-0005-0000-0000-00000E090000}"/>
    <cellStyle name="Normal 2 2 5" xfId="4441" xr:uid="{00000000-0005-0000-0000-00000F090000}"/>
    <cellStyle name="Normal 2 3" xfId="2296" xr:uid="{00000000-0005-0000-0000-000010090000}"/>
    <cellStyle name="Normal 2 3 2" xfId="2297" xr:uid="{00000000-0005-0000-0000-000011090000}"/>
    <cellStyle name="Normal 2 3 2 2" xfId="2298" xr:uid="{00000000-0005-0000-0000-000012090000}"/>
    <cellStyle name="Normal 2 3 2 3" xfId="4729" xr:uid="{9E650ED4-E0CA-4638-B486-7EAEE5388039}"/>
    <cellStyle name="Normal 2 3 3" xfId="4419" xr:uid="{00000000-0005-0000-0000-000013090000}"/>
    <cellStyle name="Normal 2 4" xfId="2299" xr:uid="{00000000-0005-0000-0000-000014090000}"/>
    <cellStyle name="Normal 2 4 2" xfId="4420" xr:uid="{00000000-0005-0000-0000-000015090000}"/>
    <cellStyle name="Normal 2 5" xfId="2300" xr:uid="{00000000-0005-0000-0000-000016090000}"/>
    <cellStyle name="Normal 2 5 2" xfId="4730" xr:uid="{67598E3A-A836-42DC-8E8D-AF892255E0DE}"/>
    <cellStyle name="Normal 2 6" xfId="2301" xr:uid="{00000000-0005-0000-0000-000017090000}"/>
    <cellStyle name="Normal 2 7" xfId="2302" xr:uid="{00000000-0005-0000-0000-000018090000}"/>
    <cellStyle name="Normal 2 8" xfId="2303" xr:uid="{00000000-0005-0000-0000-000019090000}"/>
    <cellStyle name="Normal 2 9" xfId="2304" xr:uid="{00000000-0005-0000-0000-00001A090000}"/>
    <cellStyle name="Normal 2_30-1,40-2" xfId="2305" xr:uid="{00000000-0005-0000-0000-00001B090000}"/>
    <cellStyle name="Normal 20" xfId="2306" xr:uid="{00000000-0005-0000-0000-00001C090000}"/>
    <cellStyle name="Normal 21" xfId="2307" xr:uid="{00000000-0005-0000-0000-00001D090000}"/>
    <cellStyle name="Normal 219" xfId="2308" xr:uid="{00000000-0005-0000-0000-00001E090000}"/>
    <cellStyle name="Normal 22" xfId="2309" xr:uid="{00000000-0005-0000-0000-00001F090000}"/>
    <cellStyle name="Normal 23" xfId="2310" xr:uid="{00000000-0005-0000-0000-000020090000}"/>
    <cellStyle name="Normal 23 2" xfId="2311" xr:uid="{00000000-0005-0000-0000-000021090000}"/>
    <cellStyle name="Normal 24" xfId="2312" xr:uid="{00000000-0005-0000-0000-000022090000}"/>
    <cellStyle name="Normal 25" xfId="2313" xr:uid="{00000000-0005-0000-0000-000023090000}"/>
    <cellStyle name="Normal 26" xfId="2314" xr:uid="{00000000-0005-0000-0000-000024090000}"/>
    <cellStyle name="Normal 27" xfId="2315" xr:uid="{00000000-0005-0000-0000-000025090000}"/>
    <cellStyle name="Normal 27 2" xfId="2316" xr:uid="{00000000-0005-0000-0000-000026090000}"/>
    <cellStyle name="Normal 27 2 2" xfId="4732" xr:uid="{BF489B63-78F3-49B5-8923-159442E902BD}"/>
    <cellStyle name="Normal 27 3" xfId="2317" xr:uid="{00000000-0005-0000-0000-000027090000}"/>
    <cellStyle name="Normal 27 4" xfId="4459" xr:uid="{00000000-0005-0000-0000-000028090000}"/>
    <cellStyle name="Normal 27 5" xfId="4476" xr:uid="{00000000-0005-0000-0000-000029090000}"/>
    <cellStyle name="Normal 27 5 2" xfId="5202" xr:uid="{9C86A924-4346-4C4A-9099-1430E8529B1A}"/>
    <cellStyle name="Normal 27 6" xfId="4731" xr:uid="{2912F685-A032-4A19-8298-A45C28679D00}"/>
    <cellStyle name="Normal 28" xfId="2318" xr:uid="{00000000-0005-0000-0000-00002A090000}"/>
    <cellStyle name="Normal 29" xfId="2319" xr:uid="{00000000-0005-0000-0000-00002B090000}"/>
    <cellStyle name="Normal 3" xfId="2320" xr:uid="{00000000-0005-0000-0000-00002C090000}"/>
    <cellStyle name="Normal 3 10" xfId="2321" xr:uid="{00000000-0005-0000-0000-00002D090000}"/>
    <cellStyle name="Normal 3 11" xfId="2322" xr:uid="{00000000-0005-0000-0000-00002E090000}"/>
    <cellStyle name="Normal 3 12" xfId="2323" xr:uid="{00000000-0005-0000-0000-00002F090000}"/>
    <cellStyle name="Normal 3 13" xfId="2324" xr:uid="{00000000-0005-0000-0000-000030090000}"/>
    <cellStyle name="Normal 3 14" xfId="2325" xr:uid="{00000000-0005-0000-0000-000031090000}"/>
    <cellStyle name="Normal 3 15" xfId="2326" xr:uid="{00000000-0005-0000-0000-000032090000}"/>
    <cellStyle name="Normal 3 16" xfId="2327" xr:uid="{00000000-0005-0000-0000-000033090000}"/>
    <cellStyle name="Normal 3 17" xfId="2328" xr:uid="{00000000-0005-0000-0000-000034090000}"/>
    <cellStyle name="Normal 3 18" xfId="2329" xr:uid="{00000000-0005-0000-0000-000035090000}"/>
    <cellStyle name="Normal 3 19" xfId="2330" xr:uid="{00000000-0005-0000-0000-000036090000}"/>
    <cellStyle name="Normal 3 2" xfId="2331" xr:uid="{00000000-0005-0000-0000-000037090000}"/>
    <cellStyle name="Normal 3 2 2" xfId="2332" xr:uid="{00000000-0005-0000-0000-000038090000}"/>
    <cellStyle name="Normal 3 2 3" xfId="4422" xr:uid="{00000000-0005-0000-0000-000039090000}"/>
    <cellStyle name="Normal 3 20" xfId="2333" xr:uid="{00000000-0005-0000-0000-00003A090000}"/>
    <cellStyle name="Normal 3 21" xfId="2334" xr:uid="{00000000-0005-0000-0000-00003B090000}"/>
    <cellStyle name="Normal 3 22" xfId="2335" xr:uid="{00000000-0005-0000-0000-00003C090000}"/>
    <cellStyle name="Normal 3 23" xfId="2336" xr:uid="{00000000-0005-0000-0000-00003D090000}"/>
    <cellStyle name="Normal 3 24" xfId="2337" xr:uid="{00000000-0005-0000-0000-00003E090000}"/>
    <cellStyle name="Normal 3 25" xfId="2338" xr:uid="{00000000-0005-0000-0000-00003F090000}"/>
    <cellStyle name="Normal 3 26" xfId="2339" xr:uid="{00000000-0005-0000-0000-000040090000}"/>
    <cellStyle name="Normal 3 27" xfId="2340" xr:uid="{00000000-0005-0000-0000-000041090000}"/>
    <cellStyle name="Normal 3 28" xfId="2341" xr:uid="{00000000-0005-0000-0000-000042090000}"/>
    <cellStyle name="Normal 3 29" xfId="2342" xr:uid="{00000000-0005-0000-0000-000043090000}"/>
    <cellStyle name="Normal 3 3" xfId="2343" xr:uid="{00000000-0005-0000-0000-000044090000}"/>
    <cellStyle name="Normal 3 30" xfId="2344" xr:uid="{00000000-0005-0000-0000-000045090000}"/>
    <cellStyle name="Normal 3 31" xfId="2345" xr:uid="{00000000-0005-0000-0000-000046090000}"/>
    <cellStyle name="Normal 3 32" xfId="2346" xr:uid="{00000000-0005-0000-0000-000047090000}"/>
    <cellStyle name="Normal 3 33" xfId="2347" xr:uid="{00000000-0005-0000-0000-000048090000}"/>
    <cellStyle name="Normal 3 34" xfId="2348" xr:uid="{00000000-0005-0000-0000-000049090000}"/>
    <cellStyle name="Normal 3 35" xfId="2349" xr:uid="{00000000-0005-0000-0000-00004A090000}"/>
    <cellStyle name="Normal 3 36" xfId="2350" xr:uid="{00000000-0005-0000-0000-00004B090000}"/>
    <cellStyle name="Normal 3 37" xfId="2351" xr:uid="{00000000-0005-0000-0000-00004C090000}"/>
    <cellStyle name="Normal 3 38" xfId="2352" xr:uid="{00000000-0005-0000-0000-00004D090000}"/>
    <cellStyle name="Normal 3 39" xfId="2353" xr:uid="{00000000-0005-0000-0000-00004E090000}"/>
    <cellStyle name="Normal 3 4" xfId="2354" xr:uid="{00000000-0005-0000-0000-00004F090000}"/>
    <cellStyle name="Normal 3 40" xfId="2355" xr:uid="{00000000-0005-0000-0000-000050090000}"/>
    <cellStyle name="Normal 3 41" xfId="2356" xr:uid="{00000000-0005-0000-0000-000051090000}"/>
    <cellStyle name="Normal 3 42" xfId="2357" xr:uid="{00000000-0005-0000-0000-000052090000}"/>
    <cellStyle name="Normal 3 43" xfId="2358" xr:uid="{00000000-0005-0000-0000-000053090000}"/>
    <cellStyle name="Normal 3 44" xfId="2359" xr:uid="{00000000-0005-0000-0000-000054090000}"/>
    <cellStyle name="Normal 3 45" xfId="2360" xr:uid="{00000000-0005-0000-0000-000055090000}"/>
    <cellStyle name="Normal 3 46" xfId="2361" xr:uid="{00000000-0005-0000-0000-000056090000}"/>
    <cellStyle name="Normal 3 47" xfId="2362" xr:uid="{00000000-0005-0000-0000-000057090000}"/>
    <cellStyle name="Normal 3 48" xfId="2363" xr:uid="{00000000-0005-0000-0000-000058090000}"/>
    <cellStyle name="Normal 3 49" xfId="2364" xr:uid="{00000000-0005-0000-0000-000059090000}"/>
    <cellStyle name="Normal 3 5" xfId="2365" xr:uid="{00000000-0005-0000-0000-00005A090000}"/>
    <cellStyle name="Normal 3 50" xfId="2366" xr:uid="{00000000-0005-0000-0000-00005B090000}"/>
    <cellStyle name="Normal 3 51" xfId="2367" xr:uid="{00000000-0005-0000-0000-00005C090000}"/>
    <cellStyle name="Normal 3 52" xfId="2368" xr:uid="{00000000-0005-0000-0000-00005D090000}"/>
    <cellStyle name="Normal 3 53" xfId="2369" xr:uid="{00000000-0005-0000-0000-00005E090000}"/>
    <cellStyle name="Normal 3 54" xfId="2370" xr:uid="{00000000-0005-0000-0000-00005F090000}"/>
    <cellStyle name="Normal 3 55" xfId="2371" xr:uid="{00000000-0005-0000-0000-000060090000}"/>
    <cellStyle name="Normal 3 56" xfId="2372" xr:uid="{00000000-0005-0000-0000-000061090000}"/>
    <cellStyle name="Normal 3 57" xfId="2373" xr:uid="{00000000-0005-0000-0000-000062090000}"/>
    <cellStyle name="Normal 3 58" xfId="2374" xr:uid="{00000000-0005-0000-0000-000063090000}"/>
    <cellStyle name="Normal 3 59" xfId="2375" xr:uid="{00000000-0005-0000-0000-000064090000}"/>
    <cellStyle name="Normal 3 6" xfId="2376" xr:uid="{00000000-0005-0000-0000-000065090000}"/>
    <cellStyle name="Normal 3 60" xfId="4421" xr:uid="{00000000-0005-0000-0000-000066090000}"/>
    <cellStyle name="Normal 3 7" xfId="2377" xr:uid="{00000000-0005-0000-0000-000067090000}"/>
    <cellStyle name="Normal 3 8" xfId="2378" xr:uid="{00000000-0005-0000-0000-000068090000}"/>
    <cellStyle name="Normal 3 9" xfId="2379" xr:uid="{00000000-0005-0000-0000-000069090000}"/>
    <cellStyle name="Normal 3_BB ลองดูนะ" xfId="2380" xr:uid="{00000000-0005-0000-0000-00006A090000}"/>
    <cellStyle name="Normal 30" xfId="2381" xr:uid="{00000000-0005-0000-0000-00006B090000}"/>
    <cellStyle name="Normal 31" xfId="2382" xr:uid="{00000000-0005-0000-0000-00006C090000}"/>
    <cellStyle name="Normal 32" xfId="2383" xr:uid="{00000000-0005-0000-0000-00006D090000}"/>
    <cellStyle name="Normal 33" xfId="2384" xr:uid="{00000000-0005-0000-0000-00006E090000}"/>
    <cellStyle name="Normal 34" xfId="2385" xr:uid="{00000000-0005-0000-0000-00006F090000}"/>
    <cellStyle name="Normal 35" xfId="2386" xr:uid="{00000000-0005-0000-0000-000070090000}"/>
    <cellStyle name="Normal 36" xfId="2387" xr:uid="{00000000-0005-0000-0000-000071090000}"/>
    <cellStyle name="Normal 37" xfId="2388" xr:uid="{00000000-0005-0000-0000-000072090000}"/>
    <cellStyle name="Normal 38" xfId="2389" xr:uid="{00000000-0005-0000-0000-000073090000}"/>
    <cellStyle name="Normal 39" xfId="2390" xr:uid="{00000000-0005-0000-0000-000074090000}"/>
    <cellStyle name="Normal 4" xfId="2391" xr:uid="{00000000-0005-0000-0000-000075090000}"/>
    <cellStyle name="Normal 4 2" xfId="2392" xr:uid="{00000000-0005-0000-0000-000076090000}"/>
    <cellStyle name="Normal 4 3" xfId="2393" xr:uid="{00000000-0005-0000-0000-000077090000}"/>
    <cellStyle name="Normal 4_Note P1-7" xfId="2394" xr:uid="{00000000-0005-0000-0000-000078090000}"/>
    <cellStyle name="Normal 40" xfId="2395" xr:uid="{00000000-0005-0000-0000-000079090000}"/>
    <cellStyle name="Normal 41" xfId="2396" xr:uid="{00000000-0005-0000-0000-00007A090000}"/>
    <cellStyle name="Normal 42" xfId="2397" xr:uid="{00000000-0005-0000-0000-00007B090000}"/>
    <cellStyle name="Normal 43" xfId="2398" xr:uid="{00000000-0005-0000-0000-00007C090000}"/>
    <cellStyle name="Normal 44" xfId="2399" xr:uid="{00000000-0005-0000-0000-00007D090000}"/>
    <cellStyle name="Normal 45" xfId="2400" xr:uid="{00000000-0005-0000-0000-00007E090000}"/>
    <cellStyle name="Normal 45 2" xfId="2401" xr:uid="{00000000-0005-0000-0000-00007F090000}"/>
    <cellStyle name="Normal 45 3" xfId="2402" xr:uid="{00000000-0005-0000-0000-000080090000}"/>
    <cellStyle name="Normal 45 4" xfId="4442" xr:uid="{00000000-0005-0000-0000-000081090000}"/>
    <cellStyle name="Normal 46" xfId="2403" xr:uid="{00000000-0005-0000-0000-000082090000}"/>
    <cellStyle name="Normal 47" xfId="2404" xr:uid="{00000000-0005-0000-0000-000083090000}"/>
    <cellStyle name="Normal 48" xfId="2405" xr:uid="{00000000-0005-0000-0000-000084090000}"/>
    <cellStyle name="Normal 49" xfId="2406" xr:uid="{00000000-0005-0000-0000-000085090000}"/>
    <cellStyle name="Normal 5" xfId="2407" xr:uid="{00000000-0005-0000-0000-000086090000}"/>
    <cellStyle name="Normal 5 10" xfId="2408" xr:uid="{00000000-0005-0000-0000-000087090000}"/>
    <cellStyle name="Normal 5 11" xfId="2409" xr:uid="{00000000-0005-0000-0000-000088090000}"/>
    <cellStyle name="Normal 5 12" xfId="2410" xr:uid="{00000000-0005-0000-0000-000089090000}"/>
    <cellStyle name="Normal 5 13" xfId="2411" xr:uid="{00000000-0005-0000-0000-00008A090000}"/>
    <cellStyle name="Normal 5 14" xfId="2412" xr:uid="{00000000-0005-0000-0000-00008B090000}"/>
    <cellStyle name="Normal 5 15" xfId="2413" xr:uid="{00000000-0005-0000-0000-00008C090000}"/>
    <cellStyle name="Normal 5 16" xfId="2414" xr:uid="{00000000-0005-0000-0000-00008D090000}"/>
    <cellStyle name="Normal 5 17" xfId="2415" xr:uid="{00000000-0005-0000-0000-00008E090000}"/>
    <cellStyle name="Normal 5 18" xfId="2416" xr:uid="{00000000-0005-0000-0000-00008F090000}"/>
    <cellStyle name="Normal 5 19" xfId="2417" xr:uid="{00000000-0005-0000-0000-000090090000}"/>
    <cellStyle name="Normal 5 2" xfId="2418" xr:uid="{00000000-0005-0000-0000-000091090000}"/>
    <cellStyle name="Normal 5 20" xfId="2419" xr:uid="{00000000-0005-0000-0000-000092090000}"/>
    <cellStyle name="Normal 5 21" xfId="2420" xr:uid="{00000000-0005-0000-0000-000093090000}"/>
    <cellStyle name="Normal 5 22" xfId="2421" xr:uid="{00000000-0005-0000-0000-000094090000}"/>
    <cellStyle name="Normal 5 23" xfId="2422" xr:uid="{00000000-0005-0000-0000-000095090000}"/>
    <cellStyle name="Normal 5 24" xfId="2423" xr:uid="{00000000-0005-0000-0000-000096090000}"/>
    <cellStyle name="Normal 5 25" xfId="2424" xr:uid="{00000000-0005-0000-0000-000097090000}"/>
    <cellStyle name="Normal 5 26" xfId="2425" xr:uid="{00000000-0005-0000-0000-000098090000}"/>
    <cellStyle name="Normal 5 27" xfId="2426" xr:uid="{00000000-0005-0000-0000-000099090000}"/>
    <cellStyle name="Normal 5 28" xfId="2427" xr:uid="{00000000-0005-0000-0000-00009A090000}"/>
    <cellStyle name="Normal 5 29" xfId="2428" xr:uid="{00000000-0005-0000-0000-00009B090000}"/>
    <cellStyle name="Normal 5 3" xfId="2429" xr:uid="{00000000-0005-0000-0000-00009C090000}"/>
    <cellStyle name="Normal 5 30" xfId="2430" xr:uid="{00000000-0005-0000-0000-00009D090000}"/>
    <cellStyle name="Normal 5 31" xfId="2431" xr:uid="{00000000-0005-0000-0000-00009E090000}"/>
    <cellStyle name="Normal 5 32" xfId="2432" xr:uid="{00000000-0005-0000-0000-00009F090000}"/>
    <cellStyle name="Normal 5 33" xfId="2433" xr:uid="{00000000-0005-0000-0000-0000A0090000}"/>
    <cellStyle name="Normal 5 34" xfId="2434" xr:uid="{00000000-0005-0000-0000-0000A1090000}"/>
    <cellStyle name="Normal 5 35" xfId="2435" xr:uid="{00000000-0005-0000-0000-0000A2090000}"/>
    <cellStyle name="Normal 5 36" xfId="2436" xr:uid="{00000000-0005-0000-0000-0000A3090000}"/>
    <cellStyle name="Normal 5 37" xfId="2437" xr:uid="{00000000-0005-0000-0000-0000A4090000}"/>
    <cellStyle name="Normal 5 38" xfId="4423" xr:uid="{00000000-0005-0000-0000-0000A5090000}"/>
    <cellStyle name="Normal 5 4" xfId="2438" xr:uid="{00000000-0005-0000-0000-0000A6090000}"/>
    <cellStyle name="Normal 5 5" xfId="2439" xr:uid="{00000000-0005-0000-0000-0000A7090000}"/>
    <cellStyle name="Normal 5 6" xfId="2440" xr:uid="{00000000-0005-0000-0000-0000A8090000}"/>
    <cellStyle name="Normal 5 7" xfId="2441" xr:uid="{00000000-0005-0000-0000-0000A9090000}"/>
    <cellStyle name="Normal 5 8" xfId="2442" xr:uid="{00000000-0005-0000-0000-0000AA090000}"/>
    <cellStyle name="Normal 5 9" xfId="2443" xr:uid="{00000000-0005-0000-0000-0000AB090000}"/>
    <cellStyle name="Normal 50" xfId="2444" xr:uid="{00000000-0005-0000-0000-0000AC090000}"/>
    <cellStyle name="Normal 51" xfId="2445" xr:uid="{00000000-0005-0000-0000-0000AD090000}"/>
    <cellStyle name="Normal 52" xfId="2446" xr:uid="{00000000-0005-0000-0000-0000AE090000}"/>
    <cellStyle name="Normal 53" xfId="2447" xr:uid="{00000000-0005-0000-0000-0000AF090000}"/>
    <cellStyle name="Normal 54" xfId="2448" xr:uid="{00000000-0005-0000-0000-0000B0090000}"/>
    <cellStyle name="Normal 55" xfId="2449" xr:uid="{00000000-0005-0000-0000-0000B1090000}"/>
    <cellStyle name="Normal 56" xfId="2450" xr:uid="{00000000-0005-0000-0000-0000B2090000}"/>
    <cellStyle name="Normal 57" xfId="2451" xr:uid="{00000000-0005-0000-0000-0000B3090000}"/>
    <cellStyle name="Normal 58" xfId="2452" xr:uid="{00000000-0005-0000-0000-0000B4090000}"/>
    <cellStyle name="Normal 59" xfId="2453" xr:uid="{00000000-0005-0000-0000-0000B5090000}"/>
    <cellStyle name="Normal 6" xfId="2454" xr:uid="{00000000-0005-0000-0000-0000B6090000}"/>
    <cellStyle name="Normal 6 10" xfId="2455" xr:uid="{00000000-0005-0000-0000-0000B7090000}"/>
    <cellStyle name="Normal 6 11" xfId="2456" xr:uid="{00000000-0005-0000-0000-0000B8090000}"/>
    <cellStyle name="Normal 6 12" xfId="2457" xr:uid="{00000000-0005-0000-0000-0000B9090000}"/>
    <cellStyle name="Normal 6 13" xfId="2458" xr:uid="{00000000-0005-0000-0000-0000BA090000}"/>
    <cellStyle name="Normal 6 14" xfId="2459" xr:uid="{00000000-0005-0000-0000-0000BB090000}"/>
    <cellStyle name="Normal 6 15" xfId="2460" xr:uid="{00000000-0005-0000-0000-0000BC090000}"/>
    <cellStyle name="Normal 6 16" xfId="2461" xr:uid="{00000000-0005-0000-0000-0000BD090000}"/>
    <cellStyle name="Normal 6 17" xfId="2462" xr:uid="{00000000-0005-0000-0000-0000BE090000}"/>
    <cellStyle name="Normal 6 18" xfId="2463" xr:uid="{00000000-0005-0000-0000-0000BF090000}"/>
    <cellStyle name="Normal 6 19" xfId="2464" xr:uid="{00000000-0005-0000-0000-0000C0090000}"/>
    <cellStyle name="Normal 6 2" xfId="2465" xr:uid="{00000000-0005-0000-0000-0000C1090000}"/>
    <cellStyle name="Normal 6 20" xfId="2466" xr:uid="{00000000-0005-0000-0000-0000C2090000}"/>
    <cellStyle name="Normal 6 21" xfId="2467" xr:uid="{00000000-0005-0000-0000-0000C3090000}"/>
    <cellStyle name="Normal 6 22" xfId="2468" xr:uid="{00000000-0005-0000-0000-0000C4090000}"/>
    <cellStyle name="Normal 6 23" xfId="2469" xr:uid="{00000000-0005-0000-0000-0000C5090000}"/>
    <cellStyle name="Normal 6 24" xfId="2470" xr:uid="{00000000-0005-0000-0000-0000C6090000}"/>
    <cellStyle name="Normal 6 25" xfId="2471" xr:uid="{00000000-0005-0000-0000-0000C7090000}"/>
    <cellStyle name="Normal 6 26" xfId="2472" xr:uid="{00000000-0005-0000-0000-0000C8090000}"/>
    <cellStyle name="Normal 6 27" xfId="2473" xr:uid="{00000000-0005-0000-0000-0000C9090000}"/>
    <cellStyle name="Normal 6 28" xfId="2474" xr:uid="{00000000-0005-0000-0000-0000CA090000}"/>
    <cellStyle name="Normal 6 29" xfId="2475" xr:uid="{00000000-0005-0000-0000-0000CB090000}"/>
    <cellStyle name="Normal 6 3" xfId="2476" xr:uid="{00000000-0005-0000-0000-0000CC090000}"/>
    <cellStyle name="Normal 6 30" xfId="2477" xr:uid="{00000000-0005-0000-0000-0000CD090000}"/>
    <cellStyle name="Normal 6 31" xfId="2478" xr:uid="{00000000-0005-0000-0000-0000CE090000}"/>
    <cellStyle name="Normal 6 32" xfId="2479" xr:uid="{00000000-0005-0000-0000-0000CF090000}"/>
    <cellStyle name="Normal 6 33" xfId="2480" xr:uid="{00000000-0005-0000-0000-0000D0090000}"/>
    <cellStyle name="Normal 6 34" xfId="2481" xr:uid="{00000000-0005-0000-0000-0000D1090000}"/>
    <cellStyle name="Normal 6 35" xfId="2482" xr:uid="{00000000-0005-0000-0000-0000D2090000}"/>
    <cellStyle name="Normal 6 36" xfId="2483" xr:uid="{00000000-0005-0000-0000-0000D3090000}"/>
    <cellStyle name="Normal 6 37" xfId="2484" xr:uid="{00000000-0005-0000-0000-0000D4090000}"/>
    <cellStyle name="Normal 6 38" xfId="4424" xr:uid="{00000000-0005-0000-0000-0000D5090000}"/>
    <cellStyle name="Normal 6 39" xfId="4443" xr:uid="{00000000-0005-0000-0000-0000D6090000}"/>
    <cellStyle name="Normal 6 39 2" xfId="5189" xr:uid="{E91802B0-BC91-44D1-BF4F-8A5775B2FCFD}"/>
    <cellStyle name="Normal 6 4" xfId="2485" xr:uid="{00000000-0005-0000-0000-0000D7090000}"/>
    <cellStyle name="Normal 6 5" xfId="2486" xr:uid="{00000000-0005-0000-0000-0000D8090000}"/>
    <cellStyle name="Normal 6 6" xfId="2487" xr:uid="{00000000-0005-0000-0000-0000D9090000}"/>
    <cellStyle name="Normal 6 7" xfId="2488" xr:uid="{00000000-0005-0000-0000-0000DA090000}"/>
    <cellStyle name="Normal 6 8" xfId="2489" xr:uid="{00000000-0005-0000-0000-0000DB090000}"/>
    <cellStyle name="Normal 6 9" xfId="2490" xr:uid="{00000000-0005-0000-0000-0000DC090000}"/>
    <cellStyle name="Normal 60" xfId="2491" xr:uid="{00000000-0005-0000-0000-0000DD090000}"/>
    <cellStyle name="Normal 61" xfId="4409" xr:uid="{00000000-0005-0000-0000-0000DE090000}"/>
    <cellStyle name="Normal 62" xfId="4430" xr:uid="{00000000-0005-0000-0000-0000DF090000}"/>
    <cellStyle name="Normal 63" xfId="4433" xr:uid="{00000000-0005-0000-0000-0000E0090000}"/>
    <cellStyle name="Normal 64" xfId="4444" xr:uid="{00000000-0005-0000-0000-0000E1090000}"/>
    <cellStyle name="Normal 65" xfId="4445" xr:uid="{00000000-0005-0000-0000-0000E2090000}"/>
    <cellStyle name="Normal 7" xfId="2492" xr:uid="{00000000-0005-0000-0000-0000E3090000}"/>
    <cellStyle name="Normal 7 10" xfId="2493" xr:uid="{00000000-0005-0000-0000-0000E4090000}"/>
    <cellStyle name="Normal 7 11" xfId="2494" xr:uid="{00000000-0005-0000-0000-0000E5090000}"/>
    <cellStyle name="Normal 7 12" xfId="2495" xr:uid="{00000000-0005-0000-0000-0000E6090000}"/>
    <cellStyle name="Normal 7 13" xfId="2496" xr:uid="{00000000-0005-0000-0000-0000E7090000}"/>
    <cellStyle name="Normal 7 14" xfId="2497" xr:uid="{00000000-0005-0000-0000-0000E8090000}"/>
    <cellStyle name="Normal 7 15" xfId="2498" xr:uid="{00000000-0005-0000-0000-0000E9090000}"/>
    <cellStyle name="Normal 7 16" xfId="2499" xr:uid="{00000000-0005-0000-0000-0000EA090000}"/>
    <cellStyle name="Normal 7 17" xfId="2500" xr:uid="{00000000-0005-0000-0000-0000EB090000}"/>
    <cellStyle name="Normal 7 18" xfId="2501" xr:uid="{00000000-0005-0000-0000-0000EC090000}"/>
    <cellStyle name="Normal 7 19" xfId="2502" xr:uid="{00000000-0005-0000-0000-0000ED090000}"/>
    <cellStyle name="Normal 7 2" xfId="2503" xr:uid="{00000000-0005-0000-0000-0000EE090000}"/>
    <cellStyle name="Normal 7 20" xfId="2504" xr:uid="{00000000-0005-0000-0000-0000EF090000}"/>
    <cellStyle name="Normal 7 21" xfId="2505" xr:uid="{00000000-0005-0000-0000-0000F0090000}"/>
    <cellStyle name="Normal 7 22" xfId="2506" xr:uid="{00000000-0005-0000-0000-0000F1090000}"/>
    <cellStyle name="Normal 7 23" xfId="2507" xr:uid="{00000000-0005-0000-0000-0000F2090000}"/>
    <cellStyle name="Normal 7 24" xfId="2508" xr:uid="{00000000-0005-0000-0000-0000F3090000}"/>
    <cellStyle name="Normal 7 25" xfId="2509" xr:uid="{00000000-0005-0000-0000-0000F4090000}"/>
    <cellStyle name="Normal 7 26" xfId="2510" xr:uid="{00000000-0005-0000-0000-0000F5090000}"/>
    <cellStyle name="Normal 7 27" xfId="2511" xr:uid="{00000000-0005-0000-0000-0000F6090000}"/>
    <cellStyle name="Normal 7 28" xfId="2512" xr:uid="{00000000-0005-0000-0000-0000F7090000}"/>
    <cellStyle name="Normal 7 29" xfId="2513" xr:uid="{00000000-0005-0000-0000-0000F8090000}"/>
    <cellStyle name="Normal 7 3" xfId="2514" xr:uid="{00000000-0005-0000-0000-0000F9090000}"/>
    <cellStyle name="Normal 7 30" xfId="2515" xr:uid="{00000000-0005-0000-0000-0000FA090000}"/>
    <cellStyle name="Normal 7 31" xfId="2516" xr:uid="{00000000-0005-0000-0000-0000FB090000}"/>
    <cellStyle name="Normal 7 32" xfId="2517" xr:uid="{00000000-0005-0000-0000-0000FC090000}"/>
    <cellStyle name="Normal 7 33" xfId="2518" xr:uid="{00000000-0005-0000-0000-0000FD090000}"/>
    <cellStyle name="Normal 7 34" xfId="2519" xr:uid="{00000000-0005-0000-0000-0000FE090000}"/>
    <cellStyle name="Normal 7 35" xfId="2520" xr:uid="{00000000-0005-0000-0000-0000FF090000}"/>
    <cellStyle name="Normal 7 36" xfId="2521" xr:uid="{00000000-0005-0000-0000-0000000A0000}"/>
    <cellStyle name="Normal 7 37" xfId="2522" xr:uid="{00000000-0005-0000-0000-0000010A0000}"/>
    <cellStyle name="Normal 7 38" xfId="4425" xr:uid="{00000000-0005-0000-0000-0000020A0000}"/>
    <cellStyle name="Normal 7 4" xfId="2523" xr:uid="{00000000-0005-0000-0000-0000030A0000}"/>
    <cellStyle name="Normal 7 5" xfId="2524" xr:uid="{00000000-0005-0000-0000-0000040A0000}"/>
    <cellStyle name="Normal 7 6" xfId="2525" xr:uid="{00000000-0005-0000-0000-0000050A0000}"/>
    <cellStyle name="Normal 7 7" xfId="2526" xr:uid="{00000000-0005-0000-0000-0000060A0000}"/>
    <cellStyle name="Normal 7 8" xfId="2527" xr:uid="{00000000-0005-0000-0000-0000070A0000}"/>
    <cellStyle name="Normal 7 9" xfId="2528" xr:uid="{00000000-0005-0000-0000-0000080A0000}"/>
    <cellStyle name="Normal 78" xfId="4468" xr:uid="{00000000-0005-0000-0000-0000090A0000}"/>
    <cellStyle name="Normal 79" xfId="4470" xr:uid="{00000000-0005-0000-0000-00000A0A0000}"/>
    <cellStyle name="Normal 8" xfId="2529" xr:uid="{00000000-0005-0000-0000-00000B0A0000}"/>
    <cellStyle name="Normal 8 10" xfId="2530" xr:uid="{00000000-0005-0000-0000-00000C0A0000}"/>
    <cellStyle name="Normal 8 11" xfId="2531" xr:uid="{00000000-0005-0000-0000-00000D0A0000}"/>
    <cellStyle name="Normal 8 12" xfId="2532" xr:uid="{00000000-0005-0000-0000-00000E0A0000}"/>
    <cellStyle name="Normal 8 13" xfId="2533" xr:uid="{00000000-0005-0000-0000-00000F0A0000}"/>
    <cellStyle name="Normal 8 14" xfId="2534" xr:uid="{00000000-0005-0000-0000-0000100A0000}"/>
    <cellStyle name="Normal 8 15" xfId="2535" xr:uid="{00000000-0005-0000-0000-0000110A0000}"/>
    <cellStyle name="Normal 8 16" xfId="2536" xr:uid="{00000000-0005-0000-0000-0000120A0000}"/>
    <cellStyle name="Normal 8 17" xfId="2537" xr:uid="{00000000-0005-0000-0000-0000130A0000}"/>
    <cellStyle name="Normal 8 18" xfId="2538" xr:uid="{00000000-0005-0000-0000-0000140A0000}"/>
    <cellStyle name="Normal 8 19" xfId="2539" xr:uid="{00000000-0005-0000-0000-0000150A0000}"/>
    <cellStyle name="Normal 8 2" xfId="2540" xr:uid="{00000000-0005-0000-0000-0000160A0000}"/>
    <cellStyle name="Normal 8 2 2" xfId="2541" xr:uid="{00000000-0005-0000-0000-0000170A0000}"/>
    <cellStyle name="Normal 8 2 3" xfId="2542" xr:uid="{00000000-0005-0000-0000-0000180A0000}"/>
    <cellStyle name="Normal 8 2 4" xfId="4446" xr:uid="{00000000-0005-0000-0000-0000190A0000}"/>
    <cellStyle name="Normal 8 20" xfId="2543" xr:uid="{00000000-0005-0000-0000-00001A0A0000}"/>
    <cellStyle name="Normal 8 21" xfId="2544" xr:uid="{00000000-0005-0000-0000-00001B0A0000}"/>
    <cellStyle name="Normal 8 22" xfId="2545" xr:uid="{00000000-0005-0000-0000-00001C0A0000}"/>
    <cellStyle name="Normal 8 23" xfId="2546" xr:uid="{00000000-0005-0000-0000-00001D0A0000}"/>
    <cellStyle name="Normal 8 24" xfId="2547" xr:uid="{00000000-0005-0000-0000-00001E0A0000}"/>
    <cellStyle name="Normal 8 25" xfId="2548" xr:uid="{00000000-0005-0000-0000-00001F0A0000}"/>
    <cellStyle name="Normal 8 26" xfId="2549" xr:uid="{00000000-0005-0000-0000-0000200A0000}"/>
    <cellStyle name="Normal 8 27" xfId="2550" xr:uid="{00000000-0005-0000-0000-0000210A0000}"/>
    <cellStyle name="Normal 8 28" xfId="2551" xr:uid="{00000000-0005-0000-0000-0000220A0000}"/>
    <cellStyle name="Normal 8 29" xfId="2552" xr:uid="{00000000-0005-0000-0000-0000230A0000}"/>
    <cellStyle name="Normal 8 3" xfId="2553" xr:uid="{00000000-0005-0000-0000-0000240A0000}"/>
    <cellStyle name="Normal 8 30" xfId="2554" xr:uid="{00000000-0005-0000-0000-0000250A0000}"/>
    <cellStyle name="Normal 8 31" xfId="2555" xr:uid="{00000000-0005-0000-0000-0000260A0000}"/>
    <cellStyle name="Normal 8 32" xfId="2556" xr:uid="{00000000-0005-0000-0000-0000270A0000}"/>
    <cellStyle name="Normal 8 33" xfId="2557" xr:uid="{00000000-0005-0000-0000-0000280A0000}"/>
    <cellStyle name="Normal 8 34" xfId="2558" xr:uid="{00000000-0005-0000-0000-0000290A0000}"/>
    <cellStyle name="Normal 8 35" xfId="2559" xr:uid="{00000000-0005-0000-0000-00002A0A0000}"/>
    <cellStyle name="Normal 8 36" xfId="2560" xr:uid="{00000000-0005-0000-0000-00002B0A0000}"/>
    <cellStyle name="Normal 8 37" xfId="2561" xr:uid="{00000000-0005-0000-0000-00002C0A0000}"/>
    <cellStyle name="Normal 8 38" xfId="4426" xr:uid="{00000000-0005-0000-0000-00002D0A0000}"/>
    <cellStyle name="Normal 8 4" xfId="2562" xr:uid="{00000000-0005-0000-0000-00002E0A0000}"/>
    <cellStyle name="Normal 8 5" xfId="2563" xr:uid="{00000000-0005-0000-0000-00002F0A0000}"/>
    <cellStyle name="Normal 8 6" xfId="2564" xr:uid="{00000000-0005-0000-0000-0000300A0000}"/>
    <cellStyle name="Normal 8 7" xfId="2565" xr:uid="{00000000-0005-0000-0000-0000310A0000}"/>
    <cellStyle name="Normal 8 8" xfId="2566" xr:uid="{00000000-0005-0000-0000-0000320A0000}"/>
    <cellStyle name="Normal 8 9" xfId="2567" xr:uid="{00000000-0005-0000-0000-0000330A0000}"/>
    <cellStyle name="Normal 80" xfId="4472" xr:uid="{00000000-0005-0000-0000-0000340A0000}"/>
    <cellStyle name="Normal 81" xfId="4474" xr:uid="{00000000-0005-0000-0000-0000350A0000}"/>
    <cellStyle name="Normal 82" xfId="4466" xr:uid="{00000000-0005-0000-0000-0000360A0000}"/>
    <cellStyle name="Normal 84" xfId="4464" xr:uid="{00000000-0005-0000-0000-0000370A0000}"/>
    <cellStyle name="Normal 9" xfId="2568" xr:uid="{00000000-0005-0000-0000-0000380A0000}"/>
    <cellStyle name="Normal 9 10" xfId="2569" xr:uid="{00000000-0005-0000-0000-0000390A0000}"/>
    <cellStyle name="Normal 9 11" xfId="2570" xr:uid="{00000000-0005-0000-0000-00003A0A0000}"/>
    <cellStyle name="Normal 9 12" xfId="2571" xr:uid="{00000000-0005-0000-0000-00003B0A0000}"/>
    <cellStyle name="Normal 9 13" xfId="2572" xr:uid="{00000000-0005-0000-0000-00003C0A0000}"/>
    <cellStyle name="Normal 9 14" xfId="2573" xr:uid="{00000000-0005-0000-0000-00003D0A0000}"/>
    <cellStyle name="Normal 9 15" xfId="2574" xr:uid="{00000000-0005-0000-0000-00003E0A0000}"/>
    <cellStyle name="Normal 9 16" xfId="2575" xr:uid="{00000000-0005-0000-0000-00003F0A0000}"/>
    <cellStyle name="Normal 9 17" xfId="2576" xr:uid="{00000000-0005-0000-0000-0000400A0000}"/>
    <cellStyle name="Normal 9 18" xfId="2577" xr:uid="{00000000-0005-0000-0000-0000410A0000}"/>
    <cellStyle name="Normal 9 19" xfId="2578" xr:uid="{00000000-0005-0000-0000-0000420A0000}"/>
    <cellStyle name="Normal 9 2" xfId="2579" xr:uid="{00000000-0005-0000-0000-0000430A0000}"/>
    <cellStyle name="Normal 9 20" xfId="2580" xr:uid="{00000000-0005-0000-0000-0000440A0000}"/>
    <cellStyle name="Normal 9 21" xfId="2581" xr:uid="{00000000-0005-0000-0000-0000450A0000}"/>
    <cellStyle name="Normal 9 22" xfId="2582" xr:uid="{00000000-0005-0000-0000-0000460A0000}"/>
    <cellStyle name="Normal 9 23" xfId="2583" xr:uid="{00000000-0005-0000-0000-0000470A0000}"/>
    <cellStyle name="Normal 9 24" xfId="2584" xr:uid="{00000000-0005-0000-0000-0000480A0000}"/>
    <cellStyle name="Normal 9 25" xfId="2585" xr:uid="{00000000-0005-0000-0000-0000490A0000}"/>
    <cellStyle name="Normal 9 26" xfId="2586" xr:uid="{00000000-0005-0000-0000-00004A0A0000}"/>
    <cellStyle name="Normal 9 27" xfId="2587" xr:uid="{00000000-0005-0000-0000-00004B0A0000}"/>
    <cellStyle name="Normal 9 28" xfId="2588" xr:uid="{00000000-0005-0000-0000-00004C0A0000}"/>
    <cellStyle name="Normal 9 29" xfId="2589" xr:uid="{00000000-0005-0000-0000-00004D0A0000}"/>
    <cellStyle name="Normal 9 3" xfId="2590" xr:uid="{00000000-0005-0000-0000-00004E0A0000}"/>
    <cellStyle name="Normal 9 30" xfId="2591" xr:uid="{00000000-0005-0000-0000-00004F0A0000}"/>
    <cellStyle name="Normal 9 31" xfId="2592" xr:uid="{00000000-0005-0000-0000-0000500A0000}"/>
    <cellStyle name="Normal 9 32" xfId="2593" xr:uid="{00000000-0005-0000-0000-0000510A0000}"/>
    <cellStyle name="Normal 9 33" xfId="2594" xr:uid="{00000000-0005-0000-0000-0000520A0000}"/>
    <cellStyle name="Normal 9 34" xfId="2595" xr:uid="{00000000-0005-0000-0000-0000530A0000}"/>
    <cellStyle name="Normal 9 35" xfId="2596" xr:uid="{00000000-0005-0000-0000-0000540A0000}"/>
    <cellStyle name="Normal 9 36" xfId="2597" xr:uid="{00000000-0005-0000-0000-0000550A0000}"/>
    <cellStyle name="Normal 9 37" xfId="2598" xr:uid="{00000000-0005-0000-0000-0000560A0000}"/>
    <cellStyle name="Normal 9 4" xfId="2599" xr:uid="{00000000-0005-0000-0000-0000570A0000}"/>
    <cellStyle name="Normal 9 5" xfId="2600" xr:uid="{00000000-0005-0000-0000-0000580A0000}"/>
    <cellStyle name="Normal 9 6" xfId="2601" xr:uid="{00000000-0005-0000-0000-0000590A0000}"/>
    <cellStyle name="Normal 9 7" xfId="2602" xr:uid="{00000000-0005-0000-0000-00005A0A0000}"/>
    <cellStyle name="Normal 9 8" xfId="2603" xr:uid="{00000000-0005-0000-0000-00005B0A0000}"/>
    <cellStyle name="Normal 9 9" xfId="2604" xr:uid="{00000000-0005-0000-0000-00005C0A0000}"/>
    <cellStyle name="Normal 93" xfId="4447" xr:uid="{00000000-0005-0000-0000-00005D0A0000}"/>
    <cellStyle name="Normal_C779A0245" xfId="5205" xr:uid="{EBF5F5B7-9299-42A5-8024-79975D39CD59}"/>
    <cellStyle name="Normal_W169T-Dec'51 วีพีพี โปรเกรสซิฟ" xfId="4454" xr:uid="{00000000-0005-0000-0000-0000600A0000}"/>
    <cellStyle name="Normal_หมายเหตุ น1-5" xfId="5206" xr:uid="{A761E003-90AB-47BC-9A2C-71BC1E74D13B}"/>
    <cellStyle name="Normale_9639A02C" xfId="2605" xr:uid="{00000000-0005-0000-0000-0000620A0000}"/>
    <cellStyle name="Note 2" xfId="2606" xr:uid="{00000000-0005-0000-0000-0000630A0000}"/>
    <cellStyle name="Note 2 2" xfId="2607" xr:uid="{00000000-0005-0000-0000-0000640A0000}"/>
    <cellStyle name="Note 2 3" xfId="2608" xr:uid="{00000000-0005-0000-0000-0000650A0000}"/>
    <cellStyle name="Note 3" xfId="2609" xr:uid="{00000000-0005-0000-0000-0000660A0000}"/>
    <cellStyle name="Output 2" xfId="2610" xr:uid="{00000000-0005-0000-0000-0000670A0000}"/>
    <cellStyle name="Output 2 2" xfId="2611" xr:uid="{00000000-0005-0000-0000-0000680A0000}"/>
    <cellStyle name="Output 2 3" xfId="2612" xr:uid="{00000000-0005-0000-0000-0000690A0000}"/>
    <cellStyle name="Percent [2]" xfId="2613" xr:uid="{00000000-0005-0000-0000-00006A0A0000}"/>
    <cellStyle name="Percent [2] 10" xfId="2614" xr:uid="{00000000-0005-0000-0000-00006B0A0000}"/>
    <cellStyle name="Percent [2] 10 2" xfId="2615" xr:uid="{00000000-0005-0000-0000-00006C0A0000}"/>
    <cellStyle name="Percent [2] 10 3" xfId="2616" xr:uid="{00000000-0005-0000-0000-00006D0A0000}"/>
    <cellStyle name="Percent [2] 11" xfId="2617" xr:uid="{00000000-0005-0000-0000-00006E0A0000}"/>
    <cellStyle name="Percent [2] 11 2" xfId="2618" xr:uid="{00000000-0005-0000-0000-00006F0A0000}"/>
    <cellStyle name="Percent [2] 11 3" xfId="2619" xr:uid="{00000000-0005-0000-0000-0000700A0000}"/>
    <cellStyle name="Percent [2] 12" xfId="2620" xr:uid="{00000000-0005-0000-0000-0000710A0000}"/>
    <cellStyle name="Percent [2] 13" xfId="2621" xr:uid="{00000000-0005-0000-0000-0000720A0000}"/>
    <cellStyle name="Percent [2] 14" xfId="2622" xr:uid="{00000000-0005-0000-0000-0000730A0000}"/>
    <cellStyle name="Percent [2] 15" xfId="2623" xr:uid="{00000000-0005-0000-0000-0000740A0000}"/>
    <cellStyle name="Percent [2] 16" xfId="2624" xr:uid="{00000000-0005-0000-0000-0000750A0000}"/>
    <cellStyle name="Percent [2] 17" xfId="2625" xr:uid="{00000000-0005-0000-0000-0000760A0000}"/>
    <cellStyle name="Percent [2] 18" xfId="2626" xr:uid="{00000000-0005-0000-0000-0000770A0000}"/>
    <cellStyle name="Percent [2] 19" xfId="2627" xr:uid="{00000000-0005-0000-0000-0000780A0000}"/>
    <cellStyle name="Percent [2] 2" xfId="2628" xr:uid="{00000000-0005-0000-0000-0000790A0000}"/>
    <cellStyle name="Percent [2] 2 2" xfId="2629" xr:uid="{00000000-0005-0000-0000-00007A0A0000}"/>
    <cellStyle name="Percent [2] 2 3" xfId="2630" xr:uid="{00000000-0005-0000-0000-00007B0A0000}"/>
    <cellStyle name="Percent [2] 20" xfId="2631" xr:uid="{00000000-0005-0000-0000-00007C0A0000}"/>
    <cellStyle name="Percent [2] 21" xfId="2632" xr:uid="{00000000-0005-0000-0000-00007D0A0000}"/>
    <cellStyle name="Percent [2] 22" xfId="2633" xr:uid="{00000000-0005-0000-0000-00007E0A0000}"/>
    <cellStyle name="Percent [2] 23" xfId="2634" xr:uid="{00000000-0005-0000-0000-00007F0A0000}"/>
    <cellStyle name="Percent [2] 24" xfId="2635" xr:uid="{00000000-0005-0000-0000-0000800A0000}"/>
    <cellStyle name="Percent [2] 25" xfId="2636" xr:uid="{00000000-0005-0000-0000-0000810A0000}"/>
    <cellStyle name="Percent [2] 26" xfId="2637" xr:uid="{00000000-0005-0000-0000-0000820A0000}"/>
    <cellStyle name="Percent [2] 27" xfId="2638" xr:uid="{00000000-0005-0000-0000-0000830A0000}"/>
    <cellStyle name="Percent [2] 28" xfId="2639" xr:uid="{00000000-0005-0000-0000-0000840A0000}"/>
    <cellStyle name="Percent [2] 29" xfId="2640" xr:uid="{00000000-0005-0000-0000-0000850A0000}"/>
    <cellStyle name="Percent [2] 3" xfId="2641" xr:uid="{00000000-0005-0000-0000-0000860A0000}"/>
    <cellStyle name="Percent [2] 3 2" xfId="2642" xr:uid="{00000000-0005-0000-0000-0000870A0000}"/>
    <cellStyle name="Percent [2] 3 3" xfId="2643" xr:uid="{00000000-0005-0000-0000-0000880A0000}"/>
    <cellStyle name="Percent [2] 30" xfId="2644" xr:uid="{00000000-0005-0000-0000-0000890A0000}"/>
    <cellStyle name="Percent [2] 31" xfId="2645" xr:uid="{00000000-0005-0000-0000-00008A0A0000}"/>
    <cellStyle name="Percent [2] 32" xfId="2646" xr:uid="{00000000-0005-0000-0000-00008B0A0000}"/>
    <cellStyle name="Percent [2] 33" xfId="2647" xr:uid="{00000000-0005-0000-0000-00008C0A0000}"/>
    <cellStyle name="Percent [2] 34" xfId="2648" xr:uid="{00000000-0005-0000-0000-00008D0A0000}"/>
    <cellStyle name="Percent [2] 35" xfId="2649" xr:uid="{00000000-0005-0000-0000-00008E0A0000}"/>
    <cellStyle name="Percent [2] 36" xfId="2650" xr:uid="{00000000-0005-0000-0000-00008F0A0000}"/>
    <cellStyle name="Percent [2] 37" xfId="2651" xr:uid="{00000000-0005-0000-0000-0000900A0000}"/>
    <cellStyle name="Percent [2] 38" xfId="2652" xr:uid="{00000000-0005-0000-0000-0000910A0000}"/>
    <cellStyle name="Percent [2] 39" xfId="2653" xr:uid="{00000000-0005-0000-0000-0000920A0000}"/>
    <cellStyle name="Percent [2] 4" xfId="2654" xr:uid="{00000000-0005-0000-0000-0000930A0000}"/>
    <cellStyle name="Percent [2] 4 2" xfId="2655" xr:uid="{00000000-0005-0000-0000-0000940A0000}"/>
    <cellStyle name="Percent [2] 4 3" xfId="2656" xr:uid="{00000000-0005-0000-0000-0000950A0000}"/>
    <cellStyle name="Percent [2] 40" xfId="2657" xr:uid="{00000000-0005-0000-0000-0000960A0000}"/>
    <cellStyle name="Percent [2] 41" xfId="2658" xr:uid="{00000000-0005-0000-0000-0000970A0000}"/>
    <cellStyle name="Percent [2] 42" xfId="2659" xr:uid="{00000000-0005-0000-0000-0000980A0000}"/>
    <cellStyle name="Percent [2] 43" xfId="2660" xr:uid="{00000000-0005-0000-0000-0000990A0000}"/>
    <cellStyle name="Percent [2] 44" xfId="2661" xr:uid="{00000000-0005-0000-0000-00009A0A0000}"/>
    <cellStyle name="Percent [2] 45" xfId="2662" xr:uid="{00000000-0005-0000-0000-00009B0A0000}"/>
    <cellStyle name="Percent [2] 46" xfId="2663" xr:uid="{00000000-0005-0000-0000-00009C0A0000}"/>
    <cellStyle name="Percent [2] 47" xfId="2664" xr:uid="{00000000-0005-0000-0000-00009D0A0000}"/>
    <cellStyle name="Percent [2] 48" xfId="2665" xr:uid="{00000000-0005-0000-0000-00009E0A0000}"/>
    <cellStyle name="Percent [2] 49" xfId="2666" xr:uid="{00000000-0005-0000-0000-00009F0A0000}"/>
    <cellStyle name="Percent [2] 5" xfId="2667" xr:uid="{00000000-0005-0000-0000-0000A00A0000}"/>
    <cellStyle name="Percent [2] 5 2" xfId="2668" xr:uid="{00000000-0005-0000-0000-0000A10A0000}"/>
    <cellStyle name="Percent [2] 5 3" xfId="2669" xr:uid="{00000000-0005-0000-0000-0000A20A0000}"/>
    <cellStyle name="Percent [2] 50" xfId="2670" xr:uid="{00000000-0005-0000-0000-0000A30A0000}"/>
    <cellStyle name="Percent [2] 51" xfId="2671" xr:uid="{00000000-0005-0000-0000-0000A40A0000}"/>
    <cellStyle name="Percent [2] 52" xfId="2672" xr:uid="{00000000-0005-0000-0000-0000A50A0000}"/>
    <cellStyle name="Percent [2] 53" xfId="2673" xr:uid="{00000000-0005-0000-0000-0000A60A0000}"/>
    <cellStyle name="Percent [2] 54" xfId="2674" xr:uid="{00000000-0005-0000-0000-0000A70A0000}"/>
    <cellStyle name="Percent [2] 55" xfId="2675" xr:uid="{00000000-0005-0000-0000-0000A80A0000}"/>
    <cellStyle name="Percent [2] 56" xfId="2676" xr:uid="{00000000-0005-0000-0000-0000A90A0000}"/>
    <cellStyle name="Percent [2] 57" xfId="2677" xr:uid="{00000000-0005-0000-0000-0000AA0A0000}"/>
    <cellStyle name="Percent [2] 58" xfId="2678" xr:uid="{00000000-0005-0000-0000-0000AB0A0000}"/>
    <cellStyle name="Percent [2] 59" xfId="2679" xr:uid="{00000000-0005-0000-0000-0000AC0A0000}"/>
    <cellStyle name="Percent [2] 6" xfId="2680" xr:uid="{00000000-0005-0000-0000-0000AD0A0000}"/>
    <cellStyle name="Percent [2] 6 2" xfId="2681" xr:uid="{00000000-0005-0000-0000-0000AE0A0000}"/>
    <cellStyle name="Percent [2] 6 3" xfId="2682" xr:uid="{00000000-0005-0000-0000-0000AF0A0000}"/>
    <cellStyle name="Percent [2] 7" xfId="2683" xr:uid="{00000000-0005-0000-0000-0000B00A0000}"/>
    <cellStyle name="Percent [2] 7 2" xfId="2684" xr:uid="{00000000-0005-0000-0000-0000B10A0000}"/>
    <cellStyle name="Percent [2] 7 3" xfId="2685" xr:uid="{00000000-0005-0000-0000-0000B20A0000}"/>
    <cellStyle name="Percent [2] 8" xfId="2686" xr:uid="{00000000-0005-0000-0000-0000B30A0000}"/>
    <cellStyle name="Percent [2] 8 2" xfId="2687" xr:uid="{00000000-0005-0000-0000-0000B40A0000}"/>
    <cellStyle name="Percent [2] 8 3" xfId="2688" xr:uid="{00000000-0005-0000-0000-0000B50A0000}"/>
    <cellStyle name="Percent [2] 9" xfId="2689" xr:uid="{00000000-0005-0000-0000-0000B60A0000}"/>
    <cellStyle name="Percent [2] 9 2" xfId="2690" xr:uid="{00000000-0005-0000-0000-0000B70A0000}"/>
    <cellStyle name="Percent [2] 9 3" xfId="2691" xr:uid="{00000000-0005-0000-0000-0000B80A0000}"/>
    <cellStyle name="Percent 10" xfId="2692" xr:uid="{00000000-0005-0000-0000-0000B90A0000}"/>
    <cellStyle name="Percent 11" xfId="2693" xr:uid="{00000000-0005-0000-0000-0000BA0A0000}"/>
    <cellStyle name="Percent 12" xfId="2694" xr:uid="{00000000-0005-0000-0000-0000BB0A0000}"/>
    <cellStyle name="Percent 13" xfId="2695" xr:uid="{00000000-0005-0000-0000-0000BC0A0000}"/>
    <cellStyle name="Percent 14" xfId="2696" xr:uid="{00000000-0005-0000-0000-0000BD0A0000}"/>
    <cellStyle name="Percent 15" xfId="2697" xr:uid="{00000000-0005-0000-0000-0000BE0A0000}"/>
    <cellStyle name="Percent 16" xfId="2698" xr:uid="{00000000-0005-0000-0000-0000BF0A0000}"/>
    <cellStyle name="Percent 17" xfId="2699" xr:uid="{00000000-0005-0000-0000-0000C00A0000}"/>
    <cellStyle name="Percent 18" xfId="2700" xr:uid="{00000000-0005-0000-0000-0000C10A0000}"/>
    <cellStyle name="Percent 19" xfId="2701" xr:uid="{00000000-0005-0000-0000-0000C20A0000}"/>
    <cellStyle name="Percent 2" xfId="2702" xr:uid="{00000000-0005-0000-0000-0000C30A0000}"/>
    <cellStyle name="Percent 2 10" xfId="2703" xr:uid="{00000000-0005-0000-0000-0000C40A0000}"/>
    <cellStyle name="Percent 2 11" xfId="2704" xr:uid="{00000000-0005-0000-0000-0000C50A0000}"/>
    <cellStyle name="Percent 2 12" xfId="2705" xr:uid="{00000000-0005-0000-0000-0000C60A0000}"/>
    <cellStyle name="Percent 2 13" xfId="2706" xr:uid="{00000000-0005-0000-0000-0000C70A0000}"/>
    <cellStyle name="Percent 2 14" xfId="2707" xr:uid="{00000000-0005-0000-0000-0000C80A0000}"/>
    <cellStyle name="Percent 2 15" xfId="2708" xr:uid="{00000000-0005-0000-0000-0000C90A0000}"/>
    <cellStyle name="Percent 2 16" xfId="2709" xr:uid="{00000000-0005-0000-0000-0000CA0A0000}"/>
    <cellStyle name="Percent 2 2" xfId="2710" xr:uid="{00000000-0005-0000-0000-0000CB0A0000}"/>
    <cellStyle name="Percent 2 2 2" xfId="4427" xr:uid="{00000000-0005-0000-0000-0000CC0A0000}"/>
    <cellStyle name="Percent 2 3" xfId="2711" xr:uid="{00000000-0005-0000-0000-0000CD0A0000}"/>
    <cellStyle name="Percent 2 4" xfId="2712" xr:uid="{00000000-0005-0000-0000-0000CE0A0000}"/>
    <cellStyle name="Percent 2 5" xfId="2713" xr:uid="{00000000-0005-0000-0000-0000CF0A0000}"/>
    <cellStyle name="Percent 2 6" xfId="2714" xr:uid="{00000000-0005-0000-0000-0000D00A0000}"/>
    <cellStyle name="Percent 2 7" xfId="2715" xr:uid="{00000000-0005-0000-0000-0000D10A0000}"/>
    <cellStyle name="Percent 2 8" xfId="2716" xr:uid="{00000000-0005-0000-0000-0000D20A0000}"/>
    <cellStyle name="Percent 2 9" xfId="2717" xr:uid="{00000000-0005-0000-0000-0000D30A0000}"/>
    <cellStyle name="Percent 20" xfId="2718" xr:uid="{00000000-0005-0000-0000-0000D40A0000}"/>
    <cellStyle name="Percent 21" xfId="2719" xr:uid="{00000000-0005-0000-0000-0000D50A0000}"/>
    <cellStyle name="Percent 22" xfId="2720" xr:uid="{00000000-0005-0000-0000-0000D60A0000}"/>
    <cellStyle name="Percent 23" xfId="2721" xr:uid="{00000000-0005-0000-0000-0000D70A0000}"/>
    <cellStyle name="Percent 24" xfId="2722" xr:uid="{00000000-0005-0000-0000-0000D80A0000}"/>
    <cellStyle name="Percent 25" xfId="2723" xr:uid="{00000000-0005-0000-0000-0000D90A0000}"/>
    <cellStyle name="Percent 26" xfId="2724" xr:uid="{00000000-0005-0000-0000-0000DA0A0000}"/>
    <cellStyle name="Percent 27" xfId="2725" xr:uid="{00000000-0005-0000-0000-0000DB0A0000}"/>
    <cellStyle name="Percent 28" xfId="2726" xr:uid="{00000000-0005-0000-0000-0000DC0A0000}"/>
    <cellStyle name="Percent 29" xfId="2727" xr:uid="{00000000-0005-0000-0000-0000DD0A0000}"/>
    <cellStyle name="Percent 3" xfId="2728" xr:uid="{00000000-0005-0000-0000-0000DE0A0000}"/>
    <cellStyle name="Percent 3 2" xfId="2729" xr:uid="{00000000-0005-0000-0000-0000DF0A0000}"/>
    <cellStyle name="Percent 30" xfId="2730" xr:uid="{00000000-0005-0000-0000-0000E00A0000}"/>
    <cellStyle name="Percent 31" xfId="2731" xr:uid="{00000000-0005-0000-0000-0000E10A0000}"/>
    <cellStyle name="Percent 32" xfId="2732" xr:uid="{00000000-0005-0000-0000-0000E20A0000}"/>
    <cellStyle name="Percent 33" xfId="2733" xr:uid="{00000000-0005-0000-0000-0000E30A0000}"/>
    <cellStyle name="Percent 34" xfId="2734" xr:uid="{00000000-0005-0000-0000-0000E40A0000}"/>
    <cellStyle name="Percent 35" xfId="2735" xr:uid="{00000000-0005-0000-0000-0000E50A0000}"/>
    <cellStyle name="Percent 36" xfId="2736" xr:uid="{00000000-0005-0000-0000-0000E60A0000}"/>
    <cellStyle name="Percent 37" xfId="2737" xr:uid="{00000000-0005-0000-0000-0000E70A0000}"/>
    <cellStyle name="Percent 38" xfId="2738" xr:uid="{00000000-0005-0000-0000-0000E80A0000}"/>
    <cellStyle name="Percent 39" xfId="2739" xr:uid="{00000000-0005-0000-0000-0000E90A0000}"/>
    <cellStyle name="Percent 4" xfId="2740" xr:uid="{00000000-0005-0000-0000-0000EA0A0000}"/>
    <cellStyle name="Percent 4 2" xfId="4428" xr:uid="{00000000-0005-0000-0000-0000EB0A0000}"/>
    <cellStyle name="Percent 40" xfId="2741" xr:uid="{00000000-0005-0000-0000-0000EC0A0000}"/>
    <cellStyle name="Percent 41" xfId="2742" xr:uid="{00000000-0005-0000-0000-0000ED0A0000}"/>
    <cellStyle name="Percent 42" xfId="2743" xr:uid="{00000000-0005-0000-0000-0000EE0A0000}"/>
    <cellStyle name="Percent 43" xfId="2744" xr:uid="{00000000-0005-0000-0000-0000EF0A0000}"/>
    <cellStyle name="Percent 44" xfId="2745" xr:uid="{00000000-0005-0000-0000-0000F00A0000}"/>
    <cellStyle name="Percent 45" xfId="2746" xr:uid="{00000000-0005-0000-0000-0000F10A0000}"/>
    <cellStyle name="Percent 46" xfId="2747" xr:uid="{00000000-0005-0000-0000-0000F20A0000}"/>
    <cellStyle name="Percent 47" xfId="2748" xr:uid="{00000000-0005-0000-0000-0000F30A0000}"/>
    <cellStyle name="Percent 48" xfId="2749" xr:uid="{00000000-0005-0000-0000-0000F40A0000}"/>
    <cellStyle name="Percent 49" xfId="2750" xr:uid="{00000000-0005-0000-0000-0000F50A0000}"/>
    <cellStyle name="Percent 5" xfId="2751" xr:uid="{00000000-0005-0000-0000-0000F60A0000}"/>
    <cellStyle name="Percent 50" xfId="2752" xr:uid="{00000000-0005-0000-0000-0000F70A0000}"/>
    <cellStyle name="Percent 51" xfId="2753" xr:uid="{00000000-0005-0000-0000-0000F80A0000}"/>
    <cellStyle name="Percent 52" xfId="2754" xr:uid="{00000000-0005-0000-0000-0000F90A0000}"/>
    <cellStyle name="Percent 53" xfId="2755" xr:uid="{00000000-0005-0000-0000-0000FA0A0000}"/>
    <cellStyle name="Percent 54" xfId="2756" xr:uid="{00000000-0005-0000-0000-0000FB0A0000}"/>
    <cellStyle name="Percent 55" xfId="2757" xr:uid="{00000000-0005-0000-0000-0000FC0A0000}"/>
    <cellStyle name="Percent 56" xfId="2758" xr:uid="{00000000-0005-0000-0000-0000FD0A0000}"/>
    <cellStyle name="Percent 57" xfId="2759" xr:uid="{00000000-0005-0000-0000-0000FE0A0000}"/>
    <cellStyle name="Percent 58" xfId="2760" xr:uid="{00000000-0005-0000-0000-0000FF0A0000}"/>
    <cellStyle name="Percent 59" xfId="2761" xr:uid="{00000000-0005-0000-0000-0000000B0000}"/>
    <cellStyle name="Percent 6" xfId="2762" xr:uid="{00000000-0005-0000-0000-0000010B0000}"/>
    <cellStyle name="Percent 60" xfId="2763" xr:uid="{00000000-0005-0000-0000-0000020B0000}"/>
    <cellStyle name="Percent 61" xfId="2764" xr:uid="{00000000-0005-0000-0000-0000030B0000}"/>
    <cellStyle name="Percent 62" xfId="2765" xr:uid="{00000000-0005-0000-0000-0000040B0000}"/>
    <cellStyle name="Percent 63" xfId="2766" xr:uid="{00000000-0005-0000-0000-0000050B0000}"/>
    <cellStyle name="Percent 64" xfId="2767" xr:uid="{00000000-0005-0000-0000-0000060B0000}"/>
    <cellStyle name="Percent 65" xfId="2768" xr:uid="{00000000-0005-0000-0000-0000070B0000}"/>
    <cellStyle name="Percent 66" xfId="2769" xr:uid="{00000000-0005-0000-0000-0000080B0000}"/>
    <cellStyle name="Percent 67" xfId="2770" xr:uid="{00000000-0005-0000-0000-0000090B0000}"/>
    <cellStyle name="Percent 68" xfId="2771" xr:uid="{00000000-0005-0000-0000-00000A0B0000}"/>
    <cellStyle name="Percent 69" xfId="2772" xr:uid="{00000000-0005-0000-0000-00000B0B0000}"/>
    <cellStyle name="Percent 7" xfId="2773" xr:uid="{00000000-0005-0000-0000-00000C0B0000}"/>
    <cellStyle name="Percent 70" xfId="2774" xr:uid="{00000000-0005-0000-0000-00000D0B0000}"/>
    <cellStyle name="Percent 71" xfId="2775" xr:uid="{00000000-0005-0000-0000-00000E0B0000}"/>
    <cellStyle name="Percent 72" xfId="2776" xr:uid="{00000000-0005-0000-0000-00000F0B0000}"/>
    <cellStyle name="Percent 73" xfId="2777" xr:uid="{00000000-0005-0000-0000-0000100B0000}"/>
    <cellStyle name="Percent 74" xfId="2778" xr:uid="{00000000-0005-0000-0000-0000110B0000}"/>
    <cellStyle name="Percent 75" xfId="2779" xr:uid="{00000000-0005-0000-0000-0000120B0000}"/>
    <cellStyle name="Percent 76" xfId="2780" xr:uid="{00000000-0005-0000-0000-0000130B0000}"/>
    <cellStyle name="Percent 77" xfId="2781" xr:uid="{00000000-0005-0000-0000-0000140B0000}"/>
    <cellStyle name="Percent 8" xfId="2782" xr:uid="{00000000-0005-0000-0000-0000150B0000}"/>
    <cellStyle name="Percent 9" xfId="2783" xr:uid="{00000000-0005-0000-0000-0000160B0000}"/>
    <cellStyle name="Quantity" xfId="2784" xr:uid="{00000000-0005-0000-0000-0000170B0000}"/>
    <cellStyle name="Quantity 10" xfId="2785" xr:uid="{00000000-0005-0000-0000-0000180B0000}"/>
    <cellStyle name="Quantity 10 2" xfId="2786" xr:uid="{00000000-0005-0000-0000-0000190B0000}"/>
    <cellStyle name="Quantity 10 3" xfId="2787" xr:uid="{00000000-0005-0000-0000-00001A0B0000}"/>
    <cellStyle name="Quantity 11" xfId="2788" xr:uid="{00000000-0005-0000-0000-00001B0B0000}"/>
    <cellStyle name="Quantity 11 2" xfId="2789" xr:uid="{00000000-0005-0000-0000-00001C0B0000}"/>
    <cellStyle name="Quantity 11 3" xfId="2790" xr:uid="{00000000-0005-0000-0000-00001D0B0000}"/>
    <cellStyle name="Quantity 12" xfId="2791" xr:uid="{00000000-0005-0000-0000-00001E0B0000}"/>
    <cellStyle name="Quantity 13" xfId="2792" xr:uid="{00000000-0005-0000-0000-00001F0B0000}"/>
    <cellStyle name="Quantity 14" xfId="2793" xr:uid="{00000000-0005-0000-0000-0000200B0000}"/>
    <cellStyle name="Quantity 15" xfId="2794" xr:uid="{00000000-0005-0000-0000-0000210B0000}"/>
    <cellStyle name="Quantity 16" xfId="2795" xr:uid="{00000000-0005-0000-0000-0000220B0000}"/>
    <cellStyle name="Quantity 17" xfId="2796" xr:uid="{00000000-0005-0000-0000-0000230B0000}"/>
    <cellStyle name="Quantity 18" xfId="2797" xr:uid="{00000000-0005-0000-0000-0000240B0000}"/>
    <cellStyle name="Quantity 19" xfId="2798" xr:uid="{00000000-0005-0000-0000-0000250B0000}"/>
    <cellStyle name="Quantity 2" xfId="2799" xr:uid="{00000000-0005-0000-0000-0000260B0000}"/>
    <cellStyle name="Quantity 2 2" xfId="2800" xr:uid="{00000000-0005-0000-0000-0000270B0000}"/>
    <cellStyle name="Quantity 2 3" xfId="2801" xr:uid="{00000000-0005-0000-0000-0000280B0000}"/>
    <cellStyle name="Quantity 20" xfId="2802" xr:uid="{00000000-0005-0000-0000-0000290B0000}"/>
    <cellStyle name="Quantity 21" xfId="2803" xr:uid="{00000000-0005-0000-0000-00002A0B0000}"/>
    <cellStyle name="Quantity 22" xfId="2804" xr:uid="{00000000-0005-0000-0000-00002B0B0000}"/>
    <cellStyle name="Quantity 23" xfId="2805" xr:uid="{00000000-0005-0000-0000-00002C0B0000}"/>
    <cellStyle name="Quantity 24" xfId="2806" xr:uid="{00000000-0005-0000-0000-00002D0B0000}"/>
    <cellStyle name="Quantity 25" xfId="2807" xr:uid="{00000000-0005-0000-0000-00002E0B0000}"/>
    <cellStyle name="Quantity 26" xfId="2808" xr:uid="{00000000-0005-0000-0000-00002F0B0000}"/>
    <cellStyle name="Quantity 27" xfId="2809" xr:uid="{00000000-0005-0000-0000-0000300B0000}"/>
    <cellStyle name="Quantity 28" xfId="2810" xr:uid="{00000000-0005-0000-0000-0000310B0000}"/>
    <cellStyle name="Quantity 29" xfId="2811" xr:uid="{00000000-0005-0000-0000-0000320B0000}"/>
    <cellStyle name="Quantity 3" xfId="2812" xr:uid="{00000000-0005-0000-0000-0000330B0000}"/>
    <cellStyle name="Quantity 3 2" xfId="2813" xr:uid="{00000000-0005-0000-0000-0000340B0000}"/>
    <cellStyle name="Quantity 3 3" xfId="2814" xr:uid="{00000000-0005-0000-0000-0000350B0000}"/>
    <cellStyle name="Quantity 30" xfId="2815" xr:uid="{00000000-0005-0000-0000-0000360B0000}"/>
    <cellStyle name="Quantity 31" xfId="2816" xr:uid="{00000000-0005-0000-0000-0000370B0000}"/>
    <cellStyle name="Quantity 32" xfId="2817" xr:uid="{00000000-0005-0000-0000-0000380B0000}"/>
    <cellStyle name="Quantity 33" xfId="2818" xr:uid="{00000000-0005-0000-0000-0000390B0000}"/>
    <cellStyle name="Quantity 34" xfId="2819" xr:uid="{00000000-0005-0000-0000-00003A0B0000}"/>
    <cellStyle name="Quantity 35" xfId="2820" xr:uid="{00000000-0005-0000-0000-00003B0B0000}"/>
    <cellStyle name="Quantity 36" xfId="2821" xr:uid="{00000000-0005-0000-0000-00003C0B0000}"/>
    <cellStyle name="Quantity 37" xfId="2822" xr:uid="{00000000-0005-0000-0000-00003D0B0000}"/>
    <cellStyle name="Quantity 38" xfId="2823" xr:uid="{00000000-0005-0000-0000-00003E0B0000}"/>
    <cellStyle name="Quantity 39" xfId="2824" xr:uid="{00000000-0005-0000-0000-00003F0B0000}"/>
    <cellStyle name="Quantity 4" xfId="2825" xr:uid="{00000000-0005-0000-0000-0000400B0000}"/>
    <cellStyle name="Quantity 4 2" xfId="2826" xr:uid="{00000000-0005-0000-0000-0000410B0000}"/>
    <cellStyle name="Quantity 4 3" xfId="2827" xr:uid="{00000000-0005-0000-0000-0000420B0000}"/>
    <cellStyle name="Quantity 40" xfId="2828" xr:uid="{00000000-0005-0000-0000-0000430B0000}"/>
    <cellStyle name="Quantity 41" xfId="2829" xr:uid="{00000000-0005-0000-0000-0000440B0000}"/>
    <cellStyle name="Quantity 42" xfId="2830" xr:uid="{00000000-0005-0000-0000-0000450B0000}"/>
    <cellStyle name="Quantity 43" xfId="2831" xr:uid="{00000000-0005-0000-0000-0000460B0000}"/>
    <cellStyle name="Quantity 44" xfId="2832" xr:uid="{00000000-0005-0000-0000-0000470B0000}"/>
    <cellStyle name="Quantity 45" xfId="2833" xr:uid="{00000000-0005-0000-0000-0000480B0000}"/>
    <cellStyle name="Quantity 46" xfId="2834" xr:uid="{00000000-0005-0000-0000-0000490B0000}"/>
    <cellStyle name="Quantity 47" xfId="2835" xr:uid="{00000000-0005-0000-0000-00004A0B0000}"/>
    <cellStyle name="Quantity 48" xfId="2836" xr:uid="{00000000-0005-0000-0000-00004B0B0000}"/>
    <cellStyle name="Quantity 49" xfId="2837" xr:uid="{00000000-0005-0000-0000-00004C0B0000}"/>
    <cellStyle name="Quantity 5" xfId="2838" xr:uid="{00000000-0005-0000-0000-00004D0B0000}"/>
    <cellStyle name="Quantity 5 2" xfId="2839" xr:uid="{00000000-0005-0000-0000-00004E0B0000}"/>
    <cellStyle name="Quantity 5 3" xfId="2840" xr:uid="{00000000-0005-0000-0000-00004F0B0000}"/>
    <cellStyle name="Quantity 50" xfId="2841" xr:uid="{00000000-0005-0000-0000-0000500B0000}"/>
    <cellStyle name="Quantity 51" xfId="2842" xr:uid="{00000000-0005-0000-0000-0000510B0000}"/>
    <cellStyle name="Quantity 52" xfId="2843" xr:uid="{00000000-0005-0000-0000-0000520B0000}"/>
    <cellStyle name="Quantity 53" xfId="2844" xr:uid="{00000000-0005-0000-0000-0000530B0000}"/>
    <cellStyle name="Quantity 54" xfId="2845" xr:uid="{00000000-0005-0000-0000-0000540B0000}"/>
    <cellStyle name="Quantity 55" xfId="2846" xr:uid="{00000000-0005-0000-0000-0000550B0000}"/>
    <cellStyle name="Quantity 56" xfId="2847" xr:uid="{00000000-0005-0000-0000-0000560B0000}"/>
    <cellStyle name="Quantity 57" xfId="2848" xr:uid="{00000000-0005-0000-0000-0000570B0000}"/>
    <cellStyle name="Quantity 58" xfId="2849" xr:uid="{00000000-0005-0000-0000-0000580B0000}"/>
    <cellStyle name="Quantity 59" xfId="2850" xr:uid="{00000000-0005-0000-0000-0000590B0000}"/>
    <cellStyle name="Quantity 6" xfId="2851" xr:uid="{00000000-0005-0000-0000-00005A0B0000}"/>
    <cellStyle name="Quantity 6 2" xfId="2852" xr:uid="{00000000-0005-0000-0000-00005B0B0000}"/>
    <cellStyle name="Quantity 6 3" xfId="2853" xr:uid="{00000000-0005-0000-0000-00005C0B0000}"/>
    <cellStyle name="Quantity 7" xfId="2854" xr:uid="{00000000-0005-0000-0000-00005D0B0000}"/>
    <cellStyle name="Quantity 7 2" xfId="2855" xr:uid="{00000000-0005-0000-0000-00005E0B0000}"/>
    <cellStyle name="Quantity 7 3" xfId="2856" xr:uid="{00000000-0005-0000-0000-00005F0B0000}"/>
    <cellStyle name="Quantity 8" xfId="2857" xr:uid="{00000000-0005-0000-0000-0000600B0000}"/>
    <cellStyle name="Quantity 8 2" xfId="2858" xr:uid="{00000000-0005-0000-0000-0000610B0000}"/>
    <cellStyle name="Quantity 8 3" xfId="2859" xr:uid="{00000000-0005-0000-0000-0000620B0000}"/>
    <cellStyle name="Quantity 9" xfId="2860" xr:uid="{00000000-0005-0000-0000-0000630B0000}"/>
    <cellStyle name="Quantity 9 2" xfId="2861" xr:uid="{00000000-0005-0000-0000-0000640B0000}"/>
    <cellStyle name="Quantity 9 3" xfId="2862" xr:uid="{00000000-0005-0000-0000-0000650B0000}"/>
    <cellStyle name="Quantity_Note 10" xfId="2863" xr:uid="{00000000-0005-0000-0000-0000660B0000}"/>
    <cellStyle name="Rittichai" xfId="2864" xr:uid="{00000000-0005-0000-0000-0000670B0000}"/>
    <cellStyle name="Sheet Title" xfId="2865" xr:uid="{00000000-0005-0000-0000-0000680B0000}"/>
    <cellStyle name="Standard_Anpassen der Amortisation" xfId="2866" xr:uid="{00000000-0005-0000-0000-0000690B0000}"/>
    <cellStyle name="Style 1" xfId="2867" xr:uid="{00000000-0005-0000-0000-00006A0B0000}"/>
    <cellStyle name="STYLE1" xfId="2868" xr:uid="{00000000-0005-0000-0000-00006B0B0000}"/>
    <cellStyle name="STYLE2" xfId="2869" xr:uid="{00000000-0005-0000-0000-00006C0B0000}"/>
    <cellStyle name="Table" xfId="2870" xr:uid="{00000000-0005-0000-0000-00006D0B0000}"/>
    <cellStyle name="Text" xfId="2871" xr:uid="{00000000-0005-0000-0000-00006E0B0000}"/>
    <cellStyle name="thousand" xfId="2872" xr:uid="{00000000-0005-0000-0000-00006F0B0000}"/>
    <cellStyle name="Tickmark" xfId="2873" xr:uid="{00000000-0005-0000-0000-0000700B0000}"/>
    <cellStyle name="Times New Roman" xfId="2874" xr:uid="{00000000-0005-0000-0000-0000710B0000}"/>
    <cellStyle name="Title 2" xfId="2875" xr:uid="{00000000-0005-0000-0000-0000720B0000}"/>
    <cellStyle name="Title 2 2" xfId="2876" xr:uid="{00000000-0005-0000-0000-0000730B0000}"/>
    <cellStyle name="Title 2 3" xfId="2877" xr:uid="{00000000-0005-0000-0000-0000740B0000}"/>
    <cellStyle name="Total 2" xfId="2878" xr:uid="{00000000-0005-0000-0000-0000750B0000}"/>
    <cellStyle name="Total 2 2" xfId="2879" xr:uid="{00000000-0005-0000-0000-0000760B0000}"/>
    <cellStyle name="Total 2 3" xfId="2880" xr:uid="{00000000-0005-0000-0000-0000770B0000}"/>
    <cellStyle name="Tusental (0)_pldt" xfId="2881" xr:uid="{00000000-0005-0000-0000-0000780B0000}"/>
    <cellStyle name="Tusental_A-listan (fixad)" xfId="2882" xr:uid="{00000000-0005-0000-0000-0000790B0000}"/>
    <cellStyle name="Valuta (0)_pldt" xfId="2883" xr:uid="{00000000-0005-0000-0000-00007A0B0000}"/>
    <cellStyle name="Valuta_NPV" xfId="2884" xr:uid="{00000000-0005-0000-0000-00007B0B0000}"/>
    <cellStyle name="Währung [0]_AR-Bilanzen9901" xfId="2885" xr:uid="{00000000-0005-0000-0000-00007C0B0000}"/>
    <cellStyle name="Währung_AR-Bilanzen9901" xfId="2886" xr:uid="{00000000-0005-0000-0000-00007D0B0000}"/>
    <cellStyle name="Warning Text 2" xfId="2887" xr:uid="{00000000-0005-0000-0000-00007E0B0000}"/>
    <cellStyle name="Warning Text 2 2" xfId="2888" xr:uid="{00000000-0005-0000-0000-00007F0B0000}"/>
    <cellStyle name="Warning Text 2 3" xfId="2889" xr:uid="{00000000-0005-0000-0000-0000800B0000}"/>
    <cellStyle name="WHead - Style2" xfId="2890" xr:uid="{00000000-0005-0000-0000-0000810B0000}"/>
    <cellStyle name="Wไhrung [0]_OPTIMIR1 (deutsch)" xfId="2891" xr:uid="{00000000-0005-0000-0000-0000820B0000}"/>
    <cellStyle name="Wไhrung_OPTIMIR1 (deutsch)" xfId="2892" xr:uid="{00000000-0005-0000-0000-0000830B0000}"/>
    <cellStyle name="เครื่องหมายจุลภาค 10" xfId="2893" xr:uid="{00000000-0005-0000-0000-0000840B0000}"/>
    <cellStyle name="เครื่องหมายจุลภาค 11" xfId="2894" xr:uid="{00000000-0005-0000-0000-0000850B0000}"/>
    <cellStyle name="เครื่องหมายจุลภาค 12" xfId="2895" xr:uid="{00000000-0005-0000-0000-0000860B0000}"/>
    <cellStyle name="เครื่องหมายจุลภาค 13" xfId="2896" xr:uid="{00000000-0005-0000-0000-0000870B0000}"/>
    <cellStyle name="เครื่องหมายจุลภาค 14" xfId="2897" xr:uid="{00000000-0005-0000-0000-0000880B0000}"/>
    <cellStyle name="เครื่องหมายจุลภาค 15" xfId="2898" xr:uid="{00000000-0005-0000-0000-0000890B0000}"/>
    <cellStyle name="เครื่องหมายจุลภาค 16" xfId="2899" xr:uid="{00000000-0005-0000-0000-00008A0B0000}"/>
    <cellStyle name="เครื่องหมายจุลภาค 17" xfId="2900" xr:uid="{00000000-0005-0000-0000-00008B0B0000}"/>
    <cellStyle name="เครื่องหมายจุลภาค 18" xfId="2901" xr:uid="{00000000-0005-0000-0000-00008C0B0000}"/>
    <cellStyle name="เครื่องหมายจุลภาค 19" xfId="2902" xr:uid="{00000000-0005-0000-0000-00008D0B0000}"/>
    <cellStyle name="เครื่องหมายจุลภาค 2" xfId="2903" xr:uid="{00000000-0005-0000-0000-00008E0B0000}"/>
    <cellStyle name="เครื่องหมายจุลภาค 2 2" xfId="2904" xr:uid="{00000000-0005-0000-0000-00008F0B0000}"/>
    <cellStyle name="เครื่องหมายจุลภาค 2 2 2" xfId="2905" xr:uid="{00000000-0005-0000-0000-0000900B0000}"/>
    <cellStyle name="เครื่องหมายจุลภาค 2 2 3" xfId="4734" xr:uid="{C4C7045C-CDDA-4B1E-9E23-BD79944ACF7F}"/>
    <cellStyle name="เครื่องหมายจุลภาค 2 3" xfId="2906" xr:uid="{00000000-0005-0000-0000-0000910B0000}"/>
    <cellStyle name="เครื่องหมายจุลภาค 2 3 2" xfId="4735" xr:uid="{B3893544-EE4B-4542-9CD7-2359BBB94930}"/>
    <cellStyle name="เครื่องหมายจุลภาค 2 4" xfId="2907" xr:uid="{00000000-0005-0000-0000-0000920B0000}"/>
    <cellStyle name="เครื่องหมายจุลภาค 2 4 2" xfId="4736" xr:uid="{38404227-E382-48E2-A064-88B38B7F9762}"/>
    <cellStyle name="เครื่องหมายจุลภาค 2 5" xfId="2908" xr:uid="{00000000-0005-0000-0000-0000930B0000}"/>
    <cellStyle name="เครื่องหมายจุลภาค 2 5 2" xfId="4461" xr:uid="{00000000-0005-0000-0000-0000940B0000}"/>
    <cellStyle name="เครื่องหมายจุลภาค 2 5 2 2" xfId="5194" xr:uid="{F759B995-1126-4830-8267-1D05E16715F6}"/>
    <cellStyle name="เครื่องหมายจุลภาค 2 6" xfId="4448" xr:uid="{00000000-0005-0000-0000-0000950B0000}"/>
    <cellStyle name="เครื่องหมายจุลภาค 2 6 2" xfId="5190" xr:uid="{C605E8C6-F96B-4DEF-ADD9-90FAC9B27C07}"/>
    <cellStyle name="เครื่องหมายจุลภาค 2 7" xfId="4733" xr:uid="{9D1DFCAF-F129-4EB7-923B-41DAA3BC8153}"/>
    <cellStyle name="เครื่องหมายจุลภาค 20" xfId="2909" xr:uid="{00000000-0005-0000-0000-0000960B0000}"/>
    <cellStyle name="เครื่องหมายจุลภาค 21" xfId="2910" xr:uid="{00000000-0005-0000-0000-0000970B0000}"/>
    <cellStyle name="เครื่องหมายจุลภาค 22" xfId="2911" xr:uid="{00000000-0005-0000-0000-0000980B0000}"/>
    <cellStyle name="เครื่องหมายจุลภาค 23" xfId="2912" xr:uid="{00000000-0005-0000-0000-0000990B0000}"/>
    <cellStyle name="เครื่องหมายจุลภาค 24" xfId="2913" xr:uid="{00000000-0005-0000-0000-00009A0B0000}"/>
    <cellStyle name="เครื่องหมายจุลภาค 3" xfId="2914" xr:uid="{00000000-0005-0000-0000-00009B0B0000}"/>
    <cellStyle name="เครื่องหมายจุลภาค 3 2" xfId="2915" xr:uid="{00000000-0005-0000-0000-00009C0B0000}"/>
    <cellStyle name="เครื่องหมายจุลภาค 3 3" xfId="2916" xr:uid="{00000000-0005-0000-0000-00009D0B0000}"/>
    <cellStyle name="เครื่องหมายจุลภาค 3 4" xfId="4449" xr:uid="{00000000-0005-0000-0000-00009E0B0000}"/>
    <cellStyle name="เครื่องหมายจุลภาค 3 4 2" xfId="5191" xr:uid="{1DD09A22-AF62-4326-99DD-37E94B904503}"/>
    <cellStyle name="เครื่องหมายจุลภาค 3 5" xfId="4737" xr:uid="{671E2FC5-A8D7-4843-9674-BBB4C7D92AF4}"/>
    <cellStyle name="เครื่องหมายจุลภาค 4" xfId="2917" xr:uid="{00000000-0005-0000-0000-00009F0B0000}"/>
    <cellStyle name="เครื่องหมายจุลภาค 4 2" xfId="2918" xr:uid="{00000000-0005-0000-0000-0000A00B0000}"/>
    <cellStyle name="เครื่องหมายจุลภาค 4 2 2" xfId="4739" xr:uid="{F8CA0143-F714-4E94-A8FA-DCE6FB02463F}"/>
    <cellStyle name="เครื่องหมายจุลภาค 4 3" xfId="2919" xr:uid="{00000000-0005-0000-0000-0000A10B0000}"/>
    <cellStyle name="เครื่องหมายจุลภาค 4 3 2" xfId="4740" xr:uid="{785D47D4-E5E4-4BA4-B3B6-3B5A51ED560E}"/>
    <cellStyle name="เครื่องหมายจุลภาค 4 4" xfId="4738" xr:uid="{9B2CFD72-2B8C-4256-B37A-342EBF1149BA}"/>
    <cellStyle name="เครื่องหมายจุลภาค 5" xfId="2920" xr:uid="{00000000-0005-0000-0000-0000A20B0000}"/>
    <cellStyle name="เครื่องหมายจุลภาค 6" xfId="2921" xr:uid="{00000000-0005-0000-0000-0000A30B0000}"/>
    <cellStyle name="เครื่องหมายจุลภาค 7" xfId="2922" xr:uid="{00000000-0005-0000-0000-0000A40B0000}"/>
    <cellStyle name="เครื่องหมายจุลภาค 7 2" xfId="2923" xr:uid="{00000000-0005-0000-0000-0000A50B0000}"/>
    <cellStyle name="เครื่องหมายจุลภาค 7 2 2" xfId="4741" xr:uid="{1E0833CC-0346-46F6-859D-D412D2F46C93}"/>
    <cellStyle name="เครื่องหมายจุลภาค 8" xfId="2924" xr:uid="{00000000-0005-0000-0000-0000A60B0000}"/>
    <cellStyle name="เครื่องหมายจุลภาค 8 2" xfId="2925" xr:uid="{00000000-0005-0000-0000-0000A70B0000}"/>
    <cellStyle name="เครื่องหมายจุลภาค 8 2 2" xfId="4742" xr:uid="{22BAF83F-6AB2-4CC9-8383-E5849E4A5F2F}"/>
    <cellStyle name="เครื่องหมายจุลภาค 9" xfId="2926" xr:uid="{00000000-0005-0000-0000-0000A80B0000}"/>
    <cellStyle name="เครื่องหมายจุลภาค 9 2" xfId="2927" xr:uid="{00000000-0005-0000-0000-0000A90B0000}"/>
    <cellStyle name="เครื่องหมายจุลภาค 9 2 2" xfId="4743" xr:uid="{DF8AB2D8-B057-4923-A501-7B2AEC9AEFC8}"/>
    <cellStyle name="เครื่องหมายเปอร์เซ็นต์_Sheet1" xfId="2928" xr:uid="{00000000-0005-0000-0000-0000AA0B0000}"/>
    <cellStyle name="เครื่องหมายสกุลเงิน 2" xfId="2929" xr:uid="{00000000-0005-0000-0000-0000AB0B0000}"/>
    <cellStyle name="เครื่องหมายสกุลเงิน 2 2" xfId="4744" xr:uid="{E5082C62-F800-4BEB-AF20-4FF01492C877}"/>
    <cellStyle name="เครื่องหมายสกุลเงิน 3" xfId="2930" xr:uid="{00000000-0005-0000-0000-0000AC0B0000}"/>
    <cellStyle name="เครื่องหมายสกุลเงิน 3 2" xfId="4745" xr:uid="{1DDD43AE-73B0-48A6-857A-DDDEAC942FFC}"/>
    <cellStyle name="จุลภาค 2" xfId="4478" xr:uid="{F7A5428E-898F-410E-AB62-5A35AC3FC178}"/>
    <cellStyle name="เชื่อมโยงหลายมิติ" xfId="2931" xr:uid="{00000000-0005-0000-0000-0000AD0B0000}"/>
    <cellStyle name="ตามการเชื่อมโยงหลายมิติ" xfId="2932" xr:uid="{00000000-0005-0000-0000-0000AE0B0000}"/>
    <cellStyle name="น้บะภฒ_95" xfId="2933" xr:uid="{00000000-0005-0000-0000-0000AF0B0000}"/>
    <cellStyle name="ปกติ 10" xfId="2934" xr:uid="{00000000-0005-0000-0000-0000B00B0000}"/>
    <cellStyle name="ปกติ 10 10" xfId="2935" xr:uid="{00000000-0005-0000-0000-0000B10B0000}"/>
    <cellStyle name="ปกติ 10 11" xfId="2936" xr:uid="{00000000-0005-0000-0000-0000B20B0000}"/>
    <cellStyle name="ปกติ 10 12" xfId="2937" xr:uid="{00000000-0005-0000-0000-0000B30B0000}"/>
    <cellStyle name="ปกติ 10 13" xfId="2938" xr:uid="{00000000-0005-0000-0000-0000B40B0000}"/>
    <cellStyle name="ปกติ 10 14" xfId="2939" xr:uid="{00000000-0005-0000-0000-0000B50B0000}"/>
    <cellStyle name="ปกติ 10 15" xfId="2940" xr:uid="{00000000-0005-0000-0000-0000B60B0000}"/>
    <cellStyle name="ปกติ 10 16" xfId="2941" xr:uid="{00000000-0005-0000-0000-0000B70B0000}"/>
    <cellStyle name="ปกติ 10 17" xfId="2942" xr:uid="{00000000-0005-0000-0000-0000B80B0000}"/>
    <cellStyle name="ปกติ 10 18" xfId="2943" xr:uid="{00000000-0005-0000-0000-0000B90B0000}"/>
    <cellStyle name="ปกติ 10 19" xfId="2944" xr:uid="{00000000-0005-0000-0000-0000BA0B0000}"/>
    <cellStyle name="ปกติ 10 2" xfId="2945" xr:uid="{00000000-0005-0000-0000-0000BB0B0000}"/>
    <cellStyle name="ปกติ 10 20" xfId="2946" xr:uid="{00000000-0005-0000-0000-0000BC0B0000}"/>
    <cellStyle name="ปกติ 10 21" xfId="2947" xr:uid="{00000000-0005-0000-0000-0000BD0B0000}"/>
    <cellStyle name="ปกติ 10 22" xfId="2948" xr:uid="{00000000-0005-0000-0000-0000BE0B0000}"/>
    <cellStyle name="ปกติ 10 23" xfId="2949" xr:uid="{00000000-0005-0000-0000-0000BF0B0000}"/>
    <cellStyle name="ปกติ 10 24" xfId="2950" xr:uid="{00000000-0005-0000-0000-0000C00B0000}"/>
    <cellStyle name="ปกติ 10 25" xfId="2951" xr:uid="{00000000-0005-0000-0000-0000C10B0000}"/>
    <cellStyle name="ปกติ 10 26" xfId="2952" xr:uid="{00000000-0005-0000-0000-0000C20B0000}"/>
    <cellStyle name="ปกติ 10 27" xfId="2953" xr:uid="{00000000-0005-0000-0000-0000C30B0000}"/>
    <cellStyle name="ปกติ 10 28" xfId="2954" xr:uid="{00000000-0005-0000-0000-0000C40B0000}"/>
    <cellStyle name="ปกติ 10 29" xfId="2955" xr:uid="{00000000-0005-0000-0000-0000C50B0000}"/>
    <cellStyle name="ปกติ 10 3" xfId="2956" xr:uid="{00000000-0005-0000-0000-0000C60B0000}"/>
    <cellStyle name="ปกติ 10 30" xfId="2957" xr:uid="{00000000-0005-0000-0000-0000C70B0000}"/>
    <cellStyle name="ปกติ 10 31" xfId="2958" xr:uid="{00000000-0005-0000-0000-0000C80B0000}"/>
    <cellStyle name="ปกติ 10 32" xfId="2959" xr:uid="{00000000-0005-0000-0000-0000C90B0000}"/>
    <cellStyle name="ปกติ 10 33" xfId="2960" xr:uid="{00000000-0005-0000-0000-0000CA0B0000}"/>
    <cellStyle name="ปกติ 10 34" xfId="2961" xr:uid="{00000000-0005-0000-0000-0000CB0B0000}"/>
    <cellStyle name="ปกติ 10 35" xfId="2962" xr:uid="{00000000-0005-0000-0000-0000CC0B0000}"/>
    <cellStyle name="ปกติ 10 36" xfId="2963" xr:uid="{00000000-0005-0000-0000-0000CD0B0000}"/>
    <cellStyle name="ปกติ 10 37" xfId="2964" xr:uid="{00000000-0005-0000-0000-0000CE0B0000}"/>
    <cellStyle name="ปกติ 10 38" xfId="2965" xr:uid="{00000000-0005-0000-0000-0000CF0B0000}"/>
    <cellStyle name="ปกติ 10 39" xfId="2966" xr:uid="{00000000-0005-0000-0000-0000D00B0000}"/>
    <cellStyle name="ปกติ 10 4" xfId="2967" xr:uid="{00000000-0005-0000-0000-0000D10B0000}"/>
    <cellStyle name="ปกติ 10 40" xfId="2968" xr:uid="{00000000-0005-0000-0000-0000D20B0000}"/>
    <cellStyle name="ปกติ 10 41" xfId="2969" xr:uid="{00000000-0005-0000-0000-0000D30B0000}"/>
    <cellStyle name="ปกติ 10 42" xfId="2970" xr:uid="{00000000-0005-0000-0000-0000D40B0000}"/>
    <cellStyle name="ปกติ 10 43" xfId="2971" xr:uid="{00000000-0005-0000-0000-0000D50B0000}"/>
    <cellStyle name="ปกติ 10 44" xfId="2972" xr:uid="{00000000-0005-0000-0000-0000D60B0000}"/>
    <cellStyle name="ปกติ 10 45" xfId="2973" xr:uid="{00000000-0005-0000-0000-0000D70B0000}"/>
    <cellStyle name="ปกติ 10 46" xfId="2974" xr:uid="{00000000-0005-0000-0000-0000D80B0000}"/>
    <cellStyle name="ปกติ 10 47" xfId="2975" xr:uid="{00000000-0005-0000-0000-0000D90B0000}"/>
    <cellStyle name="ปกติ 10 48" xfId="2976" xr:uid="{00000000-0005-0000-0000-0000DA0B0000}"/>
    <cellStyle name="ปกติ 10 49" xfId="2977" xr:uid="{00000000-0005-0000-0000-0000DB0B0000}"/>
    <cellStyle name="ปกติ 10 5" xfId="2978" xr:uid="{00000000-0005-0000-0000-0000DC0B0000}"/>
    <cellStyle name="ปกติ 10 50" xfId="2979" xr:uid="{00000000-0005-0000-0000-0000DD0B0000}"/>
    <cellStyle name="ปกติ 10 51" xfId="2980" xr:uid="{00000000-0005-0000-0000-0000DE0B0000}"/>
    <cellStyle name="ปกติ 10 52" xfId="2981" xr:uid="{00000000-0005-0000-0000-0000DF0B0000}"/>
    <cellStyle name="ปกติ 10 53" xfId="2982" xr:uid="{00000000-0005-0000-0000-0000E00B0000}"/>
    <cellStyle name="ปกติ 10 54" xfId="2983" xr:uid="{00000000-0005-0000-0000-0000E10B0000}"/>
    <cellStyle name="ปกติ 10 55" xfId="2984" xr:uid="{00000000-0005-0000-0000-0000E20B0000}"/>
    <cellStyle name="ปกติ 10 56" xfId="2985" xr:uid="{00000000-0005-0000-0000-0000E30B0000}"/>
    <cellStyle name="ปกติ 10 57" xfId="2986" xr:uid="{00000000-0005-0000-0000-0000E40B0000}"/>
    <cellStyle name="ปกติ 10 58" xfId="2987" xr:uid="{00000000-0005-0000-0000-0000E50B0000}"/>
    <cellStyle name="ปกติ 10 59" xfId="2988" xr:uid="{00000000-0005-0000-0000-0000E60B0000}"/>
    <cellStyle name="ปกติ 10 6" xfId="2989" xr:uid="{00000000-0005-0000-0000-0000E70B0000}"/>
    <cellStyle name="ปกติ 10 60" xfId="2990" xr:uid="{00000000-0005-0000-0000-0000E80B0000}"/>
    <cellStyle name="ปกติ 10 61" xfId="2991" xr:uid="{00000000-0005-0000-0000-0000E90B0000}"/>
    <cellStyle name="ปกติ 10 62" xfId="2992" xr:uid="{00000000-0005-0000-0000-0000EA0B0000}"/>
    <cellStyle name="ปกติ 10 63" xfId="2993" xr:uid="{00000000-0005-0000-0000-0000EB0B0000}"/>
    <cellStyle name="ปกติ 10 64" xfId="2994" xr:uid="{00000000-0005-0000-0000-0000EC0B0000}"/>
    <cellStyle name="ปกติ 10 65" xfId="2995" xr:uid="{00000000-0005-0000-0000-0000ED0B0000}"/>
    <cellStyle name="ปกติ 10 66" xfId="2996" xr:uid="{00000000-0005-0000-0000-0000EE0B0000}"/>
    <cellStyle name="ปกติ 10 67" xfId="2997" xr:uid="{00000000-0005-0000-0000-0000EF0B0000}"/>
    <cellStyle name="ปกติ 10 68" xfId="2998" xr:uid="{00000000-0005-0000-0000-0000F00B0000}"/>
    <cellStyle name="ปกติ 10 69" xfId="2999" xr:uid="{00000000-0005-0000-0000-0000F10B0000}"/>
    <cellStyle name="ปกติ 10 7" xfId="3000" xr:uid="{00000000-0005-0000-0000-0000F20B0000}"/>
    <cellStyle name="ปกติ 10 8" xfId="3001" xr:uid="{00000000-0005-0000-0000-0000F30B0000}"/>
    <cellStyle name="ปกติ 10 9" xfId="3002" xr:uid="{00000000-0005-0000-0000-0000F40B0000}"/>
    <cellStyle name="ปกติ 10_Asia Metal Y2008" xfId="3003" xr:uid="{00000000-0005-0000-0000-0000F50B0000}"/>
    <cellStyle name="ปกติ 11" xfId="3004" xr:uid="{00000000-0005-0000-0000-0000F60B0000}"/>
    <cellStyle name="ปกติ 11 10" xfId="3005" xr:uid="{00000000-0005-0000-0000-0000F70B0000}"/>
    <cellStyle name="ปกติ 11 11" xfId="3006" xr:uid="{00000000-0005-0000-0000-0000F80B0000}"/>
    <cellStyle name="ปกติ 11 12" xfId="3007" xr:uid="{00000000-0005-0000-0000-0000F90B0000}"/>
    <cellStyle name="ปกติ 11 13" xfId="3008" xr:uid="{00000000-0005-0000-0000-0000FA0B0000}"/>
    <cellStyle name="ปกติ 11 14" xfId="3009" xr:uid="{00000000-0005-0000-0000-0000FB0B0000}"/>
    <cellStyle name="ปกติ 11 15" xfId="3010" xr:uid="{00000000-0005-0000-0000-0000FC0B0000}"/>
    <cellStyle name="ปกติ 11 16" xfId="3011" xr:uid="{00000000-0005-0000-0000-0000FD0B0000}"/>
    <cellStyle name="ปกติ 11 17" xfId="3012" xr:uid="{00000000-0005-0000-0000-0000FE0B0000}"/>
    <cellStyle name="ปกติ 11 18" xfId="3013" xr:uid="{00000000-0005-0000-0000-0000FF0B0000}"/>
    <cellStyle name="ปกติ 11 19" xfId="3014" xr:uid="{00000000-0005-0000-0000-0000000C0000}"/>
    <cellStyle name="ปกติ 11 2" xfId="3015" xr:uid="{00000000-0005-0000-0000-0000010C0000}"/>
    <cellStyle name="ปกติ 11 20" xfId="3016" xr:uid="{00000000-0005-0000-0000-0000020C0000}"/>
    <cellStyle name="ปกติ 11 21" xfId="3017" xr:uid="{00000000-0005-0000-0000-0000030C0000}"/>
    <cellStyle name="ปกติ 11 22" xfId="3018" xr:uid="{00000000-0005-0000-0000-0000040C0000}"/>
    <cellStyle name="ปกติ 11 23" xfId="3019" xr:uid="{00000000-0005-0000-0000-0000050C0000}"/>
    <cellStyle name="ปกติ 11 24" xfId="3020" xr:uid="{00000000-0005-0000-0000-0000060C0000}"/>
    <cellStyle name="ปกติ 11 25" xfId="3021" xr:uid="{00000000-0005-0000-0000-0000070C0000}"/>
    <cellStyle name="ปกติ 11 26" xfId="3022" xr:uid="{00000000-0005-0000-0000-0000080C0000}"/>
    <cellStyle name="ปกติ 11 27" xfId="3023" xr:uid="{00000000-0005-0000-0000-0000090C0000}"/>
    <cellStyle name="ปกติ 11 28" xfId="3024" xr:uid="{00000000-0005-0000-0000-00000A0C0000}"/>
    <cellStyle name="ปกติ 11 29" xfId="3025" xr:uid="{00000000-0005-0000-0000-00000B0C0000}"/>
    <cellStyle name="ปกติ 11 3" xfId="3026" xr:uid="{00000000-0005-0000-0000-00000C0C0000}"/>
    <cellStyle name="ปกติ 11 30" xfId="3027" xr:uid="{00000000-0005-0000-0000-00000D0C0000}"/>
    <cellStyle name="ปกติ 11 31" xfId="3028" xr:uid="{00000000-0005-0000-0000-00000E0C0000}"/>
    <cellStyle name="ปกติ 11 32" xfId="3029" xr:uid="{00000000-0005-0000-0000-00000F0C0000}"/>
    <cellStyle name="ปกติ 11 33" xfId="3030" xr:uid="{00000000-0005-0000-0000-0000100C0000}"/>
    <cellStyle name="ปกติ 11 34" xfId="3031" xr:uid="{00000000-0005-0000-0000-0000110C0000}"/>
    <cellStyle name="ปกติ 11 35" xfId="3032" xr:uid="{00000000-0005-0000-0000-0000120C0000}"/>
    <cellStyle name="ปกติ 11 36" xfId="3033" xr:uid="{00000000-0005-0000-0000-0000130C0000}"/>
    <cellStyle name="ปกติ 11 37" xfId="3034" xr:uid="{00000000-0005-0000-0000-0000140C0000}"/>
    <cellStyle name="ปกติ 11 38" xfId="3035" xr:uid="{00000000-0005-0000-0000-0000150C0000}"/>
    <cellStyle name="ปกติ 11 39" xfId="3036" xr:uid="{00000000-0005-0000-0000-0000160C0000}"/>
    <cellStyle name="ปกติ 11 4" xfId="3037" xr:uid="{00000000-0005-0000-0000-0000170C0000}"/>
    <cellStyle name="ปกติ 11 40" xfId="3038" xr:uid="{00000000-0005-0000-0000-0000180C0000}"/>
    <cellStyle name="ปกติ 11 41" xfId="3039" xr:uid="{00000000-0005-0000-0000-0000190C0000}"/>
    <cellStyle name="ปกติ 11 42" xfId="3040" xr:uid="{00000000-0005-0000-0000-00001A0C0000}"/>
    <cellStyle name="ปกติ 11 43" xfId="3041" xr:uid="{00000000-0005-0000-0000-00001B0C0000}"/>
    <cellStyle name="ปกติ 11 44" xfId="3042" xr:uid="{00000000-0005-0000-0000-00001C0C0000}"/>
    <cellStyle name="ปกติ 11 45" xfId="3043" xr:uid="{00000000-0005-0000-0000-00001D0C0000}"/>
    <cellStyle name="ปกติ 11 46" xfId="3044" xr:uid="{00000000-0005-0000-0000-00001E0C0000}"/>
    <cellStyle name="ปกติ 11 47" xfId="3045" xr:uid="{00000000-0005-0000-0000-00001F0C0000}"/>
    <cellStyle name="ปกติ 11 48" xfId="3046" xr:uid="{00000000-0005-0000-0000-0000200C0000}"/>
    <cellStyle name="ปกติ 11 49" xfId="3047" xr:uid="{00000000-0005-0000-0000-0000210C0000}"/>
    <cellStyle name="ปกติ 11 5" xfId="3048" xr:uid="{00000000-0005-0000-0000-0000220C0000}"/>
    <cellStyle name="ปกติ 11 50" xfId="3049" xr:uid="{00000000-0005-0000-0000-0000230C0000}"/>
    <cellStyle name="ปกติ 11 51" xfId="3050" xr:uid="{00000000-0005-0000-0000-0000240C0000}"/>
    <cellStyle name="ปกติ 11 52" xfId="3051" xr:uid="{00000000-0005-0000-0000-0000250C0000}"/>
    <cellStyle name="ปกติ 11 53" xfId="3052" xr:uid="{00000000-0005-0000-0000-0000260C0000}"/>
    <cellStyle name="ปกติ 11 54" xfId="3053" xr:uid="{00000000-0005-0000-0000-0000270C0000}"/>
    <cellStyle name="ปกติ 11 55" xfId="3054" xr:uid="{00000000-0005-0000-0000-0000280C0000}"/>
    <cellStyle name="ปกติ 11 56" xfId="3055" xr:uid="{00000000-0005-0000-0000-0000290C0000}"/>
    <cellStyle name="ปกติ 11 57" xfId="3056" xr:uid="{00000000-0005-0000-0000-00002A0C0000}"/>
    <cellStyle name="ปกติ 11 58" xfId="3057" xr:uid="{00000000-0005-0000-0000-00002B0C0000}"/>
    <cellStyle name="ปกติ 11 59" xfId="3058" xr:uid="{00000000-0005-0000-0000-00002C0C0000}"/>
    <cellStyle name="ปกติ 11 6" xfId="3059" xr:uid="{00000000-0005-0000-0000-00002D0C0000}"/>
    <cellStyle name="ปกติ 11 60" xfId="3060" xr:uid="{00000000-0005-0000-0000-00002E0C0000}"/>
    <cellStyle name="ปกติ 11 61" xfId="3061" xr:uid="{00000000-0005-0000-0000-00002F0C0000}"/>
    <cellStyle name="ปกติ 11 62" xfId="3062" xr:uid="{00000000-0005-0000-0000-0000300C0000}"/>
    <cellStyle name="ปกติ 11 63" xfId="3063" xr:uid="{00000000-0005-0000-0000-0000310C0000}"/>
    <cellStyle name="ปกติ 11 64" xfId="3064" xr:uid="{00000000-0005-0000-0000-0000320C0000}"/>
    <cellStyle name="ปกติ 11 65" xfId="3065" xr:uid="{00000000-0005-0000-0000-0000330C0000}"/>
    <cellStyle name="ปกติ 11 66" xfId="3066" xr:uid="{00000000-0005-0000-0000-0000340C0000}"/>
    <cellStyle name="ปกติ 11 67" xfId="3067" xr:uid="{00000000-0005-0000-0000-0000350C0000}"/>
    <cellStyle name="ปกติ 11 68" xfId="3068" xr:uid="{00000000-0005-0000-0000-0000360C0000}"/>
    <cellStyle name="ปกติ 11 69" xfId="3069" xr:uid="{00000000-0005-0000-0000-0000370C0000}"/>
    <cellStyle name="ปกติ 11 7" xfId="3070" xr:uid="{00000000-0005-0000-0000-0000380C0000}"/>
    <cellStyle name="ปกติ 11 8" xfId="3071" xr:uid="{00000000-0005-0000-0000-0000390C0000}"/>
    <cellStyle name="ปกติ 11 9" xfId="3072" xr:uid="{00000000-0005-0000-0000-00003A0C0000}"/>
    <cellStyle name="ปกติ 11_Asia Metal Y2008" xfId="3073" xr:uid="{00000000-0005-0000-0000-00003B0C0000}"/>
    <cellStyle name="ปกติ 12" xfId="3074" xr:uid="{00000000-0005-0000-0000-00003C0C0000}"/>
    <cellStyle name="ปกติ 12 10" xfId="3075" xr:uid="{00000000-0005-0000-0000-00003D0C0000}"/>
    <cellStyle name="ปกติ 12 11" xfId="3076" xr:uid="{00000000-0005-0000-0000-00003E0C0000}"/>
    <cellStyle name="ปกติ 12 12" xfId="3077" xr:uid="{00000000-0005-0000-0000-00003F0C0000}"/>
    <cellStyle name="ปกติ 12 13" xfId="3078" xr:uid="{00000000-0005-0000-0000-0000400C0000}"/>
    <cellStyle name="ปกติ 12 14" xfId="3079" xr:uid="{00000000-0005-0000-0000-0000410C0000}"/>
    <cellStyle name="ปกติ 12 15" xfId="3080" xr:uid="{00000000-0005-0000-0000-0000420C0000}"/>
    <cellStyle name="ปกติ 12 16" xfId="3081" xr:uid="{00000000-0005-0000-0000-0000430C0000}"/>
    <cellStyle name="ปกติ 12 17" xfId="3082" xr:uid="{00000000-0005-0000-0000-0000440C0000}"/>
    <cellStyle name="ปกติ 12 18" xfId="3083" xr:uid="{00000000-0005-0000-0000-0000450C0000}"/>
    <cellStyle name="ปกติ 12 19" xfId="3084" xr:uid="{00000000-0005-0000-0000-0000460C0000}"/>
    <cellStyle name="ปกติ 12 2" xfId="3085" xr:uid="{00000000-0005-0000-0000-0000470C0000}"/>
    <cellStyle name="ปกติ 12 20" xfId="3086" xr:uid="{00000000-0005-0000-0000-0000480C0000}"/>
    <cellStyle name="ปกติ 12 21" xfId="3087" xr:uid="{00000000-0005-0000-0000-0000490C0000}"/>
    <cellStyle name="ปกติ 12 22" xfId="3088" xr:uid="{00000000-0005-0000-0000-00004A0C0000}"/>
    <cellStyle name="ปกติ 12 23" xfId="3089" xr:uid="{00000000-0005-0000-0000-00004B0C0000}"/>
    <cellStyle name="ปกติ 12 24" xfId="3090" xr:uid="{00000000-0005-0000-0000-00004C0C0000}"/>
    <cellStyle name="ปกติ 12 25" xfId="3091" xr:uid="{00000000-0005-0000-0000-00004D0C0000}"/>
    <cellStyle name="ปกติ 12 26" xfId="3092" xr:uid="{00000000-0005-0000-0000-00004E0C0000}"/>
    <cellStyle name="ปกติ 12 27" xfId="3093" xr:uid="{00000000-0005-0000-0000-00004F0C0000}"/>
    <cellStyle name="ปกติ 12 28" xfId="3094" xr:uid="{00000000-0005-0000-0000-0000500C0000}"/>
    <cellStyle name="ปกติ 12 29" xfId="3095" xr:uid="{00000000-0005-0000-0000-0000510C0000}"/>
    <cellStyle name="ปกติ 12 3" xfId="3096" xr:uid="{00000000-0005-0000-0000-0000520C0000}"/>
    <cellStyle name="ปกติ 12 30" xfId="3097" xr:uid="{00000000-0005-0000-0000-0000530C0000}"/>
    <cellStyle name="ปกติ 12 31" xfId="3098" xr:uid="{00000000-0005-0000-0000-0000540C0000}"/>
    <cellStyle name="ปกติ 12 32" xfId="3099" xr:uid="{00000000-0005-0000-0000-0000550C0000}"/>
    <cellStyle name="ปกติ 12 33" xfId="3100" xr:uid="{00000000-0005-0000-0000-0000560C0000}"/>
    <cellStyle name="ปกติ 12 34" xfId="3101" xr:uid="{00000000-0005-0000-0000-0000570C0000}"/>
    <cellStyle name="ปกติ 12 35" xfId="3102" xr:uid="{00000000-0005-0000-0000-0000580C0000}"/>
    <cellStyle name="ปกติ 12 36" xfId="3103" xr:uid="{00000000-0005-0000-0000-0000590C0000}"/>
    <cellStyle name="ปกติ 12 37" xfId="3104" xr:uid="{00000000-0005-0000-0000-00005A0C0000}"/>
    <cellStyle name="ปกติ 12 38" xfId="3105" xr:uid="{00000000-0005-0000-0000-00005B0C0000}"/>
    <cellStyle name="ปกติ 12 39" xfId="3106" xr:uid="{00000000-0005-0000-0000-00005C0C0000}"/>
    <cellStyle name="ปกติ 12 4" xfId="3107" xr:uid="{00000000-0005-0000-0000-00005D0C0000}"/>
    <cellStyle name="ปกติ 12 40" xfId="3108" xr:uid="{00000000-0005-0000-0000-00005E0C0000}"/>
    <cellStyle name="ปกติ 12 41" xfId="3109" xr:uid="{00000000-0005-0000-0000-00005F0C0000}"/>
    <cellStyle name="ปกติ 12 42" xfId="3110" xr:uid="{00000000-0005-0000-0000-0000600C0000}"/>
    <cellStyle name="ปกติ 12 43" xfId="3111" xr:uid="{00000000-0005-0000-0000-0000610C0000}"/>
    <cellStyle name="ปกติ 12 44" xfId="3112" xr:uid="{00000000-0005-0000-0000-0000620C0000}"/>
    <cellStyle name="ปกติ 12 45" xfId="3113" xr:uid="{00000000-0005-0000-0000-0000630C0000}"/>
    <cellStyle name="ปกติ 12 46" xfId="3114" xr:uid="{00000000-0005-0000-0000-0000640C0000}"/>
    <cellStyle name="ปกติ 12 47" xfId="3115" xr:uid="{00000000-0005-0000-0000-0000650C0000}"/>
    <cellStyle name="ปกติ 12 48" xfId="3116" xr:uid="{00000000-0005-0000-0000-0000660C0000}"/>
    <cellStyle name="ปกติ 12 49" xfId="3117" xr:uid="{00000000-0005-0000-0000-0000670C0000}"/>
    <cellStyle name="ปกติ 12 5" xfId="3118" xr:uid="{00000000-0005-0000-0000-0000680C0000}"/>
    <cellStyle name="ปกติ 12 50" xfId="3119" xr:uid="{00000000-0005-0000-0000-0000690C0000}"/>
    <cellStyle name="ปกติ 12 51" xfId="3120" xr:uid="{00000000-0005-0000-0000-00006A0C0000}"/>
    <cellStyle name="ปกติ 12 52" xfId="3121" xr:uid="{00000000-0005-0000-0000-00006B0C0000}"/>
    <cellStyle name="ปกติ 12 53" xfId="3122" xr:uid="{00000000-0005-0000-0000-00006C0C0000}"/>
    <cellStyle name="ปกติ 12 54" xfId="3123" xr:uid="{00000000-0005-0000-0000-00006D0C0000}"/>
    <cellStyle name="ปกติ 12 55" xfId="3124" xr:uid="{00000000-0005-0000-0000-00006E0C0000}"/>
    <cellStyle name="ปกติ 12 56" xfId="3125" xr:uid="{00000000-0005-0000-0000-00006F0C0000}"/>
    <cellStyle name="ปกติ 12 57" xfId="3126" xr:uid="{00000000-0005-0000-0000-0000700C0000}"/>
    <cellStyle name="ปกติ 12 58" xfId="3127" xr:uid="{00000000-0005-0000-0000-0000710C0000}"/>
    <cellStyle name="ปกติ 12 59" xfId="3128" xr:uid="{00000000-0005-0000-0000-0000720C0000}"/>
    <cellStyle name="ปกติ 12 6" xfId="3129" xr:uid="{00000000-0005-0000-0000-0000730C0000}"/>
    <cellStyle name="ปกติ 12 60" xfId="3130" xr:uid="{00000000-0005-0000-0000-0000740C0000}"/>
    <cellStyle name="ปกติ 12 61" xfId="3131" xr:uid="{00000000-0005-0000-0000-0000750C0000}"/>
    <cellStyle name="ปกติ 12 62" xfId="3132" xr:uid="{00000000-0005-0000-0000-0000760C0000}"/>
    <cellStyle name="ปกติ 12 63" xfId="3133" xr:uid="{00000000-0005-0000-0000-0000770C0000}"/>
    <cellStyle name="ปกติ 12 64" xfId="3134" xr:uid="{00000000-0005-0000-0000-0000780C0000}"/>
    <cellStyle name="ปกติ 12 65" xfId="3135" xr:uid="{00000000-0005-0000-0000-0000790C0000}"/>
    <cellStyle name="ปกติ 12 66" xfId="3136" xr:uid="{00000000-0005-0000-0000-00007A0C0000}"/>
    <cellStyle name="ปกติ 12 67" xfId="3137" xr:uid="{00000000-0005-0000-0000-00007B0C0000}"/>
    <cellStyle name="ปกติ 12 68" xfId="3138" xr:uid="{00000000-0005-0000-0000-00007C0C0000}"/>
    <cellStyle name="ปกติ 12 69" xfId="3139" xr:uid="{00000000-0005-0000-0000-00007D0C0000}"/>
    <cellStyle name="ปกติ 12 7" xfId="3140" xr:uid="{00000000-0005-0000-0000-00007E0C0000}"/>
    <cellStyle name="ปกติ 12 8" xfId="3141" xr:uid="{00000000-0005-0000-0000-00007F0C0000}"/>
    <cellStyle name="ปกติ 12 9" xfId="3142" xr:uid="{00000000-0005-0000-0000-0000800C0000}"/>
    <cellStyle name="ปกติ 12_Asia Metal Y2008" xfId="3143" xr:uid="{00000000-0005-0000-0000-0000810C0000}"/>
    <cellStyle name="ปกติ 13" xfId="3144" xr:uid="{00000000-0005-0000-0000-0000820C0000}"/>
    <cellStyle name="ปกติ 13 10" xfId="3145" xr:uid="{00000000-0005-0000-0000-0000830C0000}"/>
    <cellStyle name="ปกติ 13 11" xfId="3146" xr:uid="{00000000-0005-0000-0000-0000840C0000}"/>
    <cellStyle name="ปกติ 13 12" xfId="3147" xr:uid="{00000000-0005-0000-0000-0000850C0000}"/>
    <cellStyle name="ปกติ 13 13" xfId="3148" xr:uid="{00000000-0005-0000-0000-0000860C0000}"/>
    <cellStyle name="ปกติ 13 14" xfId="3149" xr:uid="{00000000-0005-0000-0000-0000870C0000}"/>
    <cellStyle name="ปกติ 13 15" xfId="3150" xr:uid="{00000000-0005-0000-0000-0000880C0000}"/>
    <cellStyle name="ปกติ 13 16" xfId="3151" xr:uid="{00000000-0005-0000-0000-0000890C0000}"/>
    <cellStyle name="ปกติ 13 17" xfId="3152" xr:uid="{00000000-0005-0000-0000-00008A0C0000}"/>
    <cellStyle name="ปกติ 13 18" xfId="3153" xr:uid="{00000000-0005-0000-0000-00008B0C0000}"/>
    <cellStyle name="ปกติ 13 19" xfId="3154" xr:uid="{00000000-0005-0000-0000-00008C0C0000}"/>
    <cellStyle name="ปกติ 13 2" xfId="3155" xr:uid="{00000000-0005-0000-0000-00008D0C0000}"/>
    <cellStyle name="ปกติ 13 20" xfId="3156" xr:uid="{00000000-0005-0000-0000-00008E0C0000}"/>
    <cellStyle name="ปกติ 13 21" xfId="3157" xr:uid="{00000000-0005-0000-0000-00008F0C0000}"/>
    <cellStyle name="ปกติ 13 22" xfId="3158" xr:uid="{00000000-0005-0000-0000-0000900C0000}"/>
    <cellStyle name="ปกติ 13 23" xfId="3159" xr:uid="{00000000-0005-0000-0000-0000910C0000}"/>
    <cellStyle name="ปกติ 13 24" xfId="3160" xr:uid="{00000000-0005-0000-0000-0000920C0000}"/>
    <cellStyle name="ปกติ 13 25" xfId="3161" xr:uid="{00000000-0005-0000-0000-0000930C0000}"/>
    <cellStyle name="ปกติ 13 26" xfId="3162" xr:uid="{00000000-0005-0000-0000-0000940C0000}"/>
    <cellStyle name="ปกติ 13 27" xfId="3163" xr:uid="{00000000-0005-0000-0000-0000950C0000}"/>
    <cellStyle name="ปกติ 13 28" xfId="3164" xr:uid="{00000000-0005-0000-0000-0000960C0000}"/>
    <cellStyle name="ปกติ 13 29" xfId="3165" xr:uid="{00000000-0005-0000-0000-0000970C0000}"/>
    <cellStyle name="ปกติ 13 3" xfId="3166" xr:uid="{00000000-0005-0000-0000-0000980C0000}"/>
    <cellStyle name="ปกติ 13 30" xfId="3167" xr:uid="{00000000-0005-0000-0000-0000990C0000}"/>
    <cellStyle name="ปกติ 13 31" xfId="3168" xr:uid="{00000000-0005-0000-0000-00009A0C0000}"/>
    <cellStyle name="ปกติ 13 32" xfId="3169" xr:uid="{00000000-0005-0000-0000-00009B0C0000}"/>
    <cellStyle name="ปกติ 13 33" xfId="3170" xr:uid="{00000000-0005-0000-0000-00009C0C0000}"/>
    <cellStyle name="ปกติ 13 34" xfId="3171" xr:uid="{00000000-0005-0000-0000-00009D0C0000}"/>
    <cellStyle name="ปกติ 13 35" xfId="3172" xr:uid="{00000000-0005-0000-0000-00009E0C0000}"/>
    <cellStyle name="ปกติ 13 36" xfId="3173" xr:uid="{00000000-0005-0000-0000-00009F0C0000}"/>
    <cellStyle name="ปกติ 13 37" xfId="3174" xr:uid="{00000000-0005-0000-0000-0000A00C0000}"/>
    <cellStyle name="ปกติ 13 38" xfId="3175" xr:uid="{00000000-0005-0000-0000-0000A10C0000}"/>
    <cellStyle name="ปกติ 13 39" xfId="3176" xr:uid="{00000000-0005-0000-0000-0000A20C0000}"/>
    <cellStyle name="ปกติ 13 4" xfId="3177" xr:uid="{00000000-0005-0000-0000-0000A30C0000}"/>
    <cellStyle name="ปกติ 13 40" xfId="3178" xr:uid="{00000000-0005-0000-0000-0000A40C0000}"/>
    <cellStyle name="ปกติ 13 41" xfId="3179" xr:uid="{00000000-0005-0000-0000-0000A50C0000}"/>
    <cellStyle name="ปกติ 13 42" xfId="3180" xr:uid="{00000000-0005-0000-0000-0000A60C0000}"/>
    <cellStyle name="ปกติ 13 43" xfId="3181" xr:uid="{00000000-0005-0000-0000-0000A70C0000}"/>
    <cellStyle name="ปกติ 13 44" xfId="3182" xr:uid="{00000000-0005-0000-0000-0000A80C0000}"/>
    <cellStyle name="ปกติ 13 45" xfId="3183" xr:uid="{00000000-0005-0000-0000-0000A90C0000}"/>
    <cellStyle name="ปกติ 13 46" xfId="3184" xr:uid="{00000000-0005-0000-0000-0000AA0C0000}"/>
    <cellStyle name="ปกติ 13 47" xfId="3185" xr:uid="{00000000-0005-0000-0000-0000AB0C0000}"/>
    <cellStyle name="ปกติ 13 48" xfId="3186" xr:uid="{00000000-0005-0000-0000-0000AC0C0000}"/>
    <cellStyle name="ปกติ 13 49" xfId="3187" xr:uid="{00000000-0005-0000-0000-0000AD0C0000}"/>
    <cellStyle name="ปกติ 13 5" xfId="3188" xr:uid="{00000000-0005-0000-0000-0000AE0C0000}"/>
    <cellStyle name="ปกติ 13 50" xfId="3189" xr:uid="{00000000-0005-0000-0000-0000AF0C0000}"/>
    <cellStyle name="ปกติ 13 51" xfId="3190" xr:uid="{00000000-0005-0000-0000-0000B00C0000}"/>
    <cellStyle name="ปกติ 13 52" xfId="3191" xr:uid="{00000000-0005-0000-0000-0000B10C0000}"/>
    <cellStyle name="ปกติ 13 53" xfId="3192" xr:uid="{00000000-0005-0000-0000-0000B20C0000}"/>
    <cellStyle name="ปกติ 13 54" xfId="3193" xr:uid="{00000000-0005-0000-0000-0000B30C0000}"/>
    <cellStyle name="ปกติ 13 55" xfId="3194" xr:uid="{00000000-0005-0000-0000-0000B40C0000}"/>
    <cellStyle name="ปกติ 13 56" xfId="3195" xr:uid="{00000000-0005-0000-0000-0000B50C0000}"/>
    <cellStyle name="ปกติ 13 57" xfId="3196" xr:uid="{00000000-0005-0000-0000-0000B60C0000}"/>
    <cellStyle name="ปกติ 13 58" xfId="3197" xr:uid="{00000000-0005-0000-0000-0000B70C0000}"/>
    <cellStyle name="ปกติ 13 59" xfId="3198" xr:uid="{00000000-0005-0000-0000-0000B80C0000}"/>
    <cellStyle name="ปกติ 13 6" xfId="3199" xr:uid="{00000000-0005-0000-0000-0000B90C0000}"/>
    <cellStyle name="ปกติ 13 60" xfId="3200" xr:uid="{00000000-0005-0000-0000-0000BA0C0000}"/>
    <cellStyle name="ปกติ 13 61" xfId="3201" xr:uid="{00000000-0005-0000-0000-0000BB0C0000}"/>
    <cellStyle name="ปกติ 13 62" xfId="3202" xr:uid="{00000000-0005-0000-0000-0000BC0C0000}"/>
    <cellStyle name="ปกติ 13 63" xfId="3203" xr:uid="{00000000-0005-0000-0000-0000BD0C0000}"/>
    <cellStyle name="ปกติ 13 64" xfId="3204" xr:uid="{00000000-0005-0000-0000-0000BE0C0000}"/>
    <cellStyle name="ปกติ 13 65" xfId="3205" xr:uid="{00000000-0005-0000-0000-0000BF0C0000}"/>
    <cellStyle name="ปกติ 13 66" xfId="3206" xr:uid="{00000000-0005-0000-0000-0000C00C0000}"/>
    <cellStyle name="ปกติ 13 67" xfId="3207" xr:uid="{00000000-0005-0000-0000-0000C10C0000}"/>
    <cellStyle name="ปกติ 13 68" xfId="3208" xr:uid="{00000000-0005-0000-0000-0000C20C0000}"/>
    <cellStyle name="ปกติ 13 69" xfId="3209" xr:uid="{00000000-0005-0000-0000-0000C30C0000}"/>
    <cellStyle name="ปกติ 13 7" xfId="3210" xr:uid="{00000000-0005-0000-0000-0000C40C0000}"/>
    <cellStyle name="ปกติ 13 8" xfId="3211" xr:uid="{00000000-0005-0000-0000-0000C50C0000}"/>
    <cellStyle name="ปกติ 13 9" xfId="3212" xr:uid="{00000000-0005-0000-0000-0000C60C0000}"/>
    <cellStyle name="ปกติ 13_Asia Metal Y2008" xfId="3213" xr:uid="{00000000-0005-0000-0000-0000C70C0000}"/>
    <cellStyle name="ปกติ 14" xfId="3214" xr:uid="{00000000-0005-0000-0000-0000C80C0000}"/>
    <cellStyle name="ปกติ 14 10" xfId="3215" xr:uid="{00000000-0005-0000-0000-0000C90C0000}"/>
    <cellStyle name="ปกติ 14 11" xfId="3216" xr:uid="{00000000-0005-0000-0000-0000CA0C0000}"/>
    <cellStyle name="ปกติ 14 12" xfId="3217" xr:uid="{00000000-0005-0000-0000-0000CB0C0000}"/>
    <cellStyle name="ปกติ 14 13" xfId="3218" xr:uid="{00000000-0005-0000-0000-0000CC0C0000}"/>
    <cellStyle name="ปกติ 14 14" xfId="3219" xr:uid="{00000000-0005-0000-0000-0000CD0C0000}"/>
    <cellStyle name="ปกติ 14 15" xfId="3220" xr:uid="{00000000-0005-0000-0000-0000CE0C0000}"/>
    <cellStyle name="ปกติ 14 16" xfId="3221" xr:uid="{00000000-0005-0000-0000-0000CF0C0000}"/>
    <cellStyle name="ปกติ 14 17" xfId="3222" xr:uid="{00000000-0005-0000-0000-0000D00C0000}"/>
    <cellStyle name="ปกติ 14 18" xfId="3223" xr:uid="{00000000-0005-0000-0000-0000D10C0000}"/>
    <cellStyle name="ปกติ 14 19" xfId="3224" xr:uid="{00000000-0005-0000-0000-0000D20C0000}"/>
    <cellStyle name="ปกติ 14 2" xfId="3225" xr:uid="{00000000-0005-0000-0000-0000D30C0000}"/>
    <cellStyle name="ปกติ 14 20" xfId="3226" xr:uid="{00000000-0005-0000-0000-0000D40C0000}"/>
    <cellStyle name="ปกติ 14 21" xfId="3227" xr:uid="{00000000-0005-0000-0000-0000D50C0000}"/>
    <cellStyle name="ปกติ 14 22" xfId="3228" xr:uid="{00000000-0005-0000-0000-0000D60C0000}"/>
    <cellStyle name="ปกติ 14 23" xfId="3229" xr:uid="{00000000-0005-0000-0000-0000D70C0000}"/>
    <cellStyle name="ปกติ 14 24" xfId="3230" xr:uid="{00000000-0005-0000-0000-0000D80C0000}"/>
    <cellStyle name="ปกติ 14 25" xfId="3231" xr:uid="{00000000-0005-0000-0000-0000D90C0000}"/>
    <cellStyle name="ปกติ 14 26" xfId="3232" xr:uid="{00000000-0005-0000-0000-0000DA0C0000}"/>
    <cellStyle name="ปกติ 14 27" xfId="3233" xr:uid="{00000000-0005-0000-0000-0000DB0C0000}"/>
    <cellStyle name="ปกติ 14 28" xfId="3234" xr:uid="{00000000-0005-0000-0000-0000DC0C0000}"/>
    <cellStyle name="ปกติ 14 29" xfId="3235" xr:uid="{00000000-0005-0000-0000-0000DD0C0000}"/>
    <cellStyle name="ปกติ 14 3" xfId="3236" xr:uid="{00000000-0005-0000-0000-0000DE0C0000}"/>
    <cellStyle name="ปกติ 14 30" xfId="3237" xr:uid="{00000000-0005-0000-0000-0000DF0C0000}"/>
    <cellStyle name="ปกติ 14 31" xfId="3238" xr:uid="{00000000-0005-0000-0000-0000E00C0000}"/>
    <cellStyle name="ปกติ 14 32" xfId="3239" xr:uid="{00000000-0005-0000-0000-0000E10C0000}"/>
    <cellStyle name="ปกติ 14 33" xfId="3240" xr:uid="{00000000-0005-0000-0000-0000E20C0000}"/>
    <cellStyle name="ปกติ 14 34" xfId="3241" xr:uid="{00000000-0005-0000-0000-0000E30C0000}"/>
    <cellStyle name="ปกติ 14 35" xfId="3242" xr:uid="{00000000-0005-0000-0000-0000E40C0000}"/>
    <cellStyle name="ปกติ 14 36" xfId="3243" xr:uid="{00000000-0005-0000-0000-0000E50C0000}"/>
    <cellStyle name="ปกติ 14 37" xfId="3244" xr:uid="{00000000-0005-0000-0000-0000E60C0000}"/>
    <cellStyle name="ปกติ 14 38" xfId="3245" xr:uid="{00000000-0005-0000-0000-0000E70C0000}"/>
    <cellStyle name="ปกติ 14 39" xfId="3246" xr:uid="{00000000-0005-0000-0000-0000E80C0000}"/>
    <cellStyle name="ปกติ 14 4" xfId="3247" xr:uid="{00000000-0005-0000-0000-0000E90C0000}"/>
    <cellStyle name="ปกติ 14 40" xfId="3248" xr:uid="{00000000-0005-0000-0000-0000EA0C0000}"/>
    <cellStyle name="ปกติ 14 41" xfId="3249" xr:uid="{00000000-0005-0000-0000-0000EB0C0000}"/>
    <cellStyle name="ปกติ 14 42" xfId="3250" xr:uid="{00000000-0005-0000-0000-0000EC0C0000}"/>
    <cellStyle name="ปกติ 14 43" xfId="3251" xr:uid="{00000000-0005-0000-0000-0000ED0C0000}"/>
    <cellStyle name="ปกติ 14 44" xfId="3252" xr:uid="{00000000-0005-0000-0000-0000EE0C0000}"/>
    <cellStyle name="ปกติ 14 45" xfId="3253" xr:uid="{00000000-0005-0000-0000-0000EF0C0000}"/>
    <cellStyle name="ปกติ 14 46" xfId="3254" xr:uid="{00000000-0005-0000-0000-0000F00C0000}"/>
    <cellStyle name="ปกติ 14 47" xfId="3255" xr:uid="{00000000-0005-0000-0000-0000F10C0000}"/>
    <cellStyle name="ปกติ 14 48" xfId="3256" xr:uid="{00000000-0005-0000-0000-0000F20C0000}"/>
    <cellStyle name="ปกติ 14 49" xfId="3257" xr:uid="{00000000-0005-0000-0000-0000F30C0000}"/>
    <cellStyle name="ปกติ 14 5" xfId="3258" xr:uid="{00000000-0005-0000-0000-0000F40C0000}"/>
    <cellStyle name="ปกติ 14 50" xfId="3259" xr:uid="{00000000-0005-0000-0000-0000F50C0000}"/>
    <cellStyle name="ปกติ 14 51" xfId="3260" xr:uid="{00000000-0005-0000-0000-0000F60C0000}"/>
    <cellStyle name="ปกติ 14 52" xfId="3261" xr:uid="{00000000-0005-0000-0000-0000F70C0000}"/>
    <cellStyle name="ปกติ 14 53" xfId="3262" xr:uid="{00000000-0005-0000-0000-0000F80C0000}"/>
    <cellStyle name="ปกติ 14 54" xfId="3263" xr:uid="{00000000-0005-0000-0000-0000F90C0000}"/>
    <cellStyle name="ปกติ 14 55" xfId="3264" xr:uid="{00000000-0005-0000-0000-0000FA0C0000}"/>
    <cellStyle name="ปกติ 14 56" xfId="3265" xr:uid="{00000000-0005-0000-0000-0000FB0C0000}"/>
    <cellStyle name="ปกติ 14 57" xfId="3266" xr:uid="{00000000-0005-0000-0000-0000FC0C0000}"/>
    <cellStyle name="ปกติ 14 58" xfId="3267" xr:uid="{00000000-0005-0000-0000-0000FD0C0000}"/>
    <cellStyle name="ปกติ 14 59" xfId="3268" xr:uid="{00000000-0005-0000-0000-0000FE0C0000}"/>
    <cellStyle name="ปกติ 14 6" xfId="3269" xr:uid="{00000000-0005-0000-0000-0000FF0C0000}"/>
    <cellStyle name="ปกติ 14 60" xfId="3270" xr:uid="{00000000-0005-0000-0000-0000000D0000}"/>
    <cellStyle name="ปกติ 14 61" xfId="3271" xr:uid="{00000000-0005-0000-0000-0000010D0000}"/>
    <cellStyle name="ปกติ 14 62" xfId="3272" xr:uid="{00000000-0005-0000-0000-0000020D0000}"/>
    <cellStyle name="ปกติ 14 63" xfId="3273" xr:uid="{00000000-0005-0000-0000-0000030D0000}"/>
    <cellStyle name="ปกติ 14 64" xfId="3274" xr:uid="{00000000-0005-0000-0000-0000040D0000}"/>
    <cellStyle name="ปกติ 14 65" xfId="3275" xr:uid="{00000000-0005-0000-0000-0000050D0000}"/>
    <cellStyle name="ปกติ 14 66" xfId="3276" xr:uid="{00000000-0005-0000-0000-0000060D0000}"/>
    <cellStyle name="ปกติ 14 67" xfId="3277" xr:uid="{00000000-0005-0000-0000-0000070D0000}"/>
    <cellStyle name="ปกติ 14 68" xfId="3278" xr:uid="{00000000-0005-0000-0000-0000080D0000}"/>
    <cellStyle name="ปกติ 14 69" xfId="3279" xr:uid="{00000000-0005-0000-0000-0000090D0000}"/>
    <cellStyle name="ปกติ 14 7" xfId="3280" xr:uid="{00000000-0005-0000-0000-00000A0D0000}"/>
    <cellStyle name="ปกติ 14 8" xfId="3281" xr:uid="{00000000-0005-0000-0000-00000B0D0000}"/>
    <cellStyle name="ปกติ 14 9" xfId="3282" xr:uid="{00000000-0005-0000-0000-00000C0D0000}"/>
    <cellStyle name="ปกติ 14_Asia Metal Y2008" xfId="3283" xr:uid="{00000000-0005-0000-0000-00000D0D0000}"/>
    <cellStyle name="ปกติ 15" xfId="3284" xr:uid="{00000000-0005-0000-0000-00000E0D0000}"/>
    <cellStyle name="ปกติ 15 10" xfId="3285" xr:uid="{00000000-0005-0000-0000-00000F0D0000}"/>
    <cellStyle name="ปกติ 15 11" xfId="3286" xr:uid="{00000000-0005-0000-0000-0000100D0000}"/>
    <cellStyle name="ปกติ 15 12" xfId="3287" xr:uid="{00000000-0005-0000-0000-0000110D0000}"/>
    <cellStyle name="ปกติ 15 13" xfId="3288" xr:uid="{00000000-0005-0000-0000-0000120D0000}"/>
    <cellStyle name="ปกติ 15 14" xfId="3289" xr:uid="{00000000-0005-0000-0000-0000130D0000}"/>
    <cellStyle name="ปกติ 15 15" xfId="3290" xr:uid="{00000000-0005-0000-0000-0000140D0000}"/>
    <cellStyle name="ปกติ 15 16" xfId="3291" xr:uid="{00000000-0005-0000-0000-0000150D0000}"/>
    <cellStyle name="ปกติ 15 17" xfId="3292" xr:uid="{00000000-0005-0000-0000-0000160D0000}"/>
    <cellStyle name="ปกติ 15 18" xfId="3293" xr:uid="{00000000-0005-0000-0000-0000170D0000}"/>
    <cellStyle name="ปกติ 15 19" xfId="3294" xr:uid="{00000000-0005-0000-0000-0000180D0000}"/>
    <cellStyle name="ปกติ 15 2" xfId="3295" xr:uid="{00000000-0005-0000-0000-0000190D0000}"/>
    <cellStyle name="ปกติ 15 20" xfId="3296" xr:uid="{00000000-0005-0000-0000-00001A0D0000}"/>
    <cellStyle name="ปกติ 15 21" xfId="3297" xr:uid="{00000000-0005-0000-0000-00001B0D0000}"/>
    <cellStyle name="ปกติ 15 22" xfId="3298" xr:uid="{00000000-0005-0000-0000-00001C0D0000}"/>
    <cellStyle name="ปกติ 15 23" xfId="3299" xr:uid="{00000000-0005-0000-0000-00001D0D0000}"/>
    <cellStyle name="ปกติ 15 24" xfId="3300" xr:uid="{00000000-0005-0000-0000-00001E0D0000}"/>
    <cellStyle name="ปกติ 15 25" xfId="3301" xr:uid="{00000000-0005-0000-0000-00001F0D0000}"/>
    <cellStyle name="ปกติ 15 26" xfId="3302" xr:uid="{00000000-0005-0000-0000-0000200D0000}"/>
    <cellStyle name="ปกติ 15 27" xfId="3303" xr:uid="{00000000-0005-0000-0000-0000210D0000}"/>
    <cellStyle name="ปกติ 15 28" xfId="3304" xr:uid="{00000000-0005-0000-0000-0000220D0000}"/>
    <cellStyle name="ปกติ 15 29" xfId="3305" xr:uid="{00000000-0005-0000-0000-0000230D0000}"/>
    <cellStyle name="ปกติ 15 3" xfId="3306" xr:uid="{00000000-0005-0000-0000-0000240D0000}"/>
    <cellStyle name="ปกติ 15 30" xfId="3307" xr:uid="{00000000-0005-0000-0000-0000250D0000}"/>
    <cellStyle name="ปกติ 15 31" xfId="3308" xr:uid="{00000000-0005-0000-0000-0000260D0000}"/>
    <cellStyle name="ปกติ 15 32" xfId="3309" xr:uid="{00000000-0005-0000-0000-0000270D0000}"/>
    <cellStyle name="ปกติ 15 33" xfId="3310" xr:uid="{00000000-0005-0000-0000-0000280D0000}"/>
    <cellStyle name="ปกติ 15 34" xfId="3311" xr:uid="{00000000-0005-0000-0000-0000290D0000}"/>
    <cellStyle name="ปกติ 15 35" xfId="3312" xr:uid="{00000000-0005-0000-0000-00002A0D0000}"/>
    <cellStyle name="ปกติ 15 36" xfId="3313" xr:uid="{00000000-0005-0000-0000-00002B0D0000}"/>
    <cellStyle name="ปกติ 15 37" xfId="3314" xr:uid="{00000000-0005-0000-0000-00002C0D0000}"/>
    <cellStyle name="ปกติ 15 38" xfId="3315" xr:uid="{00000000-0005-0000-0000-00002D0D0000}"/>
    <cellStyle name="ปกติ 15 39" xfId="3316" xr:uid="{00000000-0005-0000-0000-00002E0D0000}"/>
    <cellStyle name="ปกติ 15 4" xfId="3317" xr:uid="{00000000-0005-0000-0000-00002F0D0000}"/>
    <cellStyle name="ปกติ 15 40" xfId="3318" xr:uid="{00000000-0005-0000-0000-0000300D0000}"/>
    <cellStyle name="ปกติ 15 41" xfId="3319" xr:uid="{00000000-0005-0000-0000-0000310D0000}"/>
    <cellStyle name="ปกติ 15 42" xfId="3320" xr:uid="{00000000-0005-0000-0000-0000320D0000}"/>
    <cellStyle name="ปกติ 15 43" xfId="3321" xr:uid="{00000000-0005-0000-0000-0000330D0000}"/>
    <cellStyle name="ปกติ 15 44" xfId="3322" xr:uid="{00000000-0005-0000-0000-0000340D0000}"/>
    <cellStyle name="ปกติ 15 45" xfId="3323" xr:uid="{00000000-0005-0000-0000-0000350D0000}"/>
    <cellStyle name="ปกติ 15 46" xfId="3324" xr:uid="{00000000-0005-0000-0000-0000360D0000}"/>
    <cellStyle name="ปกติ 15 47" xfId="3325" xr:uid="{00000000-0005-0000-0000-0000370D0000}"/>
    <cellStyle name="ปกติ 15 48" xfId="3326" xr:uid="{00000000-0005-0000-0000-0000380D0000}"/>
    <cellStyle name="ปกติ 15 49" xfId="3327" xr:uid="{00000000-0005-0000-0000-0000390D0000}"/>
    <cellStyle name="ปกติ 15 5" xfId="3328" xr:uid="{00000000-0005-0000-0000-00003A0D0000}"/>
    <cellStyle name="ปกติ 15 50" xfId="3329" xr:uid="{00000000-0005-0000-0000-00003B0D0000}"/>
    <cellStyle name="ปกติ 15 51" xfId="3330" xr:uid="{00000000-0005-0000-0000-00003C0D0000}"/>
    <cellStyle name="ปกติ 15 52" xfId="3331" xr:uid="{00000000-0005-0000-0000-00003D0D0000}"/>
    <cellStyle name="ปกติ 15 53" xfId="3332" xr:uid="{00000000-0005-0000-0000-00003E0D0000}"/>
    <cellStyle name="ปกติ 15 54" xfId="3333" xr:uid="{00000000-0005-0000-0000-00003F0D0000}"/>
    <cellStyle name="ปกติ 15 55" xfId="3334" xr:uid="{00000000-0005-0000-0000-0000400D0000}"/>
    <cellStyle name="ปกติ 15 56" xfId="3335" xr:uid="{00000000-0005-0000-0000-0000410D0000}"/>
    <cellStyle name="ปกติ 15 57" xfId="3336" xr:uid="{00000000-0005-0000-0000-0000420D0000}"/>
    <cellStyle name="ปกติ 15 58" xfId="3337" xr:uid="{00000000-0005-0000-0000-0000430D0000}"/>
    <cellStyle name="ปกติ 15 59" xfId="3338" xr:uid="{00000000-0005-0000-0000-0000440D0000}"/>
    <cellStyle name="ปกติ 15 6" xfId="3339" xr:uid="{00000000-0005-0000-0000-0000450D0000}"/>
    <cellStyle name="ปกติ 15 60" xfId="3340" xr:uid="{00000000-0005-0000-0000-0000460D0000}"/>
    <cellStyle name="ปกติ 15 61" xfId="3341" xr:uid="{00000000-0005-0000-0000-0000470D0000}"/>
    <cellStyle name="ปกติ 15 62" xfId="3342" xr:uid="{00000000-0005-0000-0000-0000480D0000}"/>
    <cellStyle name="ปกติ 15 63" xfId="3343" xr:uid="{00000000-0005-0000-0000-0000490D0000}"/>
    <cellStyle name="ปกติ 15 64" xfId="3344" xr:uid="{00000000-0005-0000-0000-00004A0D0000}"/>
    <cellStyle name="ปกติ 15 65" xfId="3345" xr:uid="{00000000-0005-0000-0000-00004B0D0000}"/>
    <cellStyle name="ปกติ 15 66" xfId="3346" xr:uid="{00000000-0005-0000-0000-00004C0D0000}"/>
    <cellStyle name="ปกติ 15 67" xfId="3347" xr:uid="{00000000-0005-0000-0000-00004D0D0000}"/>
    <cellStyle name="ปกติ 15 68" xfId="3348" xr:uid="{00000000-0005-0000-0000-00004E0D0000}"/>
    <cellStyle name="ปกติ 15 69" xfId="3349" xr:uid="{00000000-0005-0000-0000-00004F0D0000}"/>
    <cellStyle name="ปกติ 15 7" xfId="3350" xr:uid="{00000000-0005-0000-0000-0000500D0000}"/>
    <cellStyle name="ปกติ 15 8" xfId="3351" xr:uid="{00000000-0005-0000-0000-0000510D0000}"/>
    <cellStyle name="ปกติ 15 9" xfId="3352" xr:uid="{00000000-0005-0000-0000-0000520D0000}"/>
    <cellStyle name="ปกติ 15_Asia Metal Y2008" xfId="3353" xr:uid="{00000000-0005-0000-0000-0000530D0000}"/>
    <cellStyle name="ปกติ 16" xfId="3354" xr:uid="{00000000-0005-0000-0000-0000540D0000}"/>
    <cellStyle name="ปกติ 16 10" xfId="3355" xr:uid="{00000000-0005-0000-0000-0000550D0000}"/>
    <cellStyle name="ปกติ 16 11" xfId="3356" xr:uid="{00000000-0005-0000-0000-0000560D0000}"/>
    <cellStyle name="ปกติ 16 12" xfId="3357" xr:uid="{00000000-0005-0000-0000-0000570D0000}"/>
    <cellStyle name="ปกติ 16 13" xfId="3358" xr:uid="{00000000-0005-0000-0000-0000580D0000}"/>
    <cellStyle name="ปกติ 16 14" xfId="3359" xr:uid="{00000000-0005-0000-0000-0000590D0000}"/>
    <cellStyle name="ปกติ 16 15" xfId="3360" xr:uid="{00000000-0005-0000-0000-00005A0D0000}"/>
    <cellStyle name="ปกติ 16 16" xfId="3361" xr:uid="{00000000-0005-0000-0000-00005B0D0000}"/>
    <cellStyle name="ปกติ 16 17" xfId="3362" xr:uid="{00000000-0005-0000-0000-00005C0D0000}"/>
    <cellStyle name="ปกติ 16 18" xfId="3363" xr:uid="{00000000-0005-0000-0000-00005D0D0000}"/>
    <cellStyle name="ปกติ 16 19" xfId="3364" xr:uid="{00000000-0005-0000-0000-00005E0D0000}"/>
    <cellStyle name="ปกติ 16 2" xfId="3365" xr:uid="{00000000-0005-0000-0000-00005F0D0000}"/>
    <cellStyle name="ปกติ 16 20" xfId="3366" xr:uid="{00000000-0005-0000-0000-0000600D0000}"/>
    <cellStyle name="ปกติ 16 21" xfId="3367" xr:uid="{00000000-0005-0000-0000-0000610D0000}"/>
    <cellStyle name="ปกติ 16 22" xfId="3368" xr:uid="{00000000-0005-0000-0000-0000620D0000}"/>
    <cellStyle name="ปกติ 16 23" xfId="3369" xr:uid="{00000000-0005-0000-0000-0000630D0000}"/>
    <cellStyle name="ปกติ 16 24" xfId="3370" xr:uid="{00000000-0005-0000-0000-0000640D0000}"/>
    <cellStyle name="ปกติ 16 25" xfId="3371" xr:uid="{00000000-0005-0000-0000-0000650D0000}"/>
    <cellStyle name="ปกติ 16 26" xfId="3372" xr:uid="{00000000-0005-0000-0000-0000660D0000}"/>
    <cellStyle name="ปกติ 16 27" xfId="3373" xr:uid="{00000000-0005-0000-0000-0000670D0000}"/>
    <cellStyle name="ปกติ 16 28" xfId="3374" xr:uid="{00000000-0005-0000-0000-0000680D0000}"/>
    <cellStyle name="ปกติ 16 29" xfId="3375" xr:uid="{00000000-0005-0000-0000-0000690D0000}"/>
    <cellStyle name="ปกติ 16 3" xfId="3376" xr:uid="{00000000-0005-0000-0000-00006A0D0000}"/>
    <cellStyle name="ปกติ 16 30" xfId="3377" xr:uid="{00000000-0005-0000-0000-00006B0D0000}"/>
    <cellStyle name="ปกติ 16 31" xfId="3378" xr:uid="{00000000-0005-0000-0000-00006C0D0000}"/>
    <cellStyle name="ปกติ 16 32" xfId="3379" xr:uid="{00000000-0005-0000-0000-00006D0D0000}"/>
    <cellStyle name="ปกติ 16 33" xfId="3380" xr:uid="{00000000-0005-0000-0000-00006E0D0000}"/>
    <cellStyle name="ปกติ 16 34" xfId="3381" xr:uid="{00000000-0005-0000-0000-00006F0D0000}"/>
    <cellStyle name="ปกติ 16 35" xfId="3382" xr:uid="{00000000-0005-0000-0000-0000700D0000}"/>
    <cellStyle name="ปกติ 16 36" xfId="3383" xr:uid="{00000000-0005-0000-0000-0000710D0000}"/>
    <cellStyle name="ปกติ 16 37" xfId="3384" xr:uid="{00000000-0005-0000-0000-0000720D0000}"/>
    <cellStyle name="ปกติ 16 38" xfId="3385" xr:uid="{00000000-0005-0000-0000-0000730D0000}"/>
    <cellStyle name="ปกติ 16 39" xfId="3386" xr:uid="{00000000-0005-0000-0000-0000740D0000}"/>
    <cellStyle name="ปกติ 16 4" xfId="3387" xr:uid="{00000000-0005-0000-0000-0000750D0000}"/>
    <cellStyle name="ปกติ 16 40" xfId="3388" xr:uid="{00000000-0005-0000-0000-0000760D0000}"/>
    <cellStyle name="ปกติ 16 41" xfId="3389" xr:uid="{00000000-0005-0000-0000-0000770D0000}"/>
    <cellStyle name="ปกติ 16 42" xfId="3390" xr:uid="{00000000-0005-0000-0000-0000780D0000}"/>
    <cellStyle name="ปกติ 16 43" xfId="3391" xr:uid="{00000000-0005-0000-0000-0000790D0000}"/>
    <cellStyle name="ปกติ 16 44" xfId="3392" xr:uid="{00000000-0005-0000-0000-00007A0D0000}"/>
    <cellStyle name="ปกติ 16 45" xfId="3393" xr:uid="{00000000-0005-0000-0000-00007B0D0000}"/>
    <cellStyle name="ปกติ 16 46" xfId="3394" xr:uid="{00000000-0005-0000-0000-00007C0D0000}"/>
    <cellStyle name="ปกติ 16 47" xfId="3395" xr:uid="{00000000-0005-0000-0000-00007D0D0000}"/>
    <cellStyle name="ปกติ 16 48" xfId="3396" xr:uid="{00000000-0005-0000-0000-00007E0D0000}"/>
    <cellStyle name="ปกติ 16 49" xfId="3397" xr:uid="{00000000-0005-0000-0000-00007F0D0000}"/>
    <cellStyle name="ปกติ 16 5" xfId="3398" xr:uid="{00000000-0005-0000-0000-0000800D0000}"/>
    <cellStyle name="ปกติ 16 50" xfId="3399" xr:uid="{00000000-0005-0000-0000-0000810D0000}"/>
    <cellStyle name="ปกติ 16 51" xfId="3400" xr:uid="{00000000-0005-0000-0000-0000820D0000}"/>
    <cellStyle name="ปกติ 16 52" xfId="3401" xr:uid="{00000000-0005-0000-0000-0000830D0000}"/>
    <cellStyle name="ปกติ 16 53" xfId="3402" xr:uid="{00000000-0005-0000-0000-0000840D0000}"/>
    <cellStyle name="ปกติ 16 54" xfId="3403" xr:uid="{00000000-0005-0000-0000-0000850D0000}"/>
    <cellStyle name="ปกติ 16 55" xfId="3404" xr:uid="{00000000-0005-0000-0000-0000860D0000}"/>
    <cellStyle name="ปกติ 16 56" xfId="3405" xr:uid="{00000000-0005-0000-0000-0000870D0000}"/>
    <cellStyle name="ปกติ 16 57" xfId="3406" xr:uid="{00000000-0005-0000-0000-0000880D0000}"/>
    <cellStyle name="ปกติ 16 58" xfId="3407" xr:uid="{00000000-0005-0000-0000-0000890D0000}"/>
    <cellStyle name="ปกติ 16 59" xfId="3408" xr:uid="{00000000-0005-0000-0000-00008A0D0000}"/>
    <cellStyle name="ปกติ 16 6" xfId="3409" xr:uid="{00000000-0005-0000-0000-00008B0D0000}"/>
    <cellStyle name="ปกติ 16 60" xfId="3410" xr:uid="{00000000-0005-0000-0000-00008C0D0000}"/>
    <cellStyle name="ปกติ 16 61" xfId="3411" xr:uid="{00000000-0005-0000-0000-00008D0D0000}"/>
    <cellStyle name="ปกติ 16 62" xfId="3412" xr:uid="{00000000-0005-0000-0000-00008E0D0000}"/>
    <cellStyle name="ปกติ 16 63" xfId="3413" xr:uid="{00000000-0005-0000-0000-00008F0D0000}"/>
    <cellStyle name="ปกติ 16 64" xfId="3414" xr:uid="{00000000-0005-0000-0000-0000900D0000}"/>
    <cellStyle name="ปกติ 16 65" xfId="3415" xr:uid="{00000000-0005-0000-0000-0000910D0000}"/>
    <cellStyle name="ปกติ 16 66" xfId="3416" xr:uid="{00000000-0005-0000-0000-0000920D0000}"/>
    <cellStyle name="ปกติ 16 67" xfId="3417" xr:uid="{00000000-0005-0000-0000-0000930D0000}"/>
    <cellStyle name="ปกติ 16 68" xfId="3418" xr:uid="{00000000-0005-0000-0000-0000940D0000}"/>
    <cellStyle name="ปกติ 16 69" xfId="3419" xr:uid="{00000000-0005-0000-0000-0000950D0000}"/>
    <cellStyle name="ปกติ 16 7" xfId="3420" xr:uid="{00000000-0005-0000-0000-0000960D0000}"/>
    <cellStyle name="ปกติ 16 8" xfId="3421" xr:uid="{00000000-0005-0000-0000-0000970D0000}"/>
    <cellStyle name="ปกติ 16 9" xfId="3422" xr:uid="{00000000-0005-0000-0000-0000980D0000}"/>
    <cellStyle name="ปกติ 16_Asia Metal Y2008" xfId="3423" xr:uid="{00000000-0005-0000-0000-0000990D0000}"/>
    <cellStyle name="ปกติ 17" xfId="3424" xr:uid="{00000000-0005-0000-0000-00009A0D0000}"/>
    <cellStyle name="ปกติ 18" xfId="3425" xr:uid="{00000000-0005-0000-0000-00009B0D0000}"/>
    <cellStyle name="ปกติ 18 2" xfId="4746" xr:uid="{DB523E48-46BB-4B9F-B634-378F9066CEF3}"/>
    <cellStyle name="ปกติ 19" xfId="3426" xr:uid="{00000000-0005-0000-0000-00009C0D0000}"/>
    <cellStyle name="ปกติ 19 2" xfId="3427" xr:uid="{00000000-0005-0000-0000-00009D0D0000}"/>
    <cellStyle name="ปกติ 2" xfId="3428" xr:uid="{00000000-0005-0000-0000-00009E0D0000}"/>
    <cellStyle name="ปกติ 2 2" xfId="3429" xr:uid="{00000000-0005-0000-0000-00009F0D0000}"/>
    <cellStyle name="ปกติ 2 2 2" xfId="3430" xr:uid="{00000000-0005-0000-0000-0000A00D0000}"/>
    <cellStyle name="ปกติ 2 2 3" xfId="3431" xr:uid="{00000000-0005-0000-0000-0000A10D0000}"/>
    <cellStyle name="ปกติ 2 2 3 2" xfId="4453" xr:uid="{00000000-0005-0000-0000-0000A20D0000}"/>
    <cellStyle name="ปกติ 2 2 4" xfId="3432" xr:uid="{00000000-0005-0000-0000-0000A30D0000}"/>
    <cellStyle name="ปกติ 2 2 5" xfId="4429" xr:uid="{00000000-0005-0000-0000-0000A40D0000}"/>
    <cellStyle name="ปกติ 2 2 5 2" xfId="5187" xr:uid="{E0A9B857-2A58-4E28-AAD1-2C6C185E48EE}"/>
    <cellStyle name="ปกติ 2 2 6" xfId="4450" xr:uid="{00000000-0005-0000-0000-0000A50D0000}"/>
    <cellStyle name="ปกติ 2 3" xfId="3433" xr:uid="{00000000-0005-0000-0000-0000A60D0000}"/>
    <cellStyle name="ปกติ 2 3 3" xfId="4458" xr:uid="{00000000-0005-0000-0000-0000A70D0000}"/>
    <cellStyle name="ปกติ 2 4" xfId="3434" xr:uid="{00000000-0005-0000-0000-0000A80D0000}"/>
    <cellStyle name="ปกติ 2 6" xfId="4434" xr:uid="{00000000-0005-0000-0000-0000A90D0000}"/>
    <cellStyle name="ปกติ 20" xfId="3435" xr:uid="{00000000-0005-0000-0000-0000AA0D0000}"/>
    <cellStyle name="ปกติ 21" xfId="3436" xr:uid="{00000000-0005-0000-0000-0000AB0D0000}"/>
    <cellStyle name="ปกติ 22" xfId="3437" xr:uid="{00000000-0005-0000-0000-0000AC0D0000}"/>
    <cellStyle name="ปกติ 23" xfId="4455" xr:uid="{00000000-0005-0000-0000-0000AD0D0000}"/>
    <cellStyle name="ปกติ 24" xfId="4477" xr:uid="{8E5C9152-5E8B-45D6-BEB7-4624461E6B88}"/>
    <cellStyle name="ปกติ 3" xfId="3438" xr:uid="{00000000-0005-0000-0000-0000AE0D0000}"/>
    <cellStyle name="ปกติ 3 10" xfId="3439" xr:uid="{00000000-0005-0000-0000-0000AF0D0000}"/>
    <cellStyle name="ปกติ 3 11" xfId="3440" xr:uid="{00000000-0005-0000-0000-0000B00D0000}"/>
    <cellStyle name="ปกติ 3 12" xfId="3441" xr:uid="{00000000-0005-0000-0000-0000B10D0000}"/>
    <cellStyle name="ปกติ 3 13" xfId="3442" xr:uid="{00000000-0005-0000-0000-0000B20D0000}"/>
    <cellStyle name="ปกติ 3 14" xfId="3443" xr:uid="{00000000-0005-0000-0000-0000B30D0000}"/>
    <cellStyle name="ปกติ 3 15" xfId="3444" xr:uid="{00000000-0005-0000-0000-0000B40D0000}"/>
    <cellStyle name="ปกติ 3 16" xfId="3445" xr:uid="{00000000-0005-0000-0000-0000B50D0000}"/>
    <cellStyle name="ปกติ 3 17" xfId="3446" xr:uid="{00000000-0005-0000-0000-0000B60D0000}"/>
    <cellStyle name="ปกติ 3 18" xfId="3447" xr:uid="{00000000-0005-0000-0000-0000B70D0000}"/>
    <cellStyle name="ปกติ 3 19" xfId="3448" xr:uid="{00000000-0005-0000-0000-0000B80D0000}"/>
    <cellStyle name="ปกติ 3 2" xfId="3449" xr:uid="{00000000-0005-0000-0000-0000B90D0000}"/>
    <cellStyle name="ปกติ 3 2 2" xfId="3450" xr:uid="{00000000-0005-0000-0000-0000BA0D0000}"/>
    <cellStyle name="ปกติ 3 20" xfId="3451" xr:uid="{00000000-0005-0000-0000-0000BB0D0000}"/>
    <cellStyle name="ปกติ 3 21" xfId="3452" xr:uid="{00000000-0005-0000-0000-0000BC0D0000}"/>
    <cellStyle name="ปกติ 3 22" xfId="3453" xr:uid="{00000000-0005-0000-0000-0000BD0D0000}"/>
    <cellStyle name="ปกติ 3 23" xfId="3454" xr:uid="{00000000-0005-0000-0000-0000BE0D0000}"/>
    <cellStyle name="ปกติ 3 24" xfId="3455" xr:uid="{00000000-0005-0000-0000-0000BF0D0000}"/>
    <cellStyle name="ปกติ 3 25" xfId="3456" xr:uid="{00000000-0005-0000-0000-0000C00D0000}"/>
    <cellStyle name="ปกติ 3 26" xfId="3457" xr:uid="{00000000-0005-0000-0000-0000C10D0000}"/>
    <cellStyle name="ปกติ 3 27" xfId="3458" xr:uid="{00000000-0005-0000-0000-0000C20D0000}"/>
    <cellStyle name="ปกติ 3 28" xfId="3459" xr:uid="{00000000-0005-0000-0000-0000C30D0000}"/>
    <cellStyle name="ปกติ 3 29" xfId="3460" xr:uid="{00000000-0005-0000-0000-0000C40D0000}"/>
    <cellStyle name="ปกติ 3 3" xfId="3461" xr:uid="{00000000-0005-0000-0000-0000C50D0000}"/>
    <cellStyle name="ปกติ 3 30" xfId="3462" xr:uid="{00000000-0005-0000-0000-0000C60D0000}"/>
    <cellStyle name="ปกติ 3 31" xfId="3463" xr:uid="{00000000-0005-0000-0000-0000C70D0000}"/>
    <cellStyle name="ปกติ 3 32" xfId="3464" xr:uid="{00000000-0005-0000-0000-0000C80D0000}"/>
    <cellStyle name="ปกติ 3 33" xfId="3465" xr:uid="{00000000-0005-0000-0000-0000C90D0000}"/>
    <cellStyle name="ปกติ 3 34" xfId="3466" xr:uid="{00000000-0005-0000-0000-0000CA0D0000}"/>
    <cellStyle name="ปกติ 3 35" xfId="3467" xr:uid="{00000000-0005-0000-0000-0000CB0D0000}"/>
    <cellStyle name="ปกติ 3 36" xfId="3468" xr:uid="{00000000-0005-0000-0000-0000CC0D0000}"/>
    <cellStyle name="ปกติ 3 37" xfId="3469" xr:uid="{00000000-0005-0000-0000-0000CD0D0000}"/>
    <cellStyle name="ปกติ 3 38" xfId="3470" xr:uid="{00000000-0005-0000-0000-0000CE0D0000}"/>
    <cellStyle name="ปกติ 3 39" xfId="3471" xr:uid="{00000000-0005-0000-0000-0000CF0D0000}"/>
    <cellStyle name="ปกติ 3 4" xfId="3472" xr:uid="{00000000-0005-0000-0000-0000D00D0000}"/>
    <cellStyle name="ปกติ 3 40" xfId="3473" xr:uid="{00000000-0005-0000-0000-0000D10D0000}"/>
    <cellStyle name="ปกติ 3 41" xfId="3474" xr:uid="{00000000-0005-0000-0000-0000D20D0000}"/>
    <cellStyle name="ปกติ 3 42" xfId="3475" xr:uid="{00000000-0005-0000-0000-0000D30D0000}"/>
    <cellStyle name="ปกติ 3 43" xfId="3476" xr:uid="{00000000-0005-0000-0000-0000D40D0000}"/>
    <cellStyle name="ปกติ 3 44" xfId="3477" xr:uid="{00000000-0005-0000-0000-0000D50D0000}"/>
    <cellStyle name="ปกติ 3 45" xfId="3478" xr:uid="{00000000-0005-0000-0000-0000D60D0000}"/>
    <cellStyle name="ปกติ 3 46" xfId="3479" xr:uid="{00000000-0005-0000-0000-0000D70D0000}"/>
    <cellStyle name="ปกติ 3 47" xfId="3480" xr:uid="{00000000-0005-0000-0000-0000D80D0000}"/>
    <cellStyle name="ปกติ 3 48" xfId="3481" xr:uid="{00000000-0005-0000-0000-0000D90D0000}"/>
    <cellStyle name="ปกติ 3 49" xfId="3482" xr:uid="{00000000-0005-0000-0000-0000DA0D0000}"/>
    <cellStyle name="ปกติ 3 5" xfId="3483" xr:uid="{00000000-0005-0000-0000-0000DB0D0000}"/>
    <cellStyle name="ปกติ 3 50" xfId="3484" xr:uid="{00000000-0005-0000-0000-0000DC0D0000}"/>
    <cellStyle name="ปกติ 3 51" xfId="3485" xr:uid="{00000000-0005-0000-0000-0000DD0D0000}"/>
    <cellStyle name="ปกติ 3 52" xfId="3486" xr:uid="{00000000-0005-0000-0000-0000DE0D0000}"/>
    <cellStyle name="ปกติ 3 53" xfId="3487" xr:uid="{00000000-0005-0000-0000-0000DF0D0000}"/>
    <cellStyle name="ปกติ 3 54" xfId="3488" xr:uid="{00000000-0005-0000-0000-0000E00D0000}"/>
    <cellStyle name="ปกติ 3 55" xfId="3489" xr:uid="{00000000-0005-0000-0000-0000E10D0000}"/>
    <cellStyle name="ปกติ 3 56" xfId="3490" xr:uid="{00000000-0005-0000-0000-0000E20D0000}"/>
    <cellStyle name="ปกติ 3 57" xfId="3491" xr:uid="{00000000-0005-0000-0000-0000E30D0000}"/>
    <cellStyle name="ปกติ 3 58" xfId="3492" xr:uid="{00000000-0005-0000-0000-0000E40D0000}"/>
    <cellStyle name="ปกติ 3 59" xfId="3493" xr:uid="{00000000-0005-0000-0000-0000E50D0000}"/>
    <cellStyle name="ปกติ 3 6" xfId="3494" xr:uid="{00000000-0005-0000-0000-0000E60D0000}"/>
    <cellStyle name="ปกติ 3 60" xfId="3495" xr:uid="{00000000-0005-0000-0000-0000E70D0000}"/>
    <cellStyle name="ปกติ 3 61" xfId="3496" xr:uid="{00000000-0005-0000-0000-0000E80D0000}"/>
    <cellStyle name="ปกติ 3 62" xfId="3497" xr:uid="{00000000-0005-0000-0000-0000E90D0000}"/>
    <cellStyle name="ปกติ 3 63" xfId="3498" xr:uid="{00000000-0005-0000-0000-0000EA0D0000}"/>
    <cellStyle name="ปกติ 3 64" xfId="3499" xr:uid="{00000000-0005-0000-0000-0000EB0D0000}"/>
    <cellStyle name="ปกติ 3 65" xfId="3500" xr:uid="{00000000-0005-0000-0000-0000EC0D0000}"/>
    <cellStyle name="ปกติ 3 66" xfId="3501" xr:uid="{00000000-0005-0000-0000-0000ED0D0000}"/>
    <cellStyle name="ปกติ 3 67" xfId="3502" xr:uid="{00000000-0005-0000-0000-0000EE0D0000}"/>
    <cellStyle name="ปกติ 3 68" xfId="3503" xr:uid="{00000000-0005-0000-0000-0000EF0D0000}"/>
    <cellStyle name="ปกติ 3 69" xfId="3504" xr:uid="{00000000-0005-0000-0000-0000F00D0000}"/>
    <cellStyle name="ปกติ 3 7" xfId="3505" xr:uid="{00000000-0005-0000-0000-0000F10D0000}"/>
    <cellStyle name="ปกติ 3 70" xfId="3506" xr:uid="{00000000-0005-0000-0000-0000F20D0000}"/>
    <cellStyle name="ปกติ 3 71" xfId="3507" xr:uid="{00000000-0005-0000-0000-0000F30D0000}"/>
    <cellStyle name="ปกติ 3 72" xfId="3508" xr:uid="{00000000-0005-0000-0000-0000F40D0000}"/>
    <cellStyle name="ปกติ 3 73" xfId="3509" xr:uid="{00000000-0005-0000-0000-0000F50D0000}"/>
    <cellStyle name="ปกติ 3 74" xfId="3510" xr:uid="{00000000-0005-0000-0000-0000F60D0000}"/>
    <cellStyle name="ปกติ 3 75" xfId="3511" xr:uid="{00000000-0005-0000-0000-0000F70D0000}"/>
    <cellStyle name="ปกติ 3 76" xfId="3512" xr:uid="{00000000-0005-0000-0000-0000F80D0000}"/>
    <cellStyle name="ปกติ 3 77" xfId="3513" xr:uid="{00000000-0005-0000-0000-0000F90D0000}"/>
    <cellStyle name="ปกติ 3 78" xfId="3514" xr:uid="{00000000-0005-0000-0000-0000FA0D0000}"/>
    <cellStyle name="ปกติ 3 79" xfId="4451" xr:uid="{00000000-0005-0000-0000-0000FB0D0000}"/>
    <cellStyle name="ปกติ 3 8" xfId="3515" xr:uid="{00000000-0005-0000-0000-0000FC0D0000}"/>
    <cellStyle name="ปกติ 3 9" xfId="3516" xr:uid="{00000000-0005-0000-0000-0000FD0D0000}"/>
    <cellStyle name="ปกติ 3_Asia Metal Y2008" xfId="3517" xr:uid="{00000000-0005-0000-0000-0000FE0D0000}"/>
    <cellStyle name="ปกติ 4" xfId="3518" xr:uid="{00000000-0005-0000-0000-0000FF0D0000}"/>
    <cellStyle name="ปกติ 4 2" xfId="3519" xr:uid="{00000000-0005-0000-0000-0000000E0000}"/>
    <cellStyle name="ปกติ 5" xfId="3520" xr:uid="{00000000-0005-0000-0000-0000010E0000}"/>
    <cellStyle name="ปกติ 5 10" xfId="3521" xr:uid="{00000000-0005-0000-0000-0000020E0000}"/>
    <cellStyle name="ปกติ 5 11" xfId="3522" xr:uid="{00000000-0005-0000-0000-0000030E0000}"/>
    <cellStyle name="ปกติ 5 12" xfId="3523" xr:uid="{00000000-0005-0000-0000-0000040E0000}"/>
    <cellStyle name="ปกติ 5 13" xfId="3524" xr:uid="{00000000-0005-0000-0000-0000050E0000}"/>
    <cellStyle name="ปกติ 5 14" xfId="3525" xr:uid="{00000000-0005-0000-0000-0000060E0000}"/>
    <cellStyle name="ปกติ 5 15" xfId="3526" xr:uid="{00000000-0005-0000-0000-0000070E0000}"/>
    <cellStyle name="ปกติ 5 16" xfId="3527" xr:uid="{00000000-0005-0000-0000-0000080E0000}"/>
    <cellStyle name="ปกติ 5 17" xfId="3528" xr:uid="{00000000-0005-0000-0000-0000090E0000}"/>
    <cellStyle name="ปกติ 5 18" xfId="3529" xr:uid="{00000000-0005-0000-0000-00000A0E0000}"/>
    <cellStyle name="ปกติ 5 19" xfId="3530" xr:uid="{00000000-0005-0000-0000-00000B0E0000}"/>
    <cellStyle name="ปกติ 5 2" xfId="3531" xr:uid="{00000000-0005-0000-0000-00000C0E0000}"/>
    <cellStyle name="ปกติ 5 20" xfId="3532" xr:uid="{00000000-0005-0000-0000-00000D0E0000}"/>
    <cellStyle name="ปกติ 5 21" xfId="3533" xr:uid="{00000000-0005-0000-0000-00000E0E0000}"/>
    <cellStyle name="ปกติ 5 22" xfId="3534" xr:uid="{00000000-0005-0000-0000-00000F0E0000}"/>
    <cellStyle name="ปกติ 5 23" xfId="3535" xr:uid="{00000000-0005-0000-0000-0000100E0000}"/>
    <cellStyle name="ปกติ 5 24" xfId="3536" xr:uid="{00000000-0005-0000-0000-0000110E0000}"/>
    <cellStyle name="ปกติ 5 25" xfId="3537" xr:uid="{00000000-0005-0000-0000-0000120E0000}"/>
    <cellStyle name="ปกติ 5 26" xfId="3538" xr:uid="{00000000-0005-0000-0000-0000130E0000}"/>
    <cellStyle name="ปกติ 5 27" xfId="3539" xr:uid="{00000000-0005-0000-0000-0000140E0000}"/>
    <cellStyle name="ปกติ 5 28" xfId="3540" xr:uid="{00000000-0005-0000-0000-0000150E0000}"/>
    <cellStyle name="ปกติ 5 29" xfId="3541" xr:uid="{00000000-0005-0000-0000-0000160E0000}"/>
    <cellStyle name="ปกติ 5 3" xfId="3542" xr:uid="{00000000-0005-0000-0000-0000170E0000}"/>
    <cellStyle name="ปกติ 5 30" xfId="3543" xr:uid="{00000000-0005-0000-0000-0000180E0000}"/>
    <cellStyle name="ปกติ 5 31" xfId="3544" xr:uid="{00000000-0005-0000-0000-0000190E0000}"/>
    <cellStyle name="ปกติ 5 32" xfId="3545" xr:uid="{00000000-0005-0000-0000-00001A0E0000}"/>
    <cellStyle name="ปกติ 5 33" xfId="3546" xr:uid="{00000000-0005-0000-0000-00001B0E0000}"/>
    <cellStyle name="ปกติ 5 34" xfId="3547" xr:uid="{00000000-0005-0000-0000-00001C0E0000}"/>
    <cellStyle name="ปกติ 5 35" xfId="3548" xr:uid="{00000000-0005-0000-0000-00001D0E0000}"/>
    <cellStyle name="ปกติ 5 36" xfId="3549" xr:uid="{00000000-0005-0000-0000-00001E0E0000}"/>
    <cellStyle name="ปกติ 5 37" xfId="3550" xr:uid="{00000000-0005-0000-0000-00001F0E0000}"/>
    <cellStyle name="ปกติ 5 38" xfId="3551" xr:uid="{00000000-0005-0000-0000-0000200E0000}"/>
    <cellStyle name="ปกติ 5 39" xfId="3552" xr:uid="{00000000-0005-0000-0000-0000210E0000}"/>
    <cellStyle name="ปกติ 5 4" xfId="3553" xr:uid="{00000000-0005-0000-0000-0000220E0000}"/>
    <cellStyle name="ปกติ 5 40" xfId="3554" xr:uid="{00000000-0005-0000-0000-0000230E0000}"/>
    <cellStyle name="ปกติ 5 41" xfId="3555" xr:uid="{00000000-0005-0000-0000-0000240E0000}"/>
    <cellStyle name="ปกติ 5 42" xfId="3556" xr:uid="{00000000-0005-0000-0000-0000250E0000}"/>
    <cellStyle name="ปกติ 5 43" xfId="3557" xr:uid="{00000000-0005-0000-0000-0000260E0000}"/>
    <cellStyle name="ปกติ 5 44" xfId="3558" xr:uid="{00000000-0005-0000-0000-0000270E0000}"/>
    <cellStyle name="ปกติ 5 45" xfId="3559" xr:uid="{00000000-0005-0000-0000-0000280E0000}"/>
    <cellStyle name="ปกติ 5 46" xfId="3560" xr:uid="{00000000-0005-0000-0000-0000290E0000}"/>
    <cellStyle name="ปกติ 5 47" xfId="3561" xr:uid="{00000000-0005-0000-0000-00002A0E0000}"/>
    <cellStyle name="ปกติ 5 48" xfId="3562" xr:uid="{00000000-0005-0000-0000-00002B0E0000}"/>
    <cellStyle name="ปกติ 5 49" xfId="3563" xr:uid="{00000000-0005-0000-0000-00002C0E0000}"/>
    <cellStyle name="ปกติ 5 5" xfId="3564" xr:uid="{00000000-0005-0000-0000-00002D0E0000}"/>
    <cellStyle name="ปกติ 5 50" xfId="3565" xr:uid="{00000000-0005-0000-0000-00002E0E0000}"/>
    <cellStyle name="ปกติ 5 51" xfId="3566" xr:uid="{00000000-0005-0000-0000-00002F0E0000}"/>
    <cellStyle name="ปกติ 5 52" xfId="3567" xr:uid="{00000000-0005-0000-0000-0000300E0000}"/>
    <cellStyle name="ปกติ 5 53" xfId="3568" xr:uid="{00000000-0005-0000-0000-0000310E0000}"/>
    <cellStyle name="ปกติ 5 54" xfId="3569" xr:uid="{00000000-0005-0000-0000-0000320E0000}"/>
    <cellStyle name="ปกติ 5 55" xfId="3570" xr:uid="{00000000-0005-0000-0000-0000330E0000}"/>
    <cellStyle name="ปกติ 5 56" xfId="3571" xr:uid="{00000000-0005-0000-0000-0000340E0000}"/>
    <cellStyle name="ปกติ 5 57" xfId="3572" xr:uid="{00000000-0005-0000-0000-0000350E0000}"/>
    <cellStyle name="ปกติ 5 58" xfId="3573" xr:uid="{00000000-0005-0000-0000-0000360E0000}"/>
    <cellStyle name="ปกติ 5 59" xfId="3574" xr:uid="{00000000-0005-0000-0000-0000370E0000}"/>
    <cellStyle name="ปกติ 5 6" xfId="3575" xr:uid="{00000000-0005-0000-0000-0000380E0000}"/>
    <cellStyle name="ปกติ 5 60" xfId="3576" xr:uid="{00000000-0005-0000-0000-0000390E0000}"/>
    <cellStyle name="ปกติ 5 61" xfId="3577" xr:uid="{00000000-0005-0000-0000-00003A0E0000}"/>
    <cellStyle name="ปกติ 5 62" xfId="3578" xr:uid="{00000000-0005-0000-0000-00003B0E0000}"/>
    <cellStyle name="ปกติ 5 63" xfId="3579" xr:uid="{00000000-0005-0000-0000-00003C0E0000}"/>
    <cellStyle name="ปกติ 5 64" xfId="3580" xr:uid="{00000000-0005-0000-0000-00003D0E0000}"/>
    <cellStyle name="ปกติ 5 65" xfId="3581" xr:uid="{00000000-0005-0000-0000-00003E0E0000}"/>
    <cellStyle name="ปกติ 5 66" xfId="3582" xr:uid="{00000000-0005-0000-0000-00003F0E0000}"/>
    <cellStyle name="ปกติ 5 67" xfId="3583" xr:uid="{00000000-0005-0000-0000-0000400E0000}"/>
    <cellStyle name="ปกติ 5 68" xfId="3584" xr:uid="{00000000-0005-0000-0000-0000410E0000}"/>
    <cellStyle name="ปกติ 5 69" xfId="3585" xr:uid="{00000000-0005-0000-0000-0000420E0000}"/>
    <cellStyle name="ปกติ 5 7" xfId="3586" xr:uid="{00000000-0005-0000-0000-0000430E0000}"/>
    <cellStyle name="ปกติ 5 70" xfId="3587" xr:uid="{00000000-0005-0000-0000-0000440E0000}"/>
    <cellStyle name="ปกติ 5 71" xfId="3588" xr:uid="{00000000-0005-0000-0000-0000450E0000}"/>
    <cellStyle name="ปกติ 5 72" xfId="3589" xr:uid="{00000000-0005-0000-0000-0000460E0000}"/>
    <cellStyle name="ปกติ 5 73" xfId="3590" xr:uid="{00000000-0005-0000-0000-0000470E0000}"/>
    <cellStyle name="ปกติ 5 74" xfId="3591" xr:uid="{00000000-0005-0000-0000-0000480E0000}"/>
    <cellStyle name="ปกติ 5 75" xfId="3592" xr:uid="{00000000-0005-0000-0000-0000490E0000}"/>
    <cellStyle name="ปกติ 5 76" xfId="3593" xr:uid="{00000000-0005-0000-0000-00004A0E0000}"/>
    <cellStyle name="ปกติ 5 77" xfId="3594" xr:uid="{00000000-0005-0000-0000-00004B0E0000}"/>
    <cellStyle name="ปกติ 5 78" xfId="4747" xr:uid="{88E09E43-11A8-4E33-B38D-0B2DFBDCEAAF}"/>
    <cellStyle name="ปกติ 5 8" xfId="3595" xr:uid="{00000000-0005-0000-0000-00004C0E0000}"/>
    <cellStyle name="ปกติ 5 9" xfId="3596" xr:uid="{00000000-0005-0000-0000-00004D0E0000}"/>
    <cellStyle name="ปกติ 5_Asia Metal Y2008" xfId="3597" xr:uid="{00000000-0005-0000-0000-00004E0E0000}"/>
    <cellStyle name="ปกติ 6" xfId="3598" xr:uid="{00000000-0005-0000-0000-00004F0E0000}"/>
    <cellStyle name="ปกติ 6 10" xfId="3599" xr:uid="{00000000-0005-0000-0000-0000500E0000}"/>
    <cellStyle name="ปกติ 6 11" xfId="3600" xr:uid="{00000000-0005-0000-0000-0000510E0000}"/>
    <cellStyle name="ปกติ 6 12" xfId="3601" xr:uid="{00000000-0005-0000-0000-0000520E0000}"/>
    <cellStyle name="ปกติ 6 13" xfId="3602" xr:uid="{00000000-0005-0000-0000-0000530E0000}"/>
    <cellStyle name="ปกติ 6 14" xfId="3603" xr:uid="{00000000-0005-0000-0000-0000540E0000}"/>
    <cellStyle name="ปกติ 6 15" xfId="3604" xr:uid="{00000000-0005-0000-0000-0000550E0000}"/>
    <cellStyle name="ปกติ 6 16" xfId="3605" xr:uid="{00000000-0005-0000-0000-0000560E0000}"/>
    <cellStyle name="ปกติ 6 17" xfId="3606" xr:uid="{00000000-0005-0000-0000-0000570E0000}"/>
    <cellStyle name="ปกติ 6 18" xfId="3607" xr:uid="{00000000-0005-0000-0000-0000580E0000}"/>
    <cellStyle name="ปกติ 6 19" xfId="3608" xr:uid="{00000000-0005-0000-0000-0000590E0000}"/>
    <cellStyle name="ปกติ 6 2" xfId="3609" xr:uid="{00000000-0005-0000-0000-00005A0E0000}"/>
    <cellStyle name="ปกติ 6 20" xfId="3610" xr:uid="{00000000-0005-0000-0000-00005B0E0000}"/>
    <cellStyle name="ปกติ 6 21" xfId="3611" xr:uid="{00000000-0005-0000-0000-00005C0E0000}"/>
    <cellStyle name="ปกติ 6 22" xfId="3612" xr:uid="{00000000-0005-0000-0000-00005D0E0000}"/>
    <cellStyle name="ปกติ 6 23" xfId="3613" xr:uid="{00000000-0005-0000-0000-00005E0E0000}"/>
    <cellStyle name="ปกติ 6 24" xfId="3614" xr:uid="{00000000-0005-0000-0000-00005F0E0000}"/>
    <cellStyle name="ปกติ 6 25" xfId="3615" xr:uid="{00000000-0005-0000-0000-0000600E0000}"/>
    <cellStyle name="ปกติ 6 26" xfId="3616" xr:uid="{00000000-0005-0000-0000-0000610E0000}"/>
    <cellStyle name="ปกติ 6 27" xfId="3617" xr:uid="{00000000-0005-0000-0000-0000620E0000}"/>
    <cellStyle name="ปกติ 6 28" xfId="3618" xr:uid="{00000000-0005-0000-0000-0000630E0000}"/>
    <cellStyle name="ปกติ 6 29" xfId="3619" xr:uid="{00000000-0005-0000-0000-0000640E0000}"/>
    <cellStyle name="ปกติ 6 3" xfId="3620" xr:uid="{00000000-0005-0000-0000-0000650E0000}"/>
    <cellStyle name="ปกติ 6 30" xfId="3621" xr:uid="{00000000-0005-0000-0000-0000660E0000}"/>
    <cellStyle name="ปกติ 6 31" xfId="3622" xr:uid="{00000000-0005-0000-0000-0000670E0000}"/>
    <cellStyle name="ปกติ 6 32" xfId="3623" xr:uid="{00000000-0005-0000-0000-0000680E0000}"/>
    <cellStyle name="ปกติ 6 33" xfId="3624" xr:uid="{00000000-0005-0000-0000-0000690E0000}"/>
    <cellStyle name="ปกติ 6 34" xfId="3625" xr:uid="{00000000-0005-0000-0000-00006A0E0000}"/>
    <cellStyle name="ปกติ 6 35" xfId="3626" xr:uid="{00000000-0005-0000-0000-00006B0E0000}"/>
    <cellStyle name="ปกติ 6 36" xfId="3627" xr:uid="{00000000-0005-0000-0000-00006C0E0000}"/>
    <cellStyle name="ปกติ 6 37" xfId="3628" xr:uid="{00000000-0005-0000-0000-00006D0E0000}"/>
    <cellStyle name="ปกติ 6 38" xfId="3629" xr:uid="{00000000-0005-0000-0000-00006E0E0000}"/>
    <cellStyle name="ปกติ 6 39" xfId="3630" xr:uid="{00000000-0005-0000-0000-00006F0E0000}"/>
    <cellStyle name="ปกติ 6 4" xfId="3631" xr:uid="{00000000-0005-0000-0000-0000700E0000}"/>
    <cellStyle name="ปกติ 6 40" xfId="3632" xr:uid="{00000000-0005-0000-0000-0000710E0000}"/>
    <cellStyle name="ปกติ 6 41" xfId="3633" xr:uid="{00000000-0005-0000-0000-0000720E0000}"/>
    <cellStyle name="ปกติ 6 42" xfId="3634" xr:uid="{00000000-0005-0000-0000-0000730E0000}"/>
    <cellStyle name="ปกติ 6 43" xfId="3635" xr:uid="{00000000-0005-0000-0000-0000740E0000}"/>
    <cellStyle name="ปกติ 6 44" xfId="3636" xr:uid="{00000000-0005-0000-0000-0000750E0000}"/>
    <cellStyle name="ปกติ 6 45" xfId="3637" xr:uid="{00000000-0005-0000-0000-0000760E0000}"/>
    <cellStyle name="ปกติ 6 46" xfId="3638" xr:uid="{00000000-0005-0000-0000-0000770E0000}"/>
    <cellStyle name="ปกติ 6 47" xfId="3639" xr:uid="{00000000-0005-0000-0000-0000780E0000}"/>
    <cellStyle name="ปกติ 6 48" xfId="3640" xr:uid="{00000000-0005-0000-0000-0000790E0000}"/>
    <cellStyle name="ปกติ 6 49" xfId="3641" xr:uid="{00000000-0005-0000-0000-00007A0E0000}"/>
    <cellStyle name="ปกติ 6 5" xfId="3642" xr:uid="{00000000-0005-0000-0000-00007B0E0000}"/>
    <cellStyle name="ปกติ 6 50" xfId="3643" xr:uid="{00000000-0005-0000-0000-00007C0E0000}"/>
    <cellStyle name="ปกติ 6 51" xfId="3644" xr:uid="{00000000-0005-0000-0000-00007D0E0000}"/>
    <cellStyle name="ปกติ 6 52" xfId="3645" xr:uid="{00000000-0005-0000-0000-00007E0E0000}"/>
    <cellStyle name="ปกติ 6 53" xfId="3646" xr:uid="{00000000-0005-0000-0000-00007F0E0000}"/>
    <cellStyle name="ปกติ 6 54" xfId="3647" xr:uid="{00000000-0005-0000-0000-0000800E0000}"/>
    <cellStyle name="ปกติ 6 55" xfId="3648" xr:uid="{00000000-0005-0000-0000-0000810E0000}"/>
    <cellStyle name="ปกติ 6 56" xfId="3649" xr:uid="{00000000-0005-0000-0000-0000820E0000}"/>
    <cellStyle name="ปกติ 6 57" xfId="3650" xr:uid="{00000000-0005-0000-0000-0000830E0000}"/>
    <cellStyle name="ปกติ 6 58" xfId="3651" xr:uid="{00000000-0005-0000-0000-0000840E0000}"/>
    <cellStyle name="ปกติ 6 59" xfId="3652" xr:uid="{00000000-0005-0000-0000-0000850E0000}"/>
    <cellStyle name="ปกติ 6 6" xfId="3653" xr:uid="{00000000-0005-0000-0000-0000860E0000}"/>
    <cellStyle name="ปกติ 6 60" xfId="3654" xr:uid="{00000000-0005-0000-0000-0000870E0000}"/>
    <cellStyle name="ปกติ 6 61" xfId="3655" xr:uid="{00000000-0005-0000-0000-0000880E0000}"/>
    <cellStyle name="ปกติ 6 62" xfId="3656" xr:uid="{00000000-0005-0000-0000-0000890E0000}"/>
    <cellStyle name="ปกติ 6 63" xfId="3657" xr:uid="{00000000-0005-0000-0000-00008A0E0000}"/>
    <cellStyle name="ปกติ 6 64" xfId="3658" xr:uid="{00000000-0005-0000-0000-00008B0E0000}"/>
    <cellStyle name="ปกติ 6 65" xfId="3659" xr:uid="{00000000-0005-0000-0000-00008C0E0000}"/>
    <cellStyle name="ปกติ 6 66" xfId="3660" xr:uid="{00000000-0005-0000-0000-00008D0E0000}"/>
    <cellStyle name="ปกติ 6 67" xfId="3661" xr:uid="{00000000-0005-0000-0000-00008E0E0000}"/>
    <cellStyle name="ปกติ 6 68" xfId="3662" xr:uid="{00000000-0005-0000-0000-00008F0E0000}"/>
    <cellStyle name="ปกติ 6 69" xfId="3663" xr:uid="{00000000-0005-0000-0000-0000900E0000}"/>
    <cellStyle name="ปกติ 6 7" xfId="3664" xr:uid="{00000000-0005-0000-0000-0000910E0000}"/>
    <cellStyle name="ปกติ 6 70" xfId="3665" xr:uid="{00000000-0005-0000-0000-0000920E0000}"/>
    <cellStyle name="ปกติ 6 71" xfId="3666" xr:uid="{00000000-0005-0000-0000-0000930E0000}"/>
    <cellStyle name="ปกติ 6 72" xfId="3667" xr:uid="{00000000-0005-0000-0000-0000940E0000}"/>
    <cellStyle name="ปกติ 6 73" xfId="3668" xr:uid="{00000000-0005-0000-0000-0000950E0000}"/>
    <cellStyle name="ปกติ 6 74" xfId="3669" xr:uid="{00000000-0005-0000-0000-0000960E0000}"/>
    <cellStyle name="ปกติ 6 75" xfId="3670" xr:uid="{00000000-0005-0000-0000-0000970E0000}"/>
    <cellStyle name="ปกติ 6 76" xfId="3671" xr:uid="{00000000-0005-0000-0000-0000980E0000}"/>
    <cellStyle name="ปกติ 6 77" xfId="3672" xr:uid="{00000000-0005-0000-0000-0000990E0000}"/>
    <cellStyle name="ปกติ 6 8" xfId="3673" xr:uid="{00000000-0005-0000-0000-00009A0E0000}"/>
    <cellStyle name="ปกติ 6 9" xfId="3674" xr:uid="{00000000-0005-0000-0000-00009B0E0000}"/>
    <cellStyle name="ปกติ 6_Asia Metal Y2008" xfId="3675" xr:uid="{00000000-0005-0000-0000-00009C0E0000}"/>
    <cellStyle name="ปกติ 7" xfId="3676" xr:uid="{00000000-0005-0000-0000-00009D0E0000}"/>
    <cellStyle name="ปกติ 7 10" xfId="3677" xr:uid="{00000000-0005-0000-0000-00009E0E0000}"/>
    <cellStyle name="ปกติ 7 11" xfId="3678" xr:uid="{00000000-0005-0000-0000-00009F0E0000}"/>
    <cellStyle name="ปกติ 7 12" xfId="3679" xr:uid="{00000000-0005-0000-0000-0000A00E0000}"/>
    <cellStyle name="ปกติ 7 13" xfId="3680" xr:uid="{00000000-0005-0000-0000-0000A10E0000}"/>
    <cellStyle name="ปกติ 7 14" xfId="3681" xr:uid="{00000000-0005-0000-0000-0000A20E0000}"/>
    <cellStyle name="ปกติ 7 15" xfId="3682" xr:uid="{00000000-0005-0000-0000-0000A30E0000}"/>
    <cellStyle name="ปกติ 7 16" xfId="3683" xr:uid="{00000000-0005-0000-0000-0000A40E0000}"/>
    <cellStyle name="ปกติ 7 17" xfId="3684" xr:uid="{00000000-0005-0000-0000-0000A50E0000}"/>
    <cellStyle name="ปกติ 7 18" xfId="3685" xr:uid="{00000000-0005-0000-0000-0000A60E0000}"/>
    <cellStyle name="ปกติ 7 19" xfId="3686" xr:uid="{00000000-0005-0000-0000-0000A70E0000}"/>
    <cellStyle name="ปกติ 7 2" xfId="3687" xr:uid="{00000000-0005-0000-0000-0000A80E0000}"/>
    <cellStyle name="ปกติ 7 20" xfId="3688" xr:uid="{00000000-0005-0000-0000-0000A90E0000}"/>
    <cellStyle name="ปกติ 7 21" xfId="3689" xr:uid="{00000000-0005-0000-0000-0000AA0E0000}"/>
    <cellStyle name="ปกติ 7 22" xfId="3690" xr:uid="{00000000-0005-0000-0000-0000AB0E0000}"/>
    <cellStyle name="ปกติ 7 23" xfId="3691" xr:uid="{00000000-0005-0000-0000-0000AC0E0000}"/>
    <cellStyle name="ปกติ 7 24" xfId="3692" xr:uid="{00000000-0005-0000-0000-0000AD0E0000}"/>
    <cellStyle name="ปกติ 7 25" xfId="3693" xr:uid="{00000000-0005-0000-0000-0000AE0E0000}"/>
    <cellStyle name="ปกติ 7 26" xfId="3694" xr:uid="{00000000-0005-0000-0000-0000AF0E0000}"/>
    <cellStyle name="ปกติ 7 27" xfId="3695" xr:uid="{00000000-0005-0000-0000-0000B00E0000}"/>
    <cellStyle name="ปกติ 7 28" xfId="3696" xr:uid="{00000000-0005-0000-0000-0000B10E0000}"/>
    <cellStyle name="ปกติ 7 29" xfId="3697" xr:uid="{00000000-0005-0000-0000-0000B20E0000}"/>
    <cellStyle name="ปกติ 7 3" xfId="3698" xr:uid="{00000000-0005-0000-0000-0000B30E0000}"/>
    <cellStyle name="ปกติ 7 30" xfId="3699" xr:uid="{00000000-0005-0000-0000-0000B40E0000}"/>
    <cellStyle name="ปกติ 7 31" xfId="3700" xr:uid="{00000000-0005-0000-0000-0000B50E0000}"/>
    <cellStyle name="ปกติ 7 32" xfId="3701" xr:uid="{00000000-0005-0000-0000-0000B60E0000}"/>
    <cellStyle name="ปกติ 7 33" xfId="3702" xr:uid="{00000000-0005-0000-0000-0000B70E0000}"/>
    <cellStyle name="ปกติ 7 34" xfId="3703" xr:uid="{00000000-0005-0000-0000-0000B80E0000}"/>
    <cellStyle name="ปกติ 7 35" xfId="3704" xr:uid="{00000000-0005-0000-0000-0000B90E0000}"/>
    <cellStyle name="ปกติ 7 36" xfId="3705" xr:uid="{00000000-0005-0000-0000-0000BA0E0000}"/>
    <cellStyle name="ปกติ 7 37" xfId="3706" xr:uid="{00000000-0005-0000-0000-0000BB0E0000}"/>
    <cellStyle name="ปกติ 7 38" xfId="3707" xr:uid="{00000000-0005-0000-0000-0000BC0E0000}"/>
    <cellStyle name="ปกติ 7 39" xfId="3708" xr:uid="{00000000-0005-0000-0000-0000BD0E0000}"/>
    <cellStyle name="ปกติ 7 4" xfId="3709" xr:uid="{00000000-0005-0000-0000-0000BE0E0000}"/>
    <cellStyle name="ปกติ 7 40" xfId="3710" xr:uid="{00000000-0005-0000-0000-0000BF0E0000}"/>
    <cellStyle name="ปกติ 7 41" xfId="3711" xr:uid="{00000000-0005-0000-0000-0000C00E0000}"/>
    <cellStyle name="ปกติ 7 42" xfId="3712" xr:uid="{00000000-0005-0000-0000-0000C10E0000}"/>
    <cellStyle name="ปกติ 7 43" xfId="3713" xr:uid="{00000000-0005-0000-0000-0000C20E0000}"/>
    <cellStyle name="ปกติ 7 44" xfId="3714" xr:uid="{00000000-0005-0000-0000-0000C30E0000}"/>
    <cellStyle name="ปกติ 7 45" xfId="3715" xr:uid="{00000000-0005-0000-0000-0000C40E0000}"/>
    <cellStyle name="ปกติ 7 46" xfId="3716" xr:uid="{00000000-0005-0000-0000-0000C50E0000}"/>
    <cellStyle name="ปกติ 7 47" xfId="3717" xr:uid="{00000000-0005-0000-0000-0000C60E0000}"/>
    <cellStyle name="ปกติ 7 48" xfId="3718" xr:uid="{00000000-0005-0000-0000-0000C70E0000}"/>
    <cellStyle name="ปกติ 7 49" xfId="3719" xr:uid="{00000000-0005-0000-0000-0000C80E0000}"/>
    <cellStyle name="ปกติ 7 5" xfId="3720" xr:uid="{00000000-0005-0000-0000-0000C90E0000}"/>
    <cellStyle name="ปกติ 7 50" xfId="3721" xr:uid="{00000000-0005-0000-0000-0000CA0E0000}"/>
    <cellStyle name="ปกติ 7 51" xfId="3722" xr:uid="{00000000-0005-0000-0000-0000CB0E0000}"/>
    <cellStyle name="ปกติ 7 52" xfId="3723" xr:uid="{00000000-0005-0000-0000-0000CC0E0000}"/>
    <cellStyle name="ปกติ 7 53" xfId="3724" xr:uid="{00000000-0005-0000-0000-0000CD0E0000}"/>
    <cellStyle name="ปกติ 7 54" xfId="3725" xr:uid="{00000000-0005-0000-0000-0000CE0E0000}"/>
    <cellStyle name="ปกติ 7 55" xfId="3726" xr:uid="{00000000-0005-0000-0000-0000CF0E0000}"/>
    <cellStyle name="ปกติ 7 56" xfId="3727" xr:uid="{00000000-0005-0000-0000-0000D00E0000}"/>
    <cellStyle name="ปกติ 7 57" xfId="3728" xr:uid="{00000000-0005-0000-0000-0000D10E0000}"/>
    <cellStyle name="ปกติ 7 58" xfId="3729" xr:uid="{00000000-0005-0000-0000-0000D20E0000}"/>
    <cellStyle name="ปกติ 7 59" xfId="3730" xr:uid="{00000000-0005-0000-0000-0000D30E0000}"/>
    <cellStyle name="ปกติ 7 6" xfId="3731" xr:uid="{00000000-0005-0000-0000-0000D40E0000}"/>
    <cellStyle name="ปกติ 7 60" xfId="3732" xr:uid="{00000000-0005-0000-0000-0000D50E0000}"/>
    <cellStyle name="ปกติ 7 61" xfId="3733" xr:uid="{00000000-0005-0000-0000-0000D60E0000}"/>
    <cellStyle name="ปกติ 7 62" xfId="3734" xr:uid="{00000000-0005-0000-0000-0000D70E0000}"/>
    <cellStyle name="ปกติ 7 63" xfId="3735" xr:uid="{00000000-0005-0000-0000-0000D80E0000}"/>
    <cellStyle name="ปกติ 7 64" xfId="3736" xr:uid="{00000000-0005-0000-0000-0000D90E0000}"/>
    <cellStyle name="ปกติ 7 65" xfId="3737" xr:uid="{00000000-0005-0000-0000-0000DA0E0000}"/>
    <cellStyle name="ปกติ 7 66" xfId="3738" xr:uid="{00000000-0005-0000-0000-0000DB0E0000}"/>
    <cellStyle name="ปกติ 7 67" xfId="3739" xr:uid="{00000000-0005-0000-0000-0000DC0E0000}"/>
    <cellStyle name="ปกติ 7 68" xfId="3740" xr:uid="{00000000-0005-0000-0000-0000DD0E0000}"/>
    <cellStyle name="ปกติ 7 69" xfId="3741" xr:uid="{00000000-0005-0000-0000-0000DE0E0000}"/>
    <cellStyle name="ปกติ 7 7" xfId="3742" xr:uid="{00000000-0005-0000-0000-0000DF0E0000}"/>
    <cellStyle name="ปกติ 7 70" xfId="3743" xr:uid="{00000000-0005-0000-0000-0000E00E0000}"/>
    <cellStyle name="ปกติ 7 71" xfId="3744" xr:uid="{00000000-0005-0000-0000-0000E10E0000}"/>
    <cellStyle name="ปกติ 7 72" xfId="3745" xr:uid="{00000000-0005-0000-0000-0000E20E0000}"/>
    <cellStyle name="ปกติ 7 73" xfId="3746" xr:uid="{00000000-0005-0000-0000-0000E30E0000}"/>
    <cellStyle name="ปกติ 7 74" xfId="3747" xr:uid="{00000000-0005-0000-0000-0000E40E0000}"/>
    <cellStyle name="ปกติ 7 75" xfId="3748" xr:uid="{00000000-0005-0000-0000-0000E50E0000}"/>
    <cellStyle name="ปกติ 7 76" xfId="3749" xr:uid="{00000000-0005-0000-0000-0000E60E0000}"/>
    <cellStyle name="ปกติ 7 77" xfId="3750" xr:uid="{00000000-0005-0000-0000-0000E70E0000}"/>
    <cellStyle name="ปกติ 7 8" xfId="3751" xr:uid="{00000000-0005-0000-0000-0000E80E0000}"/>
    <cellStyle name="ปกติ 7 9" xfId="3752" xr:uid="{00000000-0005-0000-0000-0000E90E0000}"/>
    <cellStyle name="ปกติ 7_Asia Metal Y2008" xfId="3753" xr:uid="{00000000-0005-0000-0000-0000EA0E0000}"/>
    <cellStyle name="ปกติ 8" xfId="3754" xr:uid="{00000000-0005-0000-0000-0000EB0E0000}"/>
    <cellStyle name="ปกติ 8 10" xfId="3755" xr:uid="{00000000-0005-0000-0000-0000EC0E0000}"/>
    <cellStyle name="ปกติ 8 11" xfId="3756" xr:uid="{00000000-0005-0000-0000-0000ED0E0000}"/>
    <cellStyle name="ปกติ 8 12" xfId="3757" xr:uid="{00000000-0005-0000-0000-0000EE0E0000}"/>
    <cellStyle name="ปกติ 8 13" xfId="3758" xr:uid="{00000000-0005-0000-0000-0000EF0E0000}"/>
    <cellStyle name="ปกติ 8 14" xfId="3759" xr:uid="{00000000-0005-0000-0000-0000F00E0000}"/>
    <cellStyle name="ปกติ 8 15" xfId="3760" xr:uid="{00000000-0005-0000-0000-0000F10E0000}"/>
    <cellStyle name="ปกติ 8 16" xfId="3761" xr:uid="{00000000-0005-0000-0000-0000F20E0000}"/>
    <cellStyle name="ปกติ 8 17" xfId="3762" xr:uid="{00000000-0005-0000-0000-0000F30E0000}"/>
    <cellStyle name="ปกติ 8 18" xfId="3763" xr:uid="{00000000-0005-0000-0000-0000F40E0000}"/>
    <cellStyle name="ปกติ 8 19" xfId="3764" xr:uid="{00000000-0005-0000-0000-0000F50E0000}"/>
    <cellStyle name="ปกติ 8 2" xfId="3765" xr:uid="{00000000-0005-0000-0000-0000F60E0000}"/>
    <cellStyle name="ปกติ 8 20" xfId="3766" xr:uid="{00000000-0005-0000-0000-0000F70E0000}"/>
    <cellStyle name="ปกติ 8 21" xfId="3767" xr:uid="{00000000-0005-0000-0000-0000F80E0000}"/>
    <cellStyle name="ปกติ 8 22" xfId="3768" xr:uid="{00000000-0005-0000-0000-0000F90E0000}"/>
    <cellStyle name="ปกติ 8 23" xfId="3769" xr:uid="{00000000-0005-0000-0000-0000FA0E0000}"/>
    <cellStyle name="ปกติ 8 24" xfId="3770" xr:uid="{00000000-0005-0000-0000-0000FB0E0000}"/>
    <cellStyle name="ปกติ 8 25" xfId="3771" xr:uid="{00000000-0005-0000-0000-0000FC0E0000}"/>
    <cellStyle name="ปกติ 8 26" xfId="3772" xr:uid="{00000000-0005-0000-0000-0000FD0E0000}"/>
    <cellStyle name="ปกติ 8 27" xfId="3773" xr:uid="{00000000-0005-0000-0000-0000FE0E0000}"/>
    <cellStyle name="ปกติ 8 28" xfId="3774" xr:uid="{00000000-0005-0000-0000-0000FF0E0000}"/>
    <cellStyle name="ปกติ 8 29" xfId="3775" xr:uid="{00000000-0005-0000-0000-0000000F0000}"/>
    <cellStyle name="ปกติ 8 3" xfId="3776" xr:uid="{00000000-0005-0000-0000-0000010F0000}"/>
    <cellStyle name="ปกติ 8 30" xfId="3777" xr:uid="{00000000-0005-0000-0000-0000020F0000}"/>
    <cellStyle name="ปกติ 8 31" xfId="3778" xr:uid="{00000000-0005-0000-0000-0000030F0000}"/>
    <cellStyle name="ปกติ 8 32" xfId="3779" xr:uid="{00000000-0005-0000-0000-0000040F0000}"/>
    <cellStyle name="ปกติ 8 33" xfId="3780" xr:uid="{00000000-0005-0000-0000-0000050F0000}"/>
    <cellStyle name="ปกติ 8 34" xfId="3781" xr:uid="{00000000-0005-0000-0000-0000060F0000}"/>
    <cellStyle name="ปกติ 8 35" xfId="3782" xr:uid="{00000000-0005-0000-0000-0000070F0000}"/>
    <cellStyle name="ปกติ 8 36" xfId="3783" xr:uid="{00000000-0005-0000-0000-0000080F0000}"/>
    <cellStyle name="ปกติ 8 37" xfId="3784" xr:uid="{00000000-0005-0000-0000-0000090F0000}"/>
    <cellStyle name="ปกติ 8 38" xfId="3785" xr:uid="{00000000-0005-0000-0000-00000A0F0000}"/>
    <cellStyle name="ปกติ 8 39" xfId="3786" xr:uid="{00000000-0005-0000-0000-00000B0F0000}"/>
    <cellStyle name="ปกติ 8 4" xfId="3787" xr:uid="{00000000-0005-0000-0000-00000C0F0000}"/>
    <cellStyle name="ปกติ 8 40" xfId="3788" xr:uid="{00000000-0005-0000-0000-00000D0F0000}"/>
    <cellStyle name="ปกติ 8 41" xfId="3789" xr:uid="{00000000-0005-0000-0000-00000E0F0000}"/>
    <cellStyle name="ปกติ 8 42" xfId="3790" xr:uid="{00000000-0005-0000-0000-00000F0F0000}"/>
    <cellStyle name="ปกติ 8 43" xfId="3791" xr:uid="{00000000-0005-0000-0000-0000100F0000}"/>
    <cellStyle name="ปกติ 8 44" xfId="3792" xr:uid="{00000000-0005-0000-0000-0000110F0000}"/>
    <cellStyle name="ปกติ 8 45" xfId="3793" xr:uid="{00000000-0005-0000-0000-0000120F0000}"/>
    <cellStyle name="ปกติ 8 46" xfId="3794" xr:uid="{00000000-0005-0000-0000-0000130F0000}"/>
    <cellStyle name="ปกติ 8 47" xfId="3795" xr:uid="{00000000-0005-0000-0000-0000140F0000}"/>
    <cellStyle name="ปกติ 8 48" xfId="3796" xr:uid="{00000000-0005-0000-0000-0000150F0000}"/>
    <cellStyle name="ปกติ 8 49" xfId="3797" xr:uid="{00000000-0005-0000-0000-0000160F0000}"/>
    <cellStyle name="ปกติ 8 5" xfId="3798" xr:uid="{00000000-0005-0000-0000-0000170F0000}"/>
    <cellStyle name="ปกติ 8 50" xfId="3799" xr:uid="{00000000-0005-0000-0000-0000180F0000}"/>
    <cellStyle name="ปกติ 8 51" xfId="3800" xr:uid="{00000000-0005-0000-0000-0000190F0000}"/>
    <cellStyle name="ปกติ 8 52" xfId="3801" xr:uid="{00000000-0005-0000-0000-00001A0F0000}"/>
    <cellStyle name="ปกติ 8 53" xfId="3802" xr:uid="{00000000-0005-0000-0000-00001B0F0000}"/>
    <cellStyle name="ปกติ 8 54" xfId="3803" xr:uid="{00000000-0005-0000-0000-00001C0F0000}"/>
    <cellStyle name="ปกติ 8 55" xfId="3804" xr:uid="{00000000-0005-0000-0000-00001D0F0000}"/>
    <cellStyle name="ปกติ 8 56" xfId="3805" xr:uid="{00000000-0005-0000-0000-00001E0F0000}"/>
    <cellStyle name="ปกติ 8 57" xfId="3806" xr:uid="{00000000-0005-0000-0000-00001F0F0000}"/>
    <cellStyle name="ปกติ 8 58" xfId="3807" xr:uid="{00000000-0005-0000-0000-0000200F0000}"/>
    <cellStyle name="ปกติ 8 59" xfId="3808" xr:uid="{00000000-0005-0000-0000-0000210F0000}"/>
    <cellStyle name="ปกติ 8 6" xfId="3809" xr:uid="{00000000-0005-0000-0000-0000220F0000}"/>
    <cellStyle name="ปกติ 8 60" xfId="3810" xr:uid="{00000000-0005-0000-0000-0000230F0000}"/>
    <cellStyle name="ปกติ 8 61" xfId="3811" xr:uid="{00000000-0005-0000-0000-0000240F0000}"/>
    <cellStyle name="ปกติ 8 62" xfId="3812" xr:uid="{00000000-0005-0000-0000-0000250F0000}"/>
    <cellStyle name="ปกติ 8 63" xfId="3813" xr:uid="{00000000-0005-0000-0000-0000260F0000}"/>
    <cellStyle name="ปกติ 8 64" xfId="3814" xr:uid="{00000000-0005-0000-0000-0000270F0000}"/>
    <cellStyle name="ปกติ 8 65" xfId="3815" xr:uid="{00000000-0005-0000-0000-0000280F0000}"/>
    <cellStyle name="ปกติ 8 66" xfId="3816" xr:uid="{00000000-0005-0000-0000-0000290F0000}"/>
    <cellStyle name="ปกติ 8 67" xfId="3817" xr:uid="{00000000-0005-0000-0000-00002A0F0000}"/>
    <cellStyle name="ปกติ 8 68" xfId="3818" xr:uid="{00000000-0005-0000-0000-00002B0F0000}"/>
    <cellStyle name="ปกติ 8 69" xfId="3819" xr:uid="{00000000-0005-0000-0000-00002C0F0000}"/>
    <cellStyle name="ปกติ 8 7" xfId="3820" xr:uid="{00000000-0005-0000-0000-00002D0F0000}"/>
    <cellStyle name="ปกติ 8 70" xfId="3821" xr:uid="{00000000-0005-0000-0000-00002E0F0000}"/>
    <cellStyle name="ปกติ 8 71" xfId="3822" xr:uid="{00000000-0005-0000-0000-00002F0F0000}"/>
    <cellStyle name="ปกติ 8 72" xfId="3823" xr:uid="{00000000-0005-0000-0000-0000300F0000}"/>
    <cellStyle name="ปกติ 8 73" xfId="3824" xr:uid="{00000000-0005-0000-0000-0000310F0000}"/>
    <cellStyle name="ปกติ 8 74" xfId="3825" xr:uid="{00000000-0005-0000-0000-0000320F0000}"/>
    <cellStyle name="ปกติ 8 75" xfId="3826" xr:uid="{00000000-0005-0000-0000-0000330F0000}"/>
    <cellStyle name="ปกติ 8 76" xfId="3827" xr:uid="{00000000-0005-0000-0000-0000340F0000}"/>
    <cellStyle name="ปกติ 8 77" xfId="3828" xr:uid="{00000000-0005-0000-0000-0000350F0000}"/>
    <cellStyle name="ปกติ 8 8" xfId="3829" xr:uid="{00000000-0005-0000-0000-0000360F0000}"/>
    <cellStyle name="ปกติ 8 9" xfId="3830" xr:uid="{00000000-0005-0000-0000-0000370F0000}"/>
    <cellStyle name="ปกติ 8_Asia Metal Y2008" xfId="3831" xr:uid="{00000000-0005-0000-0000-0000380F0000}"/>
    <cellStyle name="ปกติ 9" xfId="3832" xr:uid="{00000000-0005-0000-0000-0000390F0000}"/>
    <cellStyle name="ปกติ 9 10" xfId="3833" xr:uid="{00000000-0005-0000-0000-00003A0F0000}"/>
    <cellStyle name="ปกติ 9 11" xfId="3834" xr:uid="{00000000-0005-0000-0000-00003B0F0000}"/>
    <cellStyle name="ปกติ 9 12" xfId="3835" xr:uid="{00000000-0005-0000-0000-00003C0F0000}"/>
    <cellStyle name="ปกติ 9 13" xfId="3836" xr:uid="{00000000-0005-0000-0000-00003D0F0000}"/>
    <cellStyle name="ปกติ 9 14" xfId="3837" xr:uid="{00000000-0005-0000-0000-00003E0F0000}"/>
    <cellStyle name="ปกติ 9 15" xfId="3838" xr:uid="{00000000-0005-0000-0000-00003F0F0000}"/>
    <cellStyle name="ปกติ 9 16" xfId="3839" xr:uid="{00000000-0005-0000-0000-0000400F0000}"/>
    <cellStyle name="ปกติ 9 17" xfId="3840" xr:uid="{00000000-0005-0000-0000-0000410F0000}"/>
    <cellStyle name="ปกติ 9 18" xfId="3841" xr:uid="{00000000-0005-0000-0000-0000420F0000}"/>
    <cellStyle name="ปกติ 9 19" xfId="3842" xr:uid="{00000000-0005-0000-0000-0000430F0000}"/>
    <cellStyle name="ปกติ 9 2" xfId="3843" xr:uid="{00000000-0005-0000-0000-0000440F0000}"/>
    <cellStyle name="ปกติ 9 20" xfId="3844" xr:uid="{00000000-0005-0000-0000-0000450F0000}"/>
    <cellStyle name="ปกติ 9 21" xfId="3845" xr:uid="{00000000-0005-0000-0000-0000460F0000}"/>
    <cellStyle name="ปกติ 9 22" xfId="3846" xr:uid="{00000000-0005-0000-0000-0000470F0000}"/>
    <cellStyle name="ปกติ 9 23" xfId="3847" xr:uid="{00000000-0005-0000-0000-0000480F0000}"/>
    <cellStyle name="ปกติ 9 24" xfId="3848" xr:uid="{00000000-0005-0000-0000-0000490F0000}"/>
    <cellStyle name="ปกติ 9 25" xfId="3849" xr:uid="{00000000-0005-0000-0000-00004A0F0000}"/>
    <cellStyle name="ปกติ 9 26" xfId="3850" xr:uid="{00000000-0005-0000-0000-00004B0F0000}"/>
    <cellStyle name="ปกติ 9 27" xfId="3851" xr:uid="{00000000-0005-0000-0000-00004C0F0000}"/>
    <cellStyle name="ปกติ 9 28" xfId="3852" xr:uid="{00000000-0005-0000-0000-00004D0F0000}"/>
    <cellStyle name="ปกติ 9 29" xfId="3853" xr:uid="{00000000-0005-0000-0000-00004E0F0000}"/>
    <cellStyle name="ปกติ 9 3" xfId="3854" xr:uid="{00000000-0005-0000-0000-00004F0F0000}"/>
    <cellStyle name="ปกติ 9 30" xfId="3855" xr:uid="{00000000-0005-0000-0000-0000500F0000}"/>
    <cellStyle name="ปกติ 9 31" xfId="3856" xr:uid="{00000000-0005-0000-0000-0000510F0000}"/>
    <cellStyle name="ปกติ 9 32" xfId="3857" xr:uid="{00000000-0005-0000-0000-0000520F0000}"/>
    <cellStyle name="ปกติ 9 33" xfId="3858" xr:uid="{00000000-0005-0000-0000-0000530F0000}"/>
    <cellStyle name="ปกติ 9 34" xfId="3859" xr:uid="{00000000-0005-0000-0000-0000540F0000}"/>
    <cellStyle name="ปกติ 9 35" xfId="3860" xr:uid="{00000000-0005-0000-0000-0000550F0000}"/>
    <cellStyle name="ปกติ 9 36" xfId="3861" xr:uid="{00000000-0005-0000-0000-0000560F0000}"/>
    <cellStyle name="ปกติ 9 37" xfId="3862" xr:uid="{00000000-0005-0000-0000-0000570F0000}"/>
    <cellStyle name="ปกติ 9 38" xfId="3863" xr:uid="{00000000-0005-0000-0000-0000580F0000}"/>
    <cellStyle name="ปกติ 9 39" xfId="3864" xr:uid="{00000000-0005-0000-0000-0000590F0000}"/>
    <cellStyle name="ปกติ 9 4" xfId="3865" xr:uid="{00000000-0005-0000-0000-00005A0F0000}"/>
    <cellStyle name="ปกติ 9 40" xfId="3866" xr:uid="{00000000-0005-0000-0000-00005B0F0000}"/>
    <cellStyle name="ปกติ 9 41" xfId="3867" xr:uid="{00000000-0005-0000-0000-00005C0F0000}"/>
    <cellStyle name="ปกติ 9 42" xfId="3868" xr:uid="{00000000-0005-0000-0000-00005D0F0000}"/>
    <cellStyle name="ปกติ 9 43" xfId="3869" xr:uid="{00000000-0005-0000-0000-00005E0F0000}"/>
    <cellStyle name="ปกติ 9 44" xfId="3870" xr:uid="{00000000-0005-0000-0000-00005F0F0000}"/>
    <cellStyle name="ปกติ 9 45" xfId="3871" xr:uid="{00000000-0005-0000-0000-0000600F0000}"/>
    <cellStyle name="ปกติ 9 46" xfId="3872" xr:uid="{00000000-0005-0000-0000-0000610F0000}"/>
    <cellStyle name="ปกติ 9 47" xfId="3873" xr:uid="{00000000-0005-0000-0000-0000620F0000}"/>
    <cellStyle name="ปกติ 9 48" xfId="3874" xr:uid="{00000000-0005-0000-0000-0000630F0000}"/>
    <cellStyle name="ปกติ 9 49" xfId="3875" xr:uid="{00000000-0005-0000-0000-0000640F0000}"/>
    <cellStyle name="ปกติ 9 5" xfId="3876" xr:uid="{00000000-0005-0000-0000-0000650F0000}"/>
    <cellStyle name="ปกติ 9 50" xfId="3877" xr:uid="{00000000-0005-0000-0000-0000660F0000}"/>
    <cellStyle name="ปกติ 9 51" xfId="3878" xr:uid="{00000000-0005-0000-0000-0000670F0000}"/>
    <cellStyle name="ปกติ 9 52" xfId="3879" xr:uid="{00000000-0005-0000-0000-0000680F0000}"/>
    <cellStyle name="ปกติ 9 53" xfId="3880" xr:uid="{00000000-0005-0000-0000-0000690F0000}"/>
    <cellStyle name="ปกติ 9 54" xfId="3881" xr:uid="{00000000-0005-0000-0000-00006A0F0000}"/>
    <cellStyle name="ปกติ 9 55" xfId="3882" xr:uid="{00000000-0005-0000-0000-00006B0F0000}"/>
    <cellStyle name="ปกติ 9 56" xfId="3883" xr:uid="{00000000-0005-0000-0000-00006C0F0000}"/>
    <cellStyle name="ปกติ 9 57" xfId="3884" xr:uid="{00000000-0005-0000-0000-00006D0F0000}"/>
    <cellStyle name="ปกติ 9 58" xfId="3885" xr:uid="{00000000-0005-0000-0000-00006E0F0000}"/>
    <cellStyle name="ปกติ 9 59" xfId="3886" xr:uid="{00000000-0005-0000-0000-00006F0F0000}"/>
    <cellStyle name="ปกติ 9 6" xfId="3887" xr:uid="{00000000-0005-0000-0000-0000700F0000}"/>
    <cellStyle name="ปกติ 9 60" xfId="3888" xr:uid="{00000000-0005-0000-0000-0000710F0000}"/>
    <cellStyle name="ปกติ 9 61" xfId="3889" xr:uid="{00000000-0005-0000-0000-0000720F0000}"/>
    <cellStyle name="ปกติ 9 62" xfId="3890" xr:uid="{00000000-0005-0000-0000-0000730F0000}"/>
    <cellStyle name="ปกติ 9 63" xfId="3891" xr:uid="{00000000-0005-0000-0000-0000740F0000}"/>
    <cellStyle name="ปกติ 9 64" xfId="3892" xr:uid="{00000000-0005-0000-0000-0000750F0000}"/>
    <cellStyle name="ปกติ 9 65" xfId="3893" xr:uid="{00000000-0005-0000-0000-0000760F0000}"/>
    <cellStyle name="ปกติ 9 66" xfId="3894" xr:uid="{00000000-0005-0000-0000-0000770F0000}"/>
    <cellStyle name="ปกติ 9 67" xfId="3895" xr:uid="{00000000-0005-0000-0000-0000780F0000}"/>
    <cellStyle name="ปกติ 9 68" xfId="3896" xr:uid="{00000000-0005-0000-0000-0000790F0000}"/>
    <cellStyle name="ปกติ 9 69" xfId="3897" xr:uid="{00000000-0005-0000-0000-00007A0F0000}"/>
    <cellStyle name="ปกติ 9 7" xfId="3898" xr:uid="{00000000-0005-0000-0000-00007B0F0000}"/>
    <cellStyle name="ปกติ 9 8" xfId="3899" xr:uid="{00000000-0005-0000-0000-00007C0F0000}"/>
    <cellStyle name="ปกติ 9 9" xfId="3900" xr:uid="{00000000-0005-0000-0000-00007D0F0000}"/>
    <cellStyle name="ปกติ_Sheet1" xfId="4408" xr:uid="{00000000-0005-0000-0000-00007F0F0000}"/>
    <cellStyle name="ปกติ_Sheet1 2" xfId="4431" xr:uid="{00000000-0005-0000-0000-0000800F0000}"/>
    <cellStyle name="ปกติ_Sheet1 2 2" xfId="4436" xr:uid="{00000000-0005-0000-0000-0000810F0000}"/>
    <cellStyle name="ปกติ_Sheet1 3 2" xfId="4462" xr:uid="{00000000-0005-0000-0000-0000820F0000}"/>
    <cellStyle name="ปกติ_Sheet1_W169T-Dec'51 วีพีพี โปรเกรสซิฟ" xfId="4456" xr:uid="{00000000-0005-0000-0000-0000830F0000}"/>
    <cellStyle name="ปกติ_SPC-Dec'50-T3" xfId="5203" xr:uid="{3DD46DC9-6624-4C78-9621-2517500BE575}"/>
    <cellStyle name="ปกติ_SPC-Dec'50-T3 2" xfId="5204" xr:uid="{8A75C795-EAEF-4531-9D94-6A6318B8FD89}"/>
    <cellStyle name="ปกติ_Thai Ha-Mar'51-T3 6" xfId="4452" xr:uid="{00000000-0005-0000-0000-0000860F0000}"/>
    <cellStyle name="เปอร์เซ็นต์ 2" xfId="3901" xr:uid="{00000000-0005-0000-0000-0000870F0000}"/>
    <cellStyle name="เปอร์เซ็นต์ 3" xfId="3902" xr:uid="{00000000-0005-0000-0000-0000880F0000}"/>
    <cellStyle name="เปอร์เซ็นต์ 4" xfId="3903" xr:uid="{00000000-0005-0000-0000-0000890F0000}"/>
    <cellStyle name="ฤธถ [0]_95" xfId="3904" xr:uid="{00000000-0005-0000-0000-00008A0F0000}"/>
    <cellStyle name="ฤธถ_95" xfId="3905" xr:uid="{00000000-0005-0000-0000-00008B0F0000}"/>
    <cellStyle name="ล๋ศญ [0]_95" xfId="3906" xr:uid="{00000000-0005-0000-0000-00008C0F0000}"/>
    <cellStyle name="ล๋ศญ_95" xfId="3907" xr:uid="{00000000-0005-0000-0000-00008D0F0000}"/>
    <cellStyle name="ลักษณะ 1" xfId="3908" xr:uid="{00000000-0005-0000-0000-00008E0F0000}"/>
    <cellStyle name="ลักษณะ 1 2" xfId="4432" xr:uid="{00000000-0005-0000-0000-00008F0F0000}"/>
    <cellStyle name="วฅมุ_4ฟ๙ฝวภ๛" xfId="3909" xr:uid="{00000000-0005-0000-0000-0000900F0000}"/>
    <cellStyle name="หมายเหตุ 10" xfId="3910" xr:uid="{00000000-0005-0000-0000-0000910F0000}"/>
    <cellStyle name="หมายเหตุ 10 10" xfId="3911" xr:uid="{00000000-0005-0000-0000-0000920F0000}"/>
    <cellStyle name="หมายเหตุ 10 11" xfId="3912" xr:uid="{00000000-0005-0000-0000-0000930F0000}"/>
    <cellStyle name="หมายเหตุ 10 12" xfId="3913" xr:uid="{00000000-0005-0000-0000-0000940F0000}"/>
    <cellStyle name="หมายเหตุ 10 13" xfId="3914" xr:uid="{00000000-0005-0000-0000-0000950F0000}"/>
    <cellStyle name="หมายเหตุ 10 14" xfId="3915" xr:uid="{00000000-0005-0000-0000-0000960F0000}"/>
    <cellStyle name="หมายเหตุ 10 15" xfId="3916" xr:uid="{00000000-0005-0000-0000-0000970F0000}"/>
    <cellStyle name="หมายเหตุ 10 16" xfId="3917" xr:uid="{00000000-0005-0000-0000-0000980F0000}"/>
    <cellStyle name="หมายเหตุ 10 17" xfId="3918" xr:uid="{00000000-0005-0000-0000-0000990F0000}"/>
    <cellStyle name="หมายเหตุ 10 18" xfId="3919" xr:uid="{00000000-0005-0000-0000-00009A0F0000}"/>
    <cellStyle name="หมายเหตุ 10 19" xfId="3920" xr:uid="{00000000-0005-0000-0000-00009B0F0000}"/>
    <cellStyle name="หมายเหตุ 10 2" xfId="3921" xr:uid="{00000000-0005-0000-0000-00009C0F0000}"/>
    <cellStyle name="หมายเหตุ 10 20" xfId="3922" xr:uid="{00000000-0005-0000-0000-00009D0F0000}"/>
    <cellStyle name="หมายเหตุ 10 21" xfId="3923" xr:uid="{00000000-0005-0000-0000-00009E0F0000}"/>
    <cellStyle name="หมายเหตุ 10 22" xfId="3924" xr:uid="{00000000-0005-0000-0000-00009F0F0000}"/>
    <cellStyle name="หมายเหตุ 10 23" xfId="3925" xr:uid="{00000000-0005-0000-0000-0000A00F0000}"/>
    <cellStyle name="หมายเหตุ 10 24" xfId="3926" xr:uid="{00000000-0005-0000-0000-0000A10F0000}"/>
    <cellStyle name="หมายเหตุ 10 25" xfId="3927" xr:uid="{00000000-0005-0000-0000-0000A20F0000}"/>
    <cellStyle name="หมายเหตุ 10 26" xfId="3928" xr:uid="{00000000-0005-0000-0000-0000A30F0000}"/>
    <cellStyle name="หมายเหตุ 10 27" xfId="3929" xr:uid="{00000000-0005-0000-0000-0000A40F0000}"/>
    <cellStyle name="หมายเหตุ 10 28" xfId="3930" xr:uid="{00000000-0005-0000-0000-0000A50F0000}"/>
    <cellStyle name="หมายเหตุ 10 29" xfId="3931" xr:uid="{00000000-0005-0000-0000-0000A60F0000}"/>
    <cellStyle name="หมายเหตุ 10 3" xfId="3932" xr:uid="{00000000-0005-0000-0000-0000A70F0000}"/>
    <cellStyle name="หมายเหตุ 10 30" xfId="3933" xr:uid="{00000000-0005-0000-0000-0000A80F0000}"/>
    <cellStyle name="หมายเหตุ 10 31" xfId="3934" xr:uid="{00000000-0005-0000-0000-0000A90F0000}"/>
    <cellStyle name="หมายเหตุ 10 32" xfId="3935" xr:uid="{00000000-0005-0000-0000-0000AA0F0000}"/>
    <cellStyle name="หมายเหตุ 10 33" xfId="3936" xr:uid="{00000000-0005-0000-0000-0000AB0F0000}"/>
    <cellStyle name="หมายเหตุ 10 34" xfId="3937" xr:uid="{00000000-0005-0000-0000-0000AC0F0000}"/>
    <cellStyle name="หมายเหตุ 10 35" xfId="3938" xr:uid="{00000000-0005-0000-0000-0000AD0F0000}"/>
    <cellStyle name="หมายเหตุ 10 36" xfId="3939" xr:uid="{00000000-0005-0000-0000-0000AE0F0000}"/>
    <cellStyle name="หมายเหตุ 10 4" xfId="3940" xr:uid="{00000000-0005-0000-0000-0000AF0F0000}"/>
    <cellStyle name="หมายเหตุ 10 5" xfId="3941" xr:uid="{00000000-0005-0000-0000-0000B00F0000}"/>
    <cellStyle name="หมายเหตุ 10 6" xfId="3942" xr:uid="{00000000-0005-0000-0000-0000B10F0000}"/>
    <cellStyle name="หมายเหตุ 10 7" xfId="3943" xr:uid="{00000000-0005-0000-0000-0000B20F0000}"/>
    <cellStyle name="หมายเหตุ 10 8" xfId="3944" xr:uid="{00000000-0005-0000-0000-0000B30F0000}"/>
    <cellStyle name="หมายเหตุ 10 9" xfId="3945" xr:uid="{00000000-0005-0000-0000-0000B40F0000}"/>
    <cellStyle name="หมายเหตุ 11" xfId="3946" xr:uid="{00000000-0005-0000-0000-0000B50F0000}"/>
    <cellStyle name="หมายเหตุ 11 10" xfId="3947" xr:uid="{00000000-0005-0000-0000-0000B60F0000}"/>
    <cellStyle name="หมายเหตุ 11 11" xfId="3948" xr:uid="{00000000-0005-0000-0000-0000B70F0000}"/>
    <cellStyle name="หมายเหตุ 11 12" xfId="3949" xr:uid="{00000000-0005-0000-0000-0000B80F0000}"/>
    <cellStyle name="หมายเหตุ 11 13" xfId="3950" xr:uid="{00000000-0005-0000-0000-0000B90F0000}"/>
    <cellStyle name="หมายเหตุ 11 14" xfId="3951" xr:uid="{00000000-0005-0000-0000-0000BA0F0000}"/>
    <cellStyle name="หมายเหตุ 11 15" xfId="3952" xr:uid="{00000000-0005-0000-0000-0000BB0F0000}"/>
    <cellStyle name="หมายเหตุ 11 16" xfId="3953" xr:uid="{00000000-0005-0000-0000-0000BC0F0000}"/>
    <cellStyle name="หมายเหตุ 11 17" xfId="3954" xr:uid="{00000000-0005-0000-0000-0000BD0F0000}"/>
    <cellStyle name="หมายเหตุ 11 18" xfId="3955" xr:uid="{00000000-0005-0000-0000-0000BE0F0000}"/>
    <cellStyle name="หมายเหตุ 11 19" xfId="3956" xr:uid="{00000000-0005-0000-0000-0000BF0F0000}"/>
    <cellStyle name="หมายเหตุ 11 2" xfId="3957" xr:uid="{00000000-0005-0000-0000-0000C00F0000}"/>
    <cellStyle name="หมายเหตุ 11 20" xfId="3958" xr:uid="{00000000-0005-0000-0000-0000C10F0000}"/>
    <cellStyle name="หมายเหตุ 11 21" xfId="3959" xr:uid="{00000000-0005-0000-0000-0000C20F0000}"/>
    <cellStyle name="หมายเหตุ 11 22" xfId="3960" xr:uid="{00000000-0005-0000-0000-0000C30F0000}"/>
    <cellStyle name="หมายเหตุ 11 23" xfId="3961" xr:uid="{00000000-0005-0000-0000-0000C40F0000}"/>
    <cellStyle name="หมายเหตุ 11 24" xfId="3962" xr:uid="{00000000-0005-0000-0000-0000C50F0000}"/>
    <cellStyle name="หมายเหตุ 11 25" xfId="3963" xr:uid="{00000000-0005-0000-0000-0000C60F0000}"/>
    <cellStyle name="หมายเหตุ 11 26" xfId="3964" xr:uid="{00000000-0005-0000-0000-0000C70F0000}"/>
    <cellStyle name="หมายเหตุ 11 27" xfId="3965" xr:uid="{00000000-0005-0000-0000-0000C80F0000}"/>
    <cellStyle name="หมายเหตุ 11 28" xfId="3966" xr:uid="{00000000-0005-0000-0000-0000C90F0000}"/>
    <cellStyle name="หมายเหตุ 11 29" xfId="3967" xr:uid="{00000000-0005-0000-0000-0000CA0F0000}"/>
    <cellStyle name="หมายเหตุ 11 3" xfId="3968" xr:uid="{00000000-0005-0000-0000-0000CB0F0000}"/>
    <cellStyle name="หมายเหตุ 11 30" xfId="3969" xr:uid="{00000000-0005-0000-0000-0000CC0F0000}"/>
    <cellStyle name="หมายเหตุ 11 31" xfId="3970" xr:uid="{00000000-0005-0000-0000-0000CD0F0000}"/>
    <cellStyle name="หมายเหตุ 11 32" xfId="3971" xr:uid="{00000000-0005-0000-0000-0000CE0F0000}"/>
    <cellStyle name="หมายเหตุ 11 33" xfId="3972" xr:uid="{00000000-0005-0000-0000-0000CF0F0000}"/>
    <cellStyle name="หมายเหตุ 11 34" xfId="3973" xr:uid="{00000000-0005-0000-0000-0000D00F0000}"/>
    <cellStyle name="หมายเหตุ 11 34 2" xfId="4748" xr:uid="{9CE6B786-7FB5-4568-A0DB-2C21E8F15A0A}"/>
    <cellStyle name="หมายเหตุ 11 35" xfId="3974" xr:uid="{00000000-0005-0000-0000-0000D10F0000}"/>
    <cellStyle name="หมายเหตุ 11 35 2" xfId="4749" xr:uid="{60F0507E-1BBE-4ABF-B1B7-7CAE3054A819}"/>
    <cellStyle name="หมายเหตุ 11 36" xfId="3975" xr:uid="{00000000-0005-0000-0000-0000D20F0000}"/>
    <cellStyle name="หมายเหตุ 11 36 2" xfId="4750" xr:uid="{EAE11557-ACB4-473D-9DC4-527EFF53F1CA}"/>
    <cellStyle name="หมายเหตุ 11 4" xfId="3976" xr:uid="{00000000-0005-0000-0000-0000D30F0000}"/>
    <cellStyle name="หมายเหตุ 11 4 2" xfId="4751" xr:uid="{10DF87E7-0AA8-4939-85D1-337703B5EAE6}"/>
    <cellStyle name="หมายเหตุ 11 5" xfId="3977" xr:uid="{00000000-0005-0000-0000-0000D40F0000}"/>
    <cellStyle name="หมายเหตุ 11 5 2" xfId="4752" xr:uid="{01906277-7048-4310-8077-F418545DEAB5}"/>
    <cellStyle name="หมายเหตุ 11 6" xfId="3978" xr:uid="{00000000-0005-0000-0000-0000D50F0000}"/>
    <cellStyle name="หมายเหตุ 11 6 2" xfId="4753" xr:uid="{9A684334-6D5A-4055-BF78-FEF82ECE6916}"/>
    <cellStyle name="หมายเหตุ 11 7" xfId="3979" xr:uid="{00000000-0005-0000-0000-0000D60F0000}"/>
    <cellStyle name="หมายเหตุ 11 7 2" xfId="4754" xr:uid="{0D175A08-12AC-4130-A07E-E313A96E68D1}"/>
    <cellStyle name="หมายเหตุ 11 8" xfId="3980" xr:uid="{00000000-0005-0000-0000-0000D70F0000}"/>
    <cellStyle name="หมายเหตุ 11 8 2" xfId="4755" xr:uid="{10AD7BDD-6EA3-4042-934B-8AC5DBDDBD15}"/>
    <cellStyle name="หมายเหตุ 11 9" xfId="3981" xr:uid="{00000000-0005-0000-0000-0000D80F0000}"/>
    <cellStyle name="หมายเหตุ 11 9 2" xfId="4756" xr:uid="{9B0FEA09-C9FA-47E7-83A7-BCFCC9181B0A}"/>
    <cellStyle name="หมายเหตุ 12" xfId="3982" xr:uid="{00000000-0005-0000-0000-0000D90F0000}"/>
    <cellStyle name="หมายเหตุ 12 10" xfId="3983" xr:uid="{00000000-0005-0000-0000-0000DA0F0000}"/>
    <cellStyle name="หมายเหตุ 12 10 2" xfId="4758" xr:uid="{025F6397-E7DD-4C5F-AF5A-DC73AD399D49}"/>
    <cellStyle name="หมายเหตุ 12 11" xfId="3984" xr:uid="{00000000-0005-0000-0000-0000DB0F0000}"/>
    <cellStyle name="หมายเหตุ 12 11 2" xfId="4759" xr:uid="{64C15356-322B-4844-A360-64B225B6C55A}"/>
    <cellStyle name="หมายเหตุ 12 12" xfId="3985" xr:uid="{00000000-0005-0000-0000-0000DC0F0000}"/>
    <cellStyle name="หมายเหตุ 12 12 2" xfId="4760" xr:uid="{45D981DD-DCBD-4408-BD0B-D1CEBEB503D4}"/>
    <cellStyle name="หมายเหตุ 12 13" xfId="3986" xr:uid="{00000000-0005-0000-0000-0000DD0F0000}"/>
    <cellStyle name="หมายเหตุ 12 13 2" xfId="4761" xr:uid="{3C53D9C8-8DEA-4BB6-AB59-4CEFD71F6D36}"/>
    <cellStyle name="หมายเหตุ 12 14" xfId="3987" xr:uid="{00000000-0005-0000-0000-0000DE0F0000}"/>
    <cellStyle name="หมายเหตุ 12 14 2" xfId="4762" xr:uid="{6266252E-2318-4180-AFE8-BFCF216825BB}"/>
    <cellStyle name="หมายเหตุ 12 15" xfId="3988" xr:uid="{00000000-0005-0000-0000-0000DF0F0000}"/>
    <cellStyle name="หมายเหตุ 12 15 2" xfId="4763" xr:uid="{0B4796A7-069E-47B5-A972-429C21F56A3C}"/>
    <cellStyle name="หมายเหตุ 12 16" xfId="3989" xr:uid="{00000000-0005-0000-0000-0000E00F0000}"/>
    <cellStyle name="หมายเหตุ 12 16 2" xfId="4764" xr:uid="{44218D60-57C4-469E-9727-1E0EE87AD65E}"/>
    <cellStyle name="หมายเหตุ 12 17" xfId="3990" xr:uid="{00000000-0005-0000-0000-0000E10F0000}"/>
    <cellStyle name="หมายเหตุ 12 17 2" xfId="4765" xr:uid="{8DB027F0-CC7A-4710-8112-4B474F0C11BD}"/>
    <cellStyle name="หมายเหตุ 12 18" xfId="3991" xr:uid="{00000000-0005-0000-0000-0000E20F0000}"/>
    <cellStyle name="หมายเหตุ 12 18 2" xfId="4766" xr:uid="{A1B28DDC-805B-4B53-84E6-AF798F864D2F}"/>
    <cellStyle name="หมายเหตุ 12 19" xfId="3992" xr:uid="{00000000-0005-0000-0000-0000E30F0000}"/>
    <cellStyle name="หมายเหตุ 12 19 2" xfId="4767" xr:uid="{17929668-F3A4-4D2E-B563-FE63F7B6B025}"/>
    <cellStyle name="หมายเหตุ 12 2" xfId="3993" xr:uid="{00000000-0005-0000-0000-0000E40F0000}"/>
    <cellStyle name="หมายเหตุ 12 2 2" xfId="4768" xr:uid="{91EA3299-696C-4385-816B-27D6CA7F1AE3}"/>
    <cellStyle name="หมายเหตุ 12 20" xfId="3994" xr:uid="{00000000-0005-0000-0000-0000E50F0000}"/>
    <cellStyle name="หมายเหตุ 12 20 2" xfId="4769" xr:uid="{C135C2BC-ABF0-42CE-ADF4-EF7083242443}"/>
    <cellStyle name="หมายเหตุ 12 21" xfId="3995" xr:uid="{00000000-0005-0000-0000-0000E60F0000}"/>
    <cellStyle name="หมายเหตุ 12 21 2" xfId="4770" xr:uid="{FE1E73EA-813C-449D-A19C-B0F38A1553B2}"/>
    <cellStyle name="หมายเหตุ 12 22" xfId="3996" xr:uid="{00000000-0005-0000-0000-0000E70F0000}"/>
    <cellStyle name="หมายเหตุ 12 22 2" xfId="4771" xr:uid="{FD788BEA-7B08-4DFE-894E-7CDDC353BEC2}"/>
    <cellStyle name="หมายเหตุ 12 23" xfId="3997" xr:uid="{00000000-0005-0000-0000-0000E80F0000}"/>
    <cellStyle name="หมายเหตุ 12 23 2" xfId="4772" xr:uid="{19521D55-7661-4F04-8384-614E10E885CA}"/>
    <cellStyle name="หมายเหตุ 12 24" xfId="3998" xr:uid="{00000000-0005-0000-0000-0000E90F0000}"/>
    <cellStyle name="หมายเหตุ 12 24 2" xfId="4773" xr:uid="{80015885-8055-4546-BD76-BBC110A495D1}"/>
    <cellStyle name="หมายเหตุ 12 25" xfId="3999" xr:uid="{00000000-0005-0000-0000-0000EA0F0000}"/>
    <cellStyle name="หมายเหตุ 12 25 2" xfId="4774" xr:uid="{944E18B9-93FE-4ACC-8801-C38EA466CF27}"/>
    <cellStyle name="หมายเหตุ 12 26" xfId="4000" xr:uid="{00000000-0005-0000-0000-0000EB0F0000}"/>
    <cellStyle name="หมายเหตุ 12 26 2" xfId="4775" xr:uid="{D8629F1B-FBBC-45FF-A614-1BD3176B1424}"/>
    <cellStyle name="หมายเหตุ 12 27" xfId="4001" xr:uid="{00000000-0005-0000-0000-0000EC0F0000}"/>
    <cellStyle name="หมายเหตุ 12 27 2" xfId="4776" xr:uid="{2B4DC51E-F0A7-4176-B773-7A2614B47BD9}"/>
    <cellStyle name="หมายเหตุ 12 28" xfId="4002" xr:uid="{00000000-0005-0000-0000-0000ED0F0000}"/>
    <cellStyle name="หมายเหตุ 12 28 2" xfId="4777" xr:uid="{55D91C60-B2E5-44A4-9F00-12B20D3E4818}"/>
    <cellStyle name="หมายเหตุ 12 29" xfId="4003" xr:uid="{00000000-0005-0000-0000-0000EE0F0000}"/>
    <cellStyle name="หมายเหตุ 12 29 2" xfId="4778" xr:uid="{2F978C83-8058-4048-98F9-8B86A4CB3292}"/>
    <cellStyle name="หมายเหตุ 12 3" xfId="4004" xr:uid="{00000000-0005-0000-0000-0000EF0F0000}"/>
    <cellStyle name="หมายเหตุ 12 3 2" xfId="4779" xr:uid="{746F0D82-ED05-4507-8901-F6BAD54361F9}"/>
    <cellStyle name="หมายเหตุ 12 30" xfId="4005" xr:uid="{00000000-0005-0000-0000-0000F00F0000}"/>
    <cellStyle name="หมายเหตุ 12 30 2" xfId="4780" xr:uid="{E532D934-BF69-470A-A0C0-02B3B89A3049}"/>
    <cellStyle name="หมายเหตุ 12 31" xfId="4006" xr:uid="{00000000-0005-0000-0000-0000F10F0000}"/>
    <cellStyle name="หมายเหตุ 12 31 2" xfId="4781" xr:uid="{29FC8D11-593F-43C4-B079-AD05EE21CE3C}"/>
    <cellStyle name="หมายเหตุ 12 32" xfId="4007" xr:uid="{00000000-0005-0000-0000-0000F20F0000}"/>
    <cellStyle name="หมายเหตุ 12 32 2" xfId="4782" xr:uid="{76FC126E-BD07-44E0-81D1-D2ADDA6C75F4}"/>
    <cellStyle name="หมายเหตุ 12 33" xfId="4008" xr:uid="{00000000-0005-0000-0000-0000F30F0000}"/>
    <cellStyle name="หมายเหตุ 12 33 2" xfId="4783" xr:uid="{17791C2D-BBCB-4C16-BC20-269BC484CBF0}"/>
    <cellStyle name="หมายเหตุ 12 34" xfId="4009" xr:uid="{00000000-0005-0000-0000-0000F40F0000}"/>
    <cellStyle name="หมายเหตุ 12 34 2" xfId="4784" xr:uid="{19605E73-D0A8-43AA-B8C2-2B142CE6100B}"/>
    <cellStyle name="หมายเหตุ 12 35" xfId="4010" xr:uid="{00000000-0005-0000-0000-0000F50F0000}"/>
    <cellStyle name="หมายเหตุ 12 35 2" xfId="4785" xr:uid="{69A3A95A-C156-4F48-9BFA-F74A67A0629A}"/>
    <cellStyle name="หมายเหตุ 12 36" xfId="4011" xr:uid="{00000000-0005-0000-0000-0000F60F0000}"/>
    <cellStyle name="หมายเหตุ 12 36 2" xfId="4786" xr:uid="{93E9C2FF-E73E-49B3-84F5-807F35491E2E}"/>
    <cellStyle name="หมายเหตุ 12 37" xfId="4757" xr:uid="{9AF539E6-AAF3-47D6-A37E-C85D40F1D951}"/>
    <cellStyle name="หมายเหตุ 12 4" xfId="4012" xr:uid="{00000000-0005-0000-0000-0000F70F0000}"/>
    <cellStyle name="หมายเหตุ 12 4 2" xfId="4787" xr:uid="{65E14991-3982-4AE9-A97E-2933408B91AA}"/>
    <cellStyle name="หมายเหตุ 12 5" xfId="4013" xr:uid="{00000000-0005-0000-0000-0000F80F0000}"/>
    <cellStyle name="หมายเหตุ 12 5 2" xfId="4788" xr:uid="{9BF86AD8-CF47-43D4-8923-B10E3EEA5228}"/>
    <cellStyle name="หมายเหตุ 12 6" xfId="4014" xr:uid="{00000000-0005-0000-0000-0000F90F0000}"/>
    <cellStyle name="หมายเหตุ 12 6 2" xfId="4789" xr:uid="{5B2CE95C-90C0-4FA0-BAC7-F6572BB0FDAC}"/>
    <cellStyle name="หมายเหตุ 12 7" xfId="4015" xr:uid="{00000000-0005-0000-0000-0000FA0F0000}"/>
    <cellStyle name="หมายเหตุ 12 7 2" xfId="4790" xr:uid="{0E06B308-071E-447F-BBA9-B5791699AE6C}"/>
    <cellStyle name="หมายเหตุ 12 8" xfId="4016" xr:uid="{00000000-0005-0000-0000-0000FB0F0000}"/>
    <cellStyle name="หมายเหตุ 12 8 2" xfId="4791" xr:uid="{09C6A49E-6728-4ED6-BC94-8F881F492655}"/>
    <cellStyle name="หมายเหตุ 12 9" xfId="4017" xr:uid="{00000000-0005-0000-0000-0000FC0F0000}"/>
    <cellStyle name="หมายเหตุ 12 9 2" xfId="4792" xr:uid="{FC31479C-B0A8-4D23-BB03-D3515AD8C362}"/>
    <cellStyle name="หมายเหตุ 13" xfId="4018" xr:uid="{00000000-0005-0000-0000-0000FD0F0000}"/>
    <cellStyle name="หมายเหตุ 13 10" xfId="4019" xr:uid="{00000000-0005-0000-0000-0000FE0F0000}"/>
    <cellStyle name="หมายเหตุ 13 10 2" xfId="4794" xr:uid="{61DE0E20-C584-4E9E-A39A-2E77E3029A10}"/>
    <cellStyle name="หมายเหตุ 13 11" xfId="4020" xr:uid="{00000000-0005-0000-0000-0000FF0F0000}"/>
    <cellStyle name="หมายเหตุ 13 11 2" xfId="4795" xr:uid="{B145A4BA-0C3C-4B9A-94E9-B61134C7FE21}"/>
    <cellStyle name="หมายเหตุ 13 12" xfId="4021" xr:uid="{00000000-0005-0000-0000-000000100000}"/>
    <cellStyle name="หมายเหตุ 13 12 2" xfId="4796" xr:uid="{CE467005-C762-4694-8DE5-F38E389B2C22}"/>
    <cellStyle name="หมายเหตุ 13 13" xfId="4022" xr:uid="{00000000-0005-0000-0000-000001100000}"/>
    <cellStyle name="หมายเหตุ 13 13 2" xfId="4797" xr:uid="{4D7A0504-595B-46CD-89B5-85FDD8AA8B3B}"/>
    <cellStyle name="หมายเหตุ 13 14" xfId="4023" xr:uid="{00000000-0005-0000-0000-000002100000}"/>
    <cellStyle name="หมายเหตุ 13 14 2" xfId="4798" xr:uid="{F59EB0CA-390F-4AF6-9315-297FA4F7B9A8}"/>
    <cellStyle name="หมายเหตุ 13 15" xfId="4024" xr:uid="{00000000-0005-0000-0000-000003100000}"/>
    <cellStyle name="หมายเหตุ 13 15 2" xfId="4799" xr:uid="{81798344-B54C-4CF9-A7BD-3FA0EA2F3942}"/>
    <cellStyle name="หมายเหตุ 13 16" xfId="4025" xr:uid="{00000000-0005-0000-0000-000004100000}"/>
    <cellStyle name="หมายเหตุ 13 16 2" xfId="4800" xr:uid="{24C8DA35-97EA-4344-8455-CB413475E015}"/>
    <cellStyle name="หมายเหตุ 13 17" xfId="4026" xr:uid="{00000000-0005-0000-0000-000005100000}"/>
    <cellStyle name="หมายเหตุ 13 17 2" xfId="4801" xr:uid="{56B7B5B7-2EC4-4D42-9D81-DFA63E724EE1}"/>
    <cellStyle name="หมายเหตุ 13 18" xfId="4027" xr:uid="{00000000-0005-0000-0000-000006100000}"/>
    <cellStyle name="หมายเหตุ 13 18 2" xfId="4802" xr:uid="{AB3FAE83-7578-41C5-B4EF-0633E6D9A631}"/>
    <cellStyle name="หมายเหตุ 13 19" xfId="4028" xr:uid="{00000000-0005-0000-0000-000007100000}"/>
    <cellStyle name="หมายเหตุ 13 19 2" xfId="4803" xr:uid="{B1D8726F-4323-4CE8-A39E-B378A64CE667}"/>
    <cellStyle name="หมายเหตุ 13 2" xfId="4029" xr:uid="{00000000-0005-0000-0000-000008100000}"/>
    <cellStyle name="หมายเหตุ 13 2 2" xfId="4804" xr:uid="{47DE1AEC-CF92-4CFC-A356-97B16FAF2A7B}"/>
    <cellStyle name="หมายเหตุ 13 20" xfId="4030" xr:uid="{00000000-0005-0000-0000-000009100000}"/>
    <cellStyle name="หมายเหตุ 13 20 2" xfId="4805" xr:uid="{52F32142-E569-4F93-B7C0-BFB5719F9AB4}"/>
    <cellStyle name="หมายเหตุ 13 21" xfId="4031" xr:uid="{00000000-0005-0000-0000-00000A100000}"/>
    <cellStyle name="หมายเหตุ 13 21 2" xfId="4806" xr:uid="{900CAAA0-7CCD-4278-B10E-B9254459669C}"/>
    <cellStyle name="หมายเหตุ 13 22" xfId="4032" xr:uid="{00000000-0005-0000-0000-00000B100000}"/>
    <cellStyle name="หมายเหตุ 13 22 2" xfId="4807" xr:uid="{A46319FA-36BA-4BD5-9678-9B86F31AA06D}"/>
    <cellStyle name="หมายเหตุ 13 23" xfId="4033" xr:uid="{00000000-0005-0000-0000-00000C100000}"/>
    <cellStyle name="หมายเหตุ 13 23 2" xfId="4808" xr:uid="{02047869-C938-48DF-B526-7E3BD898B87B}"/>
    <cellStyle name="หมายเหตุ 13 24" xfId="4034" xr:uid="{00000000-0005-0000-0000-00000D100000}"/>
    <cellStyle name="หมายเหตุ 13 24 2" xfId="4809" xr:uid="{31B89D88-813D-422A-AEAD-6BD48671E401}"/>
    <cellStyle name="หมายเหตุ 13 25" xfId="4035" xr:uid="{00000000-0005-0000-0000-00000E100000}"/>
    <cellStyle name="หมายเหตุ 13 25 2" xfId="4810" xr:uid="{D2CBC02C-6100-473B-967E-2CF7539DF001}"/>
    <cellStyle name="หมายเหตุ 13 26" xfId="4036" xr:uid="{00000000-0005-0000-0000-00000F100000}"/>
    <cellStyle name="หมายเหตุ 13 26 2" xfId="4811" xr:uid="{56EBB922-2A33-489C-8A39-2DCDB7C132EA}"/>
    <cellStyle name="หมายเหตุ 13 27" xfId="4037" xr:uid="{00000000-0005-0000-0000-000010100000}"/>
    <cellStyle name="หมายเหตุ 13 27 2" xfId="4812" xr:uid="{CC64DAF6-FA32-4ED0-9FF8-1DF4B86B9A10}"/>
    <cellStyle name="หมายเหตุ 13 28" xfId="4038" xr:uid="{00000000-0005-0000-0000-000011100000}"/>
    <cellStyle name="หมายเหตุ 13 28 2" xfId="4813" xr:uid="{D2DEB4FD-B18B-4C60-9606-2403EDD8C95F}"/>
    <cellStyle name="หมายเหตุ 13 29" xfId="4039" xr:uid="{00000000-0005-0000-0000-000012100000}"/>
    <cellStyle name="หมายเหตุ 13 29 2" xfId="4814" xr:uid="{6E9D21C1-9308-4F76-A53B-3C8AF872A1F3}"/>
    <cellStyle name="หมายเหตุ 13 3" xfId="4040" xr:uid="{00000000-0005-0000-0000-000013100000}"/>
    <cellStyle name="หมายเหตุ 13 3 2" xfId="4815" xr:uid="{E6F1589A-D3B3-4344-86AE-1050EA9E2ABB}"/>
    <cellStyle name="หมายเหตุ 13 30" xfId="4041" xr:uid="{00000000-0005-0000-0000-000014100000}"/>
    <cellStyle name="หมายเหตุ 13 30 2" xfId="4816" xr:uid="{27D2FB60-6D8C-4894-AF51-5ADD1B01CBD7}"/>
    <cellStyle name="หมายเหตุ 13 31" xfId="4042" xr:uid="{00000000-0005-0000-0000-000015100000}"/>
    <cellStyle name="หมายเหตุ 13 31 2" xfId="4817" xr:uid="{27374A86-D356-4754-A0D8-C2420EAF9A73}"/>
    <cellStyle name="หมายเหตุ 13 32" xfId="4043" xr:uid="{00000000-0005-0000-0000-000016100000}"/>
    <cellStyle name="หมายเหตุ 13 32 2" xfId="4818" xr:uid="{02FDA254-8493-46F8-B43F-8FAA82C08F57}"/>
    <cellStyle name="หมายเหตุ 13 33" xfId="4044" xr:uid="{00000000-0005-0000-0000-000017100000}"/>
    <cellStyle name="หมายเหตุ 13 33 2" xfId="4819" xr:uid="{017CE737-D619-47A2-B8B2-FA057AB0FE46}"/>
    <cellStyle name="หมายเหตุ 13 34" xfId="4045" xr:uid="{00000000-0005-0000-0000-000018100000}"/>
    <cellStyle name="หมายเหตุ 13 34 2" xfId="4820" xr:uid="{6F2C21CC-9CC2-474A-B045-385805FE5EBC}"/>
    <cellStyle name="หมายเหตุ 13 35" xfId="4046" xr:uid="{00000000-0005-0000-0000-000019100000}"/>
    <cellStyle name="หมายเหตุ 13 35 2" xfId="4821" xr:uid="{E39C1C68-D67B-495C-933D-22060BF8D91D}"/>
    <cellStyle name="หมายเหตุ 13 36" xfId="4047" xr:uid="{00000000-0005-0000-0000-00001A100000}"/>
    <cellStyle name="หมายเหตุ 13 36 2" xfId="4822" xr:uid="{462E7E02-E1E6-4C77-B755-F67F4723E86C}"/>
    <cellStyle name="หมายเหตุ 13 37" xfId="4793" xr:uid="{13040AE3-9F15-4B1A-8C76-B0D6E60FB8AC}"/>
    <cellStyle name="หมายเหตุ 13 4" xfId="4048" xr:uid="{00000000-0005-0000-0000-00001B100000}"/>
    <cellStyle name="หมายเหตุ 13 4 2" xfId="4823" xr:uid="{F52CC2D9-A17B-4104-8379-DE52D3B8BA83}"/>
    <cellStyle name="หมายเหตุ 13 5" xfId="4049" xr:uid="{00000000-0005-0000-0000-00001C100000}"/>
    <cellStyle name="หมายเหตุ 13 5 2" xfId="4824" xr:uid="{6BA79216-9526-455A-97E3-B134F2F5C81C}"/>
    <cellStyle name="หมายเหตุ 13 6" xfId="4050" xr:uid="{00000000-0005-0000-0000-00001D100000}"/>
    <cellStyle name="หมายเหตุ 13 6 2" xfId="4825" xr:uid="{4D107CE5-B1FE-4796-87DB-58677183C618}"/>
    <cellStyle name="หมายเหตุ 13 7" xfId="4051" xr:uid="{00000000-0005-0000-0000-00001E100000}"/>
    <cellStyle name="หมายเหตุ 13 7 2" xfId="4826" xr:uid="{FA26F423-C7EB-4E00-947E-71FE07A5DD74}"/>
    <cellStyle name="หมายเหตุ 13 8" xfId="4052" xr:uid="{00000000-0005-0000-0000-00001F100000}"/>
    <cellStyle name="หมายเหตุ 13 8 2" xfId="4827" xr:uid="{6C4EEA0B-B079-4DD3-90C6-DBF902C6AA3C}"/>
    <cellStyle name="หมายเหตุ 13 9" xfId="4053" xr:uid="{00000000-0005-0000-0000-000020100000}"/>
    <cellStyle name="หมายเหตุ 13 9 2" xfId="4828" xr:uid="{3661F821-BBB2-4535-B915-9F6C663C9AE4}"/>
    <cellStyle name="หมายเหตุ 14" xfId="4054" xr:uid="{00000000-0005-0000-0000-000021100000}"/>
    <cellStyle name="หมายเหตุ 14 2" xfId="4829" xr:uid="{8937BD36-A543-4CF5-B54C-2BFF37F59151}"/>
    <cellStyle name="หมายเหตุ 15" xfId="4055" xr:uid="{00000000-0005-0000-0000-000022100000}"/>
    <cellStyle name="หมายเหตุ 15 2" xfId="4830" xr:uid="{FFF86E9D-85F2-498D-971F-DACCC344AFF7}"/>
    <cellStyle name="หมายเหตุ 16" xfId="4056" xr:uid="{00000000-0005-0000-0000-000023100000}"/>
    <cellStyle name="หมายเหตุ 16 2" xfId="4831" xr:uid="{B1368809-8CF1-4971-BDAE-DD039A52C4E2}"/>
    <cellStyle name="หมายเหตุ 17" xfId="4057" xr:uid="{00000000-0005-0000-0000-000024100000}"/>
    <cellStyle name="หมายเหตุ 17 2" xfId="4832" xr:uid="{DC73B2F3-4512-4169-B1D7-5E82005B5E75}"/>
    <cellStyle name="หมายเหตุ 18" xfId="4058" xr:uid="{00000000-0005-0000-0000-000025100000}"/>
    <cellStyle name="หมายเหตุ 18 2" xfId="4833" xr:uid="{9DD4D12E-39C0-4B6E-A692-F6E0205B73A1}"/>
    <cellStyle name="หมายเหตุ 19" xfId="4059" xr:uid="{00000000-0005-0000-0000-000026100000}"/>
    <cellStyle name="หมายเหตุ 19 2" xfId="4834" xr:uid="{AA8138B2-107C-4020-9C35-5690440532A7}"/>
    <cellStyle name="หมายเหตุ 2" xfId="4060" xr:uid="{00000000-0005-0000-0000-000027100000}"/>
    <cellStyle name="หมายเหตุ 2 10" xfId="4061" xr:uid="{00000000-0005-0000-0000-000028100000}"/>
    <cellStyle name="หมายเหตุ 2 10 2" xfId="4836" xr:uid="{F76D6656-F395-4861-930A-4D9F7DDB74C0}"/>
    <cellStyle name="หมายเหตุ 2 11" xfId="4062" xr:uid="{00000000-0005-0000-0000-000029100000}"/>
    <cellStyle name="หมายเหตุ 2 11 2" xfId="4837" xr:uid="{BB135D73-E394-442E-ACEC-21F6138FC57C}"/>
    <cellStyle name="หมายเหตุ 2 12" xfId="4063" xr:uid="{00000000-0005-0000-0000-00002A100000}"/>
    <cellStyle name="หมายเหตุ 2 12 2" xfId="4838" xr:uid="{65C999DB-38A1-4C7A-A61F-20985D9B1BB8}"/>
    <cellStyle name="หมายเหตุ 2 13" xfId="4064" xr:uid="{00000000-0005-0000-0000-00002B100000}"/>
    <cellStyle name="หมายเหตุ 2 13 2" xfId="4839" xr:uid="{EF699C85-FE28-424B-B12F-D461B4CCB1E9}"/>
    <cellStyle name="หมายเหตุ 2 14" xfId="4065" xr:uid="{00000000-0005-0000-0000-00002C100000}"/>
    <cellStyle name="หมายเหตุ 2 14 2" xfId="4840" xr:uid="{9788A214-FABA-4259-ADA0-15283C83A5A1}"/>
    <cellStyle name="หมายเหตุ 2 15" xfId="4066" xr:uid="{00000000-0005-0000-0000-00002D100000}"/>
    <cellStyle name="หมายเหตุ 2 15 2" xfId="4841" xr:uid="{9AC56BBC-07E2-46D0-9C7A-5C1DB2415395}"/>
    <cellStyle name="หมายเหตุ 2 16" xfId="4067" xr:uid="{00000000-0005-0000-0000-00002E100000}"/>
    <cellStyle name="หมายเหตุ 2 16 2" xfId="4842" xr:uid="{833E57D6-64B1-4FDF-8EDE-B875A6BEAD95}"/>
    <cellStyle name="หมายเหตุ 2 17" xfId="4068" xr:uid="{00000000-0005-0000-0000-00002F100000}"/>
    <cellStyle name="หมายเหตุ 2 17 2" xfId="4843" xr:uid="{4FBB07F6-F2D7-4D04-B066-BF1802B466D2}"/>
    <cellStyle name="หมายเหตุ 2 18" xfId="4069" xr:uid="{00000000-0005-0000-0000-000030100000}"/>
    <cellStyle name="หมายเหตุ 2 18 2" xfId="4844" xr:uid="{310E49A2-0BBD-4DC5-ADE6-0F4CAE6C8653}"/>
    <cellStyle name="หมายเหตุ 2 19" xfId="4070" xr:uid="{00000000-0005-0000-0000-000031100000}"/>
    <cellStyle name="หมายเหตุ 2 19 2" xfId="4845" xr:uid="{FF9C8997-3915-4E50-B656-041EA3BBAA5A}"/>
    <cellStyle name="หมายเหตุ 2 2" xfId="4071" xr:uid="{00000000-0005-0000-0000-000032100000}"/>
    <cellStyle name="หมายเหตุ 2 2 2" xfId="4846" xr:uid="{9FB3DBA4-3727-4EED-A2FA-BF67F3C3E0DF}"/>
    <cellStyle name="หมายเหตุ 2 20" xfId="4072" xr:uid="{00000000-0005-0000-0000-000033100000}"/>
    <cellStyle name="หมายเหตุ 2 20 2" xfId="4847" xr:uid="{12FE6BD8-B2EE-4764-AE96-D6A35DFDFD37}"/>
    <cellStyle name="หมายเหตุ 2 21" xfId="4073" xr:uid="{00000000-0005-0000-0000-000034100000}"/>
    <cellStyle name="หมายเหตุ 2 21 2" xfId="4848" xr:uid="{DFB687A0-9CA9-4B04-BE59-E9696CC69ABE}"/>
    <cellStyle name="หมายเหตุ 2 22" xfId="4074" xr:uid="{00000000-0005-0000-0000-000035100000}"/>
    <cellStyle name="หมายเหตุ 2 22 2" xfId="4849" xr:uid="{4A5C9787-3F34-4704-B6C0-401EAC7AECA7}"/>
    <cellStyle name="หมายเหตุ 2 23" xfId="4075" xr:uid="{00000000-0005-0000-0000-000036100000}"/>
    <cellStyle name="หมายเหตุ 2 23 2" xfId="4850" xr:uid="{CBDD6CAA-E1A5-4DC7-8F52-318D9FA1B0E6}"/>
    <cellStyle name="หมายเหตุ 2 24" xfId="4076" xr:uid="{00000000-0005-0000-0000-000037100000}"/>
    <cellStyle name="หมายเหตุ 2 24 2" xfId="4851" xr:uid="{A270D6DB-1B2B-4D8D-A7EF-035863B04675}"/>
    <cellStyle name="หมายเหตุ 2 25" xfId="4077" xr:uid="{00000000-0005-0000-0000-000038100000}"/>
    <cellStyle name="หมายเหตุ 2 25 2" xfId="4852" xr:uid="{E29536FE-BAFC-4716-B3C7-2C1A0E7C6A86}"/>
    <cellStyle name="หมายเหตุ 2 26" xfId="4078" xr:uid="{00000000-0005-0000-0000-000039100000}"/>
    <cellStyle name="หมายเหตุ 2 26 2" xfId="4853" xr:uid="{78120851-5097-476F-8DD3-49399DA981A9}"/>
    <cellStyle name="หมายเหตุ 2 27" xfId="4079" xr:uid="{00000000-0005-0000-0000-00003A100000}"/>
    <cellStyle name="หมายเหตุ 2 27 2" xfId="4854" xr:uid="{C4B355A0-B37B-42B9-8479-8DEC09AAA94C}"/>
    <cellStyle name="หมายเหตุ 2 28" xfId="4080" xr:uid="{00000000-0005-0000-0000-00003B100000}"/>
    <cellStyle name="หมายเหตุ 2 28 2" xfId="4855" xr:uid="{5620C254-8F38-46CA-90EC-CD8191BCFAED}"/>
    <cellStyle name="หมายเหตุ 2 29" xfId="4081" xr:uid="{00000000-0005-0000-0000-00003C100000}"/>
    <cellStyle name="หมายเหตุ 2 29 2" xfId="4856" xr:uid="{B58BD45C-601D-4884-864E-4CAFF5E92FAD}"/>
    <cellStyle name="หมายเหตุ 2 3" xfId="4082" xr:uid="{00000000-0005-0000-0000-00003D100000}"/>
    <cellStyle name="หมายเหตุ 2 3 2" xfId="4857" xr:uid="{B12A9E0A-9E6F-4DDE-8169-0F15CFD0881C}"/>
    <cellStyle name="หมายเหตุ 2 30" xfId="4083" xr:uid="{00000000-0005-0000-0000-00003E100000}"/>
    <cellStyle name="หมายเหตุ 2 30 2" xfId="4858" xr:uid="{C9A40335-B99A-40D9-A850-11C8717131F2}"/>
    <cellStyle name="หมายเหตุ 2 31" xfId="4084" xr:uid="{00000000-0005-0000-0000-00003F100000}"/>
    <cellStyle name="หมายเหตุ 2 31 2" xfId="4859" xr:uid="{6DBFC398-C745-4C62-9B0C-469DB21AE70E}"/>
    <cellStyle name="หมายเหตุ 2 32" xfId="4085" xr:uid="{00000000-0005-0000-0000-000040100000}"/>
    <cellStyle name="หมายเหตุ 2 32 2" xfId="4860" xr:uid="{2686F5FF-1108-4D8A-824B-C47F12624495}"/>
    <cellStyle name="หมายเหตุ 2 33" xfId="4086" xr:uid="{00000000-0005-0000-0000-000041100000}"/>
    <cellStyle name="หมายเหตุ 2 33 2" xfId="4861" xr:uid="{603EFEF1-B7FB-499E-A8D9-243ADA84C4E9}"/>
    <cellStyle name="หมายเหตุ 2 34" xfId="4087" xr:uid="{00000000-0005-0000-0000-000042100000}"/>
    <cellStyle name="หมายเหตุ 2 34 2" xfId="4862" xr:uid="{DC4DA629-9AF9-4D7C-84B0-25D4C7B5CEFA}"/>
    <cellStyle name="หมายเหตุ 2 35" xfId="4088" xr:uid="{00000000-0005-0000-0000-000043100000}"/>
    <cellStyle name="หมายเหตุ 2 35 2" xfId="4863" xr:uid="{6589D395-FAE1-49AD-AE55-76421662A282}"/>
    <cellStyle name="หมายเหตุ 2 36" xfId="4089" xr:uid="{00000000-0005-0000-0000-000044100000}"/>
    <cellStyle name="หมายเหตุ 2 36 2" xfId="4864" xr:uid="{6A2C7C23-5EA2-4C08-9673-3AC2BC052FCF}"/>
    <cellStyle name="หมายเหตุ 2 37" xfId="4835" xr:uid="{F85B205A-9A52-46FE-8F61-867876D1ADFB}"/>
    <cellStyle name="หมายเหตุ 2 4" xfId="4090" xr:uid="{00000000-0005-0000-0000-000045100000}"/>
    <cellStyle name="หมายเหตุ 2 4 2" xfId="4865" xr:uid="{EC9EA360-BBC5-48F6-A7F9-861263AAA41E}"/>
    <cellStyle name="หมายเหตุ 2 5" xfId="4091" xr:uid="{00000000-0005-0000-0000-000046100000}"/>
    <cellStyle name="หมายเหตุ 2 5 2" xfId="4866" xr:uid="{83DDADD9-1E4C-4B12-9DD7-FEE2FF267D7A}"/>
    <cellStyle name="หมายเหตุ 2 6" xfId="4092" xr:uid="{00000000-0005-0000-0000-000047100000}"/>
    <cellStyle name="หมายเหตุ 2 6 2" xfId="4867" xr:uid="{E2E898D4-9C0B-402D-B6A6-F22152E512E1}"/>
    <cellStyle name="หมายเหตุ 2 7" xfId="4093" xr:uid="{00000000-0005-0000-0000-000048100000}"/>
    <cellStyle name="หมายเหตุ 2 7 2" xfId="4868" xr:uid="{C2ADF95B-41F2-4EC8-8020-EBA2087D6186}"/>
    <cellStyle name="หมายเหตุ 2 8" xfId="4094" xr:uid="{00000000-0005-0000-0000-000049100000}"/>
    <cellStyle name="หมายเหตุ 2 8 2" xfId="4869" xr:uid="{DFDA90A4-1D8B-4C7A-98F0-5966469B7653}"/>
    <cellStyle name="หมายเหตุ 2 9" xfId="4095" xr:uid="{00000000-0005-0000-0000-00004A100000}"/>
    <cellStyle name="หมายเหตุ 2 9 2" xfId="4870" xr:uid="{FAC8AF65-42E5-45E1-A1AE-E2F8A39083C1}"/>
    <cellStyle name="หมายเหตุ 20" xfId="4096" xr:uid="{00000000-0005-0000-0000-00004B100000}"/>
    <cellStyle name="หมายเหตุ 20 2" xfId="4871" xr:uid="{5325A413-740A-4545-AA04-E52100C5461E}"/>
    <cellStyle name="หมายเหตุ 21" xfId="4097" xr:uid="{00000000-0005-0000-0000-00004C100000}"/>
    <cellStyle name="หมายเหตุ 21 2" xfId="4872" xr:uid="{7A4B3868-B1CB-44D6-AD2D-DC0C8985BEB4}"/>
    <cellStyle name="หมายเหตุ 22" xfId="4098" xr:uid="{00000000-0005-0000-0000-00004D100000}"/>
    <cellStyle name="หมายเหตุ 22 2" xfId="4873" xr:uid="{67C83E50-E06E-4871-AAB5-801A0BBB3EB1}"/>
    <cellStyle name="หมายเหตุ 23" xfId="4099" xr:uid="{00000000-0005-0000-0000-00004E100000}"/>
    <cellStyle name="หมายเหตุ 23 2" xfId="4874" xr:uid="{E6140128-DB10-4FC1-96C5-2CDA491D1960}"/>
    <cellStyle name="หมายเหตุ 24" xfId="4100" xr:uid="{00000000-0005-0000-0000-00004F100000}"/>
    <cellStyle name="หมายเหตุ 24 2" xfId="4875" xr:uid="{1B59C90D-0269-4C3D-AA09-405FD247CA01}"/>
    <cellStyle name="หมายเหตุ 25" xfId="4101" xr:uid="{00000000-0005-0000-0000-000050100000}"/>
    <cellStyle name="หมายเหตุ 25 2" xfId="4876" xr:uid="{A285D517-A784-41BE-9483-221110BE5743}"/>
    <cellStyle name="หมายเหตุ 26" xfId="4102" xr:uid="{00000000-0005-0000-0000-000051100000}"/>
    <cellStyle name="หมายเหตุ 26 2" xfId="4877" xr:uid="{25F62FF2-960B-43D6-942D-AB66D6804149}"/>
    <cellStyle name="หมายเหตุ 27" xfId="4103" xr:uid="{00000000-0005-0000-0000-000052100000}"/>
    <cellStyle name="หมายเหตุ 27 2" xfId="4878" xr:uid="{E10947D1-03E8-49E3-A350-46D3F4256C32}"/>
    <cellStyle name="หมายเหตุ 28" xfId="4104" xr:uid="{00000000-0005-0000-0000-000053100000}"/>
    <cellStyle name="หมายเหตุ 28 2" xfId="4879" xr:uid="{D7727724-FC26-4080-9553-9BE9A8AC703B}"/>
    <cellStyle name="หมายเหตุ 29" xfId="4105" xr:uid="{00000000-0005-0000-0000-000054100000}"/>
    <cellStyle name="หมายเหตุ 29 2" xfId="4880" xr:uid="{976DB6A2-1B0C-4545-8010-70293B5C6D12}"/>
    <cellStyle name="หมายเหตุ 3" xfId="4106" xr:uid="{00000000-0005-0000-0000-000055100000}"/>
    <cellStyle name="หมายเหตุ 3 10" xfId="4107" xr:uid="{00000000-0005-0000-0000-000056100000}"/>
    <cellStyle name="หมายเหตุ 3 10 2" xfId="4882" xr:uid="{825A3767-3563-473F-9977-2749B3D4D355}"/>
    <cellStyle name="หมายเหตุ 3 11" xfId="4108" xr:uid="{00000000-0005-0000-0000-000057100000}"/>
    <cellStyle name="หมายเหตุ 3 11 2" xfId="4883" xr:uid="{6D4FFBA6-82BD-4976-A664-BE68F91A2A21}"/>
    <cellStyle name="หมายเหตุ 3 12" xfId="4109" xr:uid="{00000000-0005-0000-0000-000058100000}"/>
    <cellStyle name="หมายเหตุ 3 12 2" xfId="4884" xr:uid="{00C505A4-4970-4BE1-A5A6-BAEB356DFEA0}"/>
    <cellStyle name="หมายเหตุ 3 13" xfId="4110" xr:uid="{00000000-0005-0000-0000-000059100000}"/>
    <cellStyle name="หมายเหตุ 3 13 2" xfId="4885" xr:uid="{B393F77E-A9C1-41B3-8D51-CC1BD8EC4295}"/>
    <cellStyle name="หมายเหตุ 3 14" xfId="4111" xr:uid="{00000000-0005-0000-0000-00005A100000}"/>
    <cellStyle name="หมายเหตุ 3 14 2" xfId="4886" xr:uid="{419198EA-CE8F-4F2C-AE00-3820CA42FEA5}"/>
    <cellStyle name="หมายเหตุ 3 15" xfId="4112" xr:uid="{00000000-0005-0000-0000-00005B100000}"/>
    <cellStyle name="หมายเหตุ 3 15 2" xfId="4887" xr:uid="{5BA17D3C-5102-4AF7-839D-2B6417CE05C4}"/>
    <cellStyle name="หมายเหตุ 3 16" xfId="4113" xr:uid="{00000000-0005-0000-0000-00005C100000}"/>
    <cellStyle name="หมายเหตุ 3 16 2" xfId="4888" xr:uid="{8060D717-0AE0-4EB9-8A44-7152F04E6DE8}"/>
    <cellStyle name="หมายเหตุ 3 17" xfId="4114" xr:uid="{00000000-0005-0000-0000-00005D100000}"/>
    <cellStyle name="หมายเหตุ 3 17 2" xfId="4889" xr:uid="{D00BEFC5-89F7-4C23-BFDD-15C75C0BA905}"/>
    <cellStyle name="หมายเหตุ 3 18" xfId="4115" xr:uid="{00000000-0005-0000-0000-00005E100000}"/>
    <cellStyle name="หมายเหตุ 3 18 2" xfId="4890" xr:uid="{7E6C4048-2C72-4E6A-8A3D-05FA904740A7}"/>
    <cellStyle name="หมายเหตุ 3 19" xfId="4116" xr:uid="{00000000-0005-0000-0000-00005F100000}"/>
    <cellStyle name="หมายเหตุ 3 19 2" xfId="4891" xr:uid="{998614C4-A64C-4E8B-AB7F-1CB1A2EF46DC}"/>
    <cellStyle name="หมายเหตุ 3 2" xfId="4117" xr:uid="{00000000-0005-0000-0000-000060100000}"/>
    <cellStyle name="หมายเหตุ 3 2 2" xfId="4892" xr:uid="{40C85988-DC62-4D1B-A9EE-CE63977FB826}"/>
    <cellStyle name="หมายเหตุ 3 20" xfId="4118" xr:uid="{00000000-0005-0000-0000-000061100000}"/>
    <cellStyle name="หมายเหตุ 3 20 2" xfId="4893" xr:uid="{D13D3144-AEFD-4043-8D99-971CFAD9A39D}"/>
    <cellStyle name="หมายเหตุ 3 21" xfId="4119" xr:uid="{00000000-0005-0000-0000-000062100000}"/>
    <cellStyle name="หมายเหตุ 3 21 2" xfId="4894" xr:uid="{25D08384-1E2E-4448-80EE-BDCC791AFBFB}"/>
    <cellStyle name="หมายเหตุ 3 22" xfId="4120" xr:uid="{00000000-0005-0000-0000-000063100000}"/>
    <cellStyle name="หมายเหตุ 3 22 2" xfId="4895" xr:uid="{AB9D391A-D2FD-40F6-AB12-BC45414FE577}"/>
    <cellStyle name="หมายเหตุ 3 23" xfId="4121" xr:uid="{00000000-0005-0000-0000-000064100000}"/>
    <cellStyle name="หมายเหตุ 3 23 2" xfId="4896" xr:uid="{E3D3D39E-92D6-4B03-B490-DF6F87747917}"/>
    <cellStyle name="หมายเหตุ 3 24" xfId="4122" xr:uid="{00000000-0005-0000-0000-000065100000}"/>
    <cellStyle name="หมายเหตุ 3 24 2" xfId="4897" xr:uid="{52D3E081-EC7F-4C16-A14A-4CD61DBC59DF}"/>
    <cellStyle name="หมายเหตุ 3 25" xfId="4123" xr:uid="{00000000-0005-0000-0000-000066100000}"/>
    <cellStyle name="หมายเหตุ 3 25 2" xfId="4898" xr:uid="{8AA5E90D-09C8-4E5F-A41F-ED21FFB82FCF}"/>
    <cellStyle name="หมายเหตุ 3 26" xfId="4124" xr:uid="{00000000-0005-0000-0000-000067100000}"/>
    <cellStyle name="หมายเหตุ 3 26 2" xfId="4899" xr:uid="{F13C922E-3F28-4C96-A15A-6981532E8B79}"/>
    <cellStyle name="หมายเหตุ 3 27" xfId="4125" xr:uid="{00000000-0005-0000-0000-000068100000}"/>
    <cellStyle name="หมายเหตุ 3 27 2" xfId="4900" xr:uid="{BB3AD495-BB4F-439D-A075-FE3CA9CEF425}"/>
    <cellStyle name="หมายเหตุ 3 28" xfId="4126" xr:uid="{00000000-0005-0000-0000-000069100000}"/>
    <cellStyle name="หมายเหตุ 3 28 2" xfId="4901" xr:uid="{BB32CDAA-69C8-4F99-A49F-76D4A821C850}"/>
    <cellStyle name="หมายเหตุ 3 29" xfId="4127" xr:uid="{00000000-0005-0000-0000-00006A100000}"/>
    <cellStyle name="หมายเหตุ 3 29 2" xfId="4902" xr:uid="{27FD5499-4E92-4455-8C56-BCACAD16742F}"/>
    <cellStyle name="หมายเหตุ 3 3" xfId="4128" xr:uid="{00000000-0005-0000-0000-00006B100000}"/>
    <cellStyle name="หมายเหตุ 3 3 2" xfId="4903" xr:uid="{1A8E5560-3F05-4971-BA79-E5F280FA9655}"/>
    <cellStyle name="หมายเหตุ 3 30" xfId="4129" xr:uid="{00000000-0005-0000-0000-00006C100000}"/>
    <cellStyle name="หมายเหตุ 3 30 2" xfId="4904" xr:uid="{69969592-9B00-4181-B156-8E72F4D49060}"/>
    <cellStyle name="หมายเหตุ 3 31" xfId="4130" xr:uid="{00000000-0005-0000-0000-00006D100000}"/>
    <cellStyle name="หมายเหตุ 3 31 2" xfId="4905" xr:uid="{C6267DDB-A443-49A9-B00F-7AEB8BDD55F2}"/>
    <cellStyle name="หมายเหตุ 3 32" xfId="4131" xr:uid="{00000000-0005-0000-0000-00006E100000}"/>
    <cellStyle name="หมายเหตุ 3 32 2" xfId="4906" xr:uid="{60C6BB96-5BC6-4AEF-AA70-32119C3FC236}"/>
    <cellStyle name="หมายเหตุ 3 33" xfId="4132" xr:uid="{00000000-0005-0000-0000-00006F100000}"/>
    <cellStyle name="หมายเหตุ 3 33 2" xfId="4907" xr:uid="{7FCDBAC6-BD74-42DA-8829-A183B0B3F43E}"/>
    <cellStyle name="หมายเหตุ 3 34" xfId="4133" xr:uid="{00000000-0005-0000-0000-000070100000}"/>
    <cellStyle name="หมายเหตุ 3 34 2" xfId="4908" xr:uid="{72F9A5F0-0139-4C38-A0BC-0F26FB505668}"/>
    <cellStyle name="หมายเหตุ 3 35" xfId="4134" xr:uid="{00000000-0005-0000-0000-000071100000}"/>
    <cellStyle name="หมายเหตุ 3 35 2" xfId="4909" xr:uid="{551CE3F5-39D3-4E48-9FBE-C72AAC826BB0}"/>
    <cellStyle name="หมายเหตุ 3 36" xfId="4135" xr:uid="{00000000-0005-0000-0000-000072100000}"/>
    <cellStyle name="หมายเหตุ 3 36 2" xfId="4910" xr:uid="{E88DDAFF-A033-4EC8-B546-1BE3CB108960}"/>
    <cellStyle name="หมายเหตุ 3 37" xfId="4881" xr:uid="{6F85E1DB-DEFD-4877-A02C-3292429C41A2}"/>
    <cellStyle name="หมายเหตุ 3 4" xfId="4136" xr:uid="{00000000-0005-0000-0000-000073100000}"/>
    <cellStyle name="หมายเหตุ 3 4 2" xfId="4911" xr:uid="{18E917F1-4C61-4BC9-A285-A70F2826E9D6}"/>
    <cellStyle name="หมายเหตุ 3 5" xfId="4137" xr:uid="{00000000-0005-0000-0000-000074100000}"/>
    <cellStyle name="หมายเหตุ 3 5 2" xfId="4912" xr:uid="{322A8D78-9F9A-454B-BD48-7EF7F64E83BE}"/>
    <cellStyle name="หมายเหตุ 3 6" xfId="4138" xr:uid="{00000000-0005-0000-0000-000075100000}"/>
    <cellStyle name="หมายเหตุ 3 6 2" xfId="4913" xr:uid="{A93EA155-27DA-4D7E-BF54-85A5F604EE1B}"/>
    <cellStyle name="หมายเหตุ 3 7" xfId="4139" xr:uid="{00000000-0005-0000-0000-000076100000}"/>
    <cellStyle name="หมายเหตุ 3 7 2" xfId="4914" xr:uid="{AF6120E1-847B-49E5-94A6-EB13D8707AAD}"/>
    <cellStyle name="หมายเหตุ 3 8" xfId="4140" xr:uid="{00000000-0005-0000-0000-000077100000}"/>
    <cellStyle name="หมายเหตุ 3 8 2" xfId="4915" xr:uid="{1910693E-6431-4EDC-8A8D-66E8C9F83CD0}"/>
    <cellStyle name="หมายเหตุ 3 9" xfId="4141" xr:uid="{00000000-0005-0000-0000-000078100000}"/>
    <cellStyle name="หมายเหตุ 3 9 2" xfId="4916" xr:uid="{A94028E4-8C41-45BF-907D-C760BEA4BAAC}"/>
    <cellStyle name="หมายเหตุ 30" xfId="4142" xr:uid="{00000000-0005-0000-0000-000079100000}"/>
    <cellStyle name="หมายเหตุ 30 2" xfId="4917" xr:uid="{8B478614-76E4-4D22-BA88-BDF7BE8932FB}"/>
    <cellStyle name="หมายเหตุ 31" xfId="4143" xr:uid="{00000000-0005-0000-0000-00007A100000}"/>
    <cellStyle name="หมายเหตุ 31 2" xfId="4918" xr:uid="{4C83F042-39EF-428E-B426-A53E659F5B44}"/>
    <cellStyle name="หมายเหตุ 32" xfId="4144" xr:uid="{00000000-0005-0000-0000-00007B100000}"/>
    <cellStyle name="หมายเหตุ 32 2" xfId="4919" xr:uid="{97BD8DED-887F-4EF5-A470-F3AE21042419}"/>
    <cellStyle name="หมายเหตุ 33" xfId="4145" xr:uid="{00000000-0005-0000-0000-00007C100000}"/>
    <cellStyle name="หมายเหตุ 33 2" xfId="4920" xr:uid="{06567F4B-7CC7-46AF-AAE5-89A731B4263F}"/>
    <cellStyle name="หมายเหตุ 34" xfId="4146" xr:uid="{00000000-0005-0000-0000-00007D100000}"/>
    <cellStyle name="หมายเหตุ 34 2" xfId="4921" xr:uid="{592D2067-E625-4E87-BEC7-5A0B3A8423F6}"/>
    <cellStyle name="หมายเหตุ 35" xfId="4147" xr:uid="{00000000-0005-0000-0000-00007E100000}"/>
    <cellStyle name="หมายเหตุ 35 2" xfId="4922" xr:uid="{3C553C6F-EEE3-4DFA-B11F-FB692F203ACB}"/>
    <cellStyle name="หมายเหตุ 36" xfId="4148" xr:uid="{00000000-0005-0000-0000-00007F100000}"/>
    <cellStyle name="หมายเหตุ 36 2" xfId="4923" xr:uid="{0AB4B2CA-F4A0-4EA6-AA1B-03A790F3AE69}"/>
    <cellStyle name="หมายเหตุ 37" xfId="4149" xr:uid="{00000000-0005-0000-0000-000080100000}"/>
    <cellStyle name="หมายเหตุ 37 2" xfId="4924" xr:uid="{19F43F3F-09DE-42E3-BA05-FE19516801BC}"/>
    <cellStyle name="หมายเหตุ 38" xfId="4150" xr:uid="{00000000-0005-0000-0000-000081100000}"/>
    <cellStyle name="หมายเหตุ 38 2" xfId="4925" xr:uid="{F7938E47-C344-4CFB-A8BD-9742CA101DAF}"/>
    <cellStyle name="หมายเหตุ 39" xfId="4151" xr:uid="{00000000-0005-0000-0000-000082100000}"/>
    <cellStyle name="หมายเหตุ 39 2" xfId="4926" xr:uid="{BA2B45F0-06D8-4F37-BDB5-8640C43EC8AA}"/>
    <cellStyle name="หมายเหตุ 4" xfId="4152" xr:uid="{00000000-0005-0000-0000-000083100000}"/>
    <cellStyle name="หมายเหตุ 4 10" xfId="4153" xr:uid="{00000000-0005-0000-0000-000084100000}"/>
    <cellStyle name="หมายเหตุ 4 10 2" xfId="4928" xr:uid="{DD928A23-0A18-4514-9351-9227420C8719}"/>
    <cellStyle name="หมายเหตุ 4 11" xfId="4154" xr:uid="{00000000-0005-0000-0000-000085100000}"/>
    <cellStyle name="หมายเหตุ 4 11 2" xfId="4929" xr:uid="{D33679CA-80D7-42B4-AAD6-5D2745CF7E0E}"/>
    <cellStyle name="หมายเหตุ 4 12" xfId="4155" xr:uid="{00000000-0005-0000-0000-000086100000}"/>
    <cellStyle name="หมายเหตุ 4 12 2" xfId="4930" xr:uid="{D663E041-AFC2-4041-BE99-F60BDE56FBC7}"/>
    <cellStyle name="หมายเหตุ 4 13" xfId="4156" xr:uid="{00000000-0005-0000-0000-000087100000}"/>
    <cellStyle name="หมายเหตุ 4 13 2" xfId="4931" xr:uid="{7F338F29-A157-4449-A3E2-C1526F162C48}"/>
    <cellStyle name="หมายเหตุ 4 14" xfId="4157" xr:uid="{00000000-0005-0000-0000-000088100000}"/>
    <cellStyle name="หมายเหตุ 4 14 2" xfId="4932" xr:uid="{7B418D32-F536-47C7-BE67-F426680A6538}"/>
    <cellStyle name="หมายเหตุ 4 15" xfId="4158" xr:uid="{00000000-0005-0000-0000-000089100000}"/>
    <cellStyle name="หมายเหตุ 4 15 2" xfId="4933" xr:uid="{2EBA5E4F-F759-435B-9817-FF91FACC7D0C}"/>
    <cellStyle name="หมายเหตุ 4 16" xfId="4159" xr:uid="{00000000-0005-0000-0000-00008A100000}"/>
    <cellStyle name="หมายเหตุ 4 16 2" xfId="4934" xr:uid="{A1A138EE-BFDF-4BB5-956C-77EED2B0ADD3}"/>
    <cellStyle name="หมายเหตุ 4 17" xfId="4160" xr:uid="{00000000-0005-0000-0000-00008B100000}"/>
    <cellStyle name="หมายเหตุ 4 17 2" xfId="4935" xr:uid="{7D321F66-AB81-41A0-9239-57AF563475B9}"/>
    <cellStyle name="หมายเหตุ 4 18" xfId="4161" xr:uid="{00000000-0005-0000-0000-00008C100000}"/>
    <cellStyle name="หมายเหตุ 4 18 2" xfId="4936" xr:uid="{C7E62CCF-DF2F-4B4D-89EC-271D4069C6E9}"/>
    <cellStyle name="หมายเหตุ 4 19" xfId="4162" xr:uid="{00000000-0005-0000-0000-00008D100000}"/>
    <cellStyle name="หมายเหตุ 4 19 2" xfId="4937" xr:uid="{3533492D-8515-469C-9BA7-27DAB7BFD642}"/>
    <cellStyle name="หมายเหตุ 4 2" xfId="4163" xr:uid="{00000000-0005-0000-0000-00008E100000}"/>
    <cellStyle name="หมายเหตุ 4 2 2" xfId="4938" xr:uid="{B371EE4C-089D-4335-BE03-7B156F0F2A53}"/>
    <cellStyle name="หมายเหตุ 4 20" xfId="4164" xr:uid="{00000000-0005-0000-0000-00008F100000}"/>
    <cellStyle name="หมายเหตุ 4 20 2" xfId="4939" xr:uid="{00CFFD11-5E20-4A7F-83D3-C4BD96AFEE50}"/>
    <cellStyle name="หมายเหตุ 4 21" xfId="4165" xr:uid="{00000000-0005-0000-0000-000090100000}"/>
    <cellStyle name="หมายเหตุ 4 21 2" xfId="4940" xr:uid="{31AC7346-16E3-4CB9-8B25-0DFDD561066A}"/>
    <cellStyle name="หมายเหตุ 4 22" xfId="4166" xr:uid="{00000000-0005-0000-0000-000091100000}"/>
    <cellStyle name="หมายเหตุ 4 22 2" xfId="4941" xr:uid="{69691A2A-6324-469A-B023-F2D72B068F29}"/>
    <cellStyle name="หมายเหตุ 4 23" xfId="4167" xr:uid="{00000000-0005-0000-0000-000092100000}"/>
    <cellStyle name="หมายเหตุ 4 23 2" xfId="4942" xr:uid="{7638131A-4828-4460-B165-DC225B4C3C5A}"/>
    <cellStyle name="หมายเหตุ 4 24" xfId="4168" xr:uid="{00000000-0005-0000-0000-000093100000}"/>
    <cellStyle name="หมายเหตุ 4 24 2" xfId="4943" xr:uid="{57C93AAF-F372-4042-98AD-70A953FF7428}"/>
    <cellStyle name="หมายเหตุ 4 25" xfId="4169" xr:uid="{00000000-0005-0000-0000-000094100000}"/>
    <cellStyle name="หมายเหตุ 4 25 2" xfId="4944" xr:uid="{DF6AD979-25D6-4C28-96A0-361069161854}"/>
    <cellStyle name="หมายเหตุ 4 26" xfId="4170" xr:uid="{00000000-0005-0000-0000-000095100000}"/>
    <cellStyle name="หมายเหตุ 4 26 2" xfId="4945" xr:uid="{6D9C0635-2114-4836-B9B8-D0906F30D906}"/>
    <cellStyle name="หมายเหตุ 4 27" xfId="4171" xr:uid="{00000000-0005-0000-0000-000096100000}"/>
    <cellStyle name="หมายเหตุ 4 27 2" xfId="4946" xr:uid="{5085838E-7C70-4D53-AB22-0D187B8B31E4}"/>
    <cellStyle name="หมายเหตุ 4 28" xfId="4172" xr:uid="{00000000-0005-0000-0000-000097100000}"/>
    <cellStyle name="หมายเหตุ 4 28 2" xfId="4947" xr:uid="{09AA7D05-0D5A-4115-A5DC-FA814C5EC93E}"/>
    <cellStyle name="หมายเหตุ 4 29" xfId="4173" xr:uid="{00000000-0005-0000-0000-000098100000}"/>
    <cellStyle name="หมายเหตุ 4 29 2" xfId="4948" xr:uid="{F9E649D8-650C-4F45-8F1B-562AD9E33EB5}"/>
    <cellStyle name="หมายเหตุ 4 3" xfId="4174" xr:uid="{00000000-0005-0000-0000-000099100000}"/>
    <cellStyle name="หมายเหตุ 4 3 2" xfId="4949" xr:uid="{AE94E451-354F-42FC-8EAE-3FC5FB0B9B9C}"/>
    <cellStyle name="หมายเหตุ 4 30" xfId="4175" xr:uid="{00000000-0005-0000-0000-00009A100000}"/>
    <cellStyle name="หมายเหตุ 4 30 2" xfId="4950" xr:uid="{780C427E-E347-4C86-BE76-F9C76A251E77}"/>
    <cellStyle name="หมายเหตุ 4 31" xfId="4176" xr:uid="{00000000-0005-0000-0000-00009B100000}"/>
    <cellStyle name="หมายเหตุ 4 31 2" xfId="4951" xr:uid="{50A24CE0-4F32-4020-B763-208FEF9B221B}"/>
    <cellStyle name="หมายเหตุ 4 32" xfId="4177" xr:uid="{00000000-0005-0000-0000-00009C100000}"/>
    <cellStyle name="หมายเหตุ 4 32 2" xfId="4952" xr:uid="{4B1FBD8F-6A20-4FD0-9D6F-D72A6EE9778D}"/>
    <cellStyle name="หมายเหตุ 4 33" xfId="4178" xr:uid="{00000000-0005-0000-0000-00009D100000}"/>
    <cellStyle name="หมายเหตุ 4 33 2" xfId="4953" xr:uid="{CEE53FD9-C71D-4794-A9BE-70B98901590A}"/>
    <cellStyle name="หมายเหตุ 4 34" xfId="4179" xr:uid="{00000000-0005-0000-0000-00009E100000}"/>
    <cellStyle name="หมายเหตุ 4 34 2" xfId="4954" xr:uid="{3B085E2E-3D6A-4A46-A6C2-935DFB44580A}"/>
    <cellStyle name="หมายเหตุ 4 35" xfId="4180" xr:uid="{00000000-0005-0000-0000-00009F100000}"/>
    <cellStyle name="หมายเหตุ 4 35 2" xfId="4955" xr:uid="{CD7C5521-221A-4233-9C36-AA8CACA137DA}"/>
    <cellStyle name="หมายเหตุ 4 36" xfId="4181" xr:uid="{00000000-0005-0000-0000-0000A0100000}"/>
    <cellStyle name="หมายเหตุ 4 36 2" xfId="4956" xr:uid="{187A25C0-EF9D-4D1D-AB3C-7F435A3204BB}"/>
    <cellStyle name="หมายเหตุ 4 37" xfId="4927" xr:uid="{006D4F3B-8D59-4077-A351-DAFE6009A691}"/>
    <cellStyle name="หมายเหตุ 4 4" xfId="4182" xr:uid="{00000000-0005-0000-0000-0000A1100000}"/>
    <cellStyle name="หมายเหตุ 4 4 2" xfId="4957" xr:uid="{AB1FDD32-EFDD-4B91-ADD9-AA91A4FF7ADF}"/>
    <cellStyle name="หมายเหตุ 4 5" xfId="4183" xr:uid="{00000000-0005-0000-0000-0000A2100000}"/>
    <cellStyle name="หมายเหตุ 4 5 2" xfId="4958" xr:uid="{B731E045-A0D5-4A46-84EF-D4E6175C89C8}"/>
    <cellStyle name="หมายเหตุ 4 6" xfId="4184" xr:uid="{00000000-0005-0000-0000-0000A3100000}"/>
    <cellStyle name="หมายเหตุ 4 6 2" xfId="4959" xr:uid="{CE731E67-8D22-4D3E-8566-81FFA6D8206B}"/>
    <cellStyle name="หมายเหตุ 4 7" xfId="4185" xr:uid="{00000000-0005-0000-0000-0000A4100000}"/>
    <cellStyle name="หมายเหตุ 4 7 2" xfId="4960" xr:uid="{633BEA04-2E53-48F6-ADED-07DFCA7059E5}"/>
    <cellStyle name="หมายเหตุ 4 8" xfId="4186" xr:uid="{00000000-0005-0000-0000-0000A5100000}"/>
    <cellStyle name="หมายเหตุ 4 8 2" xfId="4961" xr:uid="{BA069794-9022-41F1-8FD5-80DB9E28870A}"/>
    <cellStyle name="หมายเหตุ 4 9" xfId="4187" xr:uid="{00000000-0005-0000-0000-0000A6100000}"/>
    <cellStyle name="หมายเหตุ 4 9 2" xfId="4962" xr:uid="{660D6C89-3063-47C8-87D1-2F00FA16C9DF}"/>
    <cellStyle name="หมายเหตุ 40" xfId="4188" xr:uid="{00000000-0005-0000-0000-0000A7100000}"/>
    <cellStyle name="หมายเหตุ 40 2" xfId="4963" xr:uid="{37D42F7A-8646-4242-90A0-B394633C1E3B}"/>
    <cellStyle name="หมายเหตุ 41" xfId="4189" xr:uid="{00000000-0005-0000-0000-0000A8100000}"/>
    <cellStyle name="หมายเหตุ 41 2" xfId="4964" xr:uid="{11AA926C-C0EE-4749-8CFE-6F8DB73315C5}"/>
    <cellStyle name="หมายเหตุ 42" xfId="4190" xr:uid="{00000000-0005-0000-0000-0000A9100000}"/>
    <cellStyle name="หมายเหตุ 42 2" xfId="4965" xr:uid="{ED7B0A45-B3CE-4837-A824-EE5120467E44}"/>
    <cellStyle name="หมายเหตุ 43" xfId="4191" xr:uid="{00000000-0005-0000-0000-0000AA100000}"/>
    <cellStyle name="หมายเหตุ 43 2" xfId="4966" xr:uid="{9AFD6585-2B01-4E13-883A-2657B9346FA4}"/>
    <cellStyle name="หมายเหตุ 44" xfId="4192" xr:uid="{00000000-0005-0000-0000-0000AB100000}"/>
    <cellStyle name="หมายเหตุ 44 2" xfId="4967" xr:uid="{95AFBCCB-167D-4ED6-879D-41D90B890152}"/>
    <cellStyle name="หมายเหตุ 45" xfId="4193" xr:uid="{00000000-0005-0000-0000-0000AC100000}"/>
    <cellStyle name="หมายเหตุ 45 2" xfId="4968" xr:uid="{ED789A57-0C5F-425E-BF80-B58BFA6A5485}"/>
    <cellStyle name="หมายเหตุ 46" xfId="4194" xr:uid="{00000000-0005-0000-0000-0000AD100000}"/>
    <cellStyle name="หมายเหตุ 46 2" xfId="4969" xr:uid="{C27CBD1C-842B-4539-8C91-5153C2DE7061}"/>
    <cellStyle name="หมายเหตุ 47" xfId="4195" xr:uid="{00000000-0005-0000-0000-0000AE100000}"/>
    <cellStyle name="หมายเหตุ 47 2" xfId="4970" xr:uid="{114CBEB6-081D-4C76-BC3D-1773C4957ED8}"/>
    <cellStyle name="หมายเหตุ 48" xfId="4196" xr:uid="{00000000-0005-0000-0000-0000AF100000}"/>
    <cellStyle name="หมายเหตุ 48 2" xfId="4971" xr:uid="{DB14A1FB-8F28-4BCE-A9A6-25BEC4D7800A}"/>
    <cellStyle name="หมายเหตุ 49" xfId="4197" xr:uid="{00000000-0005-0000-0000-0000B0100000}"/>
    <cellStyle name="หมายเหตุ 49 2" xfId="4972" xr:uid="{7A4529E0-E020-4B46-94D7-BC5FACF31307}"/>
    <cellStyle name="หมายเหตุ 5" xfId="4198" xr:uid="{00000000-0005-0000-0000-0000B1100000}"/>
    <cellStyle name="หมายเหตุ 5 10" xfId="4199" xr:uid="{00000000-0005-0000-0000-0000B2100000}"/>
    <cellStyle name="หมายเหตุ 5 10 2" xfId="4974" xr:uid="{7EAF00C8-C8F1-4E2D-A8AF-70ACF89082EF}"/>
    <cellStyle name="หมายเหตุ 5 11" xfId="4200" xr:uid="{00000000-0005-0000-0000-0000B3100000}"/>
    <cellStyle name="หมายเหตุ 5 11 2" xfId="4975" xr:uid="{8314DB08-3908-4E5A-A8DD-EBEAC03CAD01}"/>
    <cellStyle name="หมายเหตุ 5 12" xfId="4201" xr:uid="{00000000-0005-0000-0000-0000B4100000}"/>
    <cellStyle name="หมายเหตุ 5 12 2" xfId="4976" xr:uid="{01B8B655-6352-41D3-8893-5BCAA835F3D7}"/>
    <cellStyle name="หมายเหตุ 5 13" xfId="4202" xr:uid="{00000000-0005-0000-0000-0000B5100000}"/>
    <cellStyle name="หมายเหตุ 5 13 2" xfId="4977" xr:uid="{D67CF8BF-788F-494D-AF02-75ECF7B23619}"/>
    <cellStyle name="หมายเหตุ 5 14" xfId="4203" xr:uid="{00000000-0005-0000-0000-0000B6100000}"/>
    <cellStyle name="หมายเหตุ 5 14 2" xfId="4978" xr:uid="{66CFA94E-5EE6-4A99-B6F8-B2F277F634DB}"/>
    <cellStyle name="หมายเหตุ 5 15" xfId="4204" xr:uid="{00000000-0005-0000-0000-0000B7100000}"/>
    <cellStyle name="หมายเหตุ 5 15 2" xfId="4979" xr:uid="{1AB34032-673F-4B6C-A46C-5ECBFBB2572C}"/>
    <cellStyle name="หมายเหตุ 5 16" xfId="4205" xr:uid="{00000000-0005-0000-0000-0000B8100000}"/>
    <cellStyle name="หมายเหตุ 5 16 2" xfId="4980" xr:uid="{258EE5B0-17F5-4D5E-8BD0-C1BF1C08E609}"/>
    <cellStyle name="หมายเหตุ 5 17" xfId="4206" xr:uid="{00000000-0005-0000-0000-0000B9100000}"/>
    <cellStyle name="หมายเหตุ 5 17 2" xfId="4981" xr:uid="{1A66F3FC-E007-494B-AE0C-A3C1835A7B4F}"/>
    <cellStyle name="หมายเหตุ 5 18" xfId="4207" xr:uid="{00000000-0005-0000-0000-0000BA100000}"/>
    <cellStyle name="หมายเหตุ 5 18 2" xfId="4982" xr:uid="{04363CEA-5AA0-4985-A3BD-919382CAB74D}"/>
    <cellStyle name="หมายเหตุ 5 19" xfId="4208" xr:uid="{00000000-0005-0000-0000-0000BB100000}"/>
    <cellStyle name="หมายเหตุ 5 19 2" xfId="4983" xr:uid="{744373D8-608A-4DBD-81EA-9E2D75F31316}"/>
    <cellStyle name="หมายเหตุ 5 2" xfId="4209" xr:uid="{00000000-0005-0000-0000-0000BC100000}"/>
    <cellStyle name="หมายเหตุ 5 2 2" xfId="4984" xr:uid="{3243B09E-0463-4F92-BA93-CA06DE2CEC66}"/>
    <cellStyle name="หมายเหตุ 5 20" xfId="4210" xr:uid="{00000000-0005-0000-0000-0000BD100000}"/>
    <cellStyle name="หมายเหตุ 5 20 2" xfId="4985" xr:uid="{AB109272-31FF-4DE6-BBDE-416FAD86F97F}"/>
    <cellStyle name="หมายเหตุ 5 21" xfId="4211" xr:uid="{00000000-0005-0000-0000-0000BE100000}"/>
    <cellStyle name="หมายเหตุ 5 21 2" xfId="4986" xr:uid="{D8AE1F41-D049-4310-B045-1F3C2D3AAFB0}"/>
    <cellStyle name="หมายเหตุ 5 22" xfId="4212" xr:uid="{00000000-0005-0000-0000-0000BF100000}"/>
    <cellStyle name="หมายเหตุ 5 22 2" xfId="4987" xr:uid="{69D1F7A1-0C05-4423-99CD-5A0AA7830785}"/>
    <cellStyle name="หมายเหตุ 5 23" xfId="4213" xr:uid="{00000000-0005-0000-0000-0000C0100000}"/>
    <cellStyle name="หมายเหตุ 5 23 2" xfId="4988" xr:uid="{D68A8F9B-31BE-40D5-9621-FB4A0DB7F919}"/>
    <cellStyle name="หมายเหตุ 5 24" xfId="4214" xr:uid="{00000000-0005-0000-0000-0000C1100000}"/>
    <cellStyle name="หมายเหตุ 5 24 2" xfId="4989" xr:uid="{77142D9F-FAD1-47B6-BCA0-35006DAB1F92}"/>
    <cellStyle name="หมายเหตุ 5 25" xfId="4215" xr:uid="{00000000-0005-0000-0000-0000C2100000}"/>
    <cellStyle name="หมายเหตุ 5 25 2" xfId="4990" xr:uid="{C979B35B-D220-4455-8377-4DE319971305}"/>
    <cellStyle name="หมายเหตุ 5 26" xfId="4216" xr:uid="{00000000-0005-0000-0000-0000C3100000}"/>
    <cellStyle name="หมายเหตุ 5 26 2" xfId="4991" xr:uid="{380E7DFE-148C-44B5-8C53-E9AF8C9FA390}"/>
    <cellStyle name="หมายเหตุ 5 27" xfId="4217" xr:uid="{00000000-0005-0000-0000-0000C4100000}"/>
    <cellStyle name="หมายเหตุ 5 27 2" xfId="4992" xr:uid="{CD25A9F3-6076-4E6D-9E43-133433F809CC}"/>
    <cellStyle name="หมายเหตุ 5 28" xfId="4218" xr:uid="{00000000-0005-0000-0000-0000C5100000}"/>
    <cellStyle name="หมายเหตุ 5 28 2" xfId="4993" xr:uid="{23E210D8-4F20-4B2D-8536-3D283935BCE3}"/>
    <cellStyle name="หมายเหตุ 5 29" xfId="4219" xr:uid="{00000000-0005-0000-0000-0000C6100000}"/>
    <cellStyle name="หมายเหตุ 5 29 2" xfId="4994" xr:uid="{AA197A08-C654-46FD-9273-FE28D8A5FB99}"/>
    <cellStyle name="หมายเหตุ 5 3" xfId="4220" xr:uid="{00000000-0005-0000-0000-0000C7100000}"/>
    <cellStyle name="หมายเหตุ 5 3 2" xfId="4995" xr:uid="{C180E4AF-D87E-487E-8565-280B6967EB83}"/>
    <cellStyle name="หมายเหตุ 5 30" xfId="4221" xr:uid="{00000000-0005-0000-0000-0000C8100000}"/>
    <cellStyle name="หมายเหตุ 5 30 2" xfId="4996" xr:uid="{0233B602-3202-48B3-8009-F211C7F47353}"/>
    <cellStyle name="หมายเหตุ 5 31" xfId="4222" xr:uid="{00000000-0005-0000-0000-0000C9100000}"/>
    <cellStyle name="หมายเหตุ 5 31 2" xfId="4997" xr:uid="{62427A07-88EA-4A02-91A7-D307DBC546B5}"/>
    <cellStyle name="หมายเหตุ 5 32" xfId="4223" xr:uid="{00000000-0005-0000-0000-0000CA100000}"/>
    <cellStyle name="หมายเหตุ 5 32 2" xfId="4998" xr:uid="{993EAB90-8EE1-42B4-B170-BA3016EC5163}"/>
    <cellStyle name="หมายเหตุ 5 33" xfId="4224" xr:uid="{00000000-0005-0000-0000-0000CB100000}"/>
    <cellStyle name="หมายเหตุ 5 33 2" xfId="4999" xr:uid="{F308983B-B3F1-4236-B79A-AECC10F7DA26}"/>
    <cellStyle name="หมายเหตุ 5 34" xfId="4225" xr:uid="{00000000-0005-0000-0000-0000CC100000}"/>
    <cellStyle name="หมายเหตุ 5 34 2" xfId="5000" xr:uid="{42B91696-358C-46DD-A97C-E8EE4F414BBA}"/>
    <cellStyle name="หมายเหตุ 5 35" xfId="4226" xr:uid="{00000000-0005-0000-0000-0000CD100000}"/>
    <cellStyle name="หมายเหตุ 5 35 2" xfId="5001" xr:uid="{12A86194-A00D-4B0A-89F2-EDF4CA7700AD}"/>
    <cellStyle name="หมายเหตุ 5 36" xfId="4227" xr:uid="{00000000-0005-0000-0000-0000CE100000}"/>
    <cellStyle name="หมายเหตุ 5 36 2" xfId="5002" xr:uid="{FB484CB1-273E-4672-B454-CFD8F94EB06C}"/>
    <cellStyle name="หมายเหตุ 5 37" xfId="4973" xr:uid="{2AFA5757-3AFC-42B9-BCFA-3694ACEA1637}"/>
    <cellStyle name="หมายเหตุ 5 4" xfId="4228" xr:uid="{00000000-0005-0000-0000-0000CF100000}"/>
    <cellStyle name="หมายเหตุ 5 4 2" xfId="5003" xr:uid="{39FFEF3B-7770-49B0-9F18-B20F038BC906}"/>
    <cellStyle name="หมายเหตุ 5 5" xfId="4229" xr:uid="{00000000-0005-0000-0000-0000D0100000}"/>
    <cellStyle name="หมายเหตุ 5 5 2" xfId="5004" xr:uid="{FA8C686A-F168-434B-B006-04E764C1E46C}"/>
    <cellStyle name="หมายเหตุ 5 6" xfId="4230" xr:uid="{00000000-0005-0000-0000-0000D1100000}"/>
    <cellStyle name="หมายเหตุ 5 6 2" xfId="5005" xr:uid="{BBF1D73F-051B-4418-8A63-7F10D9EC4CD9}"/>
    <cellStyle name="หมายเหตุ 5 7" xfId="4231" xr:uid="{00000000-0005-0000-0000-0000D2100000}"/>
    <cellStyle name="หมายเหตุ 5 7 2" xfId="5006" xr:uid="{A09B58F5-009B-49F6-A80F-4002BBA449C7}"/>
    <cellStyle name="หมายเหตุ 5 8" xfId="4232" xr:uid="{00000000-0005-0000-0000-0000D3100000}"/>
    <cellStyle name="หมายเหตุ 5 8 2" xfId="5007" xr:uid="{B5192D04-7465-4189-B34D-7E0DAFFC0CB4}"/>
    <cellStyle name="หมายเหตุ 5 9" xfId="4233" xr:uid="{00000000-0005-0000-0000-0000D4100000}"/>
    <cellStyle name="หมายเหตุ 5 9 2" xfId="5008" xr:uid="{942F91BF-A7A7-45F5-9ACF-76E3E1E561BF}"/>
    <cellStyle name="หมายเหตุ 50" xfId="4234" xr:uid="{00000000-0005-0000-0000-0000D5100000}"/>
    <cellStyle name="หมายเหตุ 50 2" xfId="5009" xr:uid="{128D0526-3064-4D0E-9D1E-4D6F3E6B12F7}"/>
    <cellStyle name="หมายเหตุ 51" xfId="4235" xr:uid="{00000000-0005-0000-0000-0000D6100000}"/>
    <cellStyle name="หมายเหตุ 51 2" xfId="5010" xr:uid="{0A193EE7-6C8F-4644-A3ED-EC811E4D2B25}"/>
    <cellStyle name="หมายเหตุ 52" xfId="4236" xr:uid="{00000000-0005-0000-0000-0000D7100000}"/>
    <cellStyle name="หมายเหตุ 52 2" xfId="5011" xr:uid="{AB205E4E-8F6D-47B4-9CDD-6565C8292EAE}"/>
    <cellStyle name="หมายเหตุ 53" xfId="4237" xr:uid="{00000000-0005-0000-0000-0000D8100000}"/>
    <cellStyle name="หมายเหตุ 53 2" xfId="5012" xr:uid="{576B1BA2-B5B3-44EF-8EE5-0E5C9218C520}"/>
    <cellStyle name="หมายเหตุ 54" xfId="4238" xr:uid="{00000000-0005-0000-0000-0000D9100000}"/>
    <cellStyle name="หมายเหตุ 54 2" xfId="5013" xr:uid="{7AAB21BC-3AF3-46E9-83EB-BE2D8CD7D3DC}"/>
    <cellStyle name="หมายเหตุ 55" xfId="4239" xr:uid="{00000000-0005-0000-0000-0000DA100000}"/>
    <cellStyle name="หมายเหตุ 55 2" xfId="5014" xr:uid="{17BC44DA-6CC9-43CF-A31E-CD0B34BCDCB4}"/>
    <cellStyle name="หมายเหตุ 56" xfId="4240" xr:uid="{00000000-0005-0000-0000-0000DB100000}"/>
    <cellStyle name="หมายเหตุ 56 2" xfId="5015" xr:uid="{05895F82-4292-4720-8B94-E78D878A98F1}"/>
    <cellStyle name="หมายเหตุ 57" xfId="4241" xr:uid="{00000000-0005-0000-0000-0000DC100000}"/>
    <cellStyle name="หมายเหตุ 57 2" xfId="5016" xr:uid="{D50D2BE9-66F1-415A-96ED-8D028609AE28}"/>
    <cellStyle name="หมายเหตุ 58" xfId="4242" xr:uid="{00000000-0005-0000-0000-0000DD100000}"/>
    <cellStyle name="หมายเหตุ 58 2" xfId="5017" xr:uid="{BB58CDF3-B2BF-4AD4-AB50-7595411F9767}"/>
    <cellStyle name="หมายเหตุ 59" xfId="4243" xr:uid="{00000000-0005-0000-0000-0000DE100000}"/>
    <cellStyle name="หมายเหตุ 59 2" xfId="5018" xr:uid="{F45F9985-DB7E-4499-AB96-6D3D779C0588}"/>
    <cellStyle name="หมายเหตุ 6" xfId="4244" xr:uid="{00000000-0005-0000-0000-0000DF100000}"/>
    <cellStyle name="หมายเหตุ 6 10" xfId="4245" xr:uid="{00000000-0005-0000-0000-0000E0100000}"/>
    <cellStyle name="หมายเหตุ 6 10 2" xfId="5020" xr:uid="{B75F3384-A3DA-402B-BE5B-33EA30CEE8DE}"/>
    <cellStyle name="หมายเหตุ 6 11" xfId="4246" xr:uid="{00000000-0005-0000-0000-0000E1100000}"/>
    <cellStyle name="หมายเหตุ 6 11 2" xfId="5021" xr:uid="{FA230C0B-9E4E-43FB-9EC4-15E6EF49BEA5}"/>
    <cellStyle name="หมายเหตุ 6 12" xfId="4247" xr:uid="{00000000-0005-0000-0000-0000E2100000}"/>
    <cellStyle name="หมายเหตุ 6 12 2" xfId="5022" xr:uid="{7C22C75D-BABB-4D05-B3C7-3116C8C956E8}"/>
    <cellStyle name="หมายเหตุ 6 13" xfId="4248" xr:uid="{00000000-0005-0000-0000-0000E3100000}"/>
    <cellStyle name="หมายเหตุ 6 13 2" xfId="5023" xr:uid="{24927AAF-6171-4486-BEBE-DDEA546E2D51}"/>
    <cellStyle name="หมายเหตุ 6 14" xfId="4249" xr:uid="{00000000-0005-0000-0000-0000E4100000}"/>
    <cellStyle name="หมายเหตุ 6 14 2" xfId="5024" xr:uid="{6B057903-C75B-406B-B076-3039BED0D103}"/>
    <cellStyle name="หมายเหตุ 6 15" xfId="4250" xr:uid="{00000000-0005-0000-0000-0000E5100000}"/>
    <cellStyle name="หมายเหตุ 6 15 2" xfId="5025" xr:uid="{090AE32C-73FC-4C43-AADF-240E43916F3C}"/>
    <cellStyle name="หมายเหตุ 6 16" xfId="4251" xr:uid="{00000000-0005-0000-0000-0000E6100000}"/>
    <cellStyle name="หมายเหตุ 6 16 2" xfId="5026" xr:uid="{0BCC2CF4-9FCB-46B7-9D75-94342A5D601C}"/>
    <cellStyle name="หมายเหตุ 6 17" xfId="4252" xr:uid="{00000000-0005-0000-0000-0000E7100000}"/>
    <cellStyle name="หมายเหตุ 6 17 2" xfId="5027" xr:uid="{7D60C345-DB2E-463A-83E4-C3149904D9C0}"/>
    <cellStyle name="หมายเหตุ 6 18" xfId="4253" xr:uid="{00000000-0005-0000-0000-0000E8100000}"/>
    <cellStyle name="หมายเหตุ 6 18 2" xfId="5028" xr:uid="{36153931-6F56-43BC-8AC8-A7D52B8D9A85}"/>
    <cellStyle name="หมายเหตุ 6 19" xfId="4254" xr:uid="{00000000-0005-0000-0000-0000E9100000}"/>
    <cellStyle name="หมายเหตุ 6 19 2" xfId="5029" xr:uid="{B9E79823-A2A8-48AF-A8D2-AC126F417BFF}"/>
    <cellStyle name="หมายเหตุ 6 2" xfId="4255" xr:uid="{00000000-0005-0000-0000-0000EA100000}"/>
    <cellStyle name="หมายเหตุ 6 2 2" xfId="5030" xr:uid="{1E82DF5F-F39C-4EAE-80A5-BE9444D68496}"/>
    <cellStyle name="หมายเหตุ 6 20" xfId="4256" xr:uid="{00000000-0005-0000-0000-0000EB100000}"/>
    <cellStyle name="หมายเหตุ 6 20 2" xfId="5031" xr:uid="{59DD3AEB-35CB-4FD1-8D39-8D84897DD688}"/>
    <cellStyle name="หมายเหตุ 6 21" xfId="4257" xr:uid="{00000000-0005-0000-0000-0000EC100000}"/>
    <cellStyle name="หมายเหตุ 6 21 2" xfId="5032" xr:uid="{5B9059C6-ED80-4FEF-9FFF-C9C582A9EC67}"/>
    <cellStyle name="หมายเหตุ 6 22" xfId="4258" xr:uid="{00000000-0005-0000-0000-0000ED100000}"/>
    <cellStyle name="หมายเหตุ 6 22 2" xfId="5033" xr:uid="{E4DCB99A-A9A9-44A6-AEC0-0EF9DBF5A6F7}"/>
    <cellStyle name="หมายเหตุ 6 23" xfId="4259" xr:uid="{00000000-0005-0000-0000-0000EE100000}"/>
    <cellStyle name="หมายเหตุ 6 23 2" xfId="5034" xr:uid="{63E38B66-4547-458A-B204-49D8B7F612C7}"/>
    <cellStyle name="หมายเหตุ 6 24" xfId="4260" xr:uid="{00000000-0005-0000-0000-0000EF100000}"/>
    <cellStyle name="หมายเหตุ 6 24 2" xfId="5035" xr:uid="{0224EB1D-7362-41A1-8479-C73F093B73AA}"/>
    <cellStyle name="หมายเหตุ 6 25" xfId="4261" xr:uid="{00000000-0005-0000-0000-0000F0100000}"/>
    <cellStyle name="หมายเหตุ 6 25 2" xfId="5036" xr:uid="{A1C8C00D-BBFA-4904-901C-2405A5A62E53}"/>
    <cellStyle name="หมายเหตุ 6 26" xfId="4262" xr:uid="{00000000-0005-0000-0000-0000F1100000}"/>
    <cellStyle name="หมายเหตุ 6 26 2" xfId="5037" xr:uid="{4D01AE41-CE70-487C-825F-57FF856DC80E}"/>
    <cellStyle name="หมายเหตุ 6 27" xfId="4263" xr:uid="{00000000-0005-0000-0000-0000F2100000}"/>
    <cellStyle name="หมายเหตุ 6 27 2" xfId="5038" xr:uid="{98F5C4C9-FDB8-4275-BF23-0910439A6971}"/>
    <cellStyle name="หมายเหตุ 6 28" xfId="4264" xr:uid="{00000000-0005-0000-0000-0000F3100000}"/>
    <cellStyle name="หมายเหตุ 6 28 2" xfId="5039" xr:uid="{6F57E29F-B0C9-48EA-B818-D68B784DC950}"/>
    <cellStyle name="หมายเหตุ 6 29" xfId="4265" xr:uid="{00000000-0005-0000-0000-0000F4100000}"/>
    <cellStyle name="หมายเหตุ 6 29 2" xfId="5040" xr:uid="{D65DFAE0-77FE-4C9B-A192-8E03363D4764}"/>
    <cellStyle name="หมายเหตุ 6 3" xfId="4266" xr:uid="{00000000-0005-0000-0000-0000F5100000}"/>
    <cellStyle name="หมายเหตุ 6 3 2" xfId="5041" xr:uid="{24F5E9B2-64E0-42FA-ACE9-5D8F4A023340}"/>
    <cellStyle name="หมายเหตุ 6 30" xfId="4267" xr:uid="{00000000-0005-0000-0000-0000F6100000}"/>
    <cellStyle name="หมายเหตุ 6 30 2" xfId="5042" xr:uid="{D0A83017-1ACB-493D-B806-B5221A1575CD}"/>
    <cellStyle name="หมายเหตุ 6 31" xfId="4268" xr:uid="{00000000-0005-0000-0000-0000F7100000}"/>
    <cellStyle name="หมายเหตุ 6 31 2" xfId="5043" xr:uid="{714F31D7-B37E-42C0-9717-60B9F902BBEF}"/>
    <cellStyle name="หมายเหตุ 6 32" xfId="4269" xr:uid="{00000000-0005-0000-0000-0000F8100000}"/>
    <cellStyle name="หมายเหตุ 6 32 2" xfId="5044" xr:uid="{0924B966-C8D6-4E04-9181-B0CF4FD5EA05}"/>
    <cellStyle name="หมายเหตุ 6 33" xfId="4270" xr:uid="{00000000-0005-0000-0000-0000F9100000}"/>
    <cellStyle name="หมายเหตุ 6 33 2" xfId="5045" xr:uid="{8979CED3-0EC4-489D-BF1A-CE7EE6BF82B4}"/>
    <cellStyle name="หมายเหตุ 6 34" xfId="4271" xr:uid="{00000000-0005-0000-0000-0000FA100000}"/>
    <cellStyle name="หมายเหตุ 6 34 2" xfId="5046" xr:uid="{2DCD7173-AEDE-4374-8546-5616556E42FC}"/>
    <cellStyle name="หมายเหตุ 6 35" xfId="4272" xr:uid="{00000000-0005-0000-0000-0000FB100000}"/>
    <cellStyle name="หมายเหตุ 6 35 2" xfId="5047" xr:uid="{7FAC3E12-E668-4B34-A5DA-A48F9C04CF31}"/>
    <cellStyle name="หมายเหตุ 6 36" xfId="4273" xr:uid="{00000000-0005-0000-0000-0000FC100000}"/>
    <cellStyle name="หมายเหตุ 6 36 2" xfId="5048" xr:uid="{800C2D46-4DD9-4CB3-ADA4-701DFC654410}"/>
    <cellStyle name="หมายเหตุ 6 37" xfId="5019" xr:uid="{91EDD23C-A23B-4EFC-9A42-A6ED8FBBE401}"/>
    <cellStyle name="หมายเหตุ 6 4" xfId="4274" xr:uid="{00000000-0005-0000-0000-0000FD100000}"/>
    <cellStyle name="หมายเหตุ 6 4 2" xfId="5049" xr:uid="{87B60F1B-4841-4F37-92C0-EEC71053199F}"/>
    <cellStyle name="หมายเหตุ 6 5" xfId="4275" xr:uid="{00000000-0005-0000-0000-0000FE100000}"/>
    <cellStyle name="หมายเหตุ 6 5 2" xfId="5050" xr:uid="{3A3950F7-6484-4C47-BD41-91A02C57249B}"/>
    <cellStyle name="หมายเหตุ 6 6" xfId="4276" xr:uid="{00000000-0005-0000-0000-0000FF100000}"/>
    <cellStyle name="หมายเหตุ 6 6 2" xfId="5051" xr:uid="{2F0C67B7-8B8E-437B-89C3-02D6CC35345F}"/>
    <cellStyle name="หมายเหตุ 6 7" xfId="4277" xr:uid="{00000000-0005-0000-0000-000000110000}"/>
    <cellStyle name="หมายเหตุ 6 7 2" xfId="5052" xr:uid="{2EB1BFAF-7C05-4E5C-8ED0-7A4CA7268763}"/>
    <cellStyle name="หมายเหตุ 6 8" xfId="4278" xr:uid="{00000000-0005-0000-0000-000001110000}"/>
    <cellStyle name="หมายเหตุ 6 8 2" xfId="5053" xr:uid="{2416D56A-FE32-413F-8F41-70C122C76125}"/>
    <cellStyle name="หมายเหตุ 6 9" xfId="4279" xr:uid="{00000000-0005-0000-0000-000002110000}"/>
    <cellStyle name="หมายเหตุ 6 9 2" xfId="5054" xr:uid="{F35D4CD5-71F9-43CE-9948-6B28E1879CB9}"/>
    <cellStyle name="หมายเหตุ 60" xfId="4280" xr:uid="{00000000-0005-0000-0000-000003110000}"/>
    <cellStyle name="หมายเหตุ 60 2" xfId="5055" xr:uid="{24003AC4-9E72-411A-AD7F-74979290ABBE}"/>
    <cellStyle name="หมายเหตุ 61" xfId="4281" xr:uid="{00000000-0005-0000-0000-000004110000}"/>
    <cellStyle name="หมายเหตุ 61 2" xfId="5056" xr:uid="{84A33382-0D81-4A61-B9EB-11EBEA75C6C0}"/>
    <cellStyle name="หมายเหตุ 62" xfId="4282" xr:uid="{00000000-0005-0000-0000-000005110000}"/>
    <cellStyle name="หมายเหตุ 62 2" xfId="5057" xr:uid="{32A73097-CABE-480F-A0A3-888DA4380910}"/>
    <cellStyle name="หมายเหตุ 63" xfId="4283" xr:uid="{00000000-0005-0000-0000-000006110000}"/>
    <cellStyle name="หมายเหตุ 63 2" xfId="5058" xr:uid="{A4E77B10-33B5-4771-A5C5-A76A14CC8930}"/>
    <cellStyle name="หมายเหตุ 64" xfId="4284" xr:uid="{00000000-0005-0000-0000-000007110000}"/>
    <cellStyle name="หมายเหตุ 64 2" xfId="5059" xr:uid="{55C90822-64CC-4EB5-AC1F-6342123477F1}"/>
    <cellStyle name="หมายเหตุ 65" xfId="4285" xr:uid="{00000000-0005-0000-0000-000008110000}"/>
    <cellStyle name="หมายเหตุ 65 2" xfId="5060" xr:uid="{4635B022-E2ED-44B7-98F4-A1B42A4400E9}"/>
    <cellStyle name="หมายเหตุ 66" xfId="4286" xr:uid="{00000000-0005-0000-0000-000009110000}"/>
    <cellStyle name="หมายเหตุ 66 2" xfId="5061" xr:uid="{32104D85-5257-405B-A620-22D7EB7AA0CB}"/>
    <cellStyle name="หมายเหตุ 67" xfId="4287" xr:uid="{00000000-0005-0000-0000-00000A110000}"/>
    <cellStyle name="หมายเหตุ 67 2" xfId="5062" xr:uid="{50A4EAFD-4E66-4243-B763-555319CF4471}"/>
    <cellStyle name="หมายเหตุ 68" xfId="4288" xr:uid="{00000000-0005-0000-0000-00000B110000}"/>
    <cellStyle name="หมายเหตุ 68 2" xfId="5063" xr:uid="{5541B4F9-CEFD-4D4F-BCA9-5429D10F8696}"/>
    <cellStyle name="หมายเหตุ 69" xfId="4289" xr:uid="{00000000-0005-0000-0000-00000C110000}"/>
    <cellStyle name="หมายเหตุ 69 2" xfId="5064" xr:uid="{F1E880F6-B299-4101-87A7-F6DD62A463C7}"/>
    <cellStyle name="หมายเหตุ 7" xfId="4290" xr:uid="{00000000-0005-0000-0000-00000D110000}"/>
    <cellStyle name="หมายเหตุ 7 10" xfId="4291" xr:uid="{00000000-0005-0000-0000-00000E110000}"/>
    <cellStyle name="หมายเหตุ 7 10 2" xfId="5066" xr:uid="{ECDD92E0-E9ED-41CD-8C41-4586D63F33C8}"/>
    <cellStyle name="หมายเหตุ 7 11" xfId="4292" xr:uid="{00000000-0005-0000-0000-00000F110000}"/>
    <cellStyle name="หมายเหตุ 7 11 2" xfId="5067" xr:uid="{4FDEBBBE-B18F-483D-A38F-8AB7CC13DACD}"/>
    <cellStyle name="หมายเหตุ 7 12" xfId="4293" xr:uid="{00000000-0005-0000-0000-000010110000}"/>
    <cellStyle name="หมายเหตุ 7 12 2" xfId="5068" xr:uid="{4097E9A5-D67C-40C1-BCF1-2531AD65B56F}"/>
    <cellStyle name="หมายเหตุ 7 13" xfId="4294" xr:uid="{00000000-0005-0000-0000-000011110000}"/>
    <cellStyle name="หมายเหตุ 7 13 2" xfId="5069" xr:uid="{C1F5D9F1-4DE7-4E7E-B748-2BFCD4E0E431}"/>
    <cellStyle name="หมายเหตุ 7 14" xfId="4295" xr:uid="{00000000-0005-0000-0000-000012110000}"/>
    <cellStyle name="หมายเหตุ 7 14 2" xfId="5070" xr:uid="{7D295BD9-409D-43AB-9691-7433773A0664}"/>
    <cellStyle name="หมายเหตุ 7 15" xfId="4296" xr:uid="{00000000-0005-0000-0000-000013110000}"/>
    <cellStyle name="หมายเหตุ 7 15 2" xfId="5071" xr:uid="{4B4C3ADF-786D-441C-A840-299E736D05D1}"/>
    <cellStyle name="หมายเหตุ 7 16" xfId="4297" xr:uid="{00000000-0005-0000-0000-000014110000}"/>
    <cellStyle name="หมายเหตุ 7 16 2" xfId="5072" xr:uid="{26332FB1-0CF5-4BEE-B553-C201EED96081}"/>
    <cellStyle name="หมายเหตุ 7 17" xfId="4298" xr:uid="{00000000-0005-0000-0000-000015110000}"/>
    <cellStyle name="หมายเหตุ 7 17 2" xfId="5073" xr:uid="{5953F090-DA33-4004-8E2A-FC0B179201A4}"/>
    <cellStyle name="หมายเหตุ 7 18" xfId="4299" xr:uid="{00000000-0005-0000-0000-000016110000}"/>
    <cellStyle name="หมายเหตุ 7 18 2" xfId="5074" xr:uid="{A74A24F9-2D29-4975-89C9-A124C2A3033A}"/>
    <cellStyle name="หมายเหตุ 7 19" xfId="4300" xr:uid="{00000000-0005-0000-0000-000017110000}"/>
    <cellStyle name="หมายเหตุ 7 19 2" xfId="5075" xr:uid="{63751A31-7F09-411E-AD6B-549414DDC796}"/>
    <cellStyle name="หมายเหตุ 7 2" xfId="4301" xr:uid="{00000000-0005-0000-0000-000018110000}"/>
    <cellStyle name="หมายเหตุ 7 2 2" xfId="5076" xr:uid="{5AC69C86-9B2B-4356-926F-8271B4F9F6C7}"/>
    <cellStyle name="หมายเหตุ 7 20" xfId="4302" xr:uid="{00000000-0005-0000-0000-000019110000}"/>
    <cellStyle name="หมายเหตุ 7 20 2" xfId="5077" xr:uid="{BD156E04-AB9C-4BAD-A86C-21E83C530707}"/>
    <cellStyle name="หมายเหตุ 7 21" xfId="4303" xr:uid="{00000000-0005-0000-0000-00001A110000}"/>
    <cellStyle name="หมายเหตุ 7 21 2" xfId="5078" xr:uid="{FDFCC911-573E-43BB-B5A5-D7434751474B}"/>
    <cellStyle name="หมายเหตุ 7 22" xfId="4304" xr:uid="{00000000-0005-0000-0000-00001B110000}"/>
    <cellStyle name="หมายเหตุ 7 22 2" xfId="5079" xr:uid="{B5CC3590-A9DA-4C64-AFEA-522F2BFDCC23}"/>
    <cellStyle name="หมายเหตุ 7 23" xfId="4305" xr:uid="{00000000-0005-0000-0000-00001C110000}"/>
    <cellStyle name="หมายเหตุ 7 23 2" xfId="5080" xr:uid="{DD03D630-9A7F-4CE4-9038-92EA93F5A03C}"/>
    <cellStyle name="หมายเหตุ 7 24" xfId="4306" xr:uid="{00000000-0005-0000-0000-00001D110000}"/>
    <cellStyle name="หมายเหตุ 7 24 2" xfId="5081" xr:uid="{159FD4CE-0BF1-4C9E-9383-FDBD0706D91A}"/>
    <cellStyle name="หมายเหตุ 7 25" xfId="4307" xr:uid="{00000000-0005-0000-0000-00001E110000}"/>
    <cellStyle name="หมายเหตุ 7 25 2" xfId="5082" xr:uid="{9561119F-FE31-4DED-B1B4-F5B4D4B94B7D}"/>
    <cellStyle name="หมายเหตุ 7 26" xfId="4308" xr:uid="{00000000-0005-0000-0000-00001F110000}"/>
    <cellStyle name="หมายเหตุ 7 26 2" xfId="5083" xr:uid="{FCF3A33D-C556-4E90-88C1-052FEB884974}"/>
    <cellStyle name="หมายเหตุ 7 27" xfId="4309" xr:uid="{00000000-0005-0000-0000-000020110000}"/>
    <cellStyle name="หมายเหตุ 7 27 2" xfId="5084" xr:uid="{6CB4B99A-D203-4E08-AEA8-51634A31EDE6}"/>
    <cellStyle name="หมายเหตุ 7 28" xfId="4310" xr:uid="{00000000-0005-0000-0000-000021110000}"/>
    <cellStyle name="หมายเหตุ 7 28 2" xfId="5085" xr:uid="{B028D160-FFA2-4041-93B6-11440D4132BC}"/>
    <cellStyle name="หมายเหตุ 7 29" xfId="4311" xr:uid="{00000000-0005-0000-0000-000022110000}"/>
    <cellStyle name="หมายเหตุ 7 29 2" xfId="5086" xr:uid="{BAA5449A-789A-41B0-92BB-BC3989D30D14}"/>
    <cellStyle name="หมายเหตุ 7 3" xfId="4312" xr:uid="{00000000-0005-0000-0000-000023110000}"/>
    <cellStyle name="หมายเหตุ 7 3 2" xfId="5087" xr:uid="{ED5BC323-207F-490C-9892-5FAC423D609F}"/>
    <cellStyle name="หมายเหตุ 7 30" xfId="4313" xr:uid="{00000000-0005-0000-0000-000024110000}"/>
    <cellStyle name="หมายเหตุ 7 30 2" xfId="5088" xr:uid="{AFEBC66B-1183-458F-8271-7243200319D7}"/>
    <cellStyle name="หมายเหตุ 7 31" xfId="4314" xr:uid="{00000000-0005-0000-0000-000025110000}"/>
    <cellStyle name="หมายเหตุ 7 31 2" xfId="5089" xr:uid="{87092760-FD6D-47EC-9E8A-F5A9C553AC27}"/>
    <cellStyle name="หมายเหตุ 7 32" xfId="4315" xr:uid="{00000000-0005-0000-0000-000026110000}"/>
    <cellStyle name="หมายเหตุ 7 32 2" xfId="5090" xr:uid="{41D30C95-541D-47DD-809C-A9543E18DEDD}"/>
    <cellStyle name="หมายเหตุ 7 33" xfId="4316" xr:uid="{00000000-0005-0000-0000-000027110000}"/>
    <cellStyle name="หมายเหตุ 7 33 2" xfId="5091" xr:uid="{800F49C8-6F56-485C-9D8C-BEFF88FBE83C}"/>
    <cellStyle name="หมายเหตุ 7 34" xfId="4317" xr:uid="{00000000-0005-0000-0000-000028110000}"/>
    <cellStyle name="หมายเหตุ 7 34 2" xfId="5092" xr:uid="{EC874996-96E7-48DE-8668-03118C39E8B2}"/>
    <cellStyle name="หมายเหตุ 7 35" xfId="4318" xr:uid="{00000000-0005-0000-0000-000029110000}"/>
    <cellStyle name="หมายเหตุ 7 35 2" xfId="5093" xr:uid="{7C965036-A99A-471B-9B57-A015FB96463C}"/>
    <cellStyle name="หมายเหตุ 7 36" xfId="4319" xr:uid="{00000000-0005-0000-0000-00002A110000}"/>
    <cellStyle name="หมายเหตุ 7 36 2" xfId="5094" xr:uid="{8832B369-498F-4432-B07C-2AE29E7F7C58}"/>
    <cellStyle name="หมายเหตุ 7 37" xfId="5065" xr:uid="{169F9861-7D21-4C14-9E88-1F2667A38829}"/>
    <cellStyle name="หมายเหตุ 7 4" xfId="4320" xr:uid="{00000000-0005-0000-0000-00002B110000}"/>
    <cellStyle name="หมายเหตุ 7 4 2" xfId="5095" xr:uid="{51906D6D-DF4F-413A-83E7-E4D5316AB879}"/>
    <cellStyle name="หมายเหตุ 7 5" xfId="4321" xr:uid="{00000000-0005-0000-0000-00002C110000}"/>
    <cellStyle name="หมายเหตุ 7 5 2" xfId="5096" xr:uid="{2A57EF25-1970-45BC-8414-E44E51556953}"/>
    <cellStyle name="หมายเหตุ 7 6" xfId="4322" xr:uid="{00000000-0005-0000-0000-00002D110000}"/>
    <cellStyle name="หมายเหตุ 7 6 2" xfId="5097" xr:uid="{DCCC821F-F2A1-4CCB-B4FB-7ABF7BA05913}"/>
    <cellStyle name="หมายเหตุ 7 7" xfId="4323" xr:uid="{00000000-0005-0000-0000-00002E110000}"/>
    <cellStyle name="หมายเหตุ 7 7 2" xfId="5098" xr:uid="{56DD356D-260A-4127-9447-6D5A3FF43D3F}"/>
    <cellStyle name="หมายเหตุ 7 8" xfId="4324" xr:uid="{00000000-0005-0000-0000-00002F110000}"/>
    <cellStyle name="หมายเหตุ 7 8 2" xfId="5099" xr:uid="{3D2AD69B-5D3C-4B75-BDD9-1338862558DE}"/>
    <cellStyle name="หมายเหตุ 7 9" xfId="4325" xr:uid="{00000000-0005-0000-0000-000030110000}"/>
    <cellStyle name="หมายเหตุ 7 9 2" xfId="5100" xr:uid="{7BF75AA7-2E45-464F-B5D9-396102877B49}"/>
    <cellStyle name="หมายเหตุ 70" xfId="4326" xr:uid="{00000000-0005-0000-0000-000031110000}"/>
    <cellStyle name="หมายเหตุ 70 2" xfId="5101" xr:uid="{E037A521-EC06-486E-8763-5955F0E505D0}"/>
    <cellStyle name="หมายเหตุ 71" xfId="4327" xr:uid="{00000000-0005-0000-0000-000032110000}"/>
    <cellStyle name="หมายเหตุ 71 2" xfId="5102" xr:uid="{51670090-C5AB-4861-AA77-224842D5C766}"/>
    <cellStyle name="หมายเหตุ 72" xfId="4328" xr:uid="{00000000-0005-0000-0000-000033110000}"/>
    <cellStyle name="หมายเหตุ 72 2" xfId="5103" xr:uid="{78459F04-400C-4465-AA36-CCAB976A0A59}"/>
    <cellStyle name="หมายเหตุ 73" xfId="4329" xr:uid="{00000000-0005-0000-0000-000034110000}"/>
    <cellStyle name="หมายเหตุ 73 2" xfId="5104" xr:uid="{B0C997DE-1128-4243-A1DD-A3494FA956DA}"/>
    <cellStyle name="หมายเหตุ 74" xfId="4330" xr:uid="{00000000-0005-0000-0000-000035110000}"/>
    <cellStyle name="หมายเหตุ 74 2" xfId="5105" xr:uid="{84FBD8B2-7D71-45B0-AC18-9C63FB9D542B}"/>
    <cellStyle name="หมายเหตุ 75" xfId="4331" xr:uid="{00000000-0005-0000-0000-000036110000}"/>
    <cellStyle name="หมายเหตุ 75 2" xfId="5106" xr:uid="{C94E7612-FFB3-41D3-B0E3-C0AAB47518AE}"/>
    <cellStyle name="หมายเหตุ 76" xfId="4332" xr:uid="{00000000-0005-0000-0000-000037110000}"/>
    <cellStyle name="หมายเหตุ 76 2" xfId="5107" xr:uid="{61096556-727B-4856-957A-40D64BF730D7}"/>
    <cellStyle name="หมายเหตุ 77" xfId="4333" xr:uid="{00000000-0005-0000-0000-000038110000}"/>
    <cellStyle name="หมายเหตุ 77 2" xfId="5108" xr:uid="{1E02C319-593C-4172-AD5A-DAB217691088}"/>
    <cellStyle name="หมายเหตุ 8" xfId="4334" xr:uid="{00000000-0005-0000-0000-000039110000}"/>
    <cellStyle name="หมายเหตุ 8 10" xfId="4335" xr:uid="{00000000-0005-0000-0000-00003A110000}"/>
    <cellStyle name="หมายเหตุ 8 10 2" xfId="5110" xr:uid="{11373F9C-B83A-4904-B2B3-7DD0AE058023}"/>
    <cellStyle name="หมายเหตุ 8 11" xfId="4336" xr:uid="{00000000-0005-0000-0000-00003B110000}"/>
    <cellStyle name="หมายเหตุ 8 11 2" xfId="5111" xr:uid="{0B641A8F-93EC-4D9E-A0BC-0F3D2493319A}"/>
    <cellStyle name="หมายเหตุ 8 12" xfId="4337" xr:uid="{00000000-0005-0000-0000-00003C110000}"/>
    <cellStyle name="หมายเหตุ 8 12 2" xfId="5112" xr:uid="{5790E473-96DC-42EA-8967-1E99202C05B0}"/>
    <cellStyle name="หมายเหตุ 8 13" xfId="4338" xr:uid="{00000000-0005-0000-0000-00003D110000}"/>
    <cellStyle name="หมายเหตุ 8 13 2" xfId="5113" xr:uid="{3C054286-ABF5-4E42-810D-D846B5DB75CB}"/>
    <cellStyle name="หมายเหตุ 8 14" xfId="4339" xr:uid="{00000000-0005-0000-0000-00003E110000}"/>
    <cellStyle name="หมายเหตุ 8 14 2" xfId="5114" xr:uid="{CC7CC144-E618-46A8-A671-87B909F5518B}"/>
    <cellStyle name="หมายเหตุ 8 15" xfId="4340" xr:uid="{00000000-0005-0000-0000-00003F110000}"/>
    <cellStyle name="หมายเหตุ 8 15 2" xfId="5115" xr:uid="{B8EE81F4-9DBE-4BEE-BFC1-C111A498D2A7}"/>
    <cellStyle name="หมายเหตุ 8 16" xfId="4341" xr:uid="{00000000-0005-0000-0000-000040110000}"/>
    <cellStyle name="หมายเหตุ 8 16 2" xfId="5116" xr:uid="{A4A9E58F-E33C-47D1-8B5C-084FA00A9578}"/>
    <cellStyle name="หมายเหตุ 8 17" xfId="4342" xr:uid="{00000000-0005-0000-0000-000041110000}"/>
    <cellStyle name="หมายเหตุ 8 17 2" xfId="5117" xr:uid="{CC1C84C9-7073-425B-B87F-6EB13C4C2E28}"/>
    <cellStyle name="หมายเหตุ 8 18" xfId="4343" xr:uid="{00000000-0005-0000-0000-000042110000}"/>
    <cellStyle name="หมายเหตุ 8 18 2" xfId="5118" xr:uid="{6B035B19-54CA-4E32-884C-D7F3A0ECC096}"/>
    <cellStyle name="หมายเหตุ 8 19" xfId="4344" xr:uid="{00000000-0005-0000-0000-000043110000}"/>
    <cellStyle name="หมายเหตุ 8 19 2" xfId="5119" xr:uid="{F0CAD212-77E1-4A0D-956B-95871F7F320A}"/>
    <cellStyle name="หมายเหตุ 8 2" xfId="4345" xr:uid="{00000000-0005-0000-0000-000044110000}"/>
    <cellStyle name="หมายเหตุ 8 2 2" xfId="5120" xr:uid="{5E47EBD7-7DCC-4F5F-BE74-CC901B2C1BE9}"/>
    <cellStyle name="หมายเหตุ 8 20" xfId="4346" xr:uid="{00000000-0005-0000-0000-000045110000}"/>
    <cellStyle name="หมายเหตุ 8 20 2" xfId="5121" xr:uid="{751BB2FF-811D-4887-8FA2-2BE4710BB749}"/>
    <cellStyle name="หมายเหตุ 8 21" xfId="4347" xr:uid="{00000000-0005-0000-0000-000046110000}"/>
    <cellStyle name="หมายเหตุ 8 21 2" xfId="5122" xr:uid="{D6138B02-5776-4EC7-A676-EE2EEC69F1FD}"/>
    <cellStyle name="หมายเหตุ 8 22" xfId="4348" xr:uid="{00000000-0005-0000-0000-000047110000}"/>
    <cellStyle name="หมายเหตุ 8 22 2" xfId="5123" xr:uid="{C2F118DD-5CE7-4CEF-8E07-D742AF6BCE57}"/>
    <cellStyle name="หมายเหตุ 8 23" xfId="4349" xr:uid="{00000000-0005-0000-0000-000048110000}"/>
    <cellStyle name="หมายเหตุ 8 23 2" xfId="5124" xr:uid="{6B19C2BC-43E2-43A1-BA66-F0C0545DCB41}"/>
    <cellStyle name="หมายเหตุ 8 24" xfId="4350" xr:uid="{00000000-0005-0000-0000-000049110000}"/>
    <cellStyle name="หมายเหตุ 8 24 2" xfId="5125" xr:uid="{E9EBD0AC-F2F4-4F10-8204-27B453F5BCA1}"/>
    <cellStyle name="หมายเหตุ 8 25" xfId="4351" xr:uid="{00000000-0005-0000-0000-00004A110000}"/>
    <cellStyle name="หมายเหตุ 8 25 2" xfId="5126" xr:uid="{F0A6EED1-41AA-4455-9B5D-FC661AF7F51B}"/>
    <cellStyle name="หมายเหตุ 8 26" xfId="4352" xr:uid="{00000000-0005-0000-0000-00004B110000}"/>
    <cellStyle name="หมายเหตุ 8 26 2" xfId="5127" xr:uid="{F199FC69-8A91-4FEB-8DE2-9C1C798AAEDC}"/>
    <cellStyle name="หมายเหตุ 8 27" xfId="4353" xr:uid="{00000000-0005-0000-0000-00004C110000}"/>
    <cellStyle name="หมายเหตุ 8 27 2" xfId="5128" xr:uid="{9DE41784-C66D-4BFD-A4AC-B54754821B4E}"/>
    <cellStyle name="หมายเหตุ 8 28" xfId="4354" xr:uid="{00000000-0005-0000-0000-00004D110000}"/>
    <cellStyle name="หมายเหตุ 8 28 2" xfId="5129" xr:uid="{75091A47-EDBB-4E34-BAEF-C9DCE93EC440}"/>
    <cellStyle name="หมายเหตุ 8 29" xfId="4355" xr:uid="{00000000-0005-0000-0000-00004E110000}"/>
    <cellStyle name="หมายเหตุ 8 29 2" xfId="5130" xr:uid="{E26240BC-D7FA-47CF-8511-CCF176C30387}"/>
    <cellStyle name="หมายเหตุ 8 3" xfId="4356" xr:uid="{00000000-0005-0000-0000-00004F110000}"/>
    <cellStyle name="หมายเหตุ 8 3 2" xfId="5131" xr:uid="{311443D7-A546-4751-8B7F-0EE88B3D2FBD}"/>
    <cellStyle name="หมายเหตุ 8 30" xfId="4357" xr:uid="{00000000-0005-0000-0000-000050110000}"/>
    <cellStyle name="หมายเหตุ 8 30 2" xfId="5132" xr:uid="{4AB5865E-43D2-4971-A2AE-E83C514FE579}"/>
    <cellStyle name="หมายเหตุ 8 31" xfId="4358" xr:uid="{00000000-0005-0000-0000-000051110000}"/>
    <cellStyle name="หมายเหตุ 8 31 2" xfId="5133" xr:uid="{0960E0D6-D4BC-4F58-8DC0-799349CC3A67}"/>
    <cellStyle name="หมายเหตุ 8 32" xfId="4359" xr:uid="{00000000-0005-0000-0000-000052110000}"/>
    <cellStyle name="หมายเหตุ 8 32 2" xfId="5134" xr:uid="{FE01BAE1-A446-4C1C-9F1F-5E5744BC7188}"/>
    <cellStyle name="หมายเหตุ 8 33" xfId="4360" xr:uid="{00000000-0005-0000-0000-000053110000}"/>
    <cellStyle name="หมายเหตุ 8 33 2" xfId="5135" xr:uid="{08526366-F954-4826-A712-95636598BABB}"/>
    <cellStyle name="หมายเหตุ 8 34" xfId="4361" xr:uid="{00000000-0005-0000-0000-000054110000}"/>
    <cellStyle name="หมายเหตุ 8 34 2" xfId="5136" xr:uid="{05828B7F-AF98-4379-9BB6-A5205EC7B57D}"/>
    <cellStyle name="หมายเหตุ 8 35" xfId="4362" xr:uid="{00000000-0005-0000-0000-000055110000}"/>
    <cellStyle name="หมายเหตุ 8 35 2" xfId="5137" xr:uid="{B164D359-0E97-46C6-A2D3-4A1187FF5C9F}"/>
    <cellStyle name="หมายเหตุ 8 36" xfId="4363" xr:uid="{00000000-0005-0000-0000-000056110000}"/>
    <cellStyle name="หมายเหตุ 8 36 2" xfId="5138" xr:uid="{41EA87B6-FA57-4DED-9BAD-DC0611EBEB12}"/>
    <cellStyle name="หมายเหตุ 8 37" xfId="5109" xr:uid="{66D7BED4-318F-4802-8626-85EA2C0D8C44}"/>
    <cellStyle name="หมายเหตุ 8 4" xfId="4364" xr:uid="{00000000-0005-0000-0000-000057110000}"/>
    <cellStyle name="หมายเหตุ 8 4 2" xfId="5139" xr:uid="{FE379F62-8992-41E2-ACB1-0305CA7173EC}"/>
    <cellStyle name="หมายเหตุ 8 5" xfId="4365" xr:uid="{00000000-0005-0000-0000-000058110000}"/>
    <cellStyle name="หมายเหตุ 8 5 2" xfId="5140" xr:uid="{B5629589-E82C-453D-9437-A9A011B5A0B8}"/>
    <cellStyle name="หมายเหตุ 8 6" xfId="4366" xr:uid="{00000000-0005-0000-0000-000059110000}"/>
    <cellStyle name="หมายเหตุ 8 6 2" xfId="5141" xr:uid="{7001F8F9-F734-4418-93AD-27566593C851}"/>
    <cellStyle name="หมายเหตุ 8 7" xfId="4367" xr:uid="{00000000-0005-0000-0000-00005A110000}"/>
    <cellStyle name="หมายเหตุ 8 7 2" xfId="5142" xr:uid="{F57C7766-6EDE-40E0-9806-1013D5D90D4B}"/>
    <cellStyle name="หมายเหตุ 8 8" xfId="4368" xr:uid="{00000000-0005-0000-0000-00005B110000}"/>
    <cellStyle name="หมายเหตุ 8 8 2" xfId="5143" xr:uid="{526AF5EE-5C3D-4BC4-BE15-16D3ED784353}"/>
    <cellStyle name="หมายเหตุ 8 9" xfId="4369" xr:uid="{00000000-0005-0000-0000-00005C110000}"/>
    <cellStyle name="หมายเหตุ 8 9 2" xfId="5144" xr:uid="{97C57B8C-23C6-4FA1-B869-898A5E5B669C}"/>
    <cellStyle name="หมายเหตุ 9" xfId="4370" xr:uid="{00000000-0005-0000-0000-00005D110000}"/>
    <cellStyle name="หมายเหตุ 9 10" xfId="4371" xr:uid="{00000000-0005-0000-0000-00005E110000}"/>
    <cellStyle name="หมายเหตุ 9 10 2" xfId="5146" xr:uid="{578876E0-36F6-4183-B43B-D2F293449E68}"/>
    <cellStyle name="หมายเหตุ 9 11" xfId="4372" xr:uid="{00000000-0005-0000-0000-00005F110000}"/>
    <cellStyle name="หมายเหตุ 9 11 2" xfId="5147" xr:uid="{C0B6AFDF-5300-4F3E-B87D-909835F6E2B2}"/>
    <cellStyle name="หมายเหตุ 9 12" xfId="4373" xr:uid="{00000000-0005-0000-0000-000060110000}"/>
    <cellStyle name="หมายเหตุ 9 12 2" xfId="5148" xr:uid="{185E8EE5-A5E4-4087-9AE7-D8821A595F4B}"/>
    <cellStyle name="หมายเหตุ 9 13" xfId="4374" xr:uid="{00000000-0005-0000-0000-000061110000}"/>
    <cellStyle name="หมายเหตุ 9 13 2" xfId="5149" xr:uid="{BE885DBE-CA74-42EA-9150-CE363AAC3C4C}"/>
    <cellStyle name="หมายเหตุ 9 14" xfId="4375" xr:uid="{00000000-0005-0000-0000-000062110000}"/>
    <cellStyle name="หมายเหตุ 9 14 2" xfId="5150" xr:uid="{B53FDD86-2119-4E12-B5C5-7626FC26DBB8}"/>
    <cellStyle name="หมายเหตุ 9 15" xfId="4376" xr:uid="{00000000-0005-0000-0000-000063110000}"/>
    <cellStyle name="หมายเหตุ 9 15 2" xfId="5151" xr:uid="{A6D56A3A-0A59-4D74-AFCF-691A1051FED6}"/>
    <cellStyle name="หมายเหตุ 9 16" xfId="4377" xr:uid="{00000000-0005-0000-0000-000064110000}"/>
    <cellStyle name="หมายเหตุ 9 16 2" xfId="5152" xr:uid="{96DBFBCE-24C9-4207-99D7-A11A8EDE6B45}"/>
    <cellStyle name="หมายเหตุ 9 17" xfId="4378" xr:uid="{00000000-0005-0000-0000-000065110000}"/>
    <cellStyle name="หมายเหตุ 9 17 2" xfId="5153" xr:uid="{90D5FFFA-5D0D-4D25-8677-E636938BC5F7}"/>
    <cellStyle name="หมายเหตุ 9 18" xfId="4379" xr:uid="{00000000-0005-0000-0000-000066110000}"/>
    <cellStyle name="หมายเหตุ 9 18 2" xfId="5154" xr:uid="{A94EFA31-9A51-4AD4-A0D1-591DD49E50A9}"/>
    <cellStyle name="หมายเหตุ 9 19" xfId="4380" xr:uid="{00000000-0005-0000-0000-000067110000}"/>
    <cellStyle name="หมายเหตุ 9 19 2" xfId="5155" xr:uid="{4E16C456-3721-4BF6-B96E-E87EAD264906}"/>
    <cellStyle name="หมายเหตุ 9 2" xfId="4381" xr:uid="{00000000-0005-0000-0000-000068110000}"/>
    <cellStyle name="หมายเหตุ 9 2 2" xfId="5156" xr:uid="{6E6E789E-7F75-46B1-A45C-FE8EC44A2545}"/>
    <cellStyle name="หมายเหตุ 9 20" xfId="4382" xr:uid="{00000000-0005-0000-0000-000069110000}"/>
    <cellStyle name="หมายเหตุ 9 20 2" xfId="5157" xr:uid="{8CF44FBD-2F5F-4655-9A70-B8CF2ED0D62D}"/>
    <cellStyle name="หมายเหตุ 9 21" xfId="4383" xr:uid="{00000000-0005-0000-0000-00006A110000}"/>
    <cellStyle name="หมายเหตุ 9 21 2" xfId="5158" xr:uid="{88D07602-2894-4EFE-8A00-CA98FD766031}"/>
    <cellStyle name="หมายเหตุ 9 22" xfId="4384" xr:uid="{00000000-0005-0000-0000-00006B110000}"/>
    <cellStyle name="หมายเหตุ 9 22 2" xfId="5159" xr:uid="{7E5D1FD9-BC34-46F4-A6FA-42E816850EEF}"/>
    <cellStyle name="หมายเหตุ 9 23" xfId="4385" xr:uid="{00000000-0005-0000-0000-00006C110000}"/>
    <cellStyle name="หมายเหตุ 9 23 2" xfId="5160" xr:uid="{C6AD127D-B1D7-4FFA-BA0C-D3FA651F8B5B}"/>
    <cellStyle name="หมายเหตุ 9 24" xfId="4386" xr:uid="{00000000-0005-0000-0000-00006D110000}"/>
    <cellStyle name="หมายเหตุ 9 24 2" xfId="5161" xr:uid="{300EEB0F-1004-487D-9E82-1FCD603C008B}"/>
    <cellStyle name="หมายเหตุ 9 25" xfId="4387" xr:uid="{00000000-0005-0000-0000-00006E110000}"/>
    <cellStyle name="หมายเหตุ 9 25 2" xfId="5162" xr:uid="{FAFBA791-D837-4A30-943E-E512B26B550B}"/>
    <cellStyle name="หมายเหตุ 9 26" xfId="4388" xr:uid="{00000000-0005-0000-0000-00006F110000}"/>
    <cellStyle name="หมายเหตุ 9 26 2" xfId="5163" xr:uid="{6DE310B3-B08B-4FA2-9383-A32D9CE04450}"/>
    <cellStyle name="หมายเหตุ 9 27" xfId="4389" xr:uid="{00000000-0005-0000-0000-000070110000}"/>
    <cellStyle name="หมายเหตุ 9 27 2" xfId="5164" xr:uid="{52E23406-9E9D-4E99-B9D5-C36052B33250}"/>
    <cellStyle name="หมายเหตุ 9 28" xfId="4390" xr:uid="{00000000-0005-0000-0000-000071110000}"/>
    <cellStyle name="หมายเหตุ 9 28 2" xfId="5165" xr:uid="{F6AB5A5D-512F-44DF-8C3D-A32A6ABD3B08}"/>
    <cellStyle name="หมายเหตุ 9 29" xfId="4391" xr:uid="{00000000-0005-0000-0000-000072110000}"/>
    <cellStyle name="หมายเหตุ 9 29 2" xfId="5166" xr:uid="{850EE01B-CB04-4A92-B0B7-9305E68BFDD5}"/>
    <cellStyle name="หมายเหตุ 9 3" xfId="4392" xr:uid="{00000000-0005-0000-0000-000073110000}"/>
    <cellStyle name="หมายเหตุ 9 3 2" xfId="5167" xr:uid="{E1CF5858-C989-484A-8D0F-A42DEEE828ED}"/>
    <cellStyle name="หมายเหตุ 9 30" xfId="4393" xr:uid="{00000000-0005-0000-0000-000074110000}"/>
    <cellStyle name="หมายเหตุ 9 30 2" xfId="5168" xr:uid="{F4939580-56F4-432E-A7DF-E07EE36F385C}"/>
    <cellStyle name="หมายเหตุ 9 31" xfId="4394" xr:uid="{00000000-0005-0000-0000-000075110000}"/>
    <cellStyle name="หมายเหตุ 9 31 2" xfId="5169" xr:uid="{AC29ECDA-8261-4C1B-8DFE-26CEE71E691E}"/>
    <cellStyle name="หมายเหตุ 9 32" xfId="4395" xr:uid="{00000000-0005-0000-0000-000076110000}"/>
    <cellStyle name="หมายเหตุ 9 32 2" xfId="5170" xr:uid="{B72D310E-F013-4AA3-BD24-E73D77627749}"/>
    <cellStyle name="หมายเหตุ 9 33" xfId="4396" xr:uid="{00000000-0005-0000-0000-000077110000}"/>
    <cellStyle name="หมายเหตุ 9 33 2" xfId="5171" xr:uid="{34550409-079E-4C16-BE12-B33AC6382F61}"/>
    <cellStyle name="หมายเหตุ 9 34" xfId="4397" xr:uid="{00000000-0005-0000-0000-000078110000}"/>
    <cellStyle name="หมายเหตุ 9 34 2" xfId="5172" xr:uid="{EF6272C4-901A-4CAE-9A1A-3B5E6F18DA21}"/>
    <cellStyle name="หมายเหตุ 9 35" xfId="4398" xr:uid="{00000000-0005-0000-0000-000079110000}"/>
    <cellStyle name="หมายเหตุ 9 35 2" xfId="5173" xr:uid="{595BA813-6B3A-4E3F-BF47-7D91C30EDE48}"/>
    <cellStyle name="หมายเหตุ 9 36" xfId="4399" xr:uid="{00000000-0005-0000-0000-00007A110000}"/>
    <cellStyle name="หมายเหตุ 9 36 2" xfId="5174" xr:uid="{FC012F58-EDB1-4752-8866-A331101599F0}"/>
    <cellStyle name="หมายเหตุ 9 37" xfId="5145" xr:uid="{0907B16E-E324-45C9-80D1-0938A5098785}"/>
    <cellStyle name="หมายเหตุ 9 4" xfId="4400" xr:uid="{00000000-0005-0000-0000-00007B110000}"/>
    <cellStyle name="หมายเหตุ 9 4 2" xfId="5175" xr:uid="{04F39421-432B-43D6-AE60-C9FB5C1574BA}"/>
    <cellStyle name="หมายเหตุ 9 5" xfId="4401" xr:uid="{00000000-0005-0000-0000-00007C110000}"/>
    <cellStyle name="หมายเหตุ 9 5 2" xfId="5176" xr:uid="{A618DDE5-C81E-4167-9E3E-19B646D28AFE}"/>
    <cellStyle name="หมายเหตุ 9 6" xfId="4402" xr:uid="{00000000-0005-0000-0000-00007D110000}"/>
    <cellStyle name="หมายเหตุ 9 6 2" xfId="5177" xr:uid="{934A9055-145D-49F6-8E31-64C0354506E4}"/>
    <cellStyle name="หมายเหตุ 9 7" xfId="4403" xr:uid="{00000000-0005-0000-0000-00007E110000}"/>
    <cellStyle name="หมายเหตุ 9 7 2" xfId="5178" xr:uid="{A9C48A8E-FEED-43BC-99F8-2900E43AAA73}"/>
    <cellStyle name="หมายเหตุ 9 8" xfId="4404" xr:uid="{00000000-0005-0000-0000-00007F110000}"/>
    <cellStyle name="หมายเหตุ 9 8 2" xfId="5179" xr:uid="{BBD73DC8-07DD-418D-9F04-12BFD4AA4CC1}"/>
    <cellStyle name="หมายเหตุ 9 9" xfId="4405" xr:uid="{00000000-0005-0000-0000-000080110000}"/>
    <cellStyle name="หมายเหตุ 9 9 2" xfId="5180" xr:uid="{44CD8BEC-7639-4E1C-837D-8F295C37A19C}"/>
    <cellStyle name="常规_สต๊อกเดือน 12" xfId="4406" xr:uid="{00000000-0005-0000-0000-000081110000}"/>
    <cellStyle name="標準_FIXED ASSET" xfId="4407" xr:uid="{00000000-0005-0000-0000-0000821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7528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5903" zoomScaleSheetLayoutView="4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81"/>
  <sheetViews>
    <sheetView tabSelected="1" zoomScaleNormal="100" zoomScaleSheetLayoutView="100" workbookViewId="0">
      <selection activeCell="K8" sqref="K8"/>
    </sheetView>
  </sheetViews>
  <sheetFormatPr defaultColWidth="9.125" defaultRowHeight="24.75" customHeight="1"/>
  <cols>
    <col min="1" max="1" width="9.125" style="182"/>
    <col min="2" max="2" width="9.125" style="182" customWidth="1"/>
    <col min="3" max="3" width="9.125" style="182"/>
    <col min="4" max="4" width="7.75" style="182" customWidth="1"/>
    <col min="5" max="5" width="10" style="182" customWidth="1"/>
    <col min="6" max="6" width="1.75" style="182" customWidth="1"/>
    <col min="7" max="7" width="10" style="182" customWidth="1"/>
    <col min="8" max="8" width="1.75" style="182" customWidth="1"/>
    <col min="9" max="9" width="14.125" style="182" bestFit="1" customWidth="1"/>
    <col min="10" max="10" width="1.75" style="182" customWidth="1"/>
    <col min="11" max="11" width="24.625" style="188" bestFit="1" customWidth="1"/>
    <col min="12" max="12" width="3.75" style="182" customWidth="1"/>
    <col min="13" max="16384" width="9.125" style="182"/>
  </cols>
  <sheetData>
    <row r="1" spans="1:11" s="199" customFormat="1" ht="26.25" customHeight="1">
      <c r="A1" s="499" t="s">
        <v>0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</row>
    <row r="2" spans="1:11" s="199" customFormat="1" ht="26.25" customHeight="1">
      <c r="A2" s="499" t="s">
        <v>1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</row>
    <row r="3" spans="1:11" s="199" customFormat="1" ht="26.25" customHeight="1">
      <c r="A3" s="500" t="s">
        <v>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</row>
    <row r="4" spans="1:11" ht="26.25" customHeight="1"/>
    <row r="5" spans="1:11" ht="26.25" customHeight="1">
      <c r="A5" s="199" t="s">
        <v>3</v>
      </c>
    </row>
    <row r="6" spans="1:11" ht="26.25" customHeight="1">
      <c r="A6" s="182" t="s">
        <v>4</v>
      </c>
      <c r="C6" s="182" t="s">
        <v>5</v>
      </c>
    </row>
    <row r="7" spans="1:11" ht="26.25" customHeight="1">
      <c r="C7" s="294" t="s">
        <v>6</v>
      </c>
    </row>
    <row r="8" spans="1:11" ht="26.25" customHeight="1">
      <c r="C8" s="294" t="s">
        <v>7</v>
      </c>
    </row>
    <row r="9" spans="1:11" ht="26.25" customHeight="1">
      <c r="A9" s="182" t="s">
        <v>8</v>
      </c>
      <c r="C9" s="182" t="s">
        <v>9</v>
      </c>
    </row>
    <row r="10" spans="1:11" ht="26.25" customHeight="1">
      <c r="C10" s="182" t="s">
        <v>10</v>
      </c>
    </row>
    <row r="11" spans="1:11" ht="26.25" customHeight="1">
      <c r="A11" s="182" t="s">
        <v>11</v>
      </c>
      <c r="C11" s="182" t="s">
        <v>12</v>
      </c>
    </row>
    <row r="12" spans="1:11" ht="26.25" customHeight="1">
      <c r="C12" s="182" t="s">
        <v>13</v>
      </c>
    </row>
    <row r="13" spans="1:11" ht="26.25" customHeight="1">
      <c r="A13" s="199" t="s">
        <v>14</v>
      </c>
    </row>
    <row r="14" spans="1:11" ht="26.25" customHeight="1">
      <c r="A14" s="299" t="s">
        <v>15</v>
      </c>
    </row>
    <row r="15" spans="1:11" s="269" customFormat="1" ht="26.25" customHeight="1">
      <c r="B15" s="295" t="s">
        <v>16</v>
      </c>
      <c r="C15" s="296"/>
      <c r="D15" s="297"/>
      <c r="E15" s="297"/>
      <c r="F15" s="297"/>
      <c r="G15" s="297"/>
      <c r="H15" s="297"/>
      <c r="I15" s="297"/>
      <c r="J15" s="297"/>
      <c r="K15" s="297"/>
    </row>
    <row r="16" spans="1:11" ht="26.25" customHeight="1">
      <c r="A16" s="295" t="s">
        <v>17</v>
      </c>
      <c r="B16" s="295"/>
    </row>
    <row r="17" spans="1:2" ht="26.25" customHeight="1">
      <c r="A17" s="295" t="s">
        <v>18</v>
      </c>
      <c r="B17" s="295"/>
    </row>
    <row r="18" spans="1:2" ht="26.25" customHeight="1">
      <c r="A18" s="295" t="s">
        <v>19</v>
      </c>
      <c r="B18" s="295"/>
    </row>
    <row r="19" spans="1:2" ht="26.25" customHeight="1">
      <c r="A19" s="295" t="s">
        <v>20</v>
      </c>
      <c r="B19" s="295"/>
    </row>
    <row r="20" spans="1:2" ht="26.25" customHeight="1">
      <c r="A20" s="298" t="s">
        <v>21</v>
      </c>
      <c r="B20" s="299"/>
    </row>
    <row r="21" spans="1:2" ht="26.25" customHeight="1">
      <c r="A21" s="300"/>
      <c r="B21" s="301" t="s">
        <v>22</v>
      </c>
    </row>
    <row r="22" spans="1:2" ht="26.25" customHeight="1">
      <c r="A22" s="300" t="s">
        <v>23</v>
      </c>
      <c r="B22" s="301"/>
    </row>
    <row r="23" spans="1:2" ht="26.25" customHeight="1">
      <c r="A23" s="300" t="s">
        <v>24</v>
      </c>
      <c r="B23" s="301"/>
    </row>
    <row r="24" spans="1:2" ht="26.25" customHeight="1">
      <c r="A24" s="301" t="s">
        <v>25</v>
      </c>
      <c r="B24" s="299"/>
    </row>
    <row r="25" spans="1:2" ht="26.25" customHeight="1">
      <c r="A25" s="182" t="s">
        <v>26</v>
      </c>
    </row>
    <row r="26" spans="1:2" ht="26.25" customHeight="1">
      <c r="A26" s="182" t="s">
        <v>27</v>
      </c>
    </row>
    <row r="27" spans="1:2" ht="26.25" customHeight="1">
      <c r="A27" s="300" t="s">
        <v>28</v>
      </c>
      <c r="B27" s="301"/>
    </row>
    <row r="28" spans="1:2" ht="26.25" customHeight="1">
      <c r="A28" s="314" t="s">
        <v>29</v>
      </c>
      <c r="B28" s="315"/>
    </row>
    <row r="29" spans="1:2" ht="26.25" customHeight="1">
      <c r="A29" s="314" t="s">
        <v>30</v>
      </c>
      <c r="B29" s="315"/>
    </row>
    <row r="30" spans="1:2" ht="26.25" customHeight="1">
      <c r="A30" s="314" t="s">
        <v>31</v>
      </c>
      <c r="B30" s="315"/>
    </row>
    <row r="31" spans="1:2" ht="26.25" customHeight="1">
      <c r="A31" s="298" t="s">
        <v>32</v>
      </c>
      <c r="B31" s="299"/>
    </row>
    <row r="32" spans="1:2" ht="26.25" customHeight="1">
      <c r="A32" s="314" t="s">
        <v>33</v>
      </c>
      <c r="B32" s="315"/>
    </row>
    <row r="33" spans="1:11" ht="26.25" customHeight="1">
      <c r="A33" s="314" t="s">
        <v>34</v>
      </c>
      <c r="B33" s="315"/>
    </row>
    <row r="34" spans="1:11" ht="26.25" customHeight="1">
      <c r="A34" s="314"/>
      <c r="B34" s="315"/>
    </row>
    <row r="35" spans="1:11" ht="26.25" customHeight="1">
      <c r="A35" s="501" t="s">
        <v>35</v>
      </c>
      <c r="B35" s="501"/>
      <c r="C35" s="501"/>
      <c r="D35" s="501"/>
      <c r="E35" s="501"/>
      <c r="F35" s="501"/>
      <c r="G35" s="501"/>
      <c r="H35" s="501"/>
      <c r="I35" s="501"/>
      <c r="J35" s="501"/>
      <c r="K35" s="501"/>
    </row>
    <row r="36" spans="1:11" ht="24.75" customHeight="1">
      <c r="A36" s="302"/>
      <c r="B36" s="302"/>
      <c r="C36" s="302"/>
      <c r="D36" s="302"/>
      <c r="E36" s="302"/>
      <c r="F36" s="302"/>
      <c r="G36" s="302"/>
      <c r="H36" s="302"/>
      <c r="I36" s="302"/>
      <c r="J36" s="302"/>
      <c r="K36" s="302"/>
    </row>
    <row r="37" spans="1:11" ht="24.75" customHeight="1">
      <c r="A37" s="305" t="s">
        <v>36</v>
      </c>
      <c r="I37" s="188"/>
      <c r="J37" s="188"/>
      <c r="K37" s="182"/>
    </row>
    <row r="38" spans="1:11" s="303" customFormat="1" ht="24.75" customHeight="1">
      <c r="A38" s="316" t="s">
        <v>37</v>
      </c>
      <c r="B38" s="306"/>
      <c r="I38" s="304"/>
      <c r="J38" s="304"/>
    </row>
    <row r="39" spans="1:11" s="303" customFormat="1" ht="24.75" customHeight="1">
      <c r="A39" s="317" t="s">
        <v>38</v>
      </c>
      <c r="B39" s="306"/>
      <c r="I39" s="304"/>
      <c r="J39" s="304"/>
    </row>
    <row r="40" spans="1:11" s="303" customFormat="1" ht="24.75" customHeight="1">
      <c r="A40" s="317" t="s">
        <v>39</v>
      </c>
      <c r="B40" s="318"/>
      <c r="I40" s="304"/>
      <c r="J40" s="304"/>
    </row>
    <row r="41" spans="1:11" s="303" customFormat="1" ht="24.75" customHeight="1">
      <c r="A41" s="317" t="s">
        <v>40</v>
      </c>
      <c r="B41" s="318"/>
      <c r="I41" s="304"/>
      <c r="J41" s="304"/>
    </row>
    <row r="42" spans="1:11" s="303" customFormat="1" ht="24.75" customHeight="1">
      <c r="A42" s="316" t="s">
        <v>41</v>
      </c>
      <c r="B42" s="306"/>
      <c r="I42" s="304"/>
      <c r="J42" s="304"/>
    </row>
    <row r="43" spans="1:11" s="303" customFormat="1" ht="24.75" customHeight="1">
      <c r="A43" s="317" t="s">
        <v>42</v>
      </c>
      <c r="B43" s="306"/>
      <c r="I43" s="304"/>
      <c r="J43" s="304"/>
    </row>
    <row r="44" spans="1:11" s="303" customFormat="1" ht="24.75" customHeight="1">
      <c r="A44" s="317" t="s">
        <v>43</v>
      </c>
      <c r="B44" s="318"/>
      <c r="I44" s="304"/>
      <c r="J44" s="304"/>
    </row>
    <row r="45" spans="1:11" s="303" customFormat="1" ht="24.75" customHeight="1">
      <c r="A45" s="303" t="s">
        <v>44</v>
      </c>
      <c r="K45" s="304"/>
    </row>
    <row r="46" spans="1:11" s="303" customFormat="1" ht="24.75" customHeight="1">
      <c r="A46" s="303" t="s">
        <v>45</v>
      </c>
      <c r="K46" s="304"/>
    </row>
    <row r="47" spans="1:11" s="303" customFormat="1" ht="24.75" customHeight="1">
      <c r="A47" s="303" t="s">
        <v>46</v>
      </c>
      <c r="K47" s="304"/>
    </row>
    <row r="48" spans="1:11" s="303" customFormat="1" ht="24.75" customHeight="1">
      <c r="A48" s="303" t="s">
        <v>47</v>
      </c>
      <c r="K48" s="304"/>
    </row>
    <row r="49" spans="1:11" s="303" customFormat="1" ht="24.75" customHeight="1">
      <c r="A49" s="303" t="s">
        <v>48</v>
      </c>
      <c r="K49" s="304"/>
    </row>
    <row r="50" spans="1:11" ht="24.75" customHeight="1">
      <c r="E50" s="424"/>
      <c r="F50" s="425" t="s">
        <v>49</v>
      </c>
      <c r="G50" s="425"/>
      <c r="I50" s="425" t="s">
        <v>50</v>
      </c>
      <c r="J50" s="188"/>
      <c r="K50" s="425" t="s">
        <v>51</v>
      </c>
    </row>
    <row r="51" spans="1:11" ht="24.75" customHeight="1">
      <c r="E51" s="426" t="s">
        <v>52</v>
      </c>
      <c r="F51" s="172"/>
      <c r="G51" s="426" t="s">
        <v>53</v>
      </c>
      <c r="I51" s="188"/>
      <c r="J51" s="188"/>
    </row>
    <row r="52" spans="1:11" ht="24.75" customHeight="1">
      <c r="A52" s="182" t="s">
        <v>54</v>
      </c>
      <c r="E52" s="188" t="s">
        <v>55</v>
      </c>
      <c r="G52" s="188" t="s">
        <v>55</v>
      </c>
      <c r="I52" s="188" t="s">
        <v>56</v>
      </c>
      <c r="J52" s="188"/>
      <c r="K52" s="188" t="s">
        <v>57</v>
      </c>
    </row>
    <row r="53" spans="1:11" ht="24.75" customHeight="1">
      <c r="A53" s="182" t="s">
        <v>58</v>
      </c>
      <c r="E53" s="188">
        <v>76</v>
      </c>
      <c r="G53" s="188">
        <v>76</v>
      </c>
      <c r="I53" s="188" t="s">
        <v>56</v>
      </c>
      <c r="J53" s="188"/>
      <c r="K53" s="188" t="s">
        <v>59</v>
      </c>
    </row>
    <row r="54" spans="1:11" ht="24.75" customHeight="1">
      <c r="E54" s="188"/>
      <c r="G54" s="188"/>
      <c r="I54" s="188"/>
      <c r="J54" s="188"/>
      <c r="K54" s="188" t="s">
        <v>60</v>
      </c>
    </row>
    <row r="55" spans="1:11" ht="24.75" customHeight="1">
      <c r="A55" s="182" t="s">
        <v>61</v>
      </c>
      <c r="E55" s="188">
        <v>76</v>
      </c>
      <c r="G55" s="188">
        <v>76</v>
      </c>
      <c r="I55" s="188" t="s">
        <v>56</v>
      </c>
      <c r="J55" s="188"/>
      <c r="K55" s="188" t="s">
        <v>59</v>
      </c>
    </row>
    <row r="56" spans="1:11" ht="24.75" customHeight="1">
      <c r="E56" s="188"/>
      <c r="G56" s="188"/>
      <c r="I56" s="188"/>
      <c r="J56" s="188"/>
      <c r="K56" s="188" t="s">
        <v>60</v>
      </c>
    </row>
    <row r="57" spans="1:11" s="303" customFormat="1" ht="24.75" customHeight="1">
      <c r="A57" s="307" t="s">
        <v>62</v>
      </c>
      <c r="K57" s="304"/>
    </row>
    <row r="58" spans="1:11" s="303" customFormat="1" ht="24.75" customHeight="1">
      <c r="A58" s="303" t="s">
        <v>63</v>
      </c>
      <c r="K58" s="304"/>
    </row>
    <row r="59" spans="1:11" s="303" customFormat="1" ht="24.75" customHeight="1">
      <c r="A59" s="303" t="s">
        <v>64</v>
      </c>
      <c r="K59" s="304"/>
    </row>
    <row r="60" spans="1:11" s="303" customFormat="1" ht="24.75" customHeight="1">
      <c r="A60" s="308" t="s">
        <v>65</v>
      </c>
      <c r="B60" s="182"/>
      <c r="C60" s="228"/>
      <c r="D60" s="228"/>
      <c r="E60" s="228"/>
      <c r="F60" s="228"/>
      <c r="G60" s="228"/>
      <c r="H60" s="228"/>
      <c r="I60" s="228"/>
      <c r="J60" s="228"/>
      <c r="K60" s="309"/>
    </row>
    <row r="61" spans="1:11" s="303" customFormat="1" ht="24.75" customHeight="1">
      <c r="A61" s="183" t="s">
        <v>66</v>
      </c>
      <c r="B61" s="308"/>
      <c r="C61" s="228"/>
      <c r="D61" s="228"/>
      <c r="E61" s="228"/>
      <c r="F61" s="228"/>
      <c r="G61" s="228"/>
      <c r="H61" s="228"/>
      <c r="I61" s="228"/>
      <c r="J61" s="228"/>
      <c r="K61" s="309"/>
    </row>
    <row r="62" spans="1:11" s="303" customFormat="1" ht="24.75" customHeight="1">
      <c r="A62" s="183" t="s">
        <v>67</v>
      </c>
      <c r="B62" s="308"/>
      <c r="C62" s="228"/>
      <c r="D62" s="228"/>
      <c r="E62" s="228"/>
      <c r="F62" s="228"/>
      <c r="G62" s="228"/>
      <c r="H62" s="228"/>
      <c r="I62" s="228"/>
      <c r="J62" s="228"/>
      <c r="K62" s="309"/>
    </row>
    <row r="63" spans="1:11" s="303" customFormat="1" ht="24.75" customHeight="1">
      <c r="A63" s="183" t="s">
        <v>68</v>
      </c>
      <c r="B63" s="308"/>
      <c r="C63" s="228"/>
      <c r="D63" s="228"/>
      <c r="E63" s="228"/>
      <c r="F63" s="228"/>
      <c r="G63" s="228"/>
      <c r="H63" s="228"/>
      <c r="I63" s="228"/>
      <c r="J63" s="228"/>
      <c r="K63" s="309"/>
    </row>
    <row r="64" spans="1:11" s="303" customFormat="1" ht="24.75" customHeight="1">
      <c r="A64" s="303" t="s">
        <v>69</v>
      </c>
      <c r="K64" s="304"/>
    </row>
    <row r="65" spans="1:11" s="303" customFormat="1" ht="24.75" customHeight="1">
      <c r="A65" s="303" t="s">
        <v>70</v>
      </c>
      <c r="K65" s="304"/>
    </row>
    <row r="66" spans="1:11" s="303" customFormat="1" ht="24.75" customHeight="1">
      <c r="A66" s="303" t="s">
        <v>71</v>
      </c>
      <c r="K66" s="304"/>
    </row>
    <row r="67" spans="1:11" s="303" customFormat="1" ht="24.75" customHeight="1">
      <c r="A67" s="303" t="s">
        <v>72</v>
      </c>
      <c r="K67" s="304"/>
    </row>
    <row r="68" spans="1:11" s="303" customFormat="1" ht="24.75" customHeight="1">
      <c r="A68" s="303" t="s">
        <v>73</v>
      </c>
      <c r="K68" s="304"/>
    </row>
    <row r="69" spans="1:11" s="303" customFormat="1" ht="24.75" customHeight="1">
      <c r="A69" s="303" t="s">
        <v>74</v>
      </c>
      <c r="K69" s="304"/>
    </row>
    <row r="70" spans="1:11" s="303" customFormat="1" ht="24.75" customHeight="1">
      <c r="K70" s="304"/>
    </row>
    <row r="71" spans="1:11" ht="27.75" customHeight="1">
      <c r="A71" s="501" t="s">
        <v>75</v>
      </c>
      <c r="B71" s="501"/>
      <c r="C71" s="501"/>
      <c r="D71" s="501"/>
      <c r="E71" s="501"/>
      <c r="F71" s="501"/>
      <c r="G71" s="501"/>
      <c r="H71" s="501"/>
      <c r="I71" s="501"/>
      <c r="J71" s="501"/>
      <c r="K71" s="501"/>
    </row>
    <row r="72" spans="1:11" s="303" customFormat="1" ht="27.75" customHeight="1">
      <c r="K72" s="304"/>
    </row>
    <row r="73" spans="1:11" s="303" customFormat="1" ht="27.75" customHeight="1">
      <c r="A73" s="307" t="s">
        <v>76</v>
      </c>
      <c r="K73" s="304"/>
    </row>
    <row r="74" spans="1:11" s="303" customFormat="1" ht="27.75" customHeight="1">
      <c r="A74" s="303" t="s">
        <v>77</v>
      </c>
      <c r="K74" s="304"/>
    </row>
    <row r="75" spans="1:11" s="303" customFormat="1" ht="27.75" customHeight="1">
      <c r="A75" s="303" t="s">
        <v>78</v>
      </c>
      <c r="K75" s="304"/>
    </row>
    <row r="76" spans="1:11" ht="27.75" customHeight="1">
      <c r="A76" s="303" t="s">
        <v>79</v>
      </c>
      <c r="B76" s="303"/>
      <c r="C76" s="303"/>
      <c r="D76" s="303"/>
      <c r="E76" s="303"/>
      <c r="F76" s="303"/>
      <c r="G76" s="303"/>
      <c r="H76" s="303"/>
      <c r="I76" s="303"/>
      <c r="J76" s="303"/>
      <c r="K76" s="304"/>
    </row>
    <row r="77" spans="1:11" ht="27.75" customHeight="1">
      <c r="A77" s="303" t="s">
        <v>80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4"/>
    </row>
    <row r="78" spans="1:11" s="303" customFormat="1" ht="27.75" customHeight="1">
      <c r="A78" s="319" t="s">
        <v>81</v>
      </c>
      <c r="K78" s="304"/>
    </row>
    <row r="79" spans="1:11" s="303" customFormat="1" ht="27.75" customHeight="1">
      <c r="A79" s="303" t="s">
        <v>82</v>
      </c>
      <c r="K79" s="304"/>
    </row>
    <row r="80" spans="1:11" s="303" customFormat="1" ht="27.75" customHeight="1">
      <c r="A80" s="303" t="s">
        <v>83</v>
      </c>
      <c r="K80" s="304"/>
    </row>
    <row r="81" spans="1:11" s="303" customFormat="1" ht="27.75" customHeight="1">
      <c r="A81" s="303" t="s">
        <v>84</v>
      </c>
      <c r="K81" s="304"/>
    </row>
    <row r="82" spans="1:11" s="303" customFormat="1" ht="27.75" customHeight="1">
      <c r="A82" s="307" t="s">
        <v>85</v>
      </c>
      <c r="K82" s="304"/>
    </row>
    <row r="83" spans="1:11" s="303" customFormat="1" ht="27.75" customHeight="1">
      <c r="A83" s="320" t="s">
        <v>86</v>
      </c>
      <c r="K83" s="304"/>
    </row>
    <row r="84" spans="1:11" s="303" customFormat="1" ht="27.75" customHeight="1">
      <c r="A84" s="303" t="s">
        <v>87</v>
      </c>
      <c r="K84" s="304"/>
    </row>
    <row r="85" spans="1:11" s="303" customFormat="1" ht="27.75" customHeight="1">
      <c r="A85" s="303" t="s">
        <v>88</v>
      </c>
      <c r="K85" s="304"/>
    </row>
    <row r="86" spans="1:11" s="303" customFormat="1" ht="27.75" customHeight="1">
      <c r="B86" s="321" t="s">
        <v>89</v>
      </c>
      <c r="K86" s="304"/>
    </row>
    <row r="87" spans="1:11" s="303" customFormat="1" ht="27.75" customHeight="1">
      <c r="B87" s="321" t="s">
        <v>90</v>
      </c>
      <c r="K87" s="304"/>
    </row>
    <row r="88" spans="1:11" s="303" customFormat="1" ht="27.75" customHeight="1">
      <c r="A88" s="321" t="s">
        <v>91</v>
      </c>
      <c r="K88" s="304"/>
    </row>
    <row r="89" spans="1:11" s="303" customFormat="1" ht="27.75" customHeight="1">
      <c r="A89" s="321" t="s">
        <v>92</v>
      </c>
      <c r="K89" s="304"/>
    </row>
    <row r="90" spans="1:11" s="303" customFormat="1" ht="27.75" customHeight="1">
      <c r="A90" s="321" t="s">
        <v>93</v>
      </c>
      <c r="K90" s="304"/>
    </row>
    <row r="91" spans="1:11" s="303" customFormat="1" ht="27.75" customHeight="1">
      <c r="A91" s="321" t="s">
        <v>94</v>
      </c>
      <c r="K91" s="304"/>
    </row>
    <row r="92" spans="1:11" s="303" customFormat="1" ht="27.75" customHeight="1">
      <c r="A92" s="322" t="s">
        <v>95</v>
      </c>
      <c r="K92" s="304"/>
    </row>
    <row r="93" spans="1:11" s="303" customFormat="1" ht="27.75" customHeight="1">
      <c r="A93" s="322" t="s">
        <v>96</v>
      </c>
      <c r="K93" s="304"/>
    </row>
    <row r="94" spans="1:11" s="303" customFormat="1" ht="27.75" customHeight="1">
      <c r="A94" s="303" t="s">
        <v>97</v>
      </c>
      <c r="K94" s="304"/>
    </row>
    <row r="95" spans="1:11" s="303" customFormat="1" ht="27.75" customHeight="1">
      <c r="A95" s="303" t="s">
        <v>98</v>
      </c>
      <c r="K95" s="304"/>
    </row>
    <row r="96" spans="1:11" s="303" customFormat="1" ht="27.75" customHeight="1">
      <c r="A96" s="303" t="s">
        <v>99</v>
      </c>
      <c r="K96" s="304"/>
    </row>
    <row r="97" spans="1:11" s="303" customFormat="1" ht="27.75" customHeight="1">
      <c r="A97" s="182" t="s">
        <v>100</v>
      </c>
      <c r="B97" s="182"/>
      <c r="C97" s="182"/>
      <c r="D97" s="182"/>
      <c r="E97" s="182"/>
      <c r="F97" s="182"/>
      <c r="G97" s="182"/>
      <c r="H97" s="182"/>
      <c r="I97" s="182"/>
      <c r="J97" s="182"/>
      <c r="K97" s="188"/>
    </row>
    <row r="98" spans="1:11" s="303" customFormat="1" ht="27.75" customHeight="1">
      <c r="A98" s="182" t="s">
        <v>101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8"/>
    </row>
    <row r="99" spans="1:11" s="303" customFormat="1" ht="27.75" customHeight="1">
      <c r="A99" s="182" t="s">
        <v>102</v>
      </c>
      <c r="B99" s="182"/>
      <c r="C99" s="182"/>
      <c r="D99" s="182"/>
      <c r="E99" s="182"/>
      <c r="F99" s="182"/>
      <c r="G99" s="182"/>
      <c r="H99" s="182"/>
      <c r="I99" s="182"/>
      <c r="J99" s="182"/>
      <c r="K99" s="188"/>
    </row>
    <row r="100" spans="1:11" s="303" customFormat="1" ht="27.75" customHeight="1">
      <c r="A100" s="182" t="s">
        <v>103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8"/>
    </row>
    <row r="101" spans="1:11" s="303" customFormat="1" ht="27.75" customHeight="1">
      <c r="A101" s="182"/>
      <c r="B101" s="182"/>
      <c r="C101" s="182"/>
      <c r="D101" s="182"/>
      <c r="E101" s="182"/>
      <c r="F101" s="182"/>
      <c r="G101" s="182"/>
      <c r="H101" s="182"/>
      <c r="I101" s="182"/>
      <c r="J101" s="182"/>
      <c r="K101" s="188"/>
    </row>
    <row r="102" spans="1:11" s="303" customFormat="1" ht="27.75" customHeight="1">
      <c r="A102" s="182"/>
      <c r="B102" s="182"/>
      <c r="C102" s="182"/>
      <c r="D102" s="182"/>
      <c r="E102" s="182"/>
      <c r="F102" s="182"/>
      <c r="G102" s="182"/>
      <c r="H102" s="182"/>
      <c r="I102" s="182"/>
      <c r="J102" s="182"/>
      <c r="K102" s="188"/>
    </row>
    <row r="103" spans="1:11" s="303" customFormat="1" ht="27.75" customHeight="1">
      <c r="A103" s="502" t="s">
        <v>104</v>
      </c>
      <c r="B103" s="502"/>
      <c r="C103" s="502"/>
      <c r="D103" s="502"/>
      <c r="E103" s="502"/>
      <c r="F103" s="502"/>
      <c r="G103" s="502"/>
      <c r="H103" s="502"/>
      <c r="I103" s="502"/>
      <c r="J103" s="502"/>
      <c r="K103" s="502"/>
    </row>
    <row r="105" spans="1:11" s="303" customFormat="1" ht="27.75" customHeight="1">
      <c r="A105" s="303" t="s">
        <v>105</v>
      </c>
      <c r="K105" s="304"/>
    </row>
    <row r="106" spans="1:11" s="303" customFormat="1" ht="27.75" customHeight="1">
      <c r="A106" s="303" t="s">
        <v>106</v>
      </c>
      <c r="K106" s="304"/>
    </row>
    <row r="107" spans="1:11" s="303" customFormat="1" ht="27.75" customHeight="1">
      <c r="A107" s="303" t="s">
        <v>107</v>
      </c>
      <c r="K107" s="304"/>
    </row>
    <row r="108" spans="1:11" s="303" customFormat="1" ht="27.75" customHeight="1">
      <c r="A108" s="303" t="s">
        <v>108</v>
      </c>
      <c r="K108" s="304"/>
    </row>
    <row r="109" spans="1:11" s="303" customFormat="1" ht="27.75" customHeight="1">
      <c r="A109" s="303" t="s">
        <v>109</v>
      </c>
      <c r="K109" s="304"/>
    </row>
    <row r="110" spans="1:11" s="303" customFormat="1" ht="24.75" customHeight="1">
      <c r="A110" s="303" t="s">
        <v>110</v>
      </c>
      <c r="K110" s="304"/>
    </row>
    <row r="111" spans="1:11" s="303" customFormat="1" ht="24.75" customHeight="1">
      <c r="A111" s="303" t="s">
        <v>111</v>
      </c>
      <c r="K111" s="304"/>
    </row>
    <row r="112" spans="1:11" s="303" customFormat="1" ht="24.75" customHeight="1">
      <c r="A112" s="303" t="s">
        <v>112</v>
      </c>
      <c r="K112" s="304"/>
    </row>
    <row r="113" spans="1:11" s="303" customFormat="1" ht="24.75" customHeight="1">
      <c r="A113" s="303" t="s">
        <v>113</v>
      </c>
      <c r="K113" s="304"/>
    </row>
    <row r="114" spans="1:11" s="303" customFormat="1" ht="24.75" customHeight="1">
      <c r="A114" s="303" t="s">
        <v>114</v>
      </c>
      <c r="K114" s="304"/>
    </row>
    <row r="115" spans="1:11" s="303" customFormat="1" ht="24.75" customHeight="1">
      <c r="A115" s="303" t="s">
        <v>115</v>
      </c>
      <c r="K115" s="304"/>
    </row>
    <row r="116" spans="1:11" s="303" customFormat="1" ht="24.75" customHeight="1">
      <c r="A116" s="303" t="s">
        <v>116</v>
      </c>
      <c r="K116" s="304"/>
    </row>
    <row r="117" spans="1:11" s="303" customFormat="1" ht="24.75" customHeight="1">
      <c r="A117" s="303" t="s">
        <v>117</v>
      </c>
      <c r="K117" s="304"/>
    </row>
    <row r="118" spans="1:11" s="303" customFormat="1" ht="24.75" customHeight="1">
      <c r="A118" s="303" t="s">
        <v>118</v>
      </c>
      <c r="K118" s="304"/>
    </row>
    <row r="119" spans="1:11" s="303" customFormat="1" ht="24.75" customHeight="1">
      <c r="A119" s="320" t="s">
        <v>119</v>
      </c>
      <c r="K119" s="304"/>
    </row>
    <row r="120" spans="1:11" s="303" customFormat="1" ht="24.75" customHeight="1">
      <c r="A120" s="320" t="s">
        <v>120</v>
      </c>
      <c r="K120" s="304"/>
    </row>
    <row r="121" spans="1:11" s="303" customFormat="1" ht="24.75" customHeight="1">
      <c r="A121" s="320" t="s">
        <v>121</v>
      </c>
      <c r="K121" s="304"/>
    </row>
    <row r="122" spans="1:11" s="303" customFormat="1" ht="24.75" customHeight="1">
      <c r="A122" s="320" t="s">
        <v>122</v>
      </c>
      <c r="K122" s="304"/>
    </row>
    <row r="123" spans="1:11" s="303" customFormat="1" ht="24.75" customHeight="1">
      <c r="A123" s="321" t="s">
        <v>123</v>
      </c>
      <c r="K123" s="304"/>
    </row>
    <row r="124" spans="1:11" s="303" customFormat="1" ht="24.75" customHeight="1">
      <c r="A124" s="321" t="s">
        <v>124</v>
      </c>
      <c r="K124" s="304"/>
    </row>
    <row r="125" spans="1:11" s="303" customFormat="1" ht="24.75" customHeight="1">
      <c r="A125" s="321"/>
      <c r="B125" s="303" t="s">
        <v>125</v>
      </c>
      <c r="I125" s="323" t="s">
        <v>126</v>
      </c>
      <c r="K125" s="304"/>
    </row>
    <row r="126" spans="1:11" s="303" customFormat="1" ht="24.75" customHeight="1">
      <c r="B126" s="303" t="s">
        <v>127</v>
      </c>
      <c r="I126" s="324" t="s">
        <v>128</v>
      </c>
      <c r="K126" s="304"/>
    </row>
    <row r="127" spans="1:11" s="303" customFormat="1" ht="24.75" customHeight="1">
      <c r="B127" s="303" t="s">
        <v>129</v>
      </c>
      <c r="I127" s="324" t="s">
        <v>130</v>
      </c>
      <c r="K127" s="304"/>
    </row>
    <row r="128" spans="1:11" s="303" customFormat="1" ht="24.75" customHeight="1">
      <c r="B128" s="303" t="s">
        <v>131</v>
      </c>
      <c r="I128" s="324" t="s">
        <v>1200</v>
      </c>
      <c r="K128" s="304"/>
    </row>
    <row r="129" spans="1:11" s="303" customFormat="1" ht="24.75" customHeight="1">
      <c r="B129" s="303" t="s">
        <v>132</v>
      </c>
      <c r="I129" s="324" t="s">
        <v>133</v>
      </c>
      <c r="K129" s="304"/>
    </row>
    <row r="130" spans="1:11" s="303" customFormat="1" ht="24.75" customHeight="1">
      <c r="B130" s="303" t="s">
        <v>134</v>
      </c>
      <c r="I130" s="324" t="s">
        <v>135</v>
      </c>
      <c r="K130" s="304"/>
    </row>
    <row r="131" spans="1:11" s="303" customFormat="1" ht="24.75" customHeight="1">
      <c r="B131" s="303" t="s">
        <v>136</v>
      </c>
      <c r="I131" s="324" t="s">
        <v>135</v>
      </c>
      <c r="K131" s="304"/>
    </row>
    <row r="132" spans="1:11" s="303" customFormat="1" ht="24.75" customHeight="1">
      <c r="B132" s="303" t="s">
        <v>137</v>
      </c>
      <c r="I132" s="324" t="s">
        <v>138</v>
      </c>
      <c r="K132" s="304"/>
    </row>
    <row r="133" spans="1:11" s="303" customFormat="1" ht="24.75" customHeight="1">
      <c r="B133" s="303" t="s">
        <v>139</v>
      </c>
      <c r="I133" s="324" t="s">
        <v>138</v>
      </c>
      <c r="K133" s="304"/>
    </row>
    <row r="134" spans="1:11" s="303" customFormat="1" ht="24.75" customHeight="1">
      <c r="B134" s="303" t="s">
        <v>140</v>
      </c>
      <c r="I134" s="324" t="s">
        <v>172</v>
      </c>
      <c r="K134" s="304"/>
    </row>
    <row r="135" spans="1:11" s="303" customFormat="1" ht="24.75" customHeight="1">
      <c r="I135" s="324"/>
      <c r="K135" s="304"/>
    </row>
    <row r="136" spans="1:11" s="303" customFormat="1" ht="24.75" customHeight="1">
      <c r="I136" s="324"/>
      <c r="K136" s="304"/>
    </row>
    <row r="137" spans="1:11" s="303" customFormat="1" ht="24.75" customHeight="1">
      <c r="I137" s="324"/>
      <c r="K137" s="304"/>
    </row>
    <row r="138" spans="1:11" s="303" customFormat="1" ht="26.25" customHeight="1">
      <c r="A138" s="502" t="s">
        <v>141</v>
      </c>
      <c r="B138" s="502"/>
      <c r="C138" s="502"/>
      <c r="D138" s="502"/>
      <c r="E138" s="502"/>
      <c r="F138" s="502"/>
      <c r="G138" s="502"/>
      <c r="H138" s="502"/>
      <c r="I138" s="502"/>
      <c r="J138" s="502"/>
      <c r="K138" s="502"/>
    </row>
    <row r="139" spans="1:11" s="303" customFormat="1" ht="26.25" customHeight="1">
      <c r="I139" s="324"/>
      <c r="K139" s="304"/>
    </row>
    <row r="140" spans="1:11" s="303" customFormat="1" ht="26.25" customHeight="1">
      <c r="A140" s="303" t="s">
        <v>142</v>
      </c>
      <c r="K140" s="304"/>
    </row>
    <row r="141" spans="1:11" s="303" customFormat="1" ht="26.25" customHeight="1">
      <c r="A141" s="303" t="s">
        <v>143</v>
      </c>
      <c r="K141" s="304"/>
    </row>
    <row r="142" spans="1:11" s="303" customFormat="1" ht="26.25" customHeight="1">
      <c r="A142" s="325" t="s">
        <v>144</v>
      </c>
      <c r="K142" s="304"/>
    </row>
    <row r="143" spans="1:11" s="303" customFormat="1" ht="26.25" customHeight="1">
      <c r="A143" s="303" t="s">
        <v>145</v>
      </c>
      <c r="K143" s="304"/>
    </row>
    <row r="144" spans="1:11" s="303" customFormat="1" ht="26.25" customHeight="1">
      <c r="A144" s="303" t="s">
        <v>146</v>
      </c>
      <c r="K144" s="304"/>
    </row>
    <row r="145" spans="1:11" s="303" customFormat="1" ht="26.25" customHeight="1">
      <c r="A145" s="303" t="s">
        <v>147</v>
      </c>
      <c r="K145" s="304"/>
    </row>
    <row r="146" spans="1:11" s="303" customFormat="1" ht="26.25" customHeight="1">
      <c r="A146" s="325" t="s">
        <v>148</v>
      </c>
      <c r="K146" s="304"/>
    </row>
    <row r="147" spans="1:11" s="303" customFormat="1" ht="26.25" customHeight="1">
      <c r="A147" s="325" t="s">
        <v>149</v>
      </c>
      <c r="B147" s="325"/>
      <c r="K147" s="304"/>
    </row>
    <row r="148" spans="1:11" s="303" customFormat="1" ht="26.25" customHeight="1">
      <c r="A148" s="321" t="s">
        <v>150</v>
      </c>
      <c r="K148" s="304"/>
    </row>
    <row r="149" spans="1:11" s="303" customFormat="1" ht="26.25" customHeight="1">
      <c r="A149" s="321" t="s">
        <v>151</v>
      </c>
      <c r="K149" s="304"/>
    </row>
    <row r="150" spans="1:11" s="303" customFormat="1" ht="26.25" customHeight="1">
      <c r="A150" s="321" t="s">
        <v>152</v>
      </c>
      <c r="K150" s="304"/>
    </row>
    <row r="151" spans="1:11" s="303" customFormat="1" ht="26.25" customHeight="1">
      <c r="A151" s="321" t="s">
        <v>153</v>
      </c>
      <c r="K151" s="304"/>
    </row>
    <row r="152" spans="1:11" s="303" customFormat="1" ht="26.25" customHeight="1">
      <c r="A152" s="321" t="s">
        <v>154</v>
      </c>
      <c r="K152" s="304"/>
    </row>
    <row r="153" spans="1:11" s="303" customFormat="1" ht="26.25" customHeight="1">
      <c r="A153" s="303" t="s">
        <v>155</v>
      </c>
      <c r="K153" s="304"/>
    </row>
    <row r="154" spans="1:11" s="303" customFormat="1" ht="26.25" customHeight="1">
      <c r="A154" s="321" t="s">
        <v>156</v>
      </c>
      <c r="K154" s="304"/>
    </row>
    <row r="155" spans="1:11" s="303" customFormat="1" ht="26.25" customHeight="1">
      <c r="A155" s="321" t="s">
        <v>157</v>
      </c>
      <c r="K155" s="304"/>
    </row>
    <row r="156" spans="1:11" s="303" customFormat="1" ht="26.25" customHeight="1">
      <c r="A156" s="321" t="s">
        <v>158</v>
      </c>
      <c r="K156" s="304"/>
    </row>
    <row r="157" spans="1:11" s="303" customFormat="1" ht="26.25" customHeight="1">
      <c r="A157" s="321" t="s">
        <v>159</v>
      </c>
      <c r="K157" s="304"/>
    </row>
    <row r="158" spans="1:11" s="303" customFormat="1" ht="26.25" customHeight="1">
      <c r="A158" s="321" t="s">
        <v>160</v>
      </c>
      <c r="K158" s="304"/>
    </row>
    <row r="159" spans="1:11" s="303" customFormat="1" ht="26.25" customHeight="1">
      <c r="A159" s="321" t="s">
        <v>161</v>
      </c>
      <c r="K159" s="304"/>
    </row>
    <row r="160" spans="1:11" s="303" customFormat="1" ht="26.25" customHeight="1">
      <c r="A160" s="321" t="s">
        <v>162</v>
      </c>
      <c r="K160" s="304"/>
    </row>
    <row r="161" spans="1:11" s="303" customFormat="1" ht="26.25" customHeight="1">
      <c r="A161" s="321" t="s">
        <v>163</v>
      </c>
      <c r="K161" s="304"/>
    </row>
    <row r="162" spans="1:11" s="303" customFormat="1" ht="26.25" customHeight="1">
      <c r="A162" s="321" t="s">
        <v>164</v>
      </c>
      <c r="K162" s="304"/>
    </row>
    <row r="163" spans="1:11" s="303" customFormat="1" ht="26.25" customHeight="1">
      <c r="A163" s="321" t="s">
        <v>165</v>
      </c>
      <c r="K163" s="304"/>
    </row>
    <row r="164" spans="1:11" s="303" customFormat="1" ht="26.25" customHeight="1">
      <c r="A164" s="303" t="s">
        <v>166</v>
      </c>
      <c r="K164" s="304"/>
    </row>
    <row r="165" spans="1:11" s="303" customFormat="1" ht="26.25" customHeight="1">
      <c r="A165" s="303" t="s">
        <v>167</v>
      </c>
      <c r="K165" s="304"/>
    </row>
    <row r="166" spans="1:11" s="303" customFormat="1" ht="26.25" customHeight="1">
      <c r="A166" s="303" t="s">
        <v>168</v>
      </c>
      <c r="K166" s="304"/>
    </row>
    <row r="167" spans="1:11" s="303" customFormat="1" ht="26.25" customHeight="1">
      <c r="A167" s="303" t="s">
        <v>169</v>
      </c>
      <c r="C167" s="306"/>
      <c r="I167" s="326"/>
      <c r="K167" s="304"/>
    </row>
    <row r="168" spans="1:11" s="303" customFormat="1" ht="26.25" customHeight="1">
      <c r="I168" s="327" t="s">
        <v>170</v>
      </c>
      <c r="K168" s="304"/>
    </row>
    <row r="169" spans="1:11" s="303" customFormat="1" ht="26.25" customHeight="1">
      <c r="C169" s="306" t="s">
        <v>171</v>
      </c>
      <c r="I169" s="326" t="s">
        <v>172</v>
      </c>
      <c r="K169" s="304"/>
    </row>
    <row r="170" spans="1:11" s="303" customFormat="1" ht="26.25" customHeight="1">
      <c r="C170" s="306" t="s">
        <v>173</v>
      </c>
      <c r="I170" s="328" t="s">
        <v>135</v>
      </c>
      <c r="K170" s="304"/>
    </row>
    <row r="171" spans="1:11" s="303" customFormat="1" ht="26.25" customHeight="1">
      <c r="C171" s="306"/>
      <c r="I171" s="328"/>
      <c r="K171" s="304"/>
    </row>
    <row r="172" spans="1:11" s="303" customFormat="1" ht="24" customHeight="1">
      <c r="A172" s="502" t="s">
        <v>174</v>
      </c>
      <c r="B172" s="502"/>
      <c r="C172" s="502"/>
      <c r="D172" s="502"/>
      <c r="E172" s="502"/>
      <c r="F172" s="502"/>
      <c r="G172" s="502"/>
      <c r="H172" s="502"/>
      <c r="I172" s="502"/>
      <c r="J172" s="502"/>
      <c r="K172" s="502"/>
    </row>
    <row r="173" spans="1:11" s="303" customFormat="1" ht="24" customHeight="1">
      <c r="C173" s="306"/>
      <c r="I173" s="328"/>
      <c r="K173" s="304"/>
    </row>
    <row r="174" spans="1:11" s="303" customFormat="1" ht="24" customHeight="1">
      <c r="A174" s="303" t="s">
        <v>175</v>
      </c>
      <c r="K174" s="304"/>
    </row>
    <row r="175" spans="1:11" s="303" customFormat="1" ht="24" customHeight="1">
      <c r="A175" s="303" t="s">
        <v>176</v>
      </c>
      <c r="K175" s="304"/>
    </row>
    <row r="176" spans="1:11" s="303" customFormat="1" ht="24" customHeight="1">
      <c r="A176" s="303" t="s">
        <v>177</v>
      </c>
      <c r="K176" s="304"/>
    </row>
    <row r="177" spans="1:11" s="303" customFormat="1" ht="24" customHeight="1">
      <c r="A177" s="303" t="s">
        <v>178</v>
      </c>
      <c r="K177" s="304"/>
    </row>
    <row r="178" spans="1:11" s="303" customFormat="1" ht="24" customHeight="1">
      <c r="A178" s="303" t="s">
        <v>179</v>
      </c>
      <c r="K178" s="304"/>
    </row>
    <row r="179" spans="1:11" s="303" customFormat="1" ht="24" customHeight="1">
      <c r="A179" s="303" t="s">
        <v>180</v>
      </c>
      <c r="K179" s="304"/>
    </row>
    <row r="180" spans="1:11" s="303" customFormat="1" ht="24" customHeight="1">
      <c r="A180" s="303" t="s">
        <v>181</v>
      </c>
      <c r="K180" s="304"/>
    </row>
    <row r="181" spans="1:11" s="303" customFormat="1" ht="24" customHeight="1">
      <c r="A181" s="303" t="s">
        <v>182</v>
      </c>
      <c r="K181" s="304"/>
    </row>
    <row r="182" spans="1:11" s="303" customFormat="1" ht="24" customHeight="1">
      <c r="A182" s="303" t="s">
        <v>183</v>
      </c>
      <c r="K182" s="304"/>
    </row>
    <row r="183" spans="1:11" s="303" customFormat="1" ht="24" customHeight="1">
      <c r="A183" s="303" t="s">
        <v>184</v>
      </c>
      <c r="K183" s="304"/>
    </row>
    <row r="184" spans="1:11" s="303" customFormat="1" ht="24" customHeight="1">
      <c r="A184" s="303" t="s">
        <v>185</v>
      </c>
      <c r="K184" s="304"/>
    </row>
    <row r="185" spans="1:11" s="303" customFormat="1" ht="24" customHeight="1">
      <c r="A185" s="303" t="s">
        <v>186</v>
      </c>
      <c r="K185" s="304"/>
    </row>
    <row r="186" spans="1:11" s="303" customFormat="1" ht="24" customHeight="1">
      <c r="A186" s="303" t="s">
        <v>187</v>
      </c>
      <c r="K186" s="304"/>
    </row>
    <row r="187" spans="1:11" s="303" customFormat="1" ht="24" customHeight="1">
      <c r="A187" s="303" t="s">
        <v>188</v>
      </c>
      <c r="K187" s="304"/>
    </row>
    <row r="188" spans="1:11" s="303" customFormat="1" ht="24" customHeight="1">
      <c r="A188" s="303" t="s">
        <v>189</v>
      </c>
      <c r="K188" s="304"/>
    </row>
    <row r="189" spans="1:11" s="303" customFormat="1" ht="24" customHeight="1">
      <c r="A189" s="303" t="s">
        <v>190</v>
      </c>
      <c r="K189" s="304"/>
    </row>
    <row r="190" spans="1:11" s="303" customFormat="1" ht="24" customHeight="1">
      <c r="A190" s="303" t="s">
        <v>191</v>
      </c>
      <c r="K190" s="304"/>
    </row>
    <row r="191" spans="1:11" s="303" customFormat="1" ht="24" customHeight="1">
      <c r="A191" s="303" t="s">
        <v>192</v>
      </c>
      <c r="K191" s="304"/>
    </row>
    <row r="192" spans="1:11" s="303" customFormat="1" ht="24" customHeight="1">
      <c r="A192" s="303" t="s">
        <v>193</v>
      </c>
      <c r="K192" s="304"/>
    </row>
    <row r="193" spans="1:11" s="303" customFormat="1" ht="24" customHeight="1">
      <c r="A193" s="303" t="s">
        <v>194</v>
      </c>
      <c r="K193" s="304"/>
    </row>
    <row r="194" spans="1:11" s="303" customFormat="1" ht="24" customHeight="1">
      <c r="A194" s="303" t="s">
        <v>195</v>
      </c>
      <c r="K194" s="304"/>
    </row>
    <row r="195" spans="1:11" s="303" customFormat="1" ht="24" customHeight="1">
      <c r="A195" s="303" t="s">
        <v>196</v>
      </c>
      <c r="K195" s="304"/>
    </row>
    <row r="196" spans="1:11" s="303" customFormat="1" ht="24" customHeight="1">
      <c r="A196" s="303" t="s">
        <v>197</v>
      </c>
      <c r="K196" s="304"/>
    </row>
    <row r="197" spans="1:11" s="303" customFormat="1" ht="24" customHeight="1">
      <c r="A197" s="325" t="s">
        <v>198</v>
      </c>
      <c r="K197" s="304"/>
    </row>
    <row r="198" spans="1:11" s="303" customFormat="1" ht="24" customHeight="1">
      <c r="A198" s="329" t="s">
        <v>199</v>
      </c>
      <c r="K198" s="304"/>
    </row>
    <row r="199" spans="1:11" s="303" customFormat="1" ht="24" customHeight="1">
      <c r="A199" s="329" t="s">
        <v>200</v>
      </c>
      <c r="K199" s="304"/>
    </row>
    <row r="200" spans="1:11" s="303" customFormat="1" ht="24" customHeight="1">
      <c r="A200" s="329" t="s">
        <v>201</v>
      </c>
      <c r="K200" s="304"/>
    </row>
    <row r="201" spans="1:11" s="303" customFormat="1" ht="24" customHeight="1">
      <c r="A201" s="329" t="s">
        <v>202</v>
      </c>
      <c r="K201" s="304"/>
    </row>
    <row r="202" spans="1:11" s="303" customFormat="1" ht="24" customHeight="1">
      <c r="A202" s="329" t="s">
        <v>203</v>
      </c>
      <c r="K202" s="304"/>
    </row>
    <row r="203" spans="1:11" s="303" customFormat="1" ht="24" customHeight="1">
      <c r="A203" s="329" t="s">
        <v>204</v>
      </c>
      <c r="K203" s="304"/>
    </row>
    <row r="204" spans="1:11" s="303" customFormat="1" ht="24" customHeight="1">
      <c r="A204" s="329" t="s">
        <v>205</v>
      </c>
      <c r="K204" s="304"/>
    </row>
    <row r="205" spans="1:11" s="303" customFormat="1" ht="24" customHeight="1">
      <c r="A205" s="329" t="s">
        <v>206</v>
      </c>
      <c r="K205" s="304"/>
    </row>
    <row r="206" spans="1:11" s="303" customFormat="1" ht="24" customHeight="1">
      <c r="A206" s="329" t="s">
        <v>207</v>
      </c>
      <c r="K206" s="304"/>
    </row>
    <row r="207" spans="1:11" s="303" customFormat="1" ht="24" customHeight="1">
      <c r="A207" s="329" t="s">
        <v>208</v>
      </c>
      <c r="K207" s="304"/>
    </row>
    <row r="208" spans="1:11" s="303" customFormat="1" ht="24" customHeight="1">
      <c r="A208" s="329"/>
      <c r="K208" s="304"/>
    </row>
    <row r="209" spans="1:11" s="303" customFormat="1" ht="27" customHeight="1">
      <c r="A209" s="502" t="s">
        <v>209</v>
      </c>
      <c r="B209" s="502"/>
      <c r="C209" s="502"/>
      <c r="D209" s="502"/>
      <c r="E209" s="502"/>
      <c r="F209" s="502"/>
      <c r="G209" s="502"/>
      <c r="H209" s="502"/>
      <c r="I209" s="502"/>
      <c r="J209" s="502"/>
      <c r="K209" s="502"/>
    </row>
    <row r="210" spans="1:11" s="303" customFormat="1" ht="27" customHeight="1">
      <c r="A210" s="329"/>
      <c r="K210" s="304"/>
    </row>
    <row r="211" spans="1:11" s="303" customFormat="1" ht="27" customHeight="1">
      <c r="A211" s="303" t="s">
        <v>210</v>
      </c>
      <c r="K211" s="304"/>
    </row>
    <row r="212" spans="1:11" s="303" customFormat="1" ht="27" customHeight="1">
      <c r="A212" s="330" t="s">
        <v>211</v>
      </c>
      <c r="K212" s="304"/>
    </row>
    <row r="213" spans="1:11" s="303" customFormat="1" ht="27" customHeight="1">
      <c r="A213" s="330" t="s">
        <v>212</v>
      </c>
      <c r="K213" s="304"/>
    </row>
    <row r="214" spans="1:11" s="303" customFormat="1" ht="27" customHeight="1">
      <c r="A214" s="330" t="s">
        <v>213</v>
      </c>
      <c r="K214" s="304"/>
    </row>
    <row r="215" spans="1:11" s="303" customFormat="1" ht="27" customHeight="1">
      <c r="A215" s="330" t="s">
        <v>214</v>
      </c>
      <c r="K215" s="304"/>
    </row>
    <row r="216" spans="1:11" s="303" customFormat="1" ht="27" customHeight="1">
      <c r="A216" s="330" t="s">
        <v>215</v>
      </c>
      <c r="K216" s="304"/>
    </row>
    <row r="217" spans="1:11" s="303" customFormat="1" ht="27" customHeight="1">
      <c r="A217" s="330" t="s">
        <v>216</v>
      </c>
      <c r="K217" s="304"/>
    </row>
    <row r="218" spans="1:11" s="303" customFormat="1" ht="27" customHeight="1">
      <c r="A218" s="330" t="s">
        <v>217</v>
      </c>
      <c r="K218" s="304"/>
    </row>
    <row r="219" spans="1:11" s="303" customFormat="1" ht="27" customHeight="1">
      <c r="A219" s="331" t="s">
        <v>218</v>
      </c>
      <c r="K219" s="304"/>
    </row>
    <row r="220" spans="1:11" s="303" customFormat="1" ht="27" customHeight="1">
      <c r="A220" s="329" t="s">
        <v>219</v>
      </c>
      <c r="B220" s="331"/>
      <c r="K220" s="304"/>
    </row>
    <row r="221" spans="1:11" s="303" customFormat="1" ht="27" customHeight="1">
      <c r="A221" s="329" t="s">
        <v>220</v>
      </c>
      <c r="B221" s="332"/>
      <c r="C221" s="333"/>
      <c r="D221" s="332"/>
      <c r="E221" s="332"/>
      <c r="F221" s="332"/>
      <c r="G221" s="332"/>
      <c r="H221" s="332"/>
      <c r="I221" s="332"/>
      <c r="J221" s="332"/>
      <c r="K221" s="332"/>
    </row>
    <row r="222" spans="1:11" s="332" customFormat="1" ht="27" customHeight="1">
      <c r="A222" s="329" t="s">
        <v>221</v>
      </c>
      <c r="C222" s="333"/>
    </row>
    <row r="223" spans="1:11" s="332" customFormat="1" ht="27" customHeight="1">
      <c r="A223" s="329" t="s">
        <v>222</v>
      </c>
      <c r="C223" s="333"/>
    </row>
    <row r="224" spans="1:11" s="332" customFormat="1" ht="27" customHeight="1">
      <c r="A224" s="329" t="s">
        <v>223</v>
      </c>
      <c r="C224" s="333"/>
    </row>
    <row r="225" spans="1:11" s="332" customFormat="1" ht="27" customHeight="1">
      <c r="A225" s="329" t="s">
        <v>224</v>
      </c>
      <c r="C225" s="333"/>
    </row>
    <row r="226" spans="1:11" s="332" customFormat="1" ht="27" customHeight="1">
      <c r="A226" s="329" t="s">
        <v>225</v>
      </c>
      <c r="C226" s="333"/>
    </row>
    <row r="227" spans="1:11" s="332" customFormat="1" ht="27" customHeight="1">
      <c r="A227" s="334"/>
      <c r="C227" s="329" t="s">
        <v>226</v>
      </c>
      <c r="I227" s="323" t="s">
        <v>138</v>
      </c>
    </row>
    <row r="228" spans="1:11" s="332" customFormat="1" ht="27" customHeight="1">
      <c r="C228" s="332" t="s">
        <v>227</v>
      </c>
      <c r="I228" s="323" t="s">
        <v>228</v>
      </c>
    </row>
    <row r="229" spans="1:11" s="332" customFormat="1" ht="27" customHeight="1">
      <c r="A229" s="329" t="s">
        <v>229</v>
      </c>
      <c r="C229" s="329"/>
      <c r="I229" s="335"/>
    </row>
    <row r="230" spans="1:11" s="332" customFormat="1" ht="27" customHeight="1">
      <c r="A230" s="329" t="s">
        <v>230</v>
      </c>
      <c r="C230" s="329"/>
      <c r="I230" s="335"/>
    </row>
    <row r="231" spans="1:11" s="303" customFormat="1" ht="27" customHeight="1">
      <c r="A231" s="329" t="s">
        <v>231</v>
      </c>
      <c r="B231" s="329"/>
      <c r="K231" s="304"/>
    </row>
    <row r="232" spans="1:11" s="303" customFormat="1" ht="27" customHeight="1">
      <c r="A232" s="329" t="s">
        <v>232</v>
      </c>
      <c r="K232" s="304"/>
    </row>
    <row r="233" spans="1:11" s="303" customFormat="1" ht="27" customHeight="1">
      <c r="A233" s="329" t="s">
        <v>233</v>
      </c>
      <c r="K233" s="304"/>
    </row>
    <row r="234" spans="1:11" s="303" customFormat="1" ht="27" customHeight="1">
      <c r="A234" s="329" t="s">
        <v>234</v>
      </c>
      <c r="K234" s="304"/>
    </row>
    <row r="235" spans="1:11" s="303" customFormat="1" ht="27" customHeight="1">
      <c r="A235" s="329" t="s">
        <v>235</v>
      </c>
      <c r="K235" s="304"/>
    </row>
    <row r="236" spans="1:11" s="303" customFormat="1" ht="27" customHeight="1">
      <c r="A236" s="329" t="s">
        <v>236</v>
      </c>
      <c r="K236" s="304"/>
    </row>
    <row r="237" spans="1:11" s="303" customFormat="1" ht="27" customHeight="1">
      <c r="A237" s="329" t="s">
        <v>237</v>
      </c>
      <c r="B237" s="331"/>
      <c r="K237" s="304"/>
    </row>
    <row r="238" spans="1:11" s="332" customFormat="1" ht="27" customHeight="1">
      <c r="A238" s="329" t="s">
        <v>238</v>
      </c>
      <c r="C238" s="333"/>
    </row>
    <row r="239" spans="1:11" s="332" customFormat="1" ht="27" customHeight="1">
      <c r="A239" s="329" t="s">
        <v>239</v>
      </c>
      <c r="C239" s="333"/>
    </row>
    <row r="240" spans="1:11" s="332" customFormat="1" ht="27" customHeight="1">
      <c r="A240" s="329"/>
      <c r="C240" s="333"/>
    </row>
    <row r="241" spans="1:11" s="332" customFormat="1" ht="27" customHeight="1">
      <c r="A241" s="329"/>
      <c r="C241" s="333"/>
    </row>
    <row r="242" spans="1:11" s="332" customFormat="1" ht="24" customHeight="1">
      <c r="A242" s="502" t="s">
        <v>240</v>
      </c>
      <c r="B242" s="502"/>
      <c r="C242" s="502"/>
      <c r="D242" s="502"/>
      <c r="E242" s="502"/>
      <c r="F242" s="502"/>
      <c r="G242" s="502"/>
      <c r="H242" s="502"/>
      <c r="I242" s="502"/>
      <c r="J242" s="502"/>
      <c r="K242" s="502"/>
    </row>
    <row r="243" spans="1:11" s="332" customFormat="1" ht="24" customHeight="1">
      <c r="A243" s="329"/>
      <c r="C243" s="333"/>
    </row>
    <row r="244" spans="1:11" s="303" customFormat="1" ht="24" customHeight="1">
      <c r="A244" s="336" t="s">
        <v>241</v>
      </c>
      <c r="B244" s="336"/>
      <c r="K244" s="304"/>
    </row>
    <row r="245" spans="1:11" s="303" customFormat="1" ht="24" customHeight="1">
      <c r="A245" s="336" t="s">
        <v>242</v>
      </c>
      <c r="B245" s="337"/>
      <c r="C245" s="338"/>
      <c r="K245" s="304"/>
    </row>
    <row r="246" spans="1:11" s="303" customFormat="1" ht="24" customHeight="1">
      <c r="A246" s="336" t="s">
        <v>243</v>
      </c>
      <c r="B246" s="337"/>
      <c r="C246" s="338"/>
      <c r="K246" s="304"/>
    </row>
    <row r="247" spans="1:11" s="303" customFormat="1" ht="24" customHeight="1">
      <c r="A247" s="336" t="s">
        <v>244</v>
      </c>
      <c r="B247" s="337"/>
      <c r="C247" s="338"/>
      <c r="K247" s="304"/>
    </row>
    <row r="248" spans="1:11" s="303" customFormat="1" ht="24" customHeight="1">
      <c r="A248" s="336" t="s">
        <v>245</v>
      </c>
      <c r="B248" s="337"/>
      <c r="C248" s="338"/>
      <c r="K248" s="304"/>
    </row>
    <row r="249" spans="1:11" s="303" customFormat="1" ht="24" customHeight="1">
      <c r="A249" s="339" t="s">
        <v>246</v>
      </c>
      <c r="B249" s="340"/>
      <c r="K249" s="304"/>
    </row>
    <row r="250" spans="1:11" s="303" customFormat="1" ht="24" customHeight="1">
      <c r="A250" s="336" t="s">
        <v>247</v>
      </c>
      <c r="B250" s="337"/>
      <c r="C250" s="338"/>
      <c r="K250" s="304"/>
    </row>
    <row r="251" spans="1:11" s="303" customFormat="1" ht="24" customHeight="1">
      <c r="A251" s="336" t="s">
        <v>248</v>
      </c>
      <c r="B251" s="337"/>
      <c r="C251" s="338"/>
      <c r="K251" s="304"/>
    </row>
    <row r="252" spans="1:11" s="303" customFormat="1" ht="24" customHeight="1">
      <c r="A252" s="336" t="s">
        <v>249</v>
      </c>
      <c r="B252" s="337"/>
      <c r="C252" s="338"/>
      <c r="K252" s="304"/>
    </row>
    <row r="253" spans="1:11" s="303" customFormat="1" ht="24" customHeight="1">
      <c r="A253" s="336" t="s">
        <v>250</v>
      </c>
      <c r="B253" s="337"/>
      <c r="C253" s="338"/>
      <c r="K253" s="304"/>
    </row>
    <row r="254" spans="1:11" s="303" customFormat="1" ht="24" customHeight="1">
      <c r="A254" s="339" t="s">
        <v>251</v>
      </c>
      <c r="B254" s="340"/>
      <c r="K254" s="304"/>
    </row>
    <row r="255" spans="1:11" s="303" customFormat="1" ht="24" customHeight="1">
      <c r="A255" s="336" t="s">
        <v>252</v>
      </c>
      <c r="K255" s="304"/>
    </row>
    <row r="256" spans="1:11" s="303" customFormat="1" ht="24" customHeight="1">
      <c r="A256" s="336" t="s">
        <v>253</v>
      </c>
      <c r="B256" s="338"/>
      <c r="K256" s="304"/>
    </row>
    <row r="257" spans="1:11" s="303" customFormat="1" ht="24" customHeight="1">
      <c r="A257" s="336" t="s">
        <v>254</v>
      </c>
      <c r="B257" s="338"/>
      <c r="K257" s="304"/>
    </row>
    <row r="258" spans="1:11" s="303" customFormat="1" ht="24" customHeight="1">
      <c r="A258" s="336" t="s">
        <v>255</v>
      </c>
      <c r="K258" s="304"/>
    </row>
    <row r="259" spans="1:11" s="303" customFormat="1" ht="24" customHeight="1">
      <c r="A259" s="336" t="s">
        <v>256</v>
      </c>
      <c r="B259" s="338"/>
      <c r="K259" s="304"/>
    </row>
    <row r="260" spans="1:11" s="303" customFormat="1" ht="24" customHeight="1">
      <c r="A260" s="336" t="s">
        <v>257</v>
      </c>
      <c r="B260" s="338"/>
      <c r="K260" s="304"/>
    </row>
    <row r="261" spans="1:11" s="303" customFormat="1" ht="24" customHeight="1">
      <c r="A261" s="339" t="s">
        <v>258</v>
      </c>
      <c r="B261" s="340"/>
      <c r="K261" s="304"/>
    </row>
    <row r="262" spans="1:11" s="303" customFormat="1" ht="24" customHeight="1">
      <c r="A262" s="336" t="s">
        <v>259</v>
      </c>
      <c r="K262" s="304"/>
    </row>
    <row r="263" spans="1:11" s="303" customFormat="1" ht="24" customHeight="1">
      <c r="A263" s="336" t="s">
        <v>260</v>
      </c>
      <c r="B263" s="338"/>
      <c r="K263" s="304"/>
    </row>
    <row r="264" spans="1:11" s="303" customFormat="1" ht="24" customHeight="1">
      <c r="A264" s="336" t="s">
        <v>261</v>
      </c>
      <c r="B264" s="338"/>
      <c r="K264" s="304"/>
    </row>
    <row r="265" spans="1:11" s="303" customFormat="1" ht="24" customHeight="1">
      <c r="A265" s="336" t="s">
        <v>262</v>
      </c>
      <c r="B265" s="338"/>
      <c r="K265" s="304"/>
    </row>
    <row r="266" spans="1:11" s="303" customFormat="1" ht="24" customHeight="1">
      <c r="A266" s="336" t="s">
        <v>263</v>
      </c>
      <c r="B266" s="338"/>
      <c r="K266" s="304"/>
    </row>
    <row r="267" spans="1:11" s="303" customFormat="1" ht="24" customHeight="1">
      <c r="A267" s="336" t="s">
        <v>264</v>
      </c>
      <c r="B267" s="340"/>
      <c r="K267" s="304"/>
    </row>
    <row r="268" spans="1:11" s="303" customFormat="1" ht="24" customHeight="1">
      <c r="A268" s="339" t="s">
        <v>265</v>
      </c>
      <c r="B268" s="340"/>
      <c r="K268" s="304"/>
    </row>
    <row r="269" spans="1:11" s="303" customFormat="1" ht="24" customHeight="1">
      <c r="A269" s="336" t="s">
        <v>266</v>
      </c>
      <c r="K269" s="304"/>
    </row>
    <row r="270" spans="1:11" s="303" customFormat="1" ht="24" customHeight="1">
      <c r="A270" s="336" t="s">
        <v>267</v>
      </c>
      <c r="K270" s="304"/>
    </row>
    <row r="271" spans="1:11" s="303" customFormat="1" ht="24" customHeight="1">
      <c r="A271" s="336" t="s">
        <v>268</v>
      </c>
      <c r="K271" s="304"/>
    </row>
    <row r="272" spans="1:11" s="303" customFormat="1" ht="24" customHeight="1">
      <c r="A272" s="336" t="s">
        <v>269</v>
      </c>
      <c r="B272" s="338"/>
      <c r="K272" s="304"/>
    </row>
    <row r="273" spans="1:11" s="303" customFormat="1" ht="24" customHeight="1">
      <c r="A273" s="336" t="s">
        <v>270</v>
      </c>
      <c r="B273" s="338"/>
      <c r="K273" s="304"/>
    </row>
    <row r="274" spans="1:11" s="303" customFormat="1" ht="24" customHeight="1">
      <c r="A274" s="336" t="s">
        <v>271</v>
      </c>
      <c r="K274" s="304"/>
    </row>
    <row r="275" spans="1:11" s="303" customFormat="1" ht="24" customHeight="1">
      <c r="A275" s="336" t="s">
        <v>272</v>
      </c>
      <c r="B275" s="338"/>
      <c r="K275" s="304"/>
    </row>
    <row r="276" spans="1:11" s="303" customFormat="1" ht="24" customHeight="1">
      <c r="A276" s="336" t="s">
        <v>273</v>
      </c>
      <c r="B276" s="338"/>
      <c r="K276" s="304"/>
    </row>
    <row r="277" spans="1:11" s="303" customFormat="1" ht="24" customHeight="1">
      <c r="A277" s="336"/>
      <c r="B277" s="338"/>
      <c r="K277" s="304"/>
    </row>
    <row r="278" spans="1:11" s="303" customFormat="1" ht="24" customHeight="1">
      <c r="A278" s="336"/>
      <c r="B278" s="338"/>
      <c r="K278" s="304"/>
    </row>
    <row r="279" spans="1:11" s="303" customFormat="1" ht="26.25" customHeight="1">
      <c r="A279" s="502" t="s">
        <v>274</v>
      </c>
      <c r="B279" s="502"/>
      <c r="C279" s="502"/>
      <c r="D279" s="502"/>
      <c r="E279" s="502"/>
      <c r="F279" s="502"/>
      <c r="G279" s="502"/>
      <c r="H279" s="502"/>
      <c r="I279" s="502"/>
      <c r="J279" s="502"/>
      <c r="K279" s="502"/>
    </row>
    <row r="280" spans="1:11" s="303" customFormat="1" ht="26.25" customHeight="1">
      <c r="A280" s="336"/>
      <c r="B280" s="338"/>
      <c r="K280" s="304"/>
    </row>
    <row r="281" spans="1:11" s="303" customFormat="1" ht="26.25" customHeight="1">
      <c r="A281" s="339" t="s">
        <v>275</v>
      </c>
      <c r="B281" s="340"/>
      <c r="K281" s="304"/>
    </row>
    <row r="282" spans="1:11" s="303" customFormat="1" ht="26.25" customHeight="1">
      <c r="A282" s="336" t="s">
        <v>276</v>
      </c>
      <c r="K282" s="304"/>
    </row>
    <row r="283" spans="1:11" s="303" customFormat="1" ht="26.25" customHeight="1">
      <c r="A283" s="336" t="s">
        <v>277</v>
      </c>
      <c r="B283" s="338"/>
      <c r="K283" s="304"/>
    </row>
    <row r="284" spans="1:11" s="303" customFormat="1" ht="26.25" customHeight="1">
      <c r="A284" s="336" t="s">
        <v>278</v>
      </c>
      <c r="B284" s="338"/>
      <c r="K284" s="304"/>
    </row>
    <row r="285" spans="1:11" s="303" customFormat="1" ht="26.25" customHeight="1">
      <c r="A285" s="336" t="s">
        <v>279</v>
      </c>
      <c r="B285" s="338"/>
      <c r="K285" s="304"/>
    </row>
    <row r="286" spans="1:11" s="303" customFormat="1" ht="26.25" customHeight="1">
      <c r="A286" s="336" t="s">
        <v>280</v>
      </c>
      <c r="B286" s="338"/>
      <c r="K286" s="304"/>
    </row>
    <row r="287" spans="1:11" s="303" customFormat="1" ht="26.25" customHeight="1">
      <c r="A287" s="336" t="s">
        <v>281</v>
      </c>
      <c r="B287" s="338"/>
      <c r="K287" s="304"/>
    </row>
    <row r="288" spans="1:11" s="303" customFormat="1" ht="26.25" customHeight="1">
      <c r="A288" s="336" t="s">
        <v>282</v>
      </c>
      <c r="K288" s="304"/>
    </row>
    <row r="289" spans="1:11" s="303" customFormat="1" ht="26.25" customHeight="1">
      <c r="A289" s="336" t="s">
        <v>283</v>
      </c>
      <c r="B289" s="338"/>
      <c r="K289" s="304"/>
    </row>
    <row r="290" spans="1:11" s="303" customFormat="1" ht="26.25" customHeight="1">
      <c r="A290" s="336" t="s">
        <v>284</v>
      </c>
      <c r="B290" s="338"/>
      <c r="K290" s="304"/>
    </row>
    <row r="291" spans="1:11" s="303" customFormat="1" ht="26.25" customHeight="1">
      <c r="A291" s="339" t="s">
        <v>285</v>
      </c>
      <c r="B291" s="340"/>
      <c r="K291" s="304"/>
    </row>
    <row r="292" spans="1:11" s="303" customFormat="1" ht="26.25" customHeight="1">
      <c r="A292" s="303" t="s">
        <v>286</v>
      </c>
      <c r="B292" s="341"/>
      <c r="K292" s="304"/>
    </row>
    <row r="293" spans="1:11" s="303" customFormat="1" ht="26.25" customHeight="1">
      <c r="A293" s="303" t="s">
        <v>287</v>
      </c>
      <c r="B293" s="341"/>
      <c r="K293" s="304"/>
    </row>
    <row r="294" spans="1:11" s="303" customFormat="1" ht="26.25" customHeight="1">
      <c r="A294" s="303" t="s">
        <v>288</v>
      </c>
      <c r="B294" s="341"/>
      <c r="K294" s="304"/>
    </row>
    <row r="295" spans="1:11" s="303" customFormat="1" ht="26.25" customHeight="1">
      <c r="A295" s="303" t="s">
        <v>289</v>
      </c>
      <c r="B295" s="341"/>
      <c r="K295" s="304"/>
    </row>
    <row r="296" spans="1:11" s="303" customFormat="1" ht="26.25" customHeight="1">
      <c r="A296" s="303" t="s">
        <v>290</v>
      </c>
      <c r="B296" s="341"/>
      <c r="K296" s="304"/>
    </row>
    <row r="297" spans="1:11" s="303" customFormat="1" ht="26.25" customHeight="1">
      <c r="A297" s="303" t="s">
        <v>291</v>
      </c>
      <c r="B297" s="341"/>
      <c r="K297" s="304"/>
    </row>
    <row r="298" spans="1:11" s="303" customFormat="1" ht="26.25" customHeight="1">
      <c r="A298" s="303" t="s">
        <v>292</v>
      </c>
      <c r="B298" s="341"/>
      <c r="K298" s="304"/>
    </row>
    <row r="299" spans="1:11" s="303" customFormat="1" ht="26.25" customHeight="1">
      <c r="A299" s="303" t="s">
        <v>293</v>
      </c>
      <c r="B299" s="341"/>
      <c r="K299" s="304"/>
    </row>
    <row r="300" spans="1:11" s="303" customFormat="1" ht="26.25" customHeight="1">
      <c r="A300" s="303" t="s">
        <v>294</v>
      </c>
      <c r="B300" s="341"/>
      <c r="K300" s="304"/>
    </row>
    <row r="301" spans="1:11" s="303" customFormat="1" ht="26.25" customHeight="1">
      <c r="A301" s="303" t="s">
        <v>295</v>
      </c>
      <c r="B301" s="341"/>
      <c r="K301" s="304"/>
    </row>
    <row r="302" spans="1:11" s="303" customFormat="1" ht="26.25" customHeight="1">
      <c r="A302" s="336" t="s">
        <v>296</v>
      </c>
      <c r="K302" s="304"/>
    </row>
    <row r="303" spans="1:11" s="303" customFormat="1" ht="26.25" customHeight="1">
      <c r="A303" s="336" t="s">
        <v>297</v>
      </c>
      <c r="B303" s="338"/>
      <c r="K303" s="304"/>
    </row>
    <row r="304" spans="1:11" s="303" customFormat="1" ht="26.25" customHeight="1">
      <c r="A304" s="336" t="s">
        <v>298</v>
      </c>
      <c r="B304" s="338"/>
      <c r="K304" s="304"/>
    </row>
    <row r="305" spans="1:11" s="303" customFormat="1" ht="26.25" customHeight="1">
      <c r="A305" s="336" t="s">
        <v>299</v>
      </c>
      <c r="B305" s="338"/>
      <c r="K305" s="304"/>
    </row>
    <row r="306" spans="1:11" s="303" customFormat="1" ht="26.25" customHeight="1">
      <c r="A306" s="336" t="s">
        <v>300</v>
      </c>
      <c r="B306" s="338"/>
      <c r="K306" s="304"/>
    </row>
    <row r="307" spans="1:11" s="303" customFormat="1" ht="26.25" customHeight="1">
      <c r="A307" s="339" t="s">
        <v>301</v>
      </c>
      <c r="B307" s="340"/>
      <c r="K307" s="304"/>
    </row>
    <row r="308" spans="1:11" s="303" customFormat="1" ht="26.25" customHeight="1">
      <c r="A308" s="336" t="s">
        <v>302</v>
      </c>
      <c r="K308" s="304"/>
    </row>
    <row r="309" spans="1:11" s="303" customFormat="1" ht="26.25" customHeight="1">
      <c r="A309" s="336" t="s">
        <v>303</v>
      </c>
      <c r="B309" s="338"/>
      <c r="K309" s="304"/>
    </row>
    <row r="310" spans="1:11" s="303" customFormat="1" ht="26.25" customHeight="1">
      <c r="A310" s="336" t="s">
        <v>304</v>
      </c>
      <c r="B310" s="338"/>
      <c r="K310" s="304"/>
    </row>
    <row r="311" spans="1:11" s="303" customFormat="1" ht="26.25" customHeight="1">
      <c r="A311" s="336"/>
      <c r="B311" s="338"/>
      <c r="K311" s="304"/>
    </row>
    <row r="312" spans="1:11" s="303" customFormat="1" ht="26.25" customHeight="1">
      <c r="A312" s="336"/>
      <c r="B312" s="338"/>
      <c r="K312" s="304"/>
    </row>
    <row r="313" spans="1:11" s="303" customFormat="1" ht="24.75" customHeight="1">
      <c r="A313" s="502" t="s">
        <v>305</v>
      </c>
      <c r="B313" s="502"/>
      <c r="C313" s="502"/>
      <c r="D313" s="502"/>
      <c r="E313" s="502"/>
      <c r="F313" s="502"/>
      <c r="G313" s="502"/>
      <c r="H313" s="502"/>
      <c r="I313" s="502"/>
      <c r="J313" s="502"/>
      <c r="K313" s="502"/>
    </row>
    <row r="314" spans="1:11" s="303" customFormat="1" ht="24.75" customHeight="1">
      <c r="A314" s="336"/>
      <c r="B314" s="338"/>
      <c r="K314" s="304"/>
    </row>
    <row r="315" spans="1:11" s="303" customFormat="1" ht="24.75" customHeight="1">
      <c r="A315" s="303" t="s">
        <v>306</v>
      </c>
      <c r="K315" s="304"/>
    </row>
    <row r="316" spans="1:11" s="303" customFormat="1" ht="24.75" customHeight="1">
      <c r="A316" s="303" t="s">
        <v>307</v>
      </c>
      <c r="K316" s="304"/>
    </row>
    <row r="317" spans="1:11" s="303" customFormat="1" ht="24.75" customHeight="1">
      <c r="A317" s="303" t="s">
        <v>308</v>
      </c>
      <c r="K317" s="304"/>
    </row>
    <row r="318" spans="1:11" s="303" customFormat="1" ht="24.75" customHeight="1">
      <c r="A318" s="303" t="s">
        <v>309</v>
      </c>
      <c r="K318" s="304"/>
    </row>
    <row r="319" spans="1:11" s="303" customFormat="1" ht="24.75" customHeight="1">
      <c r="A319" s="303" t="s">
        <v>310</v>
      </c>
      <c r="K319" s="304"/>
    </row>
    <row r="320" spans="1:11" s="303" customFormat="1" ht="24.75" customHeight="1">
      <c r="A320" s="303" t="s">
        <v>311</v>
      </c>
      <c r="K320" s="304"/>
    </row>
    <row r="321" spans="1:11" s="303" customFormat="1" ht="24.75" customHeight="1">
      <c r="A321" s="303" t="s">
        <v>312</v>
      </c>
      <c r="K321" s="304"/>
    </row>
    <row r="322" spans="1:11" s="303" customFormat="1" ht="24.75" customHeight="1">
      <c r="A322" s="303" t="s">
        <v>313</v>
      </c>
      <c r="K322" s="304"/>
    </row>
    <row r="323" spans="1:11" s="303" customFormat="1" ht="24.75" customHeight="1">
      <c r="A323" s="303" t="s">
        <v>314</v>
      </c>
      <c r="K323" s="304"/>
    </row>
    <row r="324" spans="1:11" s="303" customFormat="1" ht="24.75" customHeight="1">
      <c r="A324" s="303" t="s">
        <v>315</v>
      </c>
      <c r="K324" s="304"/>
    </row>
    <row r="325" spans="1:11" s="303" customFormat="1" ht="24.75" customHeight="1">
      <c r="A325" s="303" t="s">
        <v>316</v>
      </c>
      <c r="K325" s="304"/>
    </row>
    <row r="326" spans="1:11" s="303" customFormat="1" ht="24.75" customHeight="1">
      <c r="A326" s="303" t="s">
        <v>317</v>
      </c>
      <c r="K326" s="304"/>
    </row>
    <row r="327" spans="1:11" s="303" customFormat="1" ht="24.75" customHeight="1">
      <c r="A327" s="303" t="s">
        <v>318</v>
      </c>
      <c r="K327" s="304"/>
    </row>
    <row r="328" spans="1:11" s="303" customFormat="1" ht="24.75" customHeight="1">
      <c r="A328" s="303" t="s">
        <v>319</v>
      </c>
      <c r="K328" s="304"/>
    </row>
    <row r="329" spans="1:11" s="303" customFormat="1" ht="24.75" customHeight="1">
      <c r="A329" s="303" t="s">
        <v>320</v>
      </c>
      <c r="K329" s="304"/>
    </row>
    <row r="330" spans="1:11" s="303" customFormat="1" ht="24.75" customHeight="1">
      <c r="A330" s="303" t="s">
        <v>321</v>
      </c>
      <c r="K330" s="304"/>
    </row>
    <row r="331" spans="1:11" s="303" customFormat="1" ht="24.75" customHeight="1">
      <c r="A331" s="303" t="s">
        <v>322</v>
      </c>
      <c r="K331" s="304"/>
    </row>
    <row r="332" spans="1:11" s="303" customFormat="1" ht="24.75" customHeight="1">
      <c r="A332" s="303" t="s">
        <v>323</v>
      </c>
      <c r="K332" s="304"/>
    </row>
    <row r="333" spans="1:11" s="303" customFormat="1" ht="24.75" customHeight="1">
      <c r="A333" s="303" t="s">
        <v>324</v>
      </c>
      <c r="K333" s="304"/>
    </row>
    <row r="334" spans="1:11" s="303" customFormat="1" ht="24.75" customHeight="1">
      <c r="A334" s="303" t="s">
        <v>325</v>
      </c>
      <c r="K334" s="304"/>
    </row>
    <row r="335" spans="1:11" s="303" customFormat="1" ht="24.75" customHeight="1">
      <c r="A335" s="303" t="s">
        <v>326</v>
      </c>
      <c r="K335" s="304"/>
    </row>
    <row r="336" spans="1:11" s="303" customFormat="1" ht="24.75" customHeight="1">
      <c r="A336" s="303" t="s">
        <v>327</v>
      </c>
      <c r="K336" s="304"/>
    </row>
    <row r="337" spans="1:11" s="303" customFormat="1" ht="24.75" customHeight="1">
      <c r="A337" s="303" t="s">
        <v>328</v>
      </c>
      <c r="K337" s="304"/>
    </row>
    <row r="338" spans="1:11" s="303" customFormat="1" ht="24.75" customHeight="1">
      <c r="A338" s="303" t="s">
        <v>329</v>
      </c>
      <c r="K338" s="304"/>
    </row>
    <row r="339" spans="1:11" s="303" customFormat="1" ht="24.75" customHeight="1">
      <c r="A339" s="303" t="s">
        <v>330</v>
      </c>
      <c r="K339" s="304"/>
    </row>
    <row r="340" spans="1:11" s="303" customFormat="1" ht="24.75" customHeight="1">
      <c r="A340" s="303" t="s">
        <v>331</v>
      </c>
      <c r="K340" s="304"/>
    </row>
    <row r="341" spans="1:11" s="303" customFormat="1" ht="24.75" customHeight="1">
      <c r="A341" s="303" t="s">
        <v>332</v>
      </c>
      <c r="K341" s="304"/>
    </row>
    <row r="342" spans="1:11" s="303" customFormat="1" ht="24.75" customHeight="1">
      <c r="A342" s="303" t="s">
        <v>333</v>
      </c>
      <c r="K342" s="304"/>
    </row>
    <row r="343" spans="1:11" s="303" customFormat="1" ht="24.75" customHeight="1">
      <c r="A343" s="303" t="s">
        <v>334</v>
      </c>
      <c r="K343" s="304"/>
    </row>
    <row r="344" spans="1:11" s="303" customFormat="1" ht="24.75" customHeight="1">
      <c r="A344" s="303" t="s">
        <v>335</v>
      </c>
      <c r="K344" s="304"/>
    </row>
    <row r="345" spans="1:11" s="303" customFormat="1" ht="24.75" customHeight="1">
      <c r="A345" s="303" t="s">
        <v>336</v>
      </c>
      <c r="K345" s="304"/>
    </row>
    <row r="346" spans="1:11" s="303" customFormat="1" ht="24.75" customHeight="1">
      <c r="A346" s="303" t="s">
        <v>337</v>
      </c>
      <c r="K346" s="304"/>
    </row>
    <row r="347" spans="1:11" s="303" customFormat="1" ht="24.75" customHeight="1">
      <c r="K347" s="304"/>
    </row>
    <row r="348" spans="1:11" s="303" customFormat="1" ht="24.75" customHeight="1">
      <c r="K348" s="304"/>
    </row>
    <row r="349" spans="1:11" s="303" customFormat="1" ht="27.75" customHeight="1">
      <c r="A349" s="502" t="s">
        <v>338</v>
      </c>
      <c r="B349" s="502"/>
      <c r="C349" s="502"/>
      <c r="D349" s="502"/>
      <c r="E349" s="502"/>
      <c r="F349" s="502"/>
      <c r="G349" s="502"/>
      <c r="H349" s="502"/>
      <c r="I349" s="502"/>
      <c r="J349" s="502"/>
      <c r="K349" s="502"/>
    </row>
    <row r="350" spans="1:11" s="303" customFormat="1" ht="27.75" customHeight="1">
      <c r="K350" s="304"/>
    </row>
    <row r="351" spans="1:11" s="303" customFormat="1" ht="27.75" customHeight="1">
      <c r="A351" s="303" t="s">
        <v>339</v>
      </c>
      <c r="K351" s="304"/>
    </row>
    <row r="352" spans="1:11" s="303" customFormat="1" ht="27.75" customHeight="1">
      <c r="A352" s="317" t="s">
        <v>340</v>
      </c>
      <c r="B352" s="317"/>
      <c r="C352" s="317"/>
      <c r="K352" s="304"/>
    </row>
    <row r="353" spans="1:11" s="303" customFormat="1" ht="27.75" customHeight="1">
      <c r="B353" s="303" t="s">
        <v>341</v>
      </c>
      <c r="K353" s="304"/>
    </row>
    <row r="354" spans="1:11" s="303" customFormat="1" ht="27.75" customHeight="1">
      <c r="A354" s="303" t="s">
        <v>342</v>
      </c>
      <c r="K354" s="304"/>
    </row>
    <row r="355" spans="1:11" s="303" customFormat="1" ht="27.75" customHeight="1">
      <c r="A355" s="303" t="s">
        <v>343</v>
      </c>
      <c r="B355" s="342"/>
      <c r="C355" s="343"/>
      <c r="K355" s="304"/>
    </row>
    <row r="356" spans="1:11" s="303" customFormat="1" ht="27.75" customHeight="1">
      <c r="A356" s="303" t="s">
        <v>344</v>
      </c>
      <c r="B356" s="343"/>
      <c r="C356" s="343"/>
      <c r="K356" s="304"/>
    </row>
    <row r="357" spans="1:11" s="303" customFormat="1" ht="27.75" customHeight="1">
      <c r="A357" s="303" t="s">
        <v>345</v>
      </c>
      <c r="K357" s="304"/>
    </row>
    <row r="358" spans="1:11" s="303" customFormat="1" ht="27.75" customHeight="1">
      <c r="B358" s="303" t="s">
        <v>346</v>
      </c>
      <c r="K358" s="304"/>
    </row>
    <row r="359" spans="1:11" s="303" customFormat="1" ht="27.75" customHeight="1">
      <c r="A359" s="303" t="s">
        <v>347</v>
      </c>
      <c r="K359" s="304"/>
    </row>
    <row r="360" spans="1:11" s="303" customFormat="1" ht="27.75" customHeight="1">
      <c r="A360" s="303" t="s">
        <v>348</v>
      </c>
      <c r="K360" s="304"/>
    </row>
    <row r="361" spans="1:11" s="303" customFormat="1" ht="27.75" customHeight="1">
      <c r="A361" s="303" t="s">
        <v>349</v>
      </c>
      <c r="K361" s="304"/>
    </row>
    <row r="362" spans="1:11" s="303" customFormat="1" ht="27.75" customHeight="1">
      <c r="A362" s="303" t="s">
        <v>350</v>
      </c>
      <c r="K362" s="304"/>
    </row>
    <row r="363" spans="1:11" s="303" customFormat="1" ht="27.75" customHeight="1">
      <c r="A363" s="303" t="s">
        <v>351</v>
      </c>
      <c r="K363" s="304"/>
    </row>
    <row r="364" spans="1:11" s="303" customFormat="1" ht="27.75" customHeight="1">
      <c r="A364" s="303" t="s">
        <v>352</v>
      </c>
      <c r="K364" s="304"/>
    </row>
    <row r="365" spans="1:11" s="303" customFormat="1" ht="27.75" customHeight="1">
      <c r="A365" s="303" t="s">
        <v>353</v>
      </c>
      <c r="K365" s="304"/>
    </row>
    <row r="366" spans="1:11" s="303" customFormat="1" ht="27.75" customHeight="1">
      <c r="A366" s="303" t="s">
        <v>354</v>
      </c>
      <c r="K366" s="304"/>
    </row>
    <row r="367" spans="1:11" s="303" customFormat="1" ht="27.75" customHeight="1">
      <c r="A367" s="303" t="s">
        <v>355</v>
      </c>
      <c r="K367" s="304"/>
    </row>
    <row r="368" spans="1:11" s="303" customFormat="1" ht="27.75" customHeight="1">
      <c r="A368" s="303" t="s">
        <v>356</v>
      </c>
      <c r="C368" s="341"/>
      <c r="K368" s="304"/>
    </row>
    <row r="369" spans="1:11" s="303" customFormat="1" ht="27.75" customHeight="1">
      <c r="A369" s="303" t="s">
        <v>357</v>
      </c>
      <c r="B369" s="341"/>
      <c r="C369" s="341"/>
      <c r="K369" s="304"/>
    </row>
    <row r="370" spans="1:11" s="303" customFormat="1" ht="27.75" customHeight="1">
      <c r="A370" s="303" t="s">
        <v>358</v>
      </c>
      <c r="C370" s="341"/>
      <c r="D370" s="335"/>
      <c r="E370" s="335"/>
      <c r="F370" s="335"/>
      <c r="G370" s="335"/>
      <c r="H370" s="335"/>
      <c r="I370" s="335"/>
      <c r="J370" s="335"/>
      <c r="K370" s="335"/>
    </row>
    <row r="371" spans="1:11" s="303" customFormat="1" ht="27.75" customHeight="1">
      <c r="A371" s="303" t="s">
        <v>359</v>
      </c>
      <c r="B371" s="341"/>
      <c r="C371" s="341"/>
      <c r="D371" s="335"/>
      <c r="E371" s="335"/>
      <c r="F371" s="335"/>
      <c r="G371" s="335"/>
      <c r="H371" s="344"/>
      <c r="I371" s="344"/>
      <c r="J371" s="344"/>
      <c r="K371" s="344"/>
    </row>
    <row r="372" spans="1:11" s="303" customFormat="1" ht="27.75" customHeight="1">
      <c r="A372" s="303" t="s">
        <v>360</v>
      </c>
      <c r="B372" s="341"/>
      <c r="C372" s="341"/>
      <c r="D372" s="335"/>
      <c r="E372" s="335"/>
      <c r="F372" s="335"/>
      <c r="G372" s="335"/>
      <c r="H372" s="344"/>
      <c r="I372" s="344"/>
      <c r="J372" s="344"/>
      <c r="K372" s="344"/>
    </row>
    <row r="373" spans="1:11" s="303" customFormat="1" ht="27.75" customHeight="1">
      <c r="A373" s="303" t="s">
        <v>361</v>
      </c>
      <c r="K373" s="304"/>
    </row>
    <row r="374" spans="1:11" s="303" customFormat="1" ht="27.75" customHeight="1">
      <c r="A374" s="303" t="s">
        <v>362</v>
      </c>
      <c r="C374" s="341"/>
      <c r="K374" s="304"/>
    </row>
    <row r="375" spans="1:11" s="303" customFormat="1" ht="27.75" customHeight="1">
      <c r="A375" s="341" t="s">
        <v>363</v>
      </c>
      <c r="B375" s="341"/>
      <c r="C375" s="341"/>
      <c r="K375" s="304"/>
    </row>
    <row r="376" spans="1:11" s="303" customFormat="1" ht="27.75" customHeight="1">
      <c r="A376" s="341" t="s">
        <v>364</v>
      </c>
      <c r="B376" s="341"/>
      <c r="C376" s="341"/>
      <c r="K376" s="304"/>
    </row>
    <row r="377" spans="1:11" s="303" customFormat="1" ht="27.75" customHeight="1">
      <c r="A377" s="325" t="s">
        <v>365</v>
      </c>
      <c r="B377" s="341"/>
      <c r="C377" s="341"/>
      <c r="K377" s="304"/>
    </row>
    <row r="378" spans="1:11" s="303" customFormat="1" ht="27.75" customHeight="1">
      <c r="A378" s="341"/>
      <c r="B378" s="341"/>
      <c r="K378" s="304"/>
    </row>
    <row r="379" spans="1:11" s="303" customFormat="1" ht="27.75" customHeight="1">
      <c r="A379" s="341"/>
      <c r="B379" s="341"/>
      <c r="K379" s="304"/>
    </row>
    <row r="380" spans="1:11" s="303" customFormat="1" ht="27.75" customHeight="1">
      <c r="A380" s="341"/>
      <c r="B380" s="341"/>
      <c r="K380" s="304"/>
    </row>
    <row r="381" spans="1:11" s="303" customFormat="1" ht="27.75" customHeight="1">
      <c r="A381" s="502" t="s">
        <v>366</v>
      </c>
      <c r="B381" s="502"/>
      <c r="C381" s="502"/>
      <c r="D381" s="502"/>
      <c r="E381" s="502"/>
      <c r="F381" s="502"/>
      <c r="G381" s="502"/>
      <c r="H381" s="502"/>
      <c r="I381" s="502"/>
      <c r="J381" s="502"/>
      <c r="K381" s="502"/>
    </row>
    <row r="382" spans="1:11" s="303" customFormat="1" ht="27.75" customHeight="1">
      <c r="A382" s="341"/>
      <c r="B382" s="341"/>
      <c r="K382" s="304"/>
    </row>
    <row r="383" spans="1:11" s="303" customFormat="1" ht="27.75" customHeight="1">
      <c r="A383" s="307" t="s">
        <v>367</v>
      </c>
      <c r="B383" s="341"/>
      <c r="K383" s="304"/>
    </row>
    <row r="384" spans="1:11" s="303" customFormat="1" ht="27.75" customHeight="1">
      <c r="A384" s="325" t="s">
        <v>368</v>
      </c>
      <c r="K384" s="304"/>
    </row>
    <row r="385" spans="1:11" s="303" customFormat="1" ht="27.75" customHeight="1">
      <c r="A385" s="341" t="s">
        <v>369</v>
      </c>
      <c r="B385" s="341"/>
      <c r="K385" s="304"/>
    </row>
    <row r="386" spans="1:11" s="303" customFormat="1" ht="27.75" customHeight="1">
      <c r="A386" s="341" t="s">
        <v>370</v>
      </c>
      <c r="B386" s="341"/>
      <c r="K386" s="304"/>
    </row>
    <row r="387" spans="1:11" s="303" customFormat="1" ht="27.75" customHeight="1">
      <c r="A387" s="341" t="s">
        <v>371</v>
      </c>
      <c r="B387" s="341"/>
      <c r="K387" s="304"/>
    </row>
    <row r="388" spans="1:11" s="303" customFormat="1" ht="27.75" customHeight="1">
      <c r="A388" s="341" t="s">
        <v>372</v>
      </c>
      <c r="B388" s="341"/>
      <c r="K388" s="304"/>
    </row>
    <row r="389" spans="1:11" s="303" customFormat="1" ht="27.75" customHeight="1">
      <c r="A389" s="341" t="s">
        <v>373</v>
      </c>
      <c r="B389" s="341"/>
      <c r="K389" s="304"/>
    </row>
    <row r="390" spans="1:11" s="303" customFormat="1" ht="27.75" customHeight="1">
      <c r="A390" s="341" t="s">
        <v>374</v>
      </c>
      <c r="B390" s="341"/>
      <c r="K390" s="304"/>
    </row>
    <row r="391" spans="1:11" s="303" customFormat="1" ht="27.75" customHeight="1">
      <c r="A391" s="345" t="s">
        <v>375</v>
      </c>
      <c r="K391" s="304"/>
    </row>
    <row r="392" spans="1:11" s="303" customFormat="1" ht="27.75" customHeight="1">
      <c r="A392" s="341" t="s">
        <v>376</v>
      </c>
      <c r="C392" s="341"/>
      <c r="K392" s="304"/>
    </row>
    <row r="393" spans="1:11" s="303" customFormat="1" ht="27.75" customHeight="1">
      <c r="A393" s="341" t="s">
        <v>377</v>
      </c>
      <c r="B393" s="341"/>
      <c r="C393" s="341"/>
      <c r="K393" s="304"/>
    </row>
    <row r="394" spans="1:11" s="303" customFormat="1" ht="27.75" customHeight="1">
      <c r="A394" s="341" t="s">
        <v>378</v>
      </c>
      <c r="B394" s="341"/>
      <c r="C394" s="341"/>
      <c r="K394" s="304"/>
    </row>
    <row r="395" spans="1:11" s="303" customFormat="1" ht="27.75" customHeight="1">
      <c r="A395" s="303" t="s">
        <v>379</v>
      </c>
      <c r="K395" s="304"/>
    </row>
    <row r="396" spans="1:11" s="303" customFormat="1" ht="27.75" customHeight="1">
      <c r="A396" s="303" t="s">
        <v>380</v>
      </c>
      <c r="K396" s="304"/>
    </row>
    <row r="397" spans="1:11" s="303" customFormat="1" ht="27.75" customHeight="1">
      <c r="A397" s="345" t="s">
        <v>381</v>
      </c>
      <c r="K397" s="304"/>
    </row>
    <row r="398" spans="1:11" s="303" customFormat="1" ht="27.75" customHeight="1">
      <c r="A398" s="341" t="s">
        <v>382</v>
      </c>
      <c r="C398" s="341"/>
      <c r="K398" s="304"/>
    </row>
    <row r="399" spans="1:11" s="303" customFormat="1" ht="27.75" customHeight="1">
      <c r="A399" s="341" t="s">
        <v>383</v>
      </c>
      <c r="B399" s="341"/>
      <c r="C399" s="341"/>
      <c r="K399" s="304"/>
    </row>
    <row r="400" spans="1:11" s="303" customFormat="1" ht="27.75" customHeight="1">
      <c r="A400" s="341" t="s">
        <v>384</v>
      </c>
      <c r="B400" s="341"/>
      <c r="C400" s="341"/>
      <c r="K400" s="304"/>
    </row>
    <row r="401" spans="1:14" s="303" customFormat="1" ht="27.75" customHeight="1">
      <c r="A401" s="341" t="s">
        <v>385</v>
      </c>
      <c r="B401" s="341"/>
      <c r="C401" s="341"/>
      <c r="K401" s="304"/>
    </row>
    <row r="402" spans="1:14" s="303" customFormat="1" ht="27.75" customHeight="1">
      <c r="A402" s="341" t="s">
        <v>386</v>
      </c>
      <c r="C402" s="341"/>
      <c r="K402" s="304"/>
    </row>
    <row r="403" spans="1:14" s="303" customFormat="1" ht="27.75" customHeight="1">
      <c r="A403" s="341" t="s">
        <v>387</v>
      </c>
      <c r="B403" s="341"/>
      <c r="C403" s="341"/>
      <c r="K403" s="304"/>
    </row>
    <row r="404" spans="1:14" s="303" customFormat="1" ht="27.75" customHeight="1">
      <c r="A404" s="303" t="s">
        <v>388</v>
      </c>
      <c r="B404" s="341"/>
      <c r="C404" s="341"/>
      <c r="K404" s="304"/>
    </row>
    <row r="405" spans="1:14" s="303" customFormat="1" ht="27.75" customHeight="1">
      <c r="A405" s="307" t="s">
        <v>389</v>
      </c>
      <c r="K405" s="304"/>
    </row>
    <row r="406" spans="1:14" s="303" customFormat="1" ht="27.75" customHeight="1">
      <c r="A406" s="303" t="s">
        <v>390</v>
      </c>
      <c r="K406" s="304"/>
    </row>
    <row r="407" spans="1:14" s="303" customFormat="1" ht="27.75" customHeight="1">
      <c r="A407" s="303" t="s">
        <v>391</v>
      </c>
      <c r="K407" s="304"/>
    </row>
    <row r="408" spans="1:14" ht="27.75" customHeight="1">
      <c r="A408" s="303" t="s">
        <v>392</v>
      </c>
      <c r="N408" s="346"/>
    </row>
    <row r="409" spans="1:14" ht="27.75" customHeight="1"/>
    <row r="410" spans="1:14" ht="27.75" customHeight="1"/>
    <row r="411" spans="1:14" ht="27.75" customHeight="1"/>
    <row r="412" spans="1:14" ht="27.75" customHeight="1"/>
    <row r="413" spans="1:14" s="303" customFormat="1" ht="27" customHeight="1">
      <c r="A413" s="502" t="s">
        <v>393</v>
      </c>
      <c r="B413" s="502"/>
      <c r="C413" s="502"/>
      <c r="D413" s="502"/>
      <c r="E413" s="502"/>
      <c r="F413" s="502"/>
      <c r="G413" s="502"/>
      <c r="H413" s="502"/>
      <c r="I413" s="502"/>
      <c r="J413" s="502"/>
      <c r="K413" s="502"/>
    </row>
    <row r="414" spans="1:14" ht="27" customHeight="1"/>
    <row r="415" spans="1:14" s="303" customFormat="1" ht="27" customHeight="1">
      <c r="A415" s="307" t="s">
        <v>394</v>
      </c>
      <c r="K415" s="304"/>
    </row>
    <row r="416" spans="1:14" s="303" customFormat="1" ht="27" customHeight="1">
      <c r="A416" s="303" t="s">
        <v>395</v>
      </c>
      <c r="K416" s="304"/>
    </row>
    <row r="417" spans="1:11" s="303" customFormat="1" ht="27" customHeight="1">
      <c r="A417" s="303" t="s">
        <v>396</v>
      </c>
      <c r="K417" s="304"/>
    </row>
    <row r="418" spans="1:11" s="303" customFormat="1" ht="27" customHeight="1">
      <c r="A418" s="303" t="s">
        <v>397</v>
      </c>
      <c r="K418" s="304"/>
    </row>
    <row r="419" spans="1:11" s="303" customFormat="1" ht="27" customHeight="1">
      <c r="A419" s="345" t="s">
        <v>398</v>
      </c>
      <c r="B419" s="341"/>
      <c r="C419" s="341"/>
      <c r="D419" s="341"/>
      <c r="K419" s="304"/>
    </row>
    <row r="420" spans="1:11" s="303" customFormat="1" ht="27" customHeight="1">
      <c r="A420" s="341" t="s">
        <v>399</v>
      </c>
      <c r="C420" s="341"/>
      <c r="D420" s="341"/>
      <c r="K420" s="304"/>
    </row>
    <row r="421" spans="1:11" s="303" customFormat="1" ht="27" customHeight="1">
      <c r="A421" s="341" t="s">
        <v>400</v>
      </c>
      <c r="B421" s="341"/>
      <c r="C421" s="341"/>
      <c r="D421" s="341"/>
      <c r="K421" s="304"/>
    </row>
    <row r="422" spans="1:11" s="303" customFormat="1" ht="27" customHeight="1">
      <c r="A422" s="341" t="s">
        <v>401</v>
      </c>
      <c r="B422" s="341"/>
      <c r="C422" s="341"/>
      <c r="D422" s="341"/>
      <c r="K422" s="304"/>
    </row>
    <row r="423" spans="1:11" s="303" customFormat="1" ht="27" customHeight="1">
      <c r="A423" s="303" t="s">
        <v>402</v>
      </c>
      <c r="B423" s="347"/>
      <c r="C423" s="348"/>
      <c r="D423" s="348"/>
      <c r="E423" s="348"/>
      <c r="F423" s="348"/>
      <c r="G423" s="348"/>
      <c r="H423" s="348"/>
      <c r="I423" s="348"/>
      <c r="J423" s="348"/>
      <c r="K423" s="348"/>
    </row>
    <row r="424" spans="1:11" s="303" customFormat="1" ht="27" customHeight="1">
      <c r="B424" s="317" t="s">
        <v>403</v>
      </c>
      <c r="C424" s="349"/>
      <c r="D424" s="349"/>
      <c r="E424" s="349"/>
      <c r="F424" s="350"/>
      <c r="G424" s="350"/>
      <c r="H424" s="350"/>
      <c r="I424" s="349"/>
      <c r="J424" s="349"/>
      <c r="K424" s="349"/>
    </row>
    <row r="425" spans="1:11" s="303" customFormat="1" ht="27" customHeight="1">
      <c r="A425" s="303" t="s">
        <v>404</v>
      </c>
      <c r="B425" s="351"/>
      <c r="C425" s="349"/>
      <c r="D425" s="349"/>
      <c r="E425" s="349"/>
      <c r="F425" s="350"/>
      <c r="G425" s="350"/>
      <c r="H425" s="350"/>
      <c r="I425" s="349"/>
      <c r="J425" s="349"/>
      <c r="K425" s="349"/>
    </row>
    <row r="426" spans="1:11" s="303" customFormat="1" ht="27" customHeight="1">
      <c r="A426" s="303" t="s">
        <v>405</v>
      </c>
      <c r="C426" s="349"/>
      <c r="D426" s="349"/>
      <c r="E426" s="349"/>
      <c r="F426" s="350"/>
      <c r="G426" s="350"/>
      <c r="H426" s="350"/>
      <c r="I426" s="349"/>
      <c r="J426" s="349"/>
      <c r="K426" s="349"/>
    </row>
    <row r="427" spans="1:11" s="303" customFormat="1" ht="27" customHeight="1">
      <c r="A427" s="303" t="s">
        <v>406</v>
      </c>
      <c r="B427" s="317" t="s">
        <v>407</v>
      </c>
      <c r="C427" s="349"/>
      <c r="D427" s="349"/>
      <c r="E427" s="349"/>
      <c r="F427" s="350"/>
      <c r="G427" s="350"/>
      <c r="H427" s="350"/>
      <c r="I427" s="349"/>
      <c r="J427" s="349"/>
      <c r="K427" s="349"/>
    </row>
    <row r="428" spans="1:11" s="303" customFormat="1" ht="27" customHeight="1">
      <c r="A428" s="303" t="s">
        <v>408</v>
      </c>
      <c r="B428" s="352"/>
      <c r="C428" s="349"/>
      <c r="D428" s="349"/>
      <c r="E428" s="349"/>
      <c r="F428" s="350"/>
      <c r="G428" s="350"/>
      <c r="H428" s="350"/>
      <c r="I428" s="349"/>
      <c r="J428" s="349"/>
      <c r="K428" s="349"/>
    </row>
    <row r="429" spans="1:11" s="303" customFormat="1" ht="27" customHeight="1">
      <c r="A429" s="303" t="s">
        <v>409</v>
      </c>
      <c r="C429" s="348"/>
      <c r="D429" s="348"/>
      <c r="E429" s="348"/>
      <c r="F429" s="348"/>
      <c r="G429" s="348"/>
      <c r="H429" s="348"/>
      <c r="I429" s="348"/>
      <c r="J429" s="348"/>
      <c r="K429" s="348"/>
    </row>
    <row r="430" spans="1:11" s="303" customFormat="1" ht="27" customHeight="1">
      <c r="A430" s="303" t="s">
        <v>410</v>
      </c>
      <c r="B430" s="351"/>
      <c r="C430" s="349"/>
      <c r="D430" s="349"/>
      <c r="E430" s="349"/>
      <c r="F430" s="350"/>
      <c r="G430" s="350"/>
      <c r="H430" s="350"/>
      <c r="I430" s="349"/>
      <c r="J430" s="349"/>
      <c r="K430" s="349"/>
    </row>
    <row r="431" spans="1:11" s="303" customFormat="1" ht="27" customHeight="1">
      <c r="B431" s="303" t="s">
        <v>411</v>
      </c>
      <c r="C431" s="349"/>
      <c r="D431" s="349"/>
      <c r="E431" s="349"/>
      <c r="F431" s="350"/>
      <c r="G431" s="350"/>
      <c r="H431" s="350"/>
      <c r="I431" s="349"/>
      <c r="J431" s="349"/>
      <c r="K431" s="349"/>
    </row>
    <row r="432" spans="1:11" s="303" customFormat="1" ht="27" customHeight="1">
      <c r="A432" s="303" t="s">
        <v>412</v>
      </c>
      <c r="C432" s="349"/>
      <c r="D432" s="349"/>
      <c r="E432" s="349"/>
      <c r="F432" s="350"/>
      <c r="G432" s="350"/>
      <c r="H432" s="350"/>
      <c r="I432" s="349"/>
      <c r="J432" s="349"/>
      <c r="K432" s="349"/>
    </row>
    <row r="433" spans="1:11" s="303" customFormat="1" ht="27" customHeight="1">
      <c r="A433" s="353" t="s">
        <v>413</v>
      </c>
      <c r="B433" s="354" t="s">
        <v>414</v>
      </c>
      <c r="C433" s="355"/>
      <c r="D433" s="355"/>
      <c r="E433" s="355"/>
      <c r="F433" s="356"/>
      <c r="G433" s="355"/>
      <c r="H433" s="317"/>
      <c r="I433" s="355"/>
      <c r="J433" s="355"/>
      <c r="K433" s="355"/>
    </row>
    <row r="434" spans="1:11" s="303" customFormat="1" ht="27" customHeight="1">
      <c r="A434" s="353"/>
      <c r="B434" s="303" t="s">
        <v>415</v>
      </c>
      <c r="C434" s="355"/>
      <c r="D434" s="355"/>
      <c r="E434" s="355"/>
      <c r="F434" s="356"/>
      <c r="G434" s="355"/>
      <c r="H434" s="317"/>
      <c r="I434" s="355"/>
      <c r="J434" s="355"/>
      <c r="K434" s="355"/>
    </row>
    <row r="435" spans="1:11" s="303" customFormat="1" ht="27" customHeight="1">
      <c r="A435" s="353" t="s">
        <v>413</v>
      </c>
      <c r="B435" s="354" t="s">
        <v>416</v>
      </c>
      <c r="C435" s="355"/>
      <c r="D435" s="355"/>
      <c r="E435" s="355"/>
      <c r="F435" s="356"/>
      <c r="G435" s="355"/>
      <c r="H435" s="317"/>
      <c r="I435" s="355"/>
      <c r="J435" s="355"/>
      <c r="K435" s="355"/>
    </row>
    <row r="436" spans="1:11" s="303" customFormat="1" ht="27" customHeight="1">
      <c r="A436" s="317"/>
      <c r="B436" s="354" t="s">
        <v>417</v>
      </c>
      <c r="C436" s="355"/>
      <c r="D436" s="355"/>
      <c r="E436" s="355"/>
      <c r="F436" s="356"/>
      <c r="G436" s="355"/>
      <c r="H436" s="317"/>
      <c r="I436" s="355"/>
      <c r="J436" s="355"/>
      <c r="K436" s="355"/>
    </row>
    <row r="437" spans="1:11" s="303" customFormat="1" ht="27" customHeight="1">
      <c r="A437" s="353" t="s">
        <v>413</v>
      </c>
      <c r="B437" s="354" t="s">
        <v>418</v>
      </c>
      <c r="C437" s="355"/>
      <c r="D437" s="355"/>
      <c r="E437" s="355"/>
      <c r="F437" s="356"/>
      <c r="G437" s="355"/>
      <c r="H437" s="317"/>
      <c r="I437" s="355"/>
      <c r="J437" s="355"/>
      <c r="K437" s="355"/>
    </row>
    <row r="438" spans="1:11" s="303" customFormat="1" ht="27" customHeight="1">
      <c r="A438" s="341"/>
      <c r="B438" s="317" t="s">
        <v>419</v>
      </c>
      <c r="C438" s="355"/>
      <c r="D438" s="357"/>
      <c r="E438" s="349"/>
      <c r="F438" s="349"/>
      <c r="G438" s="350"/>
      <c r="H438" s="350"/>
      <c r="I438" s="350"/>
      <c r="J438" s="350"/>
      <c r="K438" s="349"/>
    </row>
    <row r="439" spans="1:11" s="303" customFormat="1" ht="27" customHeight="1">
      <c r="A439" s="317" t="s">
        <v>420</v>
      </c>
      <c r="B439" s="358"/>
      <c r="C439" s="355"/>
      <c r="D439" s="357"/>
      <c r="E439" s="349"/>
      <c r="F439" s="349"/>
      <c r="G439" s="350"/>
      <c r="H439" s="350"/>
      <c r="I439" s="350"/>
      <c r="J439" s="350"/>
      <c r="K439" s="349"/>
    </row>
    <row r="440" spans="1:11" s="303" customFormat="1" ht="27" customHeight="1">
      <c r="A440" s="317" t="s">
        <v>421</v>
      </c>
      <c r="B440" s="358"/>
      <c r="C440" s="355"/>
      <c r="D440" s="357"/>
      <c r="E440" s="359"/>
      <c r="F440" s="359"/>
      <c r="G440" s="360"/>
      <c r="H440" s="361"/>
      <c r="I440" s="359"/>
      <c r="J440" s="359"/>
      <c r="K440" s="359"/>
    </row>
    <row r="441" spans="1:11" s="303" customFormat="1" ht="27" customHeight="1">
      <c r="A441" s="317"/>
      <c r="B441" s="317" t="s">
        <v>422</v>
      </c>
      <c r="C441" s="355"/>
      <c r="D441" s="357"/>
      <c r="E441" s="359"/>
      <c r="F441" s="359"/>
      <c r="G441" s="360"/>
      <c r="H441" s="361"/>
      <c r="I441" s="359"/>
      <c r="J441" s="359"/>
      <c r="K441" s="359"/>
    </row>
    <row r="442" spans="1:11" s="303" customFormat="1" ht="27" customHeight="1">
      <c r="A442" s="317" t="s">
        <v>423</v>
      </c>
      <c r="B442" s="358"/>
      <c r="C442" s="355"/>
      <c r="D442" s="357"/>
      <c r="E442" s="359"/>
      <c r="F442" s="362"/>
      <c r="G442" s="362"/>
      <c r="H442" s="363"/>
      <c r="I442" s="362"/>
      <c r="J442" s="362"/>
      <c r="K442" s="359"/>
    </row>
    <row r="443" spans="1:11" ht="27" customHeight="1"/>
    <row r="444" spans="1:11" ht="27" customHeight="1"/>
    <row r="445" spans="1:11" ht="27" customHeight="1"/>
    <row r="446" spans="1:11" ht="27" customHeight="1"/>
    <row r="447" spans="1:11" ht="27" customHeight="1"/>
    <row r="448" spans="1:11" ht="27" customHeight="1"/>
    <row r="449" ht="27" customHeight="1"/>
    <row r="450" ht="27" customHeight="1"/>
    <row r="451" ht="27" customHeight="1"/>
    <row r="452" ht="27" customHeight="1"/>
    <row r="453" ht="27" customHeight="1"/>
    <row r="454" ht="27" customHeight="1"/>
    <row r="455" ht="27" customHeight="1"/>
    <row r="456" ht="27" customHeight="1"/>
    <row r="457" ht="27" customHeight="1"/>
    <row r="458" ht="27" customHeight="1"/>
    <row r="459" ht="27" customHeight="1"/>
    <row r="460" ht="27" customHeight="1"/>
    <row r="461" ht="27" customHeight="1"/>
    <row r="462" ht="27" customHeight="1"/>
    <row r="463" ht="27" customHeight="1"/>
    <row r="464" ht="27" customHeight="1"/>
    <row r="465" ht="27" customHeight="1"/>
    <row r="466" ht="27" customHeight="1"/>
    <row r="467" ht="27" customHeight="1"/>
    <row r="468" ht="27" customHeight="1"/>
    <row r="469" ht="27" customHeight="1"/>
    <row r="470" ht="27" customHeight="1"/>
    <row r="471" ht="27" customHeight="1"/>
    <row r="472" ht="27" customHeight="1"/>
    <row r="473" ht="27" customHeight="1"/>
    <row r="474" ht="27" customHeight="1"/>
    <row r="475" ht="27" customHeight="1"/>
    <row r="476" ht="27" customHeight="1"/>
    <row r="477" ht="27" customHeight="1"/>
    <row r="478" ht="27" customHeight="1"/>
    <row r="479" ht="27" customHeight="1"/>
    <row r="480" ht="27" customHeight="1"/>
    <row r="481" ht="27" customHeight="1"/>
  </sheetData>
  <mergeCells count="15">
    <mergeCell ref="A103:K103"/>
    <mergeCell ref="A138:K138"/>
    <mergeCell ref="A172:K172"/>
    <mergeCell ref="A209:K209"/>
    <mergeCell ref="A413:K413"/>
    <mergeCell ref="A242:K242"/>
    <mergeCell ref="A279:K279"/>
    <mergeCell ref="A313:K313"/>
    <mergeCell ref="A349:K349"/>
    <mergeCell ref="A381:K381"/>
    <mergeCell ref="A1:K1"/>
    <mergeCell ref="A2:K2"/>
    <mergeCell ref="A3:K3"/>
    <mergeCell ref="A35:K35"/>
    <mergeCell ref="A71:K71"/>
  </mergeCells>
  <pageMargins left="0.98425196850393704" right="0.39370078740157483" top="0.59055118110236227" bottom="0.51181102362204722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65"/>
  <sheetViews>
    <sheetView topLeftCell="A43" zoomScaleNormal="100" zoomScaleSheetLayoutView="100" workbookViewId="0">
      <selection activeCell="H14" sqref="H14"/>
    </sheetView>
  </sheetViews>
  <sheetFormatPr defaultColWidth="9.125" defaultRowHeight="21" customHeight="1"/>
  <cols>
    <col min="1" max="1" width="2.75" style="181" customWidth="1"/>
    <col min="2" max="2" width="3.625" style="181" customWidth="1"/>
    <col min="3" max="3" width="3.125" style="181" customWidth="1"/>
    <col min="4" max="4" width="19.75" style="181" customWidth="1"/>
    <col min="5" max="5" width="1.125" style="181" customWidth="1"/>
    <col min="6" max="6" width="26.75" style="181" customWidth="1"/>
    <col min="7" max="7" width="1.125" style="181" customWidth="1"/>
    <col min="8" max="8" width="16" style="181" bestFit="1" customWidth="1"/>
    <col min="9" max="9" width="1.125" style="181" customWidth="1"/>
    <col min="10" max="10" width="14.75" style="181" customWidth="1"/>
    <col min="11" max="11" width="0.875" style="181" customWidth="1"/>
    <col min="12" max="12" width="14.75" style="181" customWidth="1"/>
    <col min="13" max="13" width="1.875" style="181" customWidth="1"/>
    <col min="14" max="16384" width="9.125" style="181"/>
  </cols>
  <sheetData>
    <row r="1" spans="1:12" ht="20.25" customHeight="1">
      <c r="A1" s="503" t="s">
        <v>424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</row>
    <row r="2" spans="1:12" ht="20.25" customHeight="1"/>
    <row r="3" spans="1:12" s="287" customFormat="1" ht="20.25" customHeight="1">
      <c r="A3" s="286" t="s">
        <v>425</v>
      </c>
      <c r="B3" s="287" t="s">
        <v>426</v>
      </c>
    </row>
    <row r="4" spans="1:12" ht="20.25" customHeight="1">
      <c r="B4" s="288">
        <v>5.0999999999999996</v>
      </c>
      <c r="C4" s="181" t="s">
        <v>427</v>
      </c>
    </row>
    <row r="5" spans="1:12" ht="20.25" customHeight="1">
      <c r="C5" s="181" t="s">
        <v>428</v>
      </c>
    </row>
    <row r="6" spans="1:12" ht="5.25" customHeight="1"/>
    <row r="7" spans="1:12" s="289" customFormat="1" ht="21" customHeight="1">
      <c r="B7" s="289" t="s">
        <v>429</v>
      </c>
      <c r="C7" s="290"/>
      <c r="D7" s="290" t="s">
        <v>430</v>
      </c>
      <c r="F7" s="289" t="s">
        <v>51</v>
      </c>
      <c r="H7" s="289" t="s">
        <v>431</v>
      </c>
      <c r="J7" s="505" t="s">
        <v>432</v>
      </c>
      <c r="K7" s="505"/>
      <c r="L7" s="505"/>
    </row>
    <row r="8" spans="1:12" s="289" customFormat="1" ht="5.25" customHeight="1"/>
    <row r="9" spans="1:12" ht="21" customHeight="1">
      <c r="B9" s="224" t="s">
        <v>433</v>
      </c>
      <c r="C9" s="181" t="s">
        <v>434</v>
      </c>
      <c r="F9" s="224" t="s">
        <v>57</v>
      </c>
      <c r="G9" s="224"/>
      <c r="H9" s="288" t="s">
        <v>435</v>
      </c>
      <c r="I9" s="291"/>
      <c r="J9" s="181" t="s">
        <v>436</v>
      </c>
    </row>
    <row r="10" spans="1:12" ht="21" customHeight="1">
      <c r="B10" s="224"/>
      <c r="F10" s="224"/>
      <c r="G10" s="224"/>
      <c r="H10" s="291"/>
      <c r="I10" s="291"/>
      <c r="J10" s="181" t="s">
        <v>437</v>
      </c>
    </row>
    <row r="11" spans="1:12" ht="21" customHeight="1">
      <c r="B11" s="224"/>
      <c r="F11" s="224"/>
      <c r="G11" s="224"/>
      <c r="H11" s="224"/>
      <c r="J11" s="181" t="s">
        <v>438</v>
      </c>
    </row>
    <row r="12" spans="1:12" ht="5.25" customHeight="1">
      <c r="B12" s="224"/>
      <c r="F12" s="224"/>
      <c r="G12" s="224"/>
      <c r="H12" s="224"/>
    </row>
    <row r="13" spans="1:12" ht="21" customHeight="1">
      <c r="B13" s="224" t="s">
        <v>439</v>
      </c>
      <c r="C13" s="181" t="s">
        <v>440</v>
      </c>
      <c r="F13" s="224" t="s">
        <v>441</v>
      </c>
      <c r="G13" s="224"/>
      <c r="H13" s="288" t="s">
        <v>442</v>
      </c>
      <c r="J13" s="181" t="s">
        <v>443</v>
      </c>
    </row>
    <row r="14" spans="1:12" ht="21" customHeight="1">
      <c r="B14" s="224"/>
      <c r="D14" s="181" t="s">
        <v>444</v>
      </c>
      <c r="F14" s="224" t="s">
        <v>445</v>
      </c>
      <c r="G14" s="224"/>
      <c r="H14" s="288" t="s">
        <v>446</v>
      </c>
    </row>
    <row r="15" spans="1:12" ht="21" customHeight="1">
      <c r="B15" s="224"/>
      <c r="F15" s="224" t="s">
        <v>447</v>
      </c>
      <c r="G15" s="224"/>
      <c r="H15" s="288" t="s">
        <v>448</v>
      </c>
      <c r="J15" s="181" t="s">
        <v>449</v>
      </c>
    </row>
    <row r="16" spans="1:12" ht="21" customHeight="1">
      <c r="B16" s="224"/>
      <c r="F16" s="224" t="s">
        <v>450</v>
      </c>
      <c r="G16" s="224"/>
      <c r="H16" s="181" t="s">
        <v>451</v>
      </c>
      <c r="J16" s="181" t="s">
        <v>449</v>
      </c>
    </row>
    <row r="17" spans="2:10" ht="5.25" customHeight="1">
      <c r="B17" s="224"/>
    </row>
    <row r="18" spans="2:10" ht="21" customHeight="1">
      <c r="B18" s="224" t="s">
        <v>452</v>
      </c>
      <c r="C18" s="288" t="s">
        <v>453</v>
      </c>
      <c r="F18" s="224" t="s">
        <v>454</v>
      </c>
      <c r="G18" s="224"/>
      <c r="H18" s="288" t="s">
        <v>442</v>
      </c>
      <c r="J18" s="181" t="s">
        <v>443</v>
      </c>
    </row>
    <row r="19" spans="2:10" ht="21" customHeight="1">
      <c r="B19" s="224"/>
      <c r="D19" s="181" t="s">
        <v>455</v>
      </c>
      <c r="G19" s="224"/>
      <c r="H19" s="288" t="s">
        <v>446</v>
      </c>
    </row>
    <row r="20" spans="2:10" ht="20.25" customHeight="1">
      <c r="B20" s="224"/>
      <c r="G20" s="224"/>
      <c r="H20" s="288" t="s">
        <v>448</v>
      </c>
      <c r="J20" s="181" t="s">
        <v>449</v>
      </c>
    </row>
    <row r="21" spans="2:10" ht="21" customHeight="1">
      <c r="B21" s="224"/>
      <c r="G21" s="224"/>
      <c r="H21" s="288" t="s">
        <v>456</v>
      </c>
      <c r="J21" s="181" t="s">
        <v>443</v>
      </c>
    </row>
    <row r="22" spans="2:10" ht="5.25" customHeight="1">
      <c r="B22" s="224"/>
      <c r="G22" s="224"/>
      <c r="H22" s="288"/>
    </row>
    <row r="23" spans="2:10" ht="21" customHeight="1">
      <c r="B23" s="292" t="s">
        <v>457</v>
      </c>
      <c r="C23" s="181" t="s">
        <v>458</v>
      </c>
      <c r="F23" s="224" t="s">
        <v>454</v>
      </c>
      <c r="H23" s="288" t="s">
        <v>442</v>
      </c>
      <c r="J23" s="181" t="s">
        <v>443</v>
      </c>
    </row>
    <row r="24" spans="2:10" ht="21" customHeight="1">
      <c r="B24" s="224"/>
      <c r="H24" s="288" t="s">
        <v>446</v>
      </c>
    </row>
    <row r="25" spans="2:10" ht="5.25" customHeight="1">
      <c r="B25" s="224"/>
      <c r="H25" s="288"/>
    </row>
    <row r="26" spans="2:10" ht="21" customHeight="1">
      <c r="B26" s="292" t="s">
        <v>425</v>
      </c>
      <c r="C26" s="181" t="s">
        <v>459</v>
      </c>
      <c r="F26" s="224" t="s">
        <v>454</v>
      </c>
      <c r="H26" s="288" t="s">
        <v>442</v>
      </c>
      <c r="J26" s="181" t="s">
        <v>443</v>
      </c>
    </row>
    <row r="27" spans="2:10" ht="21" customHeight="1">
      <c r="B27" s="224"/>
      <c r="H27" s="288" t="s">
        <v>446</v>
      </c>
    </row>
    <row r="28" spans="2:10" ht="21" customHeight="1">
      <c r="B28" s="224"/>
      <c r="H28" s="288" t="s">
        <v>448</v>
      </c>
      <c r="J28" s="181" t="s">
        <v>449</v>
      </c>
    </row>
    <row r="29" spans="2:10" ht="5.25" customHeight="1">
      <c r="B29" s="224"/>
      <c r="H29" s="288"/>
    </row>
    <row r="30" spans="2:10" ht="21" customHeight="1">
      <c r="B30" s="292" t="s">
        <v>460</v>
      </c>
      <c r="C30" s="181" t="s">
        <v>461</v>
      </c>
      <c r="F30" s="224" t="s">
        <v>454</v>
      </c>
      <c r="H30" s="288" t="s">
        <v>442</v>
      </c>
      <c r="J30" s="181" t="s">
        <v>443</v>
      </c>
    </row>
    <row r="31" spans="2:10" ht="21" customHeight="1">
      <c r="B31" s="224"/>
      <c r="H31" s="288" t="s">
        <v>446</v>
      </c>
    </row>
    <row r="32" spans="2:10" ht="5.25" customHeight="1">
      <c r="B32" s="224"/>
      <c r="H32" s="288"/>
    </row>
    <row r="33" spans="2:10" ht="21" customHeight="1">
      <c r="B33" s="293" t="s">
        <v>462</v>
      </c>
      <c r="C33" s="164" t="s">
        <v>463</v>
      </c>
      <c r="D33" s="164"/>
      <c r="F33" s="224" t="s">
        <v>454</v>
      </c>
      <c r="H33" s="288" t="s">
        <v>442</v>
      </c>
      <c r="J33" s="181" t="s">
        <v>443</v>
      </c>
    </row>
    <row r="34" spans="2:10" ht="21" customHeight="1">
      <c r="B34" s="224"/>
      <c r="D34" s="181" t="s">
        <v>464</v>
      </c>
      <c r="H34" s="288" t="s">
        <v>446</v>
      </c>
    </row>
    <row r="35" spans="2:10" ht="5.25" customHeight="1">
      <c r="B35" s="224"/>
      <c r="H35" s="288"/>
    </row>
    <row r="36" spans="2:10" ht="20.25" customHeight="1">
      <c r="B36" s="292" t="s">
        <v>465</v>
      </c>
      <c r="C36" s="181" t="s">
        <v>466</v>
      </c>
      <c r="F36" s="224" t="s">
        <v>454</v>
      </c>
      <c r="H36" s="288" t="s">
        <v>442</v>
      </c>
      <c r="J36" s="181" t="s">
        <v>443</v>
      </c>
    </row>
    <row r="37" spans="2:10" ht="20.25" customHeight="1">
      <c r="B37" s="224"/>
      <c r="D37" s="181" t="s">
        <v>467</v>
      </c>
      <c r="H37" s="288" t="s">
        <v>446</v>
      </c>
    </row>
    <row r="38" spans="2:10" ht="5.25" customHeight="1">
      <c r="B38" s="224"/>
      <c r="H38" s="288"/>
    </row>
    <row r="39" spans="2:10" ht="20.25" customHeight="1">
      <c r="B39" s="292" t="s">
        <v>468</v>
      </c>
      <c r="C39" s="181" t="s">
        <v>469</v>
      </c>
      <c r="F39" s="224" t="s">
        <v>454</v>
      </c>
      <c r="H39" s="288" t="s">
        <v>442</v>
      </c>
      <c r="J39" s="181" t="s">
        <v>443</v>
      </c>
    </row>
    <row r="40" spans="2:10" ht="20.25" customHeight="1">
      <c r="B40" s="224"/>
      <c r="D40" s="181" t="s">
        <v>467</v>
      </c>
      <c r="H40" s="288" t="s">
        <v>446</v>
      </c>
    </row>
    <row r="41" spans="2:10" ht="5.25" customHeight="1">
      <c r="B41" s="224"/>
      <c r="H41" s="288"/>
    </row>
    <row r="42" spans="2:10" ht="20.25" customHeight="1">
      <c r="B42" s="292" t="s">
        <v>470</v>
      </c>
      <c r="C42" s="181" t="s">
        <v>471</v>
      </c>
      <c r="F42" s="224" t="s">
        <v>472</v>
      </c>
      <c r="H42" s="288" t="s">
        <v>448</v>
      </c>
      <c r="J42" s="181" t="s">
        <v>449</v>
      </c>
    </row>
    <row r="43" spans="2:10" ht="20.25" customHeight="1">
      <c r="B43" s="292"/>
      <c r="F43" s="224" t="s">
        <v>473</v>
      </c>
      <c r="H43" s="288"/>
    </row>
    <row r="44" spans="2:10" ht="5.25" customHeight="1">
      <c r="B44" s="292"/>
      <c r="F44" s="224"/>
      <c r="H44" s="288"/>
    </row>
    <row r="45" spans="2:10" ht="20.25" customHeight="1">
      <c r="B45" s="292" t="s">
        <v>474</v>
      </c>
      <c r="C45" s="181" t="s">
        <v>475</v>
      </c>
      <c r="F45" s="224" t="s">
        <v>476</v>
      </c>
      <c r="H45" s="288" t="s">
        <v>442</v>
      </c>
      <c r="J45" s="181" t="s">
        <v>443</v>
      </c>
    </row>
    <row r="46" spans="2:10" ht="20.25" customHeight="1">
      <c r="D46" s="181" t="s">
        <v>444</v>
      </c>
      <c r="F46" s="224" t="s">
        <v>477</v>
      </c>
      <c r="H46" s="288" t="s">
        <v>446</v>
      </c>
    </row>
    <row r="47" spans="2:10" ht="5.25" customHeight="1"/>
    <row r="48" spans="2:10" ht="20.25" customHeight="1">
      <c r="B48" s="292" t="s">
        <v>478</v>
      </c>
      <c r="C48" s="181" t="s">
        <v>479</v>
      </c>
      <c r="F48" s="224" t="s">
        <v>472</v>
      </c>
      <c r="H48" s="224" t="s">
        <v>480</v>
      </c>
      <c r="J48" s="181" t="s">
        <v>443</v>
      </c>
    </row>
    <row r="49" spans="2:10" ht="20.25" customHeight="1">
      <c r="F49" s="224" t="s">
        <v>481</v>
      </c>
    </row>
    <row r="50" spans="2:10" ht="20.25" customHeight="1">
      <c r="F50" s="224" t="s">
        <v>482</v>
      </c>
    </row>
    <row r="51" spans="2:10" ht="5.25" customHeight="1">
      <c r="F51" s="224"/>
    </row>
    <row r="52" spans="2:10" ht="20.25" customHeight="1">
      <c r="B52" s="292" t="s">
        <v>483</v>
      </c>
      <c r="C52" s="181" t="s">
        <v>484</v>
      </c>
      <c r="F52" s="224" t="s">
        <v>485</v>
      </c>
      <c r="H52" s="224" t="s">
        <v>486</v>
      </c>
      <c r="J52" s="181" t="s">
        <v>443</v>
      </c>
    </row>
    <row r="53" spans="2:10" ht="20.25" customHeight="1">
      <c r="F53" s="224" t="s">
        <v>487</v>
      </c>
    </row>
    <row r="54" spans="2:10" ht="20.25" customHeight="1">
      <c r="F54" s="224" t="s">
        <v>60</v>
      </c>
    </row>
    <row r="55" spans="2:10" ht="21" customHeight="1">
      <c r="B55" s="224"/>
    </row>
    <row r="65" s="181" customFormat="1" ht="21" customHeight="1"/>
  </sheetData>
  <mergeCells count="2">
    <mergeCell ref="A1:L1"/>
    <mergeCell ref="J7:L7"/>
  </mergeCells>
  <phoneticPr fontId="90" type="noConversion"/>
  <pageMargins left="0.98425196850393704" right="0.31496062992125984" top="0.59055118110236227" bottom="0.39370078740157483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54"/>
  <sheetViews>
    <sheetView zoomScaleNormal="100" zoomScaleSheetLayoutView="100" workbookViewId="0">
      <selection activeCell="V14" sqref="V14"/>
    </sheetView>
  </sheetViews>
  <sheetFormatPr defaultColWidth="9.125" defaultRowHeight="27" customHeight="1"/>
  <cols>
    <col min="1" max="1" width="2.75" style="9" customWidth="1"/>
    <col min="2" max="2" width="3.875" style="9" customWidth="1"/>
    <col min="3" max="3" width="3.125" style="9" customWidth="1"/>
    <col min="4" max="4" width="4.875" style="9" customWidth="1"/>
    <col min="5" max="6" width="9.125" style="9" customWidth="1"/>
    <col min="7" max="7" width="8" style="9" customWidth="1"/>
    <col min="8" max="8" width="1.75" style="9" customWidth="1"/>
    <col min="9" max="9" width="15.75" style="9" customWidth="1"/>
    <col min="10" max="10" width="0.875" style="9" customWidth="1"/>
    <col min="11" max="11" width="15.75" style="9" customWidth="1"/>
    <col min="12" max="12" width="0.875" style="9" customWidth="1"/>
    <col min="13" max="13" width="15.75" style="9" customWidth="1"/>
    <col min="14" max="14" width="0.875" style="9" customWidth="1"/>
    <col min="15" max="15" width="15.75" style="9" customWidth="1"/>
    <col min="16" max="16" width="2.75" style="9" customWidth="1"/>
    <col min="17" max="16384" width="9.125" style="9"/>
  </cols>
  <sheetData>
    <row r="1" spans="1:15" ht="23.4" customHeight="1">
      <c r="A1" s="507" t="s">
        <v>488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23.4" customHeight="1"/>
    <row r="3" spans="1:15" ht="23.4" customHeight="1">
      <c r="B3" s="10" t="s">
        <v>489</v>
      </c>
      <c r="C3" s="472" t="s">
        <v>490</v>
      </c>
    </row>
    <row r="4" spans="1:15" s="11" customFormat="1" ht="23.4" customHeight="1">
      <c r="I4" s="506" t="s">
        <v>491</v>
      </c>
      <c r="J4" s="506"/>
      <c r="K4" s="506"/>
      <c r="L4" s="13"/>
      <c r="M4" s="506" t="s">
        <v>492</v>
      </c>
      <c r="N4" s="506"/>
      <c r="O4" s="506"/>
    </row>
    <row r="5" spans="1:15" s="11" customFormat="1" ht="23.4" customHeight="1">
      <c r="I5" s="428" t="s">
        <v>493</v>
      </c>
      <c r="J5" s="172"/>
      <c r="K5" s="428" t="s">
        <v>494</v>
      </c>
      <c r="L5" s="172"/>
      <c r="M5" s="428" t="s">
        <v>493</v>
      </c>
      <c r="N5" s="172"/>
      <c r="O5" s="428" t="s">
        <v>494</v>
      </c>
    </row>
    <row r="6" spans="1:15" ht="23.4" customHeight="1">
      <c r="C6" s="1" t="s">
        <v>495</v>
      </c>
      <c r="D6" s="3"/>
      <c r="E6" s="3"/>
      <c r="F6" s="3"/>
      <c r="G6" s="3"/>
      <c r="I6" s="6"/>
      <c r="J6" s="6"/>
      <c r="K6" s="6"/>
      <c r="L6" s="6"/>
      <c r="M6" s="6"/>
      <c r="N6" s="6"/>
      <c r="O6" s="6"/>
    </row>
    <row r="7" spans="1:15" ht="23.4" customHeight="1">
      <c r="C7" s="3"/>
      <c r="D7" s="472" t="s">
        <v>496</v>
      </c>
      <c r="E7" s="3"/>
      <c r="F7" s="3"/>
      <c r="G7" s="3"/>
      <c r="I7" s="6">
        <v>0</v>
      </c>
      <c r="J7" s="6"/>
      <c r="K7" s="6">
        <v>0</v>
      </c>
      <c r="L7" s="6"/>
      <c r="M7" s="40">
        <v>16573052.050000001</v>
      </c>
      <c r="N7" s="6"/>
      <c r="O7" s="6">
        <v>41682551.399999999</v>
      </c>
    </row>
    <row r="8" spans="1:15" ht="23.4" customHeight="1">
      <c r="C8" s="3"/>
      <c r="D8" s="472" t="s">
        <v>497</v>
      </c>
      <c r="E8" s="3"/>
      <c r="F8" s="3"/>
      <c r="G8" s="3"/>
      <c r="I8" s="6">
        <v>0</v>
      </c>
      <c r="J8" s="6"/>
      <c r="K8" s="6">
        <v>0</v>
      </c>
      <c r="L8" s="6"/>
      <c r="M8" s="40">
        <v>5000000</v>
      </c>
      <c r="N8" s="6"/>
      <c r="O8" s="6">
        <v>12500000</v>
      </c>
    </row>
    <row r="9" spans="1:15" ht="23.4" customHeight="1">
      <c r="C9" s="3"/>
      <c r="D9" s="164" t="s">
        <v>498</v>
      </c>
      <c r="E9" s="3"/>
      <c r="F9" s="3"/>
      <c r="G9" s="3"/>
      <c r="I9" s="6">
        <v>0</v>
      </c>
      <c r="J9" s="6"/>
      <c r="K9" s="6">
        <v>0</v>
      </c>
      <c r="L9" s="6"/>
      <c r="M9" s="40">
        <v>-21500000</v>
      </c>
      <c r="N9" s="6"/>
      <c r="O9" s="6">
        <v>-37500000</v>
      </c>
    </row>
    <row r="10" spans="1:15" ht="23.4" customHeight="1">
      <c r="C10" s="3"/>
      <c r="D10" s="164" t="s">
        <v>499</v>
      </c>
      <c r="E10" s="3"/>
      <c r="F10" s="3"/>
      <c r="G10" s="3"/>
      <c r="I10" s="6"/>
      <c r="J10" s="6"/>
      <c r="K10" s="6"/>
      <c r="L10" s="6"/>
      <c r="M10" s="40"/>
      <c r="N10" s="6"/>
      <c r="O10" s="6"/>
    </row>
    <row r="11" spans="1:15" ht="23.4" customHeight="1">
      <c r="C11" s="3"/>
      <c r="D11" s="164" t="s">
        <v>500</v>
      </c>
      <c r="E11" s="3"/>
      <c r="F11" s="3"/>
      <c r="G11" s="3"/>
      <c r="I11" s="6">
        <v>0</v>
      </c>
      <c r="J11" s="6"/>
      <c r="K11" s="6">
        <v>0</v>
      </c>
      <c r="L11" s="6"/>
      <c r="M11" s="40">
        <v>-73052.05</v>
      </c>
      <c r="N11" s="6"/>
      <c r="O11" s="6">
        <v>-109499.35</v>
      </c>
    </row>
    <row r="12" spans="1:15" ht="23.4" customHeight="1" thickBot="1">
      <c r="D12" s="9" t="s">
        <v>501</v>
      </c>
      <c r="I12" s="429">
        <f>SUM(I7:I11)</f>
        <v>0</v>
      </c>
      <c r="K12" s="429">
        <f>SUM(K7:K11)</f>
        <v>0</v>
      </c>
      <c r="M12" s="76">
        <f>SUM(M7:M11)</f>
        <v>7.4214767664670944E-10</v>
      </c>
      <c r="O12" s="429">
        <f>SUM(O7:O11)</f>
        <v>16573052.049999999</v>
      </c>
    </row>
    <row r="13" spans="1:15" ht="17.25" customHeight="1" thickTop="1">
      <c r="I13" s="6"/>
      <c r="K13" s="6"/>
      <c r="M13" s="6"/>
      <c r="O13" s="6"/>
    </row>
    <row r="14" spans="1:15" s="11" customFormat="1" ht="23.4" customHeight="1">
      <c r="I14" s="506" t="s">
        <v>491</v>
      </c>
      <c r="J14" s="506"/>
      <c r="K14" s="506"/>
      <c r="L14" s="13"/>
      <c r="M14" s="506" t="s">
        <v>492</v>
      </c>
      <c r="N14" s="506"/>
      <c r="O14" s="506"/>
    </row>
    <row r="15" spans="1:15" s="11" customFormat="1" ht="23.4" customHeight="1">
      <c r="I15" s="428" t="s">
        <v>493</v>
      </c>
      <c r="J15" s="172"/>
      <c r="K15" s="428" t="s">
        <v>494</v>
      </c>
      <c r="L15" s="172"/>
      <c r="M15" s="428" t="s">
        <v>493</v>
      </c>
      <c r="N15" s="172"/>
      <c r="O15" s="428" t="s">
        <v>494</v>
      </c>
    </row>
    <row r="16" spans="1:15" ht="23.4" customHeight="1">
      <c r="C16" s="1" t="s">
        <v>502</v>
      </c>
      <c r="D16" s="3"/>
      <c r="E16" s="3"/>
      <c r="F16" s="3"/>
      <c r="G16" s="3"/>
      <c r="I16" s="6"/>
      <c r="J16" s="6"/>
      <c r="K16" s="6"/>
      <c r="L16" s="6"/>
      <c r="M16" s="6"/>
      <c r="N16" s="6"/>
      <c r="O16" s="6"/>
    </row>
    <row r="17" spans="1:15" ht="23.4" customHeight="1">
      <c r="C17" s="3"/>
      <c r="D17" s="472" t="s">
        <v>503</v>
      </c>
      <c r="E17" s="3"/>
      <c r="F17" s="3"/>
      <c r="G17" s="3"/>
      <c r="I17" s="40">
        <v>16544127.699999999</v>
      </c>
      <c r="J17" s="6"/>
      <c r="K17" s="6">
        <v>16550033</v>
      </c>
      <c r="L17" s="6"/>
      <c r="M17" s="6">
        <v>0</v>
      </c>
      <c r="N17" s="6"/>
      <c r="O17" s="6">
        <v>0</v>
      </c>
    </row>
    <row r="18" spans="1:15" ht="23.4" customHeight="1">
      <c r="C18" s="3"/>
      <c r="D18" s="472" t="s">
        <v>504</v>
      </c>
      <c r="E18" s="3"/>
      <c r="F18" s="3"/>
      <c r="G18" s="3"/>
      <c r="I18" s="40">
        <v>85014290.900000006</v>
      </c>
      <c r="J18" s="6"/>
      <c r="K18" s="6">
        <v>88380684.299999997</v>
      </c>
      <c r="L18" s="6"/>
      <c r="M18" s="6">
        <v>0</v>
      </c>
      <c r="N18" s="6"/>
      <c r="O18" s="6">
        <v>0</v>
      </c>
    </row>
    <row r="19" spans="1:15" ht="23.4" customHeight="1">
      <c r="C19" s="3"/>
      <c r="D19" s="164" t="s">
        <v>505</v>
      </c>
      <c r="E19" s="3"/>
      <c r="F19" s="3"/>
      <c r="G19" s="3"/>
      <c r="I19" s="40"/>
      <c r="J19" s="6"/>
      <c r="K19" s="6"/>
      <c r="L19" s="6"/>
      <c r="M19" s="6"/>
      <c r="N19" s="6"/>
      <c r="O19" s="6"/>
    </row>
    <row r="20" spans="1:15" ht="23.4" customHeight="1">
      <c r="C20" s="3"/>
      <c r="E20" s="3" t="s">
        <v>467</v>
      </c>
      <c r="F20" s="3"/>
      <c r="G20" s="3"/>
      <c r="I20" s="40">
        <v>2779600</v>
      </c>
      <c r="J20" s="6"/>
      <c r="K20" s="6">
        <v>3150600</v>
      </c>
      <c r="L20" s="6"/>
      <c r="M20" s="6">
        <v>0</v>
      </c>
      <c r="N20" s="6"/>
      <c r="O20" s="6">
        <v>0</v>
      </c>
    </row>
    <row r="21" spans="1:15" ht="23.4" customHeight="1">
      <c r="C21" s="3"/>
      <c r="D21" s="164" t="s">
        <v>466</v>
      </c>
      <c r="E21" s="3"/>
      <c r="F21" s="3"/>
      <c r="G21" s="3"/>
      <c r="I21" s="40"/>
      <c r="J21" s="6"/>
      <c r="K21" s="6"/>
      <c r="L21" s="6"/>
      <c r="M21" s="6"/>
      <c r="N21" s="6"/>
      <c r="O21" s="6"/>
    </row>
    <row r="22" spans="1:15" ht="23.4" customHeight="1">
      <c r="C22" s="3"/>
      <c r="D22" s="164"/>
      <c r="E22" s="3" t="s">
        <v>467</v>
      </c>
      <c r="F22" s="3"/>
      <c r="G22" s="3"/>
      <c r="I22" s="40">
        <v>22758.010000000002</v>
      </c>
      <c r="J22" s="6"/>
      <c r="K22" s="6">
        <v>52711.29</v>
      </c>
      <c r="L22" s="6"/>
      <c r="M22" s="6">
        <v>0</v>
      </c>
      <c r="N22" s="6"/>
      <c r="O22" s="6">
        <v>0</v>
      </c>
    </row>
    <row r="23" spans="1:15" ht="23.4" customHeight="1">
      <c r="C23" s="3"/>
      <c r="D23" s="164" t="s">
        <v>506</v>
      </c>
      <c r="E23" s="3"/>
      <c r="F23" s="3"/>
      <c r="G23" s="3"/>
      <c r="I23" s="40">
        <v>14257831.949999999</v>
      </c>
      <c r="J23" s="6"/>
      <c r="K23" s="6">
        <v>1511893.6</v>
      </c>
      <c r="L23" s="6"/>
      <c r="M23" s="6">
        <v>0</v>
      </c>
      <c r="N23" s="6"/>
      <c r="O23" s="6">
        <v>0</v>
      </c>
    </row>
    <row r="24" spans="1:15" ht="23.4" customHeight="1">
      <c r="C24" s="3"/>
      <c r="D24" s="164" t="s">
        <v>507</v>
      </c>
      <c r="E24" s="3"/>
      <c r="F24" s="3"/>
      <c r="G24" s="3"/>
      <c r="I24" s="40">
        <v>392126.8</v>
      </c>
      <c r="J24" s="6"/>
      <c r="K24" s="6">
        <v>556718</v>
      </c>
      <c r="L24" s="6"/>
      <c r="M24" s="6">
        <v>0</v>
      </c>
      <c r="N24" s="6"/>
      <c r="O24" s="6">
        <v>0</v>
      </c>
    </row>
    <row r="25" spans="1:15" ht="23.4" customHeight="1" thickBot="1">
      <c r="I25" s="429">
        <f>SUM(I17:I24)</f>
        <v>119010735.36000001</v>
      </c>
      <c r="K25" s="429">
        <f>SUM(K17:K24)</f>
        <v>110202640.19</v>
      </c>
      <c r="M25" s="429">
        <f>SUM(M17:M24)</f>
        <v>0</v>
      </c>
      <c r="O25" s="429">
        <f>SUM(O17:O24)</f>
        <v>0</v>
      </c>
    </row>
    <row r="26" spans="1:15" ht="17.25" customHeight="1" thickTop="1">
      <c r="I26" s="6"/>
      <c r="K26" s="6"/>
      <c r="M26" s="6"/>
      <c r="O26" s="6"/>
    </row>
    <row r="27" spans="1:15" s="11" customFormat="1" ht="23.4" customHeight="1">
      <c r="A27" s="67"/>
      <c r="B27" s="67"/>
      <c r="I27" s="506" t="s">
        <v>491</v>
      </c>
      <c r="J27" s="506"/>
      <c r="K27" s="506"/>
      <c r="L27" s="13"/>
      <c r="M27" s="506" t="s">
        <v>492</v>
      </c>
      <c r="N27" s="506"/>
      <c r="O27" s="506"/>
    </row>
    <row r="28" spans="1:15" s="11" customFormat="1" ht="23.4" customHeight="1">
      <c r="A28" s="67"/>
      <c r="B28" s="67"/>
      <c r="I28" s="428" t="s">
        <v>493</v>
      </c>
      <c r="J28" s="172"/>
      <c r="K28" s="428" t="s">
        <v>494</v>
      </c>
      <c r="L28" s="172"/>
      <c r="M28" s="428" t="s">
        <v>493</v>
      </c>
      <c r="N28" s="172"/>
      <c r="O28" s="428" t="s">
        <v>494</v>
      </c>
    </row>
    <row r="29" spans="1:15" ht="23.4" customHeight="1">
      <c r="A29" s="6"/>
      <c r="B29" s="6"/>
      <c r="C29" s="137" t="s">
        <v>508</v>
      </c>
      <c r="D29" s="81"/>
      <c r="E29" s="81"/>
      <c r="F29" s="81"/>
      <c r="I29" s="6"/>
      <c r="J29" s="6"/>
      <c r="K29" s="6"/>
      <c r="L29" s="6"/>
      <c r="M29" s="6"/>
      <c r="N29" s="6"/>
      <c r="O29" s="6"/>
    </row>
    <row r="30" spans="1:15" ht="23.4" customHeight="1">
      <c r="A30" s="6"/>
      <c r="B30" s="6"/>
      <c r="C30" s="3"/>
      <c r="D30" s="472" t="s">
        <v>503</v>
      </c>
      <c r="E30" s="3"/>
      <c r="F30" s="3"/>
      <c r="I30" s="40">
        <v>18439</v>
      </c>
      <c r="J30" s="6"/>
      <c r="K30" s="6">
        <v>2500</v>
      </c>
      <c r="L30" s="6"/>
      <c r="M30" s="6">
        <v>0</v>
      </c>
      <c r="N30" s="6"/>
      <c r="O30" s="6">
        <v>0</v>
      </c>
    </row>
    <row r="31" spans="1:15" ht="23.4" customHeight="1">
      <c r="A31" s="6"/>
      <c r="B31" s="6"/>
      <c r="C31" s="3"/>
      <c r="D31" s="472" t="s">
        <v>504</v>
      </c>
      <c r="E31" s="3"/>
      <c r="F31" s="3"/>
      <c r="I31" s="40">
        <v>1292102.69</v>
      </c>
      <c r="J31" s="6"/>
      <c r="K31" s="6">
        <v>104913.9</v>
      </c>
      <c r="L31" s="6"/>
      <c r="M31" s="6">
        <v>0</v>
      </c>
      <c r="N31" s="6"/>
      <c r="O31" s="6">
        <v>0</v>
      </c>
    </row>
    <row r="32" spans="1:15" ht="23.4" customHeight="1" thickBot="1">
      <c r="A32" s="6"/>
      <c r="B32" s="6"/>
      <c r="I32" s="429">
        <f>SUM(I30:I31)</f>
        <v>1310541.69</v>
      </c>
      <c r="K32" s="429">
        <f>SUM(K30:K31)</f>
        <v>107413.9</v>
      </c>
      <c r="M32" s="429">
        <f>SUM(M30:M31)</f>
        <v>0</v>
      </c>
      <c r="O32" s="429">
        <f>SUM(O30:O31)</f>
        <v>0</v>
      </c>
    </row>
    <row r="33" spans="1:15" ht="17.25" customHeight="1" thickTop="1">
      <c r="A33" s="6"/>
      <c r="B33" s="6"/>
      <c r="I33" s="6"/>
      <c r="K33" s="6"/>
      <c r="M33" s="6"/>
      <c r="O33" s="6"/>
    </row>
    <row r="34" spans="1:15" s="11" customFormat="1" ht="23.4" customHeight="1">
      <c r="I34" s="506" t="s">
        <v>491</v>
      </c>
      <c r="J34" s="506"/>
      <c r="K34" s="506"/>
      <c r="L34" s="13"/>
      <c r="M34" s="506" t="s">
        <v>492</v>
      </c>
      <c r="N34" s="506"/>
      <c r="O34" s="506"/>
    </row>
    <row r="35" spans="1:15" s="11" customFormat="1" ht="23.4" customHeight="1">
      <c r="I35" s="428" t="s">
        <v>493</v>
      </c>
      <c r="J35" s="172"/>
      <c r="K35" s="428" t="s">
        <v>494</v>
      </c>
      <c r="L35" s="172"/>
      <c r="M35" s="428" t="s">
        <v>493</v>
      </c>
      <c r="N35" s="172"/>
      <c r="O35" s="428" t="s">
        <v>494</v>
      </c>
    </row>
    <row r="36" spans="1:15" ht="23.4" customHeight="1">
      <c r="C36" s="1" t="s">
        <v>509</v>
      </c>
      <c r="D36" s="3"/>
      <c r="E36" s="3"/>
      <c r="F36" s="3"/>
      <c r="I36" s="6"/>
      <c r="J36" s="6"/>
      <c r="K36" s="6"/>
      <c r="L36" s="6"/>
      <c r="M36" s="6"/>
      <c r="N36" s="6"/>
      <c r="O36" s="6"/>
    </row>
    <row r="37" spans="1:15" ht="23.4" customHeight="1">
      <c r="C37" s="3"/>
      <c r="D37" s="181" t="s">
        <v>434</v>
      </c>
      <c r="E37" s="3"/>
      <c r="F37" s="3"/>
      <c r="I37" s="6">
        <v>0</v>
      </c>
      <c r="J37" s="6"/>
      <c r="K37" s="6">
        <v>0</v>
      </c>
      <c r="L37" s="6"/>
      <c r="M37" s="40">
        <v>0</v>
      </c>
      <c r="N37" s="6"/>
      <c r="O37" s="6">
        <v>125778.69</v>
      </c>
    </row>
    <row r="38" spans="1:15" ht="23.4" customHeight="1" thickBot="1">
      <c r="I38" s="429">
        <f>SUM(I37)</f>
        <v>0</v>
      </c>
      <c r="K38" s="429">
        <f>SUM(K37)</f>
        <v>0</v>
      </c>
      <c r="M38" s="429">
        <f>SUM(M37)</f>
        <v>0</v>
      </c>
      <c r="O38" s="429">
        <f>SUM(O37)</f>
        <v>125778.69</v>
      </c>
    </row>
    <row r="39" spans="1:15" ht="23.4" customHeight="1" thickTop="1">
      <c r="I39" s="6"/>
      <c r="K39" s="6"/>
      <c r="M39" s="6"/>
      <c r="O39" s="6"/>
    </row>
    <row r="40" spans="1:15" ht="27" customHeight="1">
      <c r="A40" s="507" t="s">
        <v>510</v>
      </c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</row>
    <row r="41" spans="1:15" ht="27" customHeight="1">
      <c r="I41" s="6"/>
      <c r="K41" s="6"/>
      <c r="M41" s="6"/>
      <c r="O41" s="6"/>
    </row>
    <row r="42" spans="1:15" s="11" customFormat="1" ht="27" customHeight="1">
      <c r="A42" s="67"/>
      <c r="B42" s="67"/>
      <c r="I42" s="506" t="s">
        <v>491</v>
      </c>
      <c r="J42" s="506"/>
      <c r="K42" s="506"/>
      <c r="L42" s="13"/>
      <c r="M42" s="506" t="s">
        <v>492</v>
      </c>
      <c r="N42" s="506"/>
      <c r="O42" s="506"/>
    </row>
    <row r="43" spans="1:15" s="11" customFormat="1" ht="27" customHeight="1">
      <c r="A43" s="67"/>
      <c r="B43" s="67"/>
      <c r="I43" s="428" t="s">
        <v>493</v>
      </c>
      <c r="J43" s="172"/>
      <c r="K43" s="428" t="s">
        <v>494</v>
      </c>
      <c r="L43" s="172"/>
      <c r="M43" s="428" t="s">
        <v>493</v>
      </c>
      <c r="N43" s="172"/>
      <c r="O43" s="428" t="s">
        <v>494</v>
      </c>
    </row>
    <row r="44" spans="1:15" ht="27" customHeight="1">
      <c r="A44" s="6"/>
      <c r="B44" s="6"/>
      <c r="C44" s="137" t="s">
        <v>511</v>
      </c>
      <c r="D44" s="81"/>
      <c r="E44" s="81"/>
      <c r="F44" s="81"/>
      <c r="I44" s="6"/>
      <c r="J44" s="6"/>
      <c r="K44" s="6"/>
      <c r="L44" s="6"/>
      <c r="M44" s="6"/>
      <c r="N44" s="6"/>
      <c r="O44" s="6"/>
    </row>
    <row r="45" spans="1:15" ht="27" customHeight="1">
      <c r="A45" s="6"/>
      <c r="B45" s="6"/>
      <c r="C45" s="3"/>
      <c r="D45" s="472" t="s">
        <v>504</v>
      </c>
      <c r="E45" s="3"/>
      <c r="F45" s="3"/>
      <c r="I45" s="6">
        <v>54000</v>
      </c>
      <c r="J45" s="6"/>
      <c r="K45" s="6">
        <v>50100</v>
      </c>
      <c r="L45" s="6"/>
      <c r="M45" s="6">
        <v>0</v>
      </c>
      <c r="N45" s="6"/>
      <c r="O45" s="6">
        <v>0</v>
      </c>
    </row>
    <row r="46" spans="1:15" ht="27" customHeight="1" thickBot="1">
      <c r="A46" s="6"/>
      <c r="B46" s="6"/>
      <c r="I46" s="429">
        <f>SUM(I45)</f>
        <v>54000</v>
      </c>
      <c r="K46" s="429">
        <f>SUM(K45)</f>
        <v>50100</v>
      </c>
      <c r="M46" s="429">
        <f>SUM(M45)</f>
        <v>0</v>
      </c>
      <c r="O46" s="429">
        <f>SUM(O45)</f>
        <v>0</v>
      </c>
    </row>
    <row r="47" spans="1:15" ht="27" customHeight="1" thickTop="1">
      <c r="I47" s="6"/>
      <c r="K47" s="6"/>
      <c r="M47" s="6"/>
      <c r="O47" s="6"/>
    </row>
    <row r="48" spans="1:15" s="11" customFormat="1" ht="27" customHeight="1">
      <c r="I48" s="506" t="s">
        <v>491</v>
      </c>
      <c r="J48" s="506"/>
      <c r="K48" s="506"/>
      <c r="L48" s="13"/>
      <c r="M48" s="506" t="s">
        <v>492</v>
      </c>
      <c r="N48" s="506"/>
      <c r="O48" s="506"/>
    </row>
    <row r="49" spans="2:15" s="11" customFormat="1" ht="27" customHeight="1">
      <c r="I49" s="428" t="s">
        <v>493</v>
      </c>
      <c r="J49" s="172"/>
      <c r="K49" s="428" t="s">
        <v>494</v>
      </c>
      <c r="L49" s="172"/>
      <c r="M49" s="428" t="s">
        <v>493</v>
      </c>
      <c r="N49" s="172"/>
      <c r="O49" s="428" t="s">
        <v>494</v>
      </c>
    </row>
    <row r="50" spans="2:15" ht="27" customHeight="1">
      <c r="C50" s="1" t="s">
        <v>512</v>
      </c>
      <c r="D50" s="3"/>
      <c r="E50" s="3"/>
      <c r="I50" s="40"/>
      <c r="J50" s="6"/>
      <c r="K50" s="6"/>
      <c r="L50" s="6"/>
      <c r="M50" s="6"/>
      <c r="N50" s="6"/>
      <c r="O50" s="6"/>
    </row>
    <row r="51" spans="2:15" ht="27" customHeight="1">
      <c r="C51" s="1"/>
      <c r="D51" s="83" t="s">
        <v>479</v>
      </c>
      <c r="E51" s="3"/>
      <c r="I51" s="105">
        <v>7512347.8233721927</v>
      </c>
      <c r="J51" s="103"/>
      <c r="K51" s="40">
        <v>9093894.7699999996</v>
      </c>
      <c r="L51" s="6"/>
      <c r="M51" s="6">
        <v>0</v>
      </c>
      <c r="N51" s="6"/>
      <c r="O51" s="6">
        <v>0</v>
      </c>
    </row>
    <row r="52" spans="2:15" ht="27" customHeight="1" thickBot="1">
      <c r="C52" s="1"/>
      <c r="D52" s="3"/>
      <c r="E52" s="3"/>
      <c r="I52" s="429">
        <f>SUM(I51)</f>
        <v>7512347.8233721927</v>
      </c>
      <c r="K52" s="429">
        <f>SUM(K51)</f>
        <v>9093894.7699999996</v>
      </c>
      <c r="M52" s="429">
        <f>SUM(M51)</f>
        <v>0</v>
      </c>
      <c r="O52" s="429">
        <f>SUM(O51)</f>
        <v>0</v>
      </c>
    </row>
    <row r="53" spans="2:15" ht="27" customHeight="1" thickTop="1">
      <c r="C53" s="1"/>
      <c r="D53" s="3"/>
      <c r="E53" s="3"/>
      <c r="I53" s="6"/>
      <c r="K53" s="6"/>
      <c r="M53" s="6"/>
      <c r="O53" s="6"/>
    </row>
    <row r="54" spans="2:15" s="11" customFormat="1" ht="27" customHeight="1">
      <c r="I54" s="506" t="s">
        <v>491</v>
      </c>
      <c r="J54" s="506"/>
      <c r="K54" s="506"/>
      <c r="L54" s="13"/>
      <c r="M54" s="506" t="s">
        <v>492</v>
      </c>
      <c r="N54" s="506"/>
      <c r="O54" s="506"/>
    </row>
    <row r="55" spans="2:15" s="11" customFormat="1" ht="27" customHeight="1">
      <c r="I55" s="428" t="s">
        <v>493</v>
      </c>
      <c r="J55" s="172"/>
      <c r="K55" s="428" t="s">
        <v>494</v>
      </c>
      <c r="L55" s="172"/>
      <c r="M55" s="428" t="s">
        <v>493</v>
      </c>
      <c r="N55" s="172"/>
      <c r="O55" s="428" t="s">
        <v>494</v>
      </c>
    </row>
    <row r="56" spans="2:15" ht="27" customHeight="1">
      <c r="C56" s="1" t="s">
        <v>513</v>
      </c>
      <c r="D56" s="3"/>
      <c r="E56" s="3"/>
    </row>
    <row r="57" spans="2:15" ht="27" customHeight="1">
      <c r="C57" s="1"/>
      <c r="D57" s="472" t="s">
        <v>503</v>
      </c>
      <c r="E57" s="3"/>
      <c r="I57" s="58">
        <v>64220519</v>
      </c>
      <c r="K57" s="9">
        <v>65910840</v>
      </c>
      <c r="M57" s="9">
        <v>0</v>
      </c>
      <c r="O57" s="9">
        <v>0</v>
      </c>
    </row>
    <row r="58" spans="2:15" ht="27" customHeight="1">
      <c r="C58" s="3"/>
      <c r="D58" s="472" t="s">
        <v>504</v>
      </c>
      <c r="E58" s="3"/>
      <c r="I58" s="58">
        <v>4567179.71</v>
      </c>
      <c r="K58" s="9">
        <v>2664602.27</v>
      </c>
      <c r="L58" s="6"/>
      <c r="M58" s="6">
        <v>0</v>
      </c>
      <c r="N58" s="6"/>
      <c r="O58" s="6">
        <v>0</v>
      </c>
    </row>
    <row r="59" spans="2:15" s="11" customFormat="1" ht="27" customHeight="1" thickBot="1">
      <c r="B59" s="9"/>
      <c r="C59" s="9"/>
      <c r="D59" s="9"/>
      <c r="E59" s="9"/>
      <c r="F59" s="9"/>
      <c r="G59" s="9"/>
      <c r="H59" s="9"/>
      <c r="I59" s="429">
        <f>SUM(I57:I58)</f>
        <v>68787698.709999993</v>
      </c>
      <c r="J59" s="9"/>
      <c r="K59" s="429">
        <f>SUM(K57:K58)</f>
        <v>68575442.269999996</v>
      </c>
      <c r="L59" s="9"/>
      <c r="M59" s="429">
        <f>SUM(M57:M58)</f>
        <v>0</v>
      </c>
      <c r="N59" s="9"/>
      <c r="O59" s="429">
        <f>SUM(O57:O58)</f>
        <v>0</v>
      </c>
    </row>
    <row r="60" spans="2:15" ht="27" customHeight="1" thickTop="1">
      <c r="C60" s="1"/>
      <c r="D60" s="3"/>
      <c r="E60" s="3"/>
      <c r="I60" s="6"/>
      <c r="K60" s="6"/>
      <c r="M60" s="6"/>
      <c r="O60" s="6"/>
    </row>
    <row r="61" spans="2:15" s="11" customFormat="1" ht="27" customHeight="1">
      <c r="I61" s="506" t="s">
        <v>491</v>
      </c>
      <c r="J61" s="506"/>
      <c r="K61" s="506"/>
      <c r="L61" s="13"/>
      <c r="M61" s="506" t="s">
        <v>492</v>
      </c>
      <c r="N61" s="506"/>
      <c r="O61" s="506"/>
    </row>
    <row r="62" spans="2:15" s="11" customFormat="1" ht="27" customHeight="1">
      <c r="I62" s="428" t="s">
        <v>493</v>
      </c>
      <c r="J62" s="172"/>
      <c r="K62" s="428" t="s">
        <v>494</v>
      </c>
      <c r="L62" s="172"/>
      <c r="M62" s="428" t="s">
        <v>493</v>
      </c>
      <c r="N62" s="172"/>
      <c r="O62" s="428" t="s">
        <v>494</v>
      </c>
    </row>
    <row r="63" spans="2:15" s="11" customFormat="1" ht="27" customHeight="1">
      <c r="C63" s="1" t="s">
        <v>514</v>
      </c>
      <c r="I63" s="173"/>
      <c r="J63" s="172"/>
      <c r="K63" s="173"/>
      <c r="L63" s="172"/>
      <c r="M63" s="173"/>
      <c r="N63" s="172"/>
      <c r="O63" s="173"/>
    </row>
    <row r="64" spans="2:15" ht="27" customHeight="1">
      <c r="D64" s="164" t="s">
        <v>484</v>
      </c>
      <c r="E64" s="3"/>
      <c r="I64" s="6">
        <v>2250000</v>
      </c>
      <c r="J64" s="6"/>
      <c r="K64" s="6">
        <v>3900000</v>
      </c>
      <c r="L64" s="6"/>
      <c r="M64" s="6">
        <v>0</v>
      </c>
      <c r="N64" s="6"/>
      <c r="O64" s="6">
        <v>0</v>
      </c>
    </row>
    <row r="65" spans="1:15" ht="27" customHeight="1" thickBot="1">
      <c r="C65" s="1"/>
      <c r="D65" s="3"/>
      <c r="E65" s="3"/>
      <c r="I65" s="429">
        <f>SUM(I64)</f>
        <v>2250000</v>
      </c>
      <c r="K65" s="429">
        <f>SUM(K64)</f>
        <v>3900000</v>
      </c>
      <c r="M65" s="429">
        <f>SUM(M64)</f>
        <v>0</v>
      </c>
      <c r="O65" s="429">
        <f>SUM(O64)</f>
        <v>0</v>
      </c>
    </row>
    <row r="66" spans="1:15" ht="27" customHeight="1" thickTop="1">
      <c r="C66" s="1"/>
      <c r="D66" s="3"/>
      <c r="E66" s="3"/>
      <c r="I66" s="6"/>
      <c r="K66" s="6"/>
      <c r="M66" s="6"/>
      <c r="O66" s="6"/>
    </row>
    <row r="67" spans="1:15" s="82" customFormat="1" ht="27" customHeight="1">
      <c r="I67" s="506" t="s">
        <v>491</v>
      </c>
      <c r="J67" s="506"/>
      <c r="K67" s="506"/>
      <c r="L67" s="13"/>
      <c r="M67" s="506" t="s">
        <v>492</v>
      </c>
      <c r="N67" s="506"/>
      <c r="O67" s="506"/>
    </row>
    <row r="68" spans="1:15" s="82" customFormat="1" ht="27" customHeight="1">
      <c r="I68" s="428" t="s">
        <v>493</v>
      </c>
      <c r="J68" s="172"/>
      <c r="K68" s="428" t="s">
        <v>494</v>
      </c>
      <c r="L68" s="172"/>
      <c r="M68" s="428" t="s">
        <v>493</v>
      </c>
      <c r="N68" s="172"/>
      <c r="O68" s="428" t="s">
        <v>494</v>
      </c>
    </row>
    <row r="69" spans="1:15" s="103" customFormat="1" ht="27" customHeight="1">
      <c r="C69" s="58" t="s">
        <v>516</v>
      </c>
    </row>
    <row r="70" spans="1:15" s="103" customFormat="1" ht="27" customHeight="1">
      <c r="D70" s="104" t="s">
        <v>479</v>
      </c>
      <c r="I70" s="105">
        <v>8860651.9399999995</v>
      </c>
      <c r="K70" s="40">
        <v>10356790.060000001</v>
      </c>
      <c r="M70" s="40">
        <v>0</v>
      </c>
      <c r="N70" s="40"/>
      <c r="O70" s="40">
        <v>0</v>
      </c>
    </row>
    <row r="71" spans="1:15" s="103" customFormat="1" ht="27" customHeight="1" thickBot="1">
      <c r="D71" s="104"/>
      <c r="I71" s="430">
        <f>SUM(I70)</f>
        <v>8860651.9399999995</v>
      </c>
      <c r="J71" s="105"/>
      <c r="K71" s="430">
        <f>SUM(K70)</f>
        <v>10356790.060000001</v>
      </c>
      <c r="L71" s="105"/>
      <c r="M71" s="430">
        <f>SUM(M70)</f>
        <v>0</v>
      </c>
      <c r="N71" s="105"/>
      <c r="O71" s="430">
        <f>SUM(O70)</f>
        <v>0</v>
      </c>
    </row>
    <row r="72" spans="1:15" ht="27" customHeight="1" thickTop="1">
      <c r="C72" s="1"/>
      <c r="D72" s="3"/>
      <c r="E72" s="3"/>
      <c r="I72" s="6"/>
      <c r="K72" s="6"/>
      <c r="M72" s="6"/>
      <c r="O72" s="6"/>
    </row>
    <row r="73" spans="1:15" ht="21.6" customHeight="1">
      <c r="A73" s="507" t="s">
        <v>515</v>
      </c>
      <c r="B73" s="507"/>
      <c r="C73" s="507"/>
      <c r="D73" s="507"/>
      <c r="E73" s="507"/>
      <c r="F73" s="507"/>
      <c r="G73" s="507"/>
      <c r="H73" s="507"/>
      <c r="I73" s="507"/>
      <c r="J73" s="507"/>
      <c r="K73" s="507"/>
      <c r="L73" s="507"/>
      <c r="M73" s="507"/>
      <c r="N73" s="507"/>
      <c r="O73" s="507"/>
    </row>
    <row r="74" spans="1:15" ht="21.6" customHeight="1">
      <c r="C74" s="1"/>
      <c r="D74" s="3"/>
      <c r="E74" s="3"/>
      <c r="I74" s="6"/>
      <c r="K74" s="6"/>
      <c r="M74" s="6"/>
      <c r="O74" s="6"/>
    </row>
    <row r="75" spans="1:15" ht="21.6" customHeight="1">
      <c r="B75" s="10" t="s">
        <v>517</v>
      </c>
      <c r="C75" s="472" t="s">
        <v>518</v>
      </c>
    </row>
    <row r="76" spans="1:15" ht="21.6" customHeight="1">
      <c r="B76" s="10"/>
      <c r="C76" s="472" t="s">
        <v>519</v>
      </c>
    </row>
    <row r="77" spans="1:15" ht="21.6" customHeight="1">
      <c r="B77" s="11"/>
      <c r="C77" s="11"/>
      <c r="D77" s="11"/>
      <c r="E77" s="11"/>
      <c r="F77" s="11"/>
      <c r="G77" s="11"/>
      <c r="H77" s="11"/>
      <c r="I77" s="506" t="s">
        <v>491</v>
      </c>
      <c r="J77" s="506"/>
      <c r="K77" s="506"/>
      <c r="L77" s="13"/>
      <c r="M77" s="506" t="s">
        <v>492</v>
      </c>
      <c r="N77" s="506"/>
      <c r="O77" s="506"/>
    </row>
    <row r="78" spans="1:15" ht="21.6" customHeight="1">
      <c r="B78" s="11"/>
      <c r="C78" s="11"/>
      <c r="D78" s="11"/>
      <c r="E78" s="11"/>
      <c r="F78" s="11"/>
      <c r="G78" s="11"/>
      <c r="H78" s="11"/>
      <c r="I78" s="428" t="s">
        <v>493</v>
      </c>
      <c r="J78" s="172"/>
      <c r="K78" s="428" t="s">
        <v>494</v>
      </c>
      <c r="L78" s="172"/>
      <c r="M78" s="428" t="s">
        <v>493</v>
      </c>
      <c r="N78" s="172"/>
      <c r="O78" s="428" t="s">
        <v>494</v>
      </c>
    </row>
    <row r="79" spans="1:15" ht="21.6" customHeight="1">
      <c r="C79" s="1" t="s">
        <v>520</v>
      </c>
      <c r="D79" s="3"/>
      <c r="E79" s="3"/>
    </row>
    <row r="80" spans="1:15" ht="21.6" customHeight="1">
      <c r="C80" s="3"/>
      <c r="D80" s="472" t="s">
        <v>503</v>
      </c>
      <c r="E80" s="3"/>
      <c r="I80" s="40">
        <v>196113099.00000015</v>
      </c>
      <c r="J80" s="58">
        <v>0</v>
      </c>
      <c r="K80" s="40">
        <v>175492973.59999999</v>
      </c>
      <c r="M80" s="6">
        <v>0</v>
      </c>
      <c r="O80" s="6">
        <v>0</v>
      </c>
    </row>
    <row r="81" spans="2:15" ht="21.6" customHeight="1">
      <c r="C81" s="3"/>
      <c r="D81" s="472" t="s">
        <v>504</v>
      </c>
      <c r="E81" s="3"/>
      <c r="I81" s="40">
        <v>1018295930.5999999</v>
      </c>
      <c r="J81" s="58">
        <v>0</v>
      </c>
      <c r="K81" s="40">
        <v>883551864.20000005</v>
      </c>
      <c r="M81" s="6">
        <v>0</v>
      </c>
      <c r="O81" s="6">
        <v>0</v>
      </c>
    </row>
    <row r="82" spans="2:15" ht="21.6" customHeight="1">
      <c r="C82" s="3"/>
      <c r="D82" s="164" t="s">
        <v>505</v>
      </c>
      <c r="E82" s="3"/>
      <c r="I82" s="40"/>
      <c r="J82" s="40"/>
      <c r="K82" s="40"/>
      <c r="M82" s="6"/>
      <c r="O82" s="6"/>
    </row>
    <row r="83" spans="2:15" s="11" customFormat="1" ht="21.6" customHeight="1">
      <c r="B83" s="9"/>
      <c r="C83" s="3"/>
      <c r="D83" s="9"/>
      <c r="E83" s="3" t="s">
        <v>467</v>
      </c>
      <c r="F83" s="9"/>
      <c r="G83" s="9"/>
      <c r="H83" s="9"/>
      <c r="I83" s="40">
        <v>33708760</v>
      </c>
      <c r="J83" s="58">
        <v>0</v>
      </c>
      <c r="K83" s="40">
        <v>56830320</v>
      </c>
      <c r="L83" s="9"/>
      <c r="M83" s="6">
        <v>0</v>
      </c>
      <c r="N83" s="9"/>
      <c r="O83" s="6">
        <v>0</v>
      </c>
    </row>
    <row r="84" spans="2:15" ht="21.6" customHeight="1">
      <c r="C84" s="3"/>
      <c r="D84" s="164" t="s">
        <v>459</v>
      </c>
      <c r="E84" s="3"/>
      <c r="I84" s="40">
        <v>0</v>
      </c>
      <c r="J84" s="58">
        <v>0</v>
      </c>
      <c r="K84" s="40">
        <v>45807429</v>
      </c>
      <c r="M84" s="6">
        <v>0</v>
      </c>
      <c r="O84" s="6">
        <v>0</v>
      </c>
    </row>
    <row r="85" spans="2:15" ht="21.6" customHeight="1">
      <c r="C85" s="3"/>
      <c r="D85" s="164" t="s">
        <v>461</v>
      </c>
      <c r="E85" s="3"/>
      <c r="F85" s="3"/>
      <c r="I85" s="40">
        <v>0</v>
      </c>
      <c r="J85" s="58">
        <v>0</v>
      </c>
      <c r="K85" s="40">
        <v>2323139.1</v>
      </c>
      <c r="M85" s="6">
        <v>0</v>
      </c>
      <c r="O85" s="6">
        <v>0</v>
      </c>
    </row>
    <row r="86" spans="2:15" ht="21.6" customHeight="1">
      <c r="C86" s="3"/>
      <c r="D86" s="58" t="s">
        <v>506</v>
      </c>
      <c r="E86" s="58"/>
      <c r="F86" s="58"/>
      <c r="G86" s="58"/>
      <c r="H86" s="58"/>
      <c r="I86" s="40">
        <v>38116100.269999988</v>
      </c>
      <c r="J86" s="58">
        <v>0</v>
      </c>
      <c r="K86" s="40">
        <v>18478170.32</v>
      </c>
      <c r="L86" s="58"/>
      <c r="M86" s="40">
        <v>0</v>
      </c>
      <c r="N86" s="40"/>
      <c r="O86" s="40">
        <v>0</v>
      </c>
    </row>
    <row r="87" spans="2:15" ht="21.6" customHeight="1">
      <c r="C87" s="3"/>
      <c r="D87" s="58" t="s">
        <v>466</v>
      </c>
      <c r="E87" s="58"/>
      <c r="F87" s="58"/>
      <c r="G87" s="58"/>
      <c r="H87" s="58"/>
      <c r="I87" s="40"/>
      <c r="J87" s="40"/>
      <c r="K87" s="40"/>
      <c r="L87" s="58"/>
      <c r="M87" s="40"/>
      <c r="N87" s="40"/>
      <c r="O87" s="40"/>
    </row>
    <row r="88" spans="2:15" ht="21.6" customHeight="1">
      <c r="C88" s="3"/>
      <c r="D88" s="58"/>
      <c r="E88" s="3" t="s">
        <v>467</v>
      </c>
      <c r="F88" s="58"/>
      <c r="G88" s="58"/>
      <c r="H88" s="58"/>
      <c r="I88" s="40">
        <v>185925.11000000002</v>
      </c>
      <c r="J88" s="58">
        <v>0</v>
      </c>
      <c r="K88" s="40">
        <v>1617287.27</v>
      </c>
      <c r="L88" s="58"/>
      <c r="M88" s="40">
        <v>0</v>
      </c>
      <c r="N88" s="40"/>
      <c r="O88" s="40">
        <v>0</v>
      </c>
    </row>
    <row r="89" spans="2:15" ht="21.6" customHeight="1">
      <c r="C89" s="3"/>
      <c r="D89" s="58" t="s">
        <v>507</v>
      </c>
      <c r="E89" s="3"/>
      <c r="F89" s="58"/>
      <c r="G89" s="58"/>
      <c r="H89" s="58"/>
      <c r="I89" s="40">
        <v>5042254.7</v>
      </c>
      <c r="J89" s="58">
        <v>0</v>
      </c>
      <c r="K89" s="40">
        <v>2778828.9</v>
      </c>
      <c r="L89" s="58"/>
      <c r="M89" s="40">
        <v>0</v>
      </c>
      <c r="N89" s="40"/>
      <c r="O89" s="40">
        <v>0</v>
      </c>
    </row>
    <row r="90" spans="2:15" ht="21.6" customHeight="1" thickBot="1">
      <c r="I90" s="429">
        <f>SUM(I80:I89)</f>
        <v>1291462069.6800001</v>
      </c>
      <c r="K90" s="429">
        <f>SUM(K80:K89)</f>
        <v>1186880012.3900001</v>
      </c>
      <c r="M90" s="429">
        <f>SUM(M80:M89)</f>
        <v>0</v>
      </c>
      <c r="O90" s="429">
        <f>SUM(O80:O89)</f>
        <v>0</v>
      </c>
    </row>
    <row r="91" spans="2:15" ht="21.6" customHeight="1" thickTop="1">
      <c r="I91" s="6"/>
      <c r="K91" s="6"/>
      <c r="M91" s="6"/>
      <c r="O91" s="6"/>
    </row>
    <row r="92" spans="2:15" ht="21.6" customHeight="1">
      <c r="B92" s="11"/>
      <c r="C92" s="11"/>
      <c r="D92" s="11"/>
      <c r="E92" s="11"/>
      <c r="F92" s="11"/>
      <c r="G92" s="11"/>
      <c r="H92" s="11"/>
      <c r="I92" s="506" t="s">
        <v>491</v>
      </c>
      <c r="J92" s="506"/>
      <c r="K92" s="506"/>
      <c r="L92" s="13"/>
      <c r="M92" s="506" t="s">
        <v>492</v>
      </c>
      <c r="N92" s="506"/>
      <c r="O92" s="506"/>
    </row>
    <row r="93" spans="2:15" ht="21.6" customHeight="1">
      <c r="B93" s="11"/>
      <c r="C93" s="11"/>
      <c r="D93" s="11"/>
      <c r="E93" s="11"/>
      <c r="F93" s="11"/>
      <c r="G93" s="11"/>
      <c r="H93" s="11"/>
      <c r="I93" s="428" t="s">
        <v>493</v>
      </c>
      <c r="J93" s="172"/>
      <c r="K93" s="428" t="s">
        <v>494</v>
      </c>
      <c r="L93" s="172"/>
      <c r="M93" s="428" t="s">
        <v>493</v>
      </c>
      <c r="N93" s="172"/>
      <c r="O93" s="428" t="s">
        <v>494</v>
      </c>
    </row>
    <row r="94" spans="2:15" ht="21.6" customHeight="1">
      <c r="C94" s="1" t="s">
        <v>521</v>
      </c>
      <c r="D94" s="1"/>
      <c r="E94" s="3"/>
      <c r="F94" s="3"/>
    </row>
    <row r="95" spans="2:15" ht="21.6" customHeight="1">
      <c r="C95" s="3"/>
      <c r="D95" s="472" t="s">
        <v>504</v>
      </c>
      <c r="E95" s="3"/>
      <c r="F95" s="3"/>
      <c r="I95" s="40">
        <v>775499</v>
      </c>
      <c r="J95" s="9">
        <v>0</v>
      </c>
      <c r="K95" s="6">
        <v>721872</v>
      </c>
      <c r="M95" s="6">
        <v>0</v>
      </c>
      <c r="O95" s="6">
        <v>0</v>
      </c>
    </row>
    <row r="96" spans="2:15" ht="21.6" customHeight="1">
      <c r="C96" s="3"/>
      <c r="D96" s="472" t="s">
        <v>466</v>
      </c>
      <c r="E96" s="3"/>
      <c r="F96" s="3"/>
      <c r="I96" s="40"/>
      <c r="K96" s="6"/>
      <c r="M96" s="6"/>
      <c r="O96" s="6"/>
    </row>
    <row r="97" spans="3:15" ht="21.6" customHeight="1">
      <c r="C97" s="3"/>
      <c r="D97" s="472"/>
      <c r="E97" s="3" t="s">
        <v>467</v>
      </c>
      <c r="F97" s="3"/>
      <c r="I97" s="40">
        <v>16560</v>
      </c>
      <c r="J97" s="9">
        <v>0</v>
      </c>
      <c r="K97" s="6">
        <v>0</v>
      </c>
      <c r="M97" s="6">
        <v>0</v>
      </c>
      <c r="O97" s="6">
        <v>0</v>
      </c>
    </row>
    <row r="98" spans="3:15" ht="21.6" customHeight="1" thickBot="1">
      <c r="I98" s="429">
        <f>SUM(I95:I97)</f>
        <v>792059</v>
      </c>
      <c r="K98" s="429">
        <f>SUM(K95:K97)</f>
        <v>721872</v>
      </c>
      <c r="M98" s="429">
        <f>SUM(M95:M97)</f>
        <v>0</v>
      </c>
      <c r="O98" s="429">
        <f>SUM(O95:O97)</f>
        <v>0</v>
      </c>
    </row>
    <row r="99" spans="3:15" ht="21.6" customHeight="1" thickTop="1">
      <c r="I99" s="6"/>
      <c r="K99" s="6"/>
      <c r="M99" s="6"/>
      <c r="O99" s="6"/>
    </row>
    <row r="100" spans="3:15" s="11" customFormat="1" ht="21.6" customHeight="1">
      <c r="I100" s="506" t="s">
        <v>491</v>
      </c>
      <c r="J100" s="506"/>
      <c r="K100" s="506"/>
      <c r="L100" s="13"/>
      <c r="M100" s="506" t="s">
        <v>492</v>
      </c>
      <c r="N100" s="506"/>
      <c r="O100" s="506"/>
    </row>
    <row r="101" spans="3:15" s="11" customFormat="1" ht="21.6" customHeight="1">
      <c r="I101" s="428" t="s">
        <v>493</v>
      </c>
      <c r="J101" s="172"/>
      <c r="K101" s="428" t="s">
        <v>494</v>
      </c>
      <c r="L101" s="172"/>
      <c r="M101" s="428" t="s">
        <v>493</v>
      </c>
      <c r="N101" s="172"/>
      <c r="O101" s="428" t="s">
        <v>494</v>
      </c>
    </row>
    <row r="102" spans="3:15" ht="21.6" customHeight="1">
      <c r="C102" s="1" t="s">
        <v>523</v>
      </c>
      <c r="D102" s="1"/>
      <c r="E102" s="3"/>
      <c r="F102" s="3"/>
    </row>
    <row r="103" spans="3:15" ht="21.6" customHeight="1">
      <c r="C103" s="3"/>
      <c r="D103" s="472" t="s">
        <v>524</v>
      </c>
      <c r="E103" s="3"/>
      <c r="F103" s="3"/>
      <c r="I103" s="6">
        <v>0</v>
      </c>
      <c r="K103" s="6">
        <v>0</v>
      </c>
      <c r="M103" s="40">
        <v>1185544.0900000001</v>
      </c>
      <c r="N103" s="58">
        <v>0</v>
      </c>
      <c r="O103" s="40">
        <v>2828327.85</v>
      </c>
    </row>
    <row r="104" spans="3:15" ht="21.6" customHeight="1" thickBot="1">
      <c r="I104" s="429">
        <f>SUM(I103)</f>
        <v>0</v>
      </c>
      <c r="K104" s="429">
        <f>SUM(K103)</f>
        <v>0</v>
      </c>
      <c r="M104" s="429">
        <f>SUM(M103)</f>
        <v>1185544.0900000001</v>
      </c>
      <c r="O104" s="429">
        <f>SUM(O103)</f>
        <v>2828327.85</v>
      </c>
    </row>
    <row r="105" spans="3:15" ht="21.6" customHeight="1" thickTop="1">
      <c r="I105" s="6"/>
      <c r="K105" s="6"/>
      <c r="M105" s="6"/>
      <c r="O105" s="6"/>
    </row>
    <row r="106" spans="3:15" s="11" customFormat="1" ht="21.6" customHeight="1">
      <c r="I106" s="506" t="s">
        <v>491</v>
      </c>
      <c r="J106" s="506"/>
      <c r="K106" s="506"/>
      <c r="L106" s="13"/>
      <c r="M106" s="506" t="s">
        <v>492</v>
      </c>
      <c r="N106" s="506"/>
      <c r="O106" s="506"/>
    </row>
    <row r="107" spans="3:15" s="11" customFormat="1" ht="21.6" customHeight="1">
      <c r="I107" s="428" t="s">
        <v>493</v>
      </c>
      <c r="J107" s="172"/>
      <c r="K107" s="428" t="s">
        <v>494</v>
      </c>
      <c r="L107" s="172"/>
      <c r="M107" s="428" t="s">
        <v>493</v>
      </c>
      <c r="N107" s="172"/>
      <c r="O107" s="428" t="s">
        <v>494</v>
      </c>
    </row>
    <row r="108" spans="3:15" ht="21.6" customHeight="1">
      <c r="C108" s="1" t="s">
        <v>525</v>
      </c>
      <c r="D108" s="3"/>
      <c r="E108" s="3"/>
      <c r="F108" s="3"/>
    </row>
    <row r="109" spans="3:15" ht="21.6" customHeight="1">
      <c r="C109" s="1"/>
      <c r="D109" s="472" t="s">
        <v>503</v>
      </c>
      <c r="E109" s="3"/>
      <c r="F109" s="3"/>
      <c r="I109" s="58">
        <v>368490440</v>
      </c>
      <c r="J109" s="9">
        <v>0</v>
      </c>
      <c r="K109" s="58">
        <v>346641290</v>
      </c>
      <c r="M109" s="9">
        <v>0</v>
      </c>
      <c r="O109" s="9">
        <v>0</v>
      </c>
    </row>
    <row r="110" spans="3:15" ht="21.6" customHeight="1">
      <c r="C110" s="3"/>
      <c r="D110" s="472" t="s">
        <v>504</v>
      </c>
      <c r="E110" s="3"/>
      <c r="F110" s="3"/>
      <c r="I110" s="58">
        <v>44694449.899999991</v>
      </c>
      <c r="J110" s="9">
        <v>0</v>
      </c>
      <c r="K110" s="58">
        <v>40481186.380000003</v>
      </c>
      <c r="M110" s="6">
        <v>0</v>
      </c>
      <c r="O110" s="6">
        <v>0</v>
      </c>
    </row>
    <row r="111" spans="3:15" ht="21.6" customHeight="1">
      <c r="C111" s="3"/>
      <c r="D111" s="164" t="s">
        <v>459</v>
      </c>
      <c r="E111" s="3"/>
      <c r="F111" s="3"/>
      <c r="I111" s="58">
        <v>0</v>
      </c>
      <c r="J111" s="9">
        <v>0</v>
      </c>
      <c r="K111" s="58">
        <v>11454.02</v>
      </c>
      <c r="M111" s="6">
        <v>0</v>
      </c>
      <c r="O111" s="6">
        <v>0</v>
      </c>
    </row>
    <row r="112" spans="3:15" ht="21.6" customHeight="1">
      <c r="C112" s="3"/>
      <c r="D112" s="164" t="s">
        <v>471</v>
      </c>
      <c r="E112" s="3"/>
      <c r="F112" s="3"/>
      <c r="I112" s="58">
        <v>15779.27</v>
      </c>
      <c r="J112" s="9">
        <v>0</v>
      </c>
      <c r="K112" s="58">
        <v>38321.78</v>
      </c>
      <c r="M112" s="6">
        <v>0</v>
      </c>
      <c r="O112" s="6">
        <v>0</v>
      </c>
    </row>
    <row r="113" spans="1:15" ht="21.6" customHeight="1" thickBot="1">
      <c r="I113" s="429">
        <f>SUM(I109:I112)</f>
        <v>413200669.16999996</v>
      </c>
      <c r="K113" s="429">
        <f>SUM(K109:K112)</f>
        <v>387172252.17999995</v>
      </c>
      <c r="M113" s="429">
        <f>SUM(M109:M111)</f>
        <v>0</v>
      </c>
      <c r="O113" s="429">
        <f>SUM(O109:O111)</f>
        <v>0</v>
      </c>
    </row>
    <row r="114" spans="1:15" ht="21.6" customHeight="1" thickTop="1">
      <c r="I114" s="6"/>
      <c r="K114" s="6"/>
      <c r="M114" s="6"/>
      <c r="O114" s="6"/>
    </row>
    <row r="115" spans="1:15" s="11" customFormat="1" ht="28.5" customHeight="1">
      <c r="A115" s="507" t="s">
        <v>522</v>
      </c>
      <c r="B115" s="507"/>
      <c r="C115" s="507"/>
      <c r="D115" s="507"/>
      <c r="E115" s="507"/>
      <c r="F115" s="507"/>
      <c r="G115" s="507"/>
      <c r="H115" s="507"/>
      <c r="I115" s="507"/>
      <c r="J115" s="507"/>
      <c r="K115" s="507"/>
      <c r="L115" s="507"/>
      <c r="M115" s="507"/>
      <c r="N115" s="507"/>
      <c r="O115" s="507"/>
    </row>
    <row r="116" spans="1:15" ht="28.5" customHeight="1">
      <c r="I116" s="6"/>
      <c r="K116" s="6"/>
      <c r="M116" s="6"/>
      <c r="O116" s="6"/>
    </row>
    <row r="117" spans="1:15" s="11" customFormat="1" ht="28.5" customHeight="1">
      <c r="I117" s="506" t="s">
        <v>491</v>
      </c>
      <c r="J117" s="506"/>
      <c r="K117" s="506"/>
      <c r="L117" s="13"/>
      <c r="M117" s="506" t="s">
        <v>492</v>
      </c>
      <c r="N117" s="506"/>
      <c r="O117" s="506"/>
    </row>
    <row r="118" spans="1:15" ht="28.5" customHeight="1">
      <c r="A118" s="11"/>
      <c r="B118" s="11"/>
      <c r="C118" s="11"/>
      <c r="D118" s="11"/>
      <c r="E118" s="11"/>
      <c r="F118" s="11"/>
      <c r="G118" s="11"/>
      <c r="H118" s="11"/>
      <c r="I118" s="428" t="s">
        <v>493</v>
      </c>
      <c r="J118" s="172"/>
      <c r="K118" s="428" t="s">
        <v>494</v>
      </c>
      <c r="L118" s="172"/>
      <c r="M118" s="428" t="s">
        <v>493</v>
      </c>
      <c r="N118" s="172"/>
      <c r="O118" s="428" t="s">
        <v>494</v>
      </c>
    </row>
    <row r="119" spans="1:15" ht="28.5" customHeight="1">
      <c r="C119" s="1" t="s">
        <v>526</v>
      </c>
      <c r="D119" s="3"/>
      <c r="E119" s="3"/>
      <c r="F119" s="3"/>
    </row>
    <row r="120" spans="1:15" ht="28.5" customHeight="1">
      <c r="C120" s="1"/>
      <c r="D120" s="472" t="s">
        <v>503</v>
      </c>
      <c r="E120" s="3"/>
      <c r="F120" s="3"/>
      <c r="I120" s="9">
        <v>136733.76000000001</v>
      </c>
      <c r="J120" s="9">
        <v>0</v>
      </c>
      <c r="K120" s="9">
        <v>101179.2</v>
      </c>
      <c r="M120" s="9">
        <v>0</v>
      </c>
      <c r="O120" s="9">
        <v>0</v>
      </c>
    </row>
    <row r="121" spans="1:15" ht="28.5" customHeight="1">
      <c r="C121" s="3"/>
      <c r="D121" s="472" t="s">
        <v>504</v>
      </c>
      <c r="E121" s="3"/>
      <c r="F121" s="3"/>
      <c r="I121" s="9">
        <v>373040.79000000004</v>
      </c>
      <c r="J121" s="9">
        <v>0</v>
      </c>
      <c r="K121" s="9">
        <v>469033.69</v>
      </c>
      <c r="M121" s="6">
        <v>0</v>
      </c>
      <c r="O121" s="6">
        <v>0</v>
      </c>
    </row>
    <row r="122" spans="1:15" ht="28.5" customHeight="1">
      <c r="C122" s="3"/>
      <c r="D122" s="472" t="s">
        <v>479</v>
      </c>
      <c r="E122" s="3"/>
      <c r="F122" s="3"/>
      <c r="I122" s="9">
        <v>1581546.91</v>
      </c>
      <c r="J122" s="9">
        <v>0</v>
      </c>
      <c r="K122" s="9">
        <v>1581546.96</v>
      </c>
      <c r="M122" s="6">
        <v>0</v>
      </c>
      <c r="O122" s="6">
        <v>0</v>
      </c>
    </row>
    <row r="123" spans="1:15" s="11" customFormat="1" ht="28.5" customHeight="1" thickBot="1">
      <c r="A123" s="9"/>
      <c r="B123" s="9"/>
      <c r="C123" s="9"/>
      <c r="D123" s="9"/>
      <c r="E123" s="9"/>
      <c r="F123" s="9"/>
      <c r="G123" s="9"/>
      <c r="H123" s="9"/>
      <c r="I123" s="429">
        <f>SUM(I120:I122)</f>
        <v>2091321.46</v>
      </c>
      <c r="J123" s="9"/>
      <c r="K123" s="429">
        <f>SUM(K120:K122)</f>
        <v>2151759.85</v>
      </c>
      <c r="L123" s="9"/>
      <c r="M123" s="429">
        <f>SUM(M120:M122)</f>
        <v>0</v>
      </c>
      <c r="N123" s="9"/>
      <c r="O123" s="429">
        <f>SUM(O120:O122)</f>
        <v>0</v>
      </c>
    </row>
    <row r="124" spans="1:15" s="11" customFormat="1" ht="28.5" customHeight="1" thickTop="1">
      <c r="A124" s="9"/>
      <c r="B124" s="9"/>
      <c r="C124" s="9"/>
      <c r="D124" s="9"/>
      <c r="E124" s="9"/>
      <c r="F124" s="9"/>
      <c r="G124" s="9"/>
      <c r="H124" s="9"/>
      <c r="I124" s="6"/>
      <c r="J124" s="9"/>
      <c r="K124" s="6"/>
      <c r="L124" s="9"/>
      <c r="M124" s="6"/>
      <c r="N124" s="9"/>
      <c r="O124" s="6"/>
    </row>
    <row r="125" spans="1:15" ht="28.5" customHeight="1">
      <c r="B125" s="11"/>
      <c r="C125" s="11"/>
      <c r="D125" s="11"/>
      <c r="E125" s="11"/>
      <c r="F125" s="11"/>
      <c r="G125" s="11"/>
      <c r="H125" s="11"/>
      <c r="I125" s="506" t="s">
        <v>491</v>
      </c>
      <c r="J125" s="506"/>
      <c r="K125" s="506"/>
      <c r="L125" s="13"/>
      <c r="M125" s="506" t="s">
        <v>492</v>
      </c>
      <c r="N125" s="506"/>
      <c r="O125" s="506"/>
    </row>
    <row r="126" spans="1:15" ht="28.5" customHeight="1">
      <c r="B126" s="11"/>
      <c r="C126" s="11"/>
      <c r="D126" s="11"/>
      <c r="E126" s="11"/>
      <c r="F126" s="11"/>
      <c r="G126" s="11"/>
      <c r="H126" s="11"/>
      <c r="I126" s="428" t="s">
        <v>493</v>
      </c>
      <c r="J126" s="172"/>
      <c r="K126" s="428" t="s">
        <v>494</v>
      </c>
      <c r="L126" s="172"/>
      <c r="M126" s="428" t="s">
        <v>493</v>
      </c>
      <c r="N126" s="172"/>
      <c r="O126" s="428" t="s">
        <v>494</v>
      </c>
    </row>
    <row r="127" spans="1:15" ht="28.5" customHeight="1">
      <c r="C127" s="1" t="s">
        <v>527</v>
      </c>
      <c r="I127" s="6"/>
      <c r="K127" s="6"/>
      <c r="M127" s="6"/>
      <c r="O127" s="6"/>
    </row>
    <row r="128" spans="1:15" ht="28.5" customHeight="1">
      <c r="D128" s="472" t="s">
        <v>479</v>
      </c>
      <c r="I128" s="9">
        <v>483861.88</v>
      </c>
      <c r="J128" s="9">
        <v>0</v>
      </c>
      <c r="K128" s="9">
        <v>553911.49</v>
      </c>
      <c r="M128" s="9">
        <v>0</v>
      </c>
      <c r="O128" s="9">
        <v>0</v>
      </c>
    </row>
    <row r="129" spans="1:15" ht="28.5" customHeight="1" thickBot="1">
      <c r="I129" s="429">
        <f>SUM(I128:I128)</f>
        <v>483861.88</v>
      </c>
      <c r="K129" s="429">
        <f>SUM(K128:K128)</f>
        <v>553911.49</v>
      </c>
      <c r="M129" s="429">
        <f>SUM(M128:M128)</f>
        <v>0</v>
      </c>
      <c r="O129" s="429">
        <f>SUM(O128:O128)</f>
        <v>0</v>
      </c>
    </row>
    <row r="130" spans="1:15" s="11" customFormat="1" ht="28.5" customHeight="1" thickTop="1">
      <c r="A130" s="9"/>
      <c r="B130" s="9"/>
      <c r="C130" s="9"/>
      <c r="D130" s="9"/>
      <c r="E130" s="9"/>
      <c r="F130" s="9"/>
      <c r="G130" s="9"/>
      <c r="H130" s="9"/>
      <c r="I130" s="6"/>
      <c r="J130" s="9"/>
      <c r="K130" s="6"/>
      <c r="L130" s="9"/>
      <c r="M130" s="6"/>
      <c r="N130" s="9"/>
      <c r="O130" s="6"/>
    </row>
    <row r="131" spans="1:15" ht="28.5" customHeight="1">
      <c r="B131" s="473"/>
      <c r="C131" s="1" t="s">
        <v>529</v>
      </c>
      <c r="D131" s="472"/>
      <c r="E131" s="20"/>
      <c r="F131" s="8"/>
      <c r="G131" s="20"/>
      <c r="H131" s="20"/>
      <c r="I131" s="20"/>
      <c r="J131" s="6"/>
      <c r="K131" s="6"/>
    </row>
    <row r="132" spans="1:15" ht="28.5" customHeight="1">
      <c r="B132" s="473"/>
      <c r="D132" s="472" t="s">
        <v>530</v>
      </c>
    </row>
    <row r="133" spans="1:15" ht="28.5" customHeight="1">
      <c r="B133" s="11"/>
      <c r="D133" s="11"/>
      <c r="E133" s="11"/>
      <c r="F133" s="11"/>
      <c r="G133" s="11"/>
      <c r="H133" s="11"/>
      <c r="I133" s="506" t="s">
        <v>491</v>
      </c>
      <c r="J133" s="506"/>
      <c r="K133" s="506"/>
      <c r="L133" s="13"/>
      <c r="M133" s="506" t="s">
        <v>492</v>
      </c>
      <c r="N133" s="506"/>
      <c r="O133" s="506"/>
    </row>
    <row r="134" spans="1:15" ht="28.5" customHeight="1">
      <c r="B134" s="11"/>
      <c r="D134" s="11"/>
      <c r="E134" s="11"/>
      <c r="F134" s="11"/>
      <c r="G134" s="11"/>
      <c r="H134" s="11"/>
      <c r="I134" s="428" t="s">
        <v>493</v>
      </c>
      <c r="J134" s="172"/>
      <c r="K134" s="428" t="s">
        <v>494</v>
      </c>
      <c r="L134" s="172"/>
      <c r="M134" s="428" t="s">
        <v>493</v>
      </c>
      <c r="N134" s="172"/>
      <c r="O134" s="428" t="s">
        <v>494</v>
      </c>
    </row>
    <row r="135" spans="1:15" ht="28.5" customHeight="1">
      <c r="B135" s="472"/>
      <c r="D135" s="472" t="s">
        <v>531</v>
      </c>
      <c r="E135" s="472"/>
      <c r="I135" s="58">
        <v>55345494.789999999</v>
      </c>
      <c r="J135" s="3">
        <v>0</v>
      </c>
      <c r="K135" s="3">
        <v>52226263.004749998</v>
      </c>
      <c r="L135" s="3">
        <v>0</v>
      </c>
      <c r="M135" s="58">
        <v>31188885.469999999</v>
      </c>
      <c r="N135" s="3">
        <v>0</v>
      </c>
      <c r="O135" s="3">
        <v>30011548.254749998</v>
      </c>
    </row>
    <row r="136" spans="1:15" ht="28.5" customHeight="1">
      <c r="B136" s="472"/>
      <c r="D136" s="472" t="s">
        <v>532</v>
      </c>
      <c r="E136" s="472"/>
      <c r="I136" s="58">
        <v>4725868.8600000003</v>
      </c>
      <c r="J136" s="3">
        <v>0</v>
      </c>
      <c r="K136" s="3">
        <v>3926714.259325468</v>
      </c>
      <c r="L136" s="3">
        <v>0</v>
      </c>
      <c r="M136" s="58">
        <v>3189586.86</v>
      </c>
      <c r="N136" s="3">
        <v>0</v>
      </c>
      <c r="O136" s="3">
        <v>2686154.2593254675</v>
      </c>
    </row>
    <row r="137" spans="1:15" ht="28.5" customHeight="1" thickBot="1">
      <c r="B137" s="472"/>
      <c r="D137" s="472"/>
      <c r="E137" s="472" t="s">
        <v>533</v>
      </c>
      <c r="I137" s="429">
        <f>SUM(I135:I136)</f>
        <v>60071363.649999999</v>
      </c>
      <c r="K137" s="429">
        <f>SUM(K135:K136)</f>
        <v>56152977.264075466</v>
      </c>
      <c r="M137" s="429">
        <f>SUM(M135:M136)</f>
        <v>34378472.329999998</v>
      </c>
      <c r="O137" s="429">
        <f>SUM(O135:O136)</f>
        <v>32697702.514075466</v>
      </c>
    </row>
    <row r="138" spans="1:15" ht="28.5" customHeight="1" thickTop="1">
      <c r="B138" s="472"/>
      <c r="D138" s="472"/>
      <c r="E138" s="472"/>
      <c r="I138" s="6"/>
      <c r="K138" s="6"/>
      <c r="M138" s="6"/>
      <c r="O138" s="6"/>
    </row>
    <row r="139" spans="1:15" s="6" customFormat="1" ht="28.5" customHeight="1">
      <c r="A139" s="87" t="s">
        <v>460</v>
      </c>
      <c r="B139" s="19" t="s">
        <v>534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s="6" customFormat="1" ht="28.5" customHeight="1">
      <c r="A140" s="13"/>
      <c r="B140" s="13"/>
      <c r="C140" s="13"/>
      <c r="D140" s="13"/>
      <c r="E140" s="13"/>
      <c r="F140" s="13"/>
      <c r="G140" s="13"/>
      <c r="H140" s="13"/>
      <c r="I140" s="506" t="s">
        <v>491</v>
      </c>
      <c r="J140" s="506"/>
      <c r="K140" s="506"/>
      <c r="L140" s="13"/>
      <c r="M140" s="506" t="s">
        <v>492</v>
      </c>
      <c r="N140" s="506"/>
      <c r="O140" s="506"/>
    </row>
    <row r="141" spans="1:15" s="6" customFormat="1" ht="28.5" customHeight="1">
      <c r="A141" s="13"/>
      <c r="B141" s="13"/>
      <c r="C141" s="13"/>
      <c r="D141" s="13"/>
      <c r="E141" s="13"/>
      <c r="F141" s="13"/>
      <c r="G141" s="13"/>
      <c r="H141" s="13"/>
      <c r="I141" s="428" t="s">
        <v>493</v>
      </c>
      <c r="J141" s="172"/>
      <c r="K141" s="428" t="s">
        <v>494</v>
      </c>
      <c r="L141" s="172"/>
      <c r="M141" s="428" t="s">
        <v>493</v>
      </c>
      <c r="N141" s="172"/>
      <c r="O141" s="428" t="s">
        <v>494</v>
      </c>
    </row>
    <row r="142" spans="1:15" s="6" customFormat="1" ht="28.5" customHeight="1">
      <c r="A142" s="3"/>
      <c r="B142" s="3"/>
      <c r="C142" s="474" t="s">
        <v>535</v>
      </c>
      <c r="D142" s="12"/>
      <c r="E142" s="3"/>
      <c r="F142" s="3"/>
      <c r="G142" s="3"/>
      <c r="H142" s="3"/>
      <c r="I142" s="3">
        <v>1001068.92</v>
      </c>
      <c r="J142" s="3"/>
      <c r="K142" s="3">
        <v>1511545.73</v>
      </c>
      <c r="L142" s="3"/>
      <c r="M142" s="3">
        <v>21141.919999999998</v>
      </c>
      <c r="N142" s="3"/>
      <c r="O142" s="3">
        <v>16545.73</v>
      </c>
    </row>
    <row r="143" spans="1:15" s="6" customFormat="1" ht="28.5" customHeight="1">
      <c r="A143" s="3"/>
      <c r="B143" s="3"/>
      <c r="C143" s="474" t="s">
        <v>536</v>
      </c>
      <c r="D143" s="12"/>
      <c r="E143" s="3"/>
      <c r="F143" s="3"/>
      <c r="G143" s="3"/>
      <c r="H143" s="3"/>
      <c r="I143" s="3">
        <v>11311421.479999999</v>
      </c>
      <c r="J143" s="3"/>
      <c r="K143" s="3">
        <v>15989408.83</v>
      </c>
      <c r="L143" s="3"/>
      <c r="M143" s="3">
        <v>6007461.7699999996</v>
      </c>
      <c r="N143" s="3"/>
      <c r="O143" s="3">
        <v>6171503.5</v>
      </c>
    </row>
    <row r="144" spans="1:15" s="6" customFormat="1" ht="28.5" customHeight="1">
      <c r="A144" s="3"/>
      <c r="B144" s="3"/>
      <c r="C144" s="474" t="s">
        <v>537</v>
      </c>
      <c r="D144" s="12"/>
      <c r="E144" s="3"/>
      <c r="F144" s="3"/>
      <c r="G144" s="3"/>
      <c r="H144" s="3"/>
      <c r="I144" s="3">
        <v>315210487.19999999</v>
      </c>
      <c r="J144" s="3"/>
      <c r="K144" s="3">
        <v>295475085.97000003</v>
      </c>
      <c r="L144" s="3"/>
      <c r="M144" s="3">
        <v>234817165.13</v>
      </c>
      <c r="N144" s="3"/>
      <c r="O144" s="3">
        <v>224473065.66</v>
      </c>
    </row>
    <row r="145" spans="1:16" s="6" customFormat="1" ht="28.5" customHeight="1" thickBot="1">
      <c r="A145" s="3"/>
      <c r="B145" s="3"/>
      <c r="C145" s="12"/>
      <c r="D145" s="201" t="s">
        <v>533</v>
      </c>
      <c r="E145" s="3"/>
      <c r="F145" s="3"/>
      <c r="G145" s="3"/>
      <c r="H145" s="3"/>
      <c r="I145" s="76">
        <f>SUM(I142:I144)</f>
        <v>327522977.59999996</v>
      </c>
      <c r="J145" s="3"/>
      <c r="K145" s="76">
        <f>SUM(K142:K144)</f>
        <v>312976040.53000003</v>
      </c>
      <c r="L145" s="3"/>
      <c r="M145" s="76">
        <f>SUM(M142:M144)</f>
        <v>240845768.81999999</v>
      </c>
      <c r="N145" s="3"/>
      <c r="O145" s="76">
        <f>SUM(O142:O144)</f>
        <v>230661114.88999999</v>
      </c>
    </row>
    <row r="146" spans="1:16" s="6" customFormat="1" ht="28.5" customHeight="1" thickTop="1">
      <c r="C146" s="7"/>
      <c r="D146" s="164"/>
      <c r="E146" s="7"/>
      <c r="I146" s="40"/>
      <c r="J146" s="40"/>
      <c r="K146" s="40"/>
    </row>
    <row r="147" spans="1:16" s="6" customFormat="1" ht="28.5" customHeight="1">
      <c r="A147" s="67"/>
      <c r="C147" s="7"/>
      <c r="E147" s="7"/>
      <c r="I147" s="40"/>
      <c r="J147" s="40"/>
      <c r="K147" s="40"/>
      <c r="P147" s="67"/>
    </row>
    <row r="148" spans="1:16" s="6" customFormat="1" ht="28.5" customHeight="1">
      <c r="C148" s="7"/>
      <c r="D148" s="164"/>
      <c r="E148" s="7"/>
      <c r="I148" s="40"/>
      <c r="J148" s="40"/>
      <c r="K148" s="40"/>
    </row>
    <row r="149" spans="1:16" s="6" customFormat="1" ht="28.5" customHeight="1">
      <c r="C149" s="7"/>
      <c r="D149" s="164"/>
      <c r="E149" s="7"/>
      <c r="F149" s="7"/>
      <c r="I149" s="40"/>
      <c r="J149" s="40"/>
      <c r="K149" s="40"/>
    </row>
    <row r="150" spans="1:16" s="6" customFormat="1" ht="28.5" customHeight="1">
      <c r="C150" s="7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</row>
    <row r="151" spans="1:16" s="6" customFormat="1" ht="28.5" customHeight="1">
      <c r="C151" s="7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</row>
    <row r="152" spans="1:16" s="6" customFormat="1" ht="28.5" customHeight="1">
      <c r="C152" s="7"/>
      <c r="D152" s="40"/>
      <c r="E152" s="7"/>
      <c r="F152" s="40"/>
      <c r="G152" s="40"/>
      <c r="H152" s="40"/>
      <c r="I152" s="40"/>
      <c r="J152" s="40"/>
      <c r="K152" s="40"/>
      <c r="L152" s="40"/>
      <c r="M152" s="40"/>
      <c r="N152" s="40"/>
      <c r="O152" s="40"/>
    </row>
    <row r="153" spans="1:16" s="6" customFormat="1" ht="28.5" customHeight="1">
      <c r="C153" s="7"/>
      <c r="D153" s="40"/>
      <c r="E153" s="7"/>
      <c r="F153" s="40"/>
      <c r="G153" s="40"/>
      <c r="H153" s="40"/>
      <c r="I153" s="40"/>
      <c r="J153" s="40"/>
      <c r="K153" s="40"/>
      <c r="L153" s="40"/>
      <c r="M153" s="40"/>
      <c r="N153" s="40"/>
      <c r="O153" s="40"/>
    </row>
    <row r="154" spans="1:16" s="6" customFormat="1" ht="28.5" customHeight="1"/>
    <row r="155" spans="1:16" s="6" customFormat="1" ht="25.5" customHeight="1"/>
    <row r="156" spans="1:16" s="6" customFormat="1" ht="25.5" customHeight="1">
      <c r="B156" s="67"/>
      <c r="C156" s="67"/>
      <c r="D156" s="67"/>
      <c r="E156" s="67"/>
      <c r="F156" s="67"/>
      <c r="G156" s="67"/>
      <c r="H156" s="67"/>
      <c r="I156" s="20"/>
      <c r="J156" s="20"/>
      <c r="K156" s="20"/>
      <c r="L156" s="8"/>
      <c r="M156" s="20"/>
      <c r="N156" s="20"/>
      <c r="O156" s="20"/>
    </row>
    <row r="157" spans="1:16" s="6" customFormat="1" ht="25.5" customHeight="1">
      <c r="B157" s="67"/>
      <c r="C157" s="67"/>
      <c r="D157" s="67"/>
      <c r="E157" s="67"/>
      <c r="F157" s="67"/>
      <c r="G157" s="67"/>
      <c r="H157" s="67"/>
      <c r="I157" s="173"/>
      <c r="J157" s="172"/>
      <c r="K157" s="173"/>
      <c r="L157" s="172"/>
      <c r="M157" s="173"/>
      <c r="N157" s="172"/>
      <c r="O157" s="173"/>
    </row>
    <row r="158" spans="1:16" s="6" customFormat="1" ht="25.5" customHeight="1">
      <c r="C158" s="138"/>
      <c r="D158" s="138"/>
      <c r="E158" s="7"/>
      <c r="F158" s="7"/>
    </row>
    <row r="159" spans="1:16" s="6" customFormat="1" ht="25.5" customHeight="1">
      <c r="C159" s="7"/>
      <c r="D159" s="472"/>
      <c r="E159" s="7"/>
      <c r="F159" s="7"/>
      <c r="I159" s="40"/>
    </row>
    <row r="160" spans="1:16" s="6" customFormat="1" ht="25.5" customHeight="1">
      <c r="C160" s="7"/>
      <c r="D160" s="40"/>
      <c r="E160" s="40"/>
      <c r="F160" s="7"/>
      <c r="I160" s="40"/>
    </row>
    <row r="161" spans="1:15" s="6" customFormat="1" ht="25.5" customHeight="1">
      <c r="C161" s="7"/>
      <c r="D161" s="40"/>
      <c r="E161" s="7"/>
      <c r="F161" s="7"/>
      <c r="I161" s="40"/>
    </row>
    <row r="162" spans="1:15" s="6" customFormat="1" ht="25.5" customHeight="1"/>
    <row r="163" spans="1:15" ht="25.5" customHeight="1">
      <c r="I163" s="6"/>
      <c r="K163" s="6"/>
      <c r="M163" s="6"/>
      <c r="O163" s="6"/>
    </row>
    <row r="164" spans="1:15" s="11" customFormat="1" ht="28.5" customHeight="1">
      <c r="A164" s="9"/>
      <c r="B164" s="9"/>
      <c r="C164" s="9"/>
      <c r="D164" s="9"/>
      <c r="E164" s="9"/>
      <c r="F164" s="9"/>
      <c r="G164" s="9"/>
      <c r="H164" s="9"/>
      <c r="I164" s="6"/>
      <c r="J164" s="9"/>
      <c r="K164" s="6"/>
      <c r="L164" s="9"/>
      <c r="M164" s="6"/>
      <c r="N164" s="9"/>
      <c r="O164" s="6"/>
    </row>
    <row r="165" spans="1:15" s="6" customFormat="1" ht="28.5" customHeight="1">
      <c r="B165" s="140"/>
      <c r="C165" s="138"/>
      <c r="D165" s="472"/>
      <c r="E165" s="20"/>
      <c r="F165" s="8"/>
      <c r="G165" s="20"/>
      <c r="H165" s="20"/>
      <c r="I165" s="20"/>
    </row>
    <row r="166" spans="1:15" s="6" customFormat="1" ht="28.5" customHeight="1">
      <c r="B166" s="140"/>
      <c r="D166" s="472"/>
    </row>
    <row r="167" spans="1:15" s="6" customFormat="1" ht="28.5" customHeight="1">
      <c r="B167" s="67"/>
      <c r="D167" s="67"/>
      <c r="E167" s="67"/>
      <c r="F167" s="67"/>
      <c r="G167" s="67"/>
      <c r="H167" s="67"/>
      <c r="I167" s="20"/>
      <c r="J167" s="20"/>
      <c r="K167" s="20"/>
      <c r="L167" s="8"/>
      <c r="M167" s="20"/>
      <c r="N167" s="20"/>
      <c r="O167" s="20"/>
    </row>
    <row r="168" spans="1:15" s="6" customFormat="1" ht="28.5" customHeight="1">
      <c r="B168" s="67"/>
      <c r="D168" s="67"/>
      <c r="E168" s="67"/>
      <c r="F168" s="67"/>
      <c r="G168" s="67"/>
      <c r="H168" s="67"/>
      <c r="I168" s="173"/>
      <c r="J168" s="172"/>
      <c r="K168" s="173"/>
      <c r="L168" s="172"/>
      <c r="M168" s="173"/>
      <c r="N168" s="172"/>
      <c r="O168" s="173"/>
    </row>
    <row r="169" spans="1:15" s="6" customFormat="1" ht="28.5" customHeight="1">
      <c r="B169" s="472"/>
      <c r="D169" s="472"/>
      <c r="E169" s="472"/>
      <c r="I169" s="7"/>
      <c r="J169" s="7"/>
      <c r="K169" s="7"/>
      <c r="L169" s="7"/>
      <c r="M169" s="7"/>
      <c r="N169" s="7"/>
      <c r="O169" s="7"/>
    </row>
    <row r="170" spans="1:15" s="6" customFormat="1" ht="28.5" customHeight="1">
      <c r="B170" s="472"/>
      <c r="D170" s="472"/>
      <c r="E170" s="472"/>
      <c r="I170" s="7"/>
      <c r="J170" s="7"/>
      <c r="K170" s="7"/>
      <c r="L170" s="7"/>
      <c r="M170" s="7"/>
      <c r="N170" s="7"/>
      <c r="O170" s="7"/>
    </row>
    <row r="171" spans="1:15" s="6" customFormat="1" ht="28.5" customHeight="1">
      <c r="B171" s="472"/>
      <c r="D171" s="472"/>
      <c r="E171" s="472"/>
    </row>
    <row r="172" spans="1:15" ht="28.5" customHeight="1">
      <c r="B172" s="472"/>
      <c r="D172" s="472"/>
      <c r="E172" s="472"/>
      <c r="I172" s="6"/>
      <c r="K172" s="6"/>
      <c r="M172" s="6"/>
      <c r="O172" s="6"/>
    </row>
    <row r="180" spans="1:15" s="6" customFormat="1" ht="28.5" customHeight="1">
      <c r="C180" s="7"/>
      <c r="D180" s="164"/>
      <c r="E180" s="7"/>
      <c r="I180" s="40"/>
      <c r="J180" s="40"/>
      <c r="K180" s="40"/>
    </row>
    <row r="181" spans="1:15" s="67" customFormat="1" ht="27" customHeight="1">
      <c r="B181" s="6"/>
      <c r="C181" s="7"/>
      <c r="D181" s="6"/>
      <c r="E181" s="7"/>
      <c r="F181" s="6"/>
      <c r="G181" s="6"/>
      <c r="H181" s="6"/>
      <c r="I181" s="40"/>
      <c r="J181" s="40"/>
      <c r="K181" s="40"/>
      <c r="L181" s="6"/>
      <c r="M181" s="6"/>
      <c r="N181" s="6"/>
      <c r="O181" s="6"/>
    </row>
    <row r="182" spans="1:15" s="6" customFormat="1" ht="27" customHeight="1">
      <c r="C182" s="7"/>
      <c r="D182" s="164"/>
      <c r="E182" s="7"/>
      <c r="I182" s="40"/>
      <c r="J182" s="40"/>
      <c r="K182" s="40"/>
    </row>
    <row r="183" spans="1:15" s="6" customFormat="1" ht="27" customHeight="1">
      <c r="C183" s="7"/>
      <c r="D183" s="164"/>
      <c r="E183" s="7"/>
      <c r="F183" s="7"/>
      <c r="I183" s="40"/>
      <c r="J183" s="40"/>
      <c r="K183" s="40"/>
    </row>
    <row r="184" spans="1:15" s="6" customFormat="1" ht="27" customHeight="1">
      <c r="C184" s="7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</row>
    <row r="185" spans="1:15" s="6" customFormat="1" ht="27" customHeight="1">
      <c r="C185" s="7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</row>
    <row r="186" spans="1:15" s="6" customFormat="1" ht="27" customHeight="1">
      <c r="C186" s="7"/>
      <c r="D186" s="40"/>
      <c r="E186" s="7"/>
      <c r="F186" s="40"/>
      <c r="G186" s="40"/>
      <c r="H186" s="40"/>
      <c r="I186" s="40"/>
      <c r="J186" s="40"/>
      <c r="K186" s="40"/>
      <c r="L186" s="40"/>
      <c r="M186" s="40"/>
      <c r="N186" s="40"/>
      <c r="O186" s="40"/>
    </row>
    <row r="187" spans="1:15" s="6" customFormat="1" ht="27" customHeight="1">
      <c r="C187" s="7"/>
      <c r="D187" s="40"/>
      <c r="E187" s="7"/>
      <c r="F187" s="40"/>
      <c r="G187" s="40"/>
      <c r="H187" s="40"/>
      <c r="I187" s="40"/>
      <c r="J187" s="40"/>
      <c r="K187" s="40"/>
      <c r="L187" s="40"/>
      <c r="M187" s="40"/>
      <c r="N187" s="40"/>
      <c r="O187" s="40"/>
    </row>
    <row r="188" spans="1:15" s="6" customFormat="1" ht="27" customHeight="1"/>
    <row r="189" spans="1:15" ht="27" customHeight="1">
      <c r="I189" s="6"/>
      <c r="K189" s="6"/>
      <c r="M189" s="6"/>
      <c r="O189" s="6"/>
    </row>
    <row r="190" spans="1:15" s="11" customFormat="1" ht="27" customHeight="1">
      <c r="A190" s="9"/>
      <c r="B190" s="9"/>
      <c r="C190" s="9"/>
      <c r="D190" s="9"/>
      <c r="E190" s="9"/>
      <c r="F190" s="9"/>
      <c r="G190" s="9"/>
      <c r="H190" s="9"/>
      <c r="I190" s="6"/>
      <c r="J190" s="9"/>
      <c r="K190" s="6"/>
      <c r="L190" s="9"/>
      <c r="M190" s="6"/>
      <c r="N190" s="9"/>
      <c r="O190" s="6"/>
    </row>
    <row r="191" spans="1:15" s="6" customFormat="1" ht="27" customHeight="1">
      <c r="B191" s="67"/>
      <c r="C191" s="67"/>
      <c r="D191" s="67"/>
      <c r="E191" s="67"/>
      <c r="F191" s="67"/>
      <c r="G191" s="67"/>
      <c r="H191" s="67"/>
      <c r="I191" s="20"/>
      <c r="J191" s="20"/>
      <c r="K191" s="20"/>
      <c r="L191" s="8"/>
      <c r="M191" s="20"/>
      <c r="N191" s="20"/>
      <c r="O191" s="20"/>
    </row>
    <row r="192" spans="1:15" s="6" customFormat="1" ht="27" customHeight="1">
      <c r="B192" s="67"/>
      <c r="C192" s="67"/>
      <c r="D192" s="67"/>
      <c r="E192" s="67"/>
      <c r="F192" s="67"/>
      <c r="G192" s="67"/>
      <c r="H192" s="67"/>
      <c r="I192" s="173"/>
      <c r="J192" s="172"/>
      <c r="K192" s="173"/>
      <c r="L192" s="172"/>
      <c r="M192" s="173"/>
      <c r="N192" s="172"/>
      <c r="O192" s="173"/>
    </row>
    <row r="193" spans="2:16" s="6" customFormat="1" ht="27" customHeight="1">
      <c r="C193" s="138"/>
    </row>
    <row r="194" spans="2:16" s="6" customFormat="1" ht="27" customHeight="1">
      <c r="D194" s="472"/>
    </row>
    <row r="195" spans="2:16" s="6" customFormat="1" ht="27" customHeight="1"/>
    <row r="196" spans="2:16" s="6" customFormat="1" ht="27" customHeight="1"/>
    <row r="197" spans="2:16" s="6" customFormat="1" ht="27" customHeight="1">
      <c r="B197" s="140"/>
      <c r="C197" s="138"/>
      <c r="D197" s="472"/>
      <c r="E197" s="20"/>
      <c r="F197" s="8"/>
      <c r="G197" s="20"/>
      <c r="H197" s="20"/>
      <c r="I197" s="20"/>
    </row>
    <row r="198" spans="2:16" s="6" customFormat="1" ht="27" customHeight="1">
      <c r="B198" s="140"/>
      <c r="D198" s="472"/>
    </row>
    <row r="199" spans="2:16" s="6" customFormat="1" ht="27" customHeight="1">
      <c r="B199" s="67"/>
      <c r="D199" s="67"/>
      <c r="E199" s="67"/>
      <c r="F199" s="67"/>
      <c r="G199" s="67"/>
      <c r="H199" s="67"/>
      <c r="I199" s="20"/>
      <c r="J199" s="20"/>
      <c r="K199" s="20"/>
      <c r="L199" s="8"/>
      <c r="M199" s="20"/>
      <c r="N199" s="20"/>
      <c r="O199" s="20"/>
    </row>
    <row r="200" spans="2:16" s="6" customFormat="1" ht="27" customHeight="1">
      <c r="B200" s="67"/>
      <c r="D200" s="67"/>
      <c r="E200" s="67"/>
      <c r="F200" s="67"/>
      <c r="G200" s="67"/>
      <c r="H200" s="67"/>
      <c r="I200" s="173"/>
      <c r="J200" s="172"/>
      <c r="K200" s="173"/>
      <c r="L200" s="172"/>
      <c r="M200" s="173"/>
      <c r="N200" s="172"/>
      <c r="O200" s="173"/>
    </row>
    <row r="201" spans="2:16" s="6" customFormat="1" ht="27" customHeight="1">
      <c r="B201" s="472"/>
      <c r="D201" s="472"/>
      <c r="E201" s="472"/>
      <c r="I201" s="7"/>
      <c r="J201" s="7"/>
      <c r="K201" s="7"/>
      <c r="L201" s="7"/>
      <c r="M201" s="7"/>
      <c r="N201" s="7"/>
      <c r="O201" s="7"/>
    </row>
    <row r="202" spans="2:16" s="6" customFormat="1" ht="27" customHeight="1">
      <c r="B202" s="472"/>
      <c r="D202" s="472"/>
      <c r="E202" s="472"/>
      <c r="I202" s="7"/>
      <c r="J202" s="7"/>
      <c r="K202" s="7"/>
      <c r="L202" s="7"/>
      <c r="M202" s="7"/>
      <c r="N202" s="7"/>
      <c r="O202" s="7"/>
    </row>
    <row r="203" spans="2:16" s="6" customFormat="1" ht="27" customHeight="1">
      <c r="B203" s="472"/>
      <c r="D203" s="472"/>
      <c r="E203" s="472"/>
    </row>
    <row r="204" spans="2:16" ht="27" customHeight="1">
      <c r="P204" s="2"/>
    </row>
    <row r="211" spans="1:15" s="6" customFormat="1" ht="27" customHeight="1">
      <c r="C211" s="7"/>
      <c r="D211" s="164"/>
      <c r="E211" s="7"/>
      <c r="I211" s="40"/>
      <c r="J211" s="40"/>
      <c r="K211" s="40"/>
    </row>
    <row r="212" spans="1:15" s="6" customFormat="1" ht="27.9" customHeight="1"/>
    <row r="213" spans="1:15" s="6" customFormat="1" ht="27.9" customHeight="1"/>
    <row r="214" spans="1:15" s="67" customFormat="1" ht="27.9" customHeight="1">
      <c r="I214" s="20"/>
      <c r="J214" s="20"/>
      <c r="K214" s="20"/>
      <c r="L214" s="8"/>
      <c r="M214" s="20"/>
      <c r="N214" s="20"/>
      <c r="O214" s="20"/>
    </row>
    <row r="215" spans="1:15" s="67" customFormat="1" ht="27.9" customHeight="1">
      <c r="I215" s="173"/>
      <c r="J215" s="172"/>
      <c r="K215" s="173"/>
      <c r="L215" s="172"/>
      <c r="M215" s="173"/>
      <c r="N215" s="172"/>
      <c r="O215" s="173"/>
    </row>
    <row r="216" spans="1:15" s="6" customFormat="1" ht="27.9" customHeight="1">
      <c r="C216" s="138"/>
      <c r="D216" s="7"/>
      <c r="E216" s="7"/>
      <c r="F216" s="7"/>
    </row>
    <row r="217" spans="1:15" s="6" customFormat="1" ht="27.9" customHeight="1">
      <c r="C217" s="138"/>
      <c r="D217" s="472"/>
      <c r="E217" s="7"/>
      <c r="F217" s="7"/>
      <c r="I217" s="40"/>
      <c r="K217" s="40"/>
    </row>
    <row r="218" spans="1:15" s="6" customFormat="1" ht="27.9" customHeight="1">
      <c r="C218" s="7"/>
      <c r="D218" s="472"/>
      <c r="E218" s="7"/>
      <c r="F218" s="7"/>
      <c r="I218" s="40"/>
      <c r="K218" s="40"/>
    </row>
    <row r="219" spans="1:15" s="6" customFormat="1" ht="27.9" customHeight="1">
      <c r="C219" s="7"/>
      <c r="D219" s="164"/>
      <c r="E219" s="7"/>
      <c r="F219" s="7"/>
      <c r="I219" s="40"/>
      <c r="K219" s="40"/>
    </row>
    <row r="220" spans="1:15" s="6" customFormat="1" ht="27.9" customHeight="1">
      <c r="C220" s="7"/>
      <c r="D220" s="164"/>
      <c r="E220" s="7"/>
      <c r="F220" s="7"/>
      <c r="I220" s="40"/>
      <c r="K220" s="40"/>
    </row>
    <row r="221" spans="1:15" s="6" customFormat="1" ht="27.9" customHeight="1"/>
    <row r="222" spans="1:15" s="67" customFormat="1" ht="27.9" customHeight="1"/>
    <row r="223" spans="1:15" s="67" customFormat="1" ht="27.9" customHeight="1">
      <c r="I223" s="20"/>
      <c r="J223" s="20"/>
      <c r="K223" s="20"/>
      <c r="L223" s="8"/>
      <c r="M223" s="20"/>
      <c r="N223" s="20"/>
      <c r="O223" s="20"/>
    </row>
    <row r="224" spans="1:15" s="6" customFormat="1" ht="27.9" customHeight="1">
      <c r="A224" s="67"/>
      <c r="B224" s="67"/>
      <c r="C224" s="67"/>
      <c r="D224" s="67"/>
      <c r="E224" s="67"/>
      <c r="F224" s="67"/>
      <c r="G224" s="67"/>
      <c r="H224" s="67"/>
      <c r="I224" s="173"/>
      <c r="J224" s="172"/>
      <c r="K224" s="173"/>
      <c r="L224" s="172"/>
      <c r="M224" s="173"/>
      <c r="N224" s="172"/>
      <c r="O224" s="173"/>
    </row>
    <row r="225" spans="1:15" s="6" customFormat="1" ht="27.9" customHeight="1">
      <c r="C225" s="138"/>
      <c r="D225" s="7"/>
      <c r="E225" s="7"/>
      <c r="F225" s="7"/>
    </row>
    <row r="226" spans="1:15" s="6" customFormat="1" ht="27.9" customHeight="1">
      <c r="C226" s="138"/>
      <c r="D226" s="472"/>
      <c r="E226" s="7"/>
      <c r="F226" s="7"/>
    </row>
    <row r="227" spans="1:15" s="6" customFormat="1" ht="27.9" customHeight="1">
      <c r="C227" s="7"/>
      <c r="D227" s="472"/>
      <c r="E227" s="7"/>
      <c r="F227" s="7"/>
      <c r="I227" s="40"/>
      <c r="J227" s="40"/>
      <c r="K227" s="40"/>
    </row>
    <row r="228" spans="1:15" s="6" customFormat="1" ht="27.9" customHeight="1">
      <c r="C228" s="7"/>
      <c r="D228" s="472"/>
      <c r="E228" s="7"/>
      <c r="F228" s="7"/>
      <c r="I228" s="40"/>
      <c r="J228" s="40"/>
      <c r="K228" s="40"/>
    </row>
    <row r="229" spans="1:15" s="67" customFormat="1" ht="27.9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s="67" customFormat="1" ht="27.9" customHeight="1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</row>
    <row r="231" spans="1:15" s="67" customFormat="1" ht="27.9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 s="6" customFormat="1" ht="27.9" customHeight="1">
      <c r="B232" s="67"/>
      <c r="C232" s="67"/>
      <c r="D232" s="67"/>
      <c r="E232" s="67"/>
      <c r="F232" s="67"/>
      <c r="G232" s="67"/>
      <c r="H232" s="67"/>
      <c r="I232" s="20"/>
      <c r="J232" s="20"/>
      <c r="K232" s="20"/>
      <c r="L232" s="8"/>
      <c r="M232" s="20"/>
      <c r="N232" s="20"/>
      <c r="O232" s="20"/>
    </row>
    <row r="233" spans="1:15" s="6" customFormat="1" ht="27.9" customHeight="1">
      <c r="B233" s="67"/>
      <c r="C233" s="67"/>
      <c r="D233" s="67"/>
      <c r="E233" s="67"/>
      <c r="F233" s="67"/>
      <c r="G233" s="67"/>
      <c r="H233" s="67"/>
      <c r="I233" s="173"/>
      <c r="J233" s="172"/>
      <c r="K233" s="173"/>
      <c r="L233" s="172"/>
      <c r="M233" s="173"/>
      <c r="N233" s="172"/>
      <c r="O233" s="173"/>
    </row>
    <row r="234" spans="1:15" s="6" customFormat="1" ht="27.9" customHeight="1">
      <c r="C234" s="138"/>
    </row>
    <row r="235" spans="1:15" s="6" customFormat="1" ht="27.9" customHeight="1">
      <c r="D235" s="472"/>
    </row>
    <row r="236" spans="1:15" s="6" customFormat="1" ht="27.9" customHeight="1"/>
    <row r="237" spans="1:15" s="6" customFormat="1" ht="27.9" customHeight="1"/>
    <row r="238" spans="1:15" s="6" customFormat="1" ht="27.9" customHeight="1">
      <c r="B238" s="140"/>
      <c r="C238" s="138"/>
      <c r="D238" s="472"/>
      <c r="E238" s="20"/>
      <c r="F238" s="8"/>
      <c r="G238" s="20"/>
      <c r="H238" s="20"/>
      <c r="I238" s="20"/>
    </row>
    <row r="239" spans="1:15" s="6" customFormat="1" ht="27.9" customHeight="1">
      <c r="B239" s="140"/>
      <c r="D239" s="472"/>
    </row>
    <row r="240" spans="1:15" s="6" customFormat="1" ht="27.9" customHeight="1">
      <c r="B240" s="67"/>
      <c r="D240" s="67"/>
      <c r="E240" s="67"/>
      <c r="F240" s="67"/>
      <c r="G240" s="67"/>
      <c r="H240" s="67"/>
      <c r="I240" s="20"/>
      <c r="J240" s="20"/>
      <c r="K240" s="20"/>
      <c r="L240" s="8"/>
      <c r="M240" s="20"/>
      <c r="N240" s="20"/>
      <c r="O240" s="20"/>
    </row>
    <row r="241" spans="1:16" s="6" customFormat="1" ht="27.9" customHeight="1">
      <c r="B241" s="67"/>
      <c r="D241" s="67"/>
      <c r="E241" s="67"/>
      <c r="F241" s="67"/>
      <c r="G241" s="67"/>
      <c r="H241" s="67"/>
      <c r="I241" s="173"/>
      <c r="J241" s="172"/>
      <c r="K241" s="173"/>
      <c r="L241" s="172"/>
      <c r="M241" s="173"/>
      <c r="N241" s="172"/>
      <c r="O241" s="173"/>
    </row>
    <row r="242" spans="1:16" s="6" customFormat="1" ht="27.9" customHeight="1">
      <c r="B242" s="472"/>
      <c r="D242" s="472"/>
      <c r="E242" s="472"/>
      <c r="I242" s="7"/>
      <c r="J242" s="7"/>
      <c r="K242" s="7"/>
      <c r="L242" s="7"/>
      <c r="M242" s="7"/>
      <c r="N242" s="7"/>
      <c r="O242" s="7"/>
    </row>
    <row r="243" spans="1:16" s="6" customFormat="1" ht="27.9" customHeight="1">
      <c r="B243" s="472"/>
      <c r="D243" s="472"/>
      <c r="E243" s="472"/>
      <c r="I243" s="7"/>
      <c r="J243" s="7"/>
      <c r="K243" s="7"/>
      <c r="L243" s="7"/>
      <c r="M243" s="7"/>
      <c r="N243" s="7"/>
      <c r="O243" s="7"/>
    </row>
    <row r="244" spans="1:16" s="6" customFormat="1" ht="27.9" customHeight="1">
      <c r="B244" s="472"/>
      <c r="D244" s="472"/>
      <c r="E244" s="472"/>
    </row>
    <row r="245" spans="1:16" ht="27.9" customHeight="1">
      <c r="B245" s="472"/>
      <c r="D245" s="472"/>
      <c r="E245" s="472"/>
      <c r="I245" s="6"/>
      <c r="K245" s="6"/>
      <c r="M245" s="6"/>
      <c r="O245" s="6"/>
    </row>
    <row r="253" spans="1:16" ht="27.9" customHeight="1">
      <c r="A253" s="3"/>
      <c r="B253" s="3"/>
      <c r="C253" s="12"/>
      <c r="D253" s="201"/>
      <c r="E253" s="3"/>
      <c r="F253" s="3"/>
      <c r="G253" s="3"/>
      <c r="H253" s="3"/>
      <c r="J253" s="7"/>
      <c r="K253" s="3"/>
      <c r="L253" s="7"/>
      <c r="M253" s="3"/>
      <c r="N253" s="7"/>
      <c r="O253" s="3"/>
      <c r="P253" s="7"/>
    </row>
    <row r="254" spans="1:16" ht="27.9" customHeight="1"/>
  </sheetData>
  <mergeCells count="38">
    <mergeCell ref="A1:O1"/>
    <mergeCell ref="I14:K14"/>
    <mergeCell ref="I34:K34"/>
    <mergeCell ref="M14:O14"/>
    <mergeCell ref="M34:O34"/>
    <mergeCell ref="I4:K4"/>
    <mergeCell ref="M4:O4"/>
    <mergeCell ref="I27:K27"/>
    <mergeCell ref="M27:O27"/>
    <mergeCell ref="A40:O40"/>
    <mergeCell ref="I54:K54"/>
    <mergeCell ref="M54:O54"/>
    <mergeCell ref="I133:K133"/>
    <mergeCell ref="M133:O133"/>
    <mergeCell ref="I125:K125"/>
    <mergeCell ref="M125:O125"/>
    <mergeCell ref="A73:O73"/>
    <mergeCell ref="A115:O115"/>
    <mergeCell ref="M117:O117"/>
    <mergeCell ref="I117:K117"/>
    <mergeCell ref="I67:K67"/>
    <mergeCell ref="M67:O67"/>
    <mergeCell ref="M106:O106"/>
    <mergeCell ref="I48:K48"/>
    <mergeCell ref="M140:O140"/>
    <mergeCell ref="I140:K140"/>
    <mergeCell ref="I42:K42"/>
    <mergeCell ref="M42:O42"/>
    <mergeCell ref="M48:O48"/>
    <mergeCell ref="I61:K61"/>
    <mergeCell ref="M61:O61"/>
    <mergeCell ref="I77:K77"/>
    <mergeCell ref="M77:O77"/>
    <mergeCell ref="I92:K92"/>
    <mergeCell ref="M92:O92"/>
    <mergeCell ref="I100:K100"/>
    <mergeCell ref="M100:O100"/>
    <mergeCell ref="I106:K106"/>
  </mergeCells>
  <pageMargins left="0.78740157480314965" right="0.27559055118110237" top="0.59055118110236227" bottom="0.39370078740157483" header="0.35433070866141736" footer="0.19685039370078741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69"/>
  <sheetViews>
    <sheetView topLeftCell="A56" zoomScaleNormal="100" zoomScaleSheetLayoutView="100" workbookViewId="0">
      <selection activeCell="C47" sqref="C47"/>
    </sheetView>
  </sheetViews>
  <sheetFormatPr defaultColWidth="9.125" defaultRowHeight="23.25" customHeight="1"/>
  <cols>
    <col min="1" max="1" width="3" style="3" customWidth="1"/>
    <col min="2" max="2" width="2.75" style="3" customWidth="1"/>
    <col min="3" max="3" width="3.125" style="3" customWidth="1"/>
    <col min="4" max="4" width="4.125" style="3" customWidth="1"/>
    <col min="5" max="5" width="4.75" style="3" customWidth="1"/>
    <col min="6" max="6" width="9.75" style="3" customWidth="1"/>
    <col min="7" max="7" width="11.375" style="3" customWidth="1"/>
    <col min="8" max="8" width="5.375" style="3" customWidth="1"/>
    <col min="9" max="9" width="1.125" style="3" customWidth="1"/>
    <col min="10" max="10" width="15.75" style="3" customWidth="1"/>
    <col min="11" max="11" width="0.875" style="3" customWidth="1"/>
    <col min="12" max="12" width="15.75" style="3" customWidth="1"/>
    <col min="13" max="13" width="0.875" style="3" customWidth="1"/>
    <col min="14" max="14" width="15.75" style="3" customWidth="1"/>
    <col min="15" max="15" width="0.875" style="3" customWidth="1"/>
    <col min="16" max="16" width="15.75" style="3" customWidth="1"/>
    <col min="17" max="17" width="1.125" style="3" customWidth="1"/>
    <col min="18" max="16384" width="9.125" style="3"/>
  </cols>
  <sheetData>
    <row r="1" spans="1:16" ht="25.5" customHeight="1">
      <c r="A1" s="509" t="s">
        <v>528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</row>
    <row r="2" spans="1:16" ht="25.5" customHeight="1"/>
    <row r="3" spans="1:16" s="2" customFormat="1" ht="25.5" customHeight="1">
      <c r="A3" s="87" t="s">
        <v>539</v>
      </c>
      <c r="B3" s="277"/>
    </row>
    <row r="4" spans="1:16" ht="25.5" customHeight="1">
      <c r="B4" s="278"/>
      <c r="D4" s="12"/>
      <c r="E4" s="12"/>
      <c r="F4" s="12"/>
    </row>
    <row r="5" spans="1:16" s="13" customFormat="1" ht="25.5" customHeight="1">
      <c r="J5" s="427"/>
      <c r="K5" s="427" t="s">
        <v>491</v>
      </c>
      <c r="L5" s="427"/>
      <c r="N5" s="506" t="s">
        <v>492</v>
      </c>
      <c r="O5" s="506"/>
      <c r="P5" s="506"/>
    </row>
    <row r="6" spans="1:16" s="13" customFormat="1" ht="25.5" customHeight="1">
      <c r="H6" s="8" t="s">
        <v>540</v>
      </c>
      <c r="J6" s="428" t="s">
        <v>493</v>
      </c>
      <c r="K6" s="172"/>
      <c r="L6" s="428" t="s">
        <v>494</v>
      </c>
      <c r="M6" s="172"/>
      <c r="N6" s="428" t="s">
        <v>493</v>
      </c>
      <c r="O6" s="172"/>
      <c r="P6" s="428" t="s">
        <v>494</v>
      </c>
    </row>
    <row r="7" spans="1:16" s="13" customFormat="1" ht="25.5" customHeight="1">
      <c r="B7" s="84" t="s">
        <v>541</v>
      </c>
      <c r="H7" s="8"/>
      <c r="J7" s="173"/>
      <c r="K7" s="172"/>
      <c r="L7" s="173"/>
      <c r="M7" s="172"/>
      <c r="N7" s="173"/>
      <c r="O7" s="172"/>
      <c r="P7" s="173"/>
    </row>
    <row r="8" spans="1:16" s="13" customFormat="1" ht="25.5" customHeight="1">
      <c r="C8" s="279" t="s">
        <v>542</v>
      </c>
      <c r="H8" s="8" t="s">
        <v>543</v>
      </c>
      <c r="J8" s="280">
        <f>+'P15-18'!I25</f>
        <v>119010735.36000001</v>
      </c>
      <c r="K8" s="281"/>
      <c r="L8" s="280">
        <v>110202640.19</v>
      </c>
      <c r="M8" s="34"/>
      <c r="N8" s="280">
        <v>0</v>
      </c>
      <c r="O8" s="281"/>
      <c r="P8" s="280">
        <v>0</v>
      </c>
    </row>
    <row r="9" spans="1:16" s="13" customFormat="1" ht="25.5" customHeight="1">
      <c r="C9" s="279" t="s">
        <v>544</v>
      </c>
      <c r="H9" s="8"/>
      <c r="J9" s="280"/>
      <c r="K9" s="281"/>
      <c r="L9" s="280"/>
      <c r="M9" s="34"/>
      <c r="N9" s="280"/>
      <c r="O9" s="281"/>
      <c r="P9" s="280"/>
    </row>
    <row r="10" spans="1:16" ht="25.5" customHeight="1">
      <c r="D10" s="3" t="s">
        <v>545</v>
      </c>
      <c r="J10" s="431">
        <v>100308615.48999998</v>
      </c>
      <c r="K10" s="37"/>
      <c r="L10" s="431">
        <v>93759113.399999976</v>
      </c>
      <c r="M10" s="37"/>
      <c r="N10" s="431">
        <v>17712189.52</v>
      </c>
      <c r="O10" s="37"/>
      <c r="P10" s="431">
        <v>17025545.899999999</v>
      </c>
    </row>
    <row r="11" spans="1:16" ht="25.5" customHeight="1">
      <c r="E11" s="278" t="s">
        <v>533</v>
      </c>
      <c r="J11" s="37">
        <f>SUM(J8:J10)</f>
        <v>219319350.84999999</v>
      </c>
      <c r="K11" s="37"/>
      <c r="L11" s="37">
        <f>SUM(L8:L10)</f>
        <v>203961753.58999997</v>
      </c>
      <c r="M11" s="37"/>
      <c r="N11" s="37">
        <f>SUM(N8:N10)</f>
        <v>17712189.52</v>
      </c>
      <c r="O11" s="37"/>
      <c r="P11" s="37">
        <f>SUM(P8:P10)</f>
        <v>17025545.899999999</v>
      </c>
    </row>
    <row r="12" spans="1:16" ht="25.5" customHeight="1">
      <c r="C12" s="3" t="s">
        <v>1212</v>
      </c>
      <c r="J12" s="37">
        <v>-30355.1</v>
      </c>
      <c r="K12" s="37"/>
      <c r="L12" s="37">
        <v>0</v>
      </c>
      <c r="M12" s="37"/>
      <c r="N12" s="37">
        <v>0</v>
      </c>
      <c r="O12" s="37"/>
      <c r="P12" s="37">
        <v>0</v>
      </c>
    </row>
    <row r="13" spans="1:16" ht="25.5" customHeight="1">
      <c r="C13" s="12"/>
      <c r="E13" s="278" t="s">
        <v>533</v>
      </c>
      <c r="J13" s="56">
        <f>SUM(J11:J12)</f>
        <v>219288995.75</v>
      </c>
      <c r="K13" s="37"/>
      <c r="L13" s="56">
        <f>SUM(L11:L12)</f>
        <v>203961753.58999997</v>
      </c>
      <c r="M13" s="37"/>
      <c r="N13" s="56">
        <f>SUM(N11:N12)</f>
        <v>17712189.52</v>
      </c>
      <c r="O13" s="37"/>
      <c r="P13" s="56">
        <f>SUM(P11:P12)</f>
        <v>17025545.899999999</v>
      </c>
    </row>
    <row r="14" spans="1:16" ht="25.5" customHeight="1"/>
    <row r="15" spans="1:16" ht="25.5" customHeight="1">
      <c r="B15" s="278" t="s">
        <v>546</v>
      </c>
    </row>
    <row r="16" spans="1:16" s="13" customFormat="1" ht="25.5" customHeight="1">
      <c r="A16" s="3"/>
      <c r="B16" s="3"/>
      <c r="C16" s="3"/>
      <c r="D16" s="278" t="s">
        <v>547</v>
      </c>
      <c r="E16" s="12"/>
      <c r="F16" s="3"/>
      <c r="G16" s="3"/>
      <c r="H16" s="3"/>
      <c r="I16" s="3"/>
      <c r="J16" s="37">
        <v>23544021.98</v>
      </c>
      <c r="K16" s="38"/>
      <c r="L16" s="38">
        <v>22260872.640000001</v>
      </c>
      <c r="M16" s="38"/>
      <c r="N16" s="37">
        <v>8985232.2599999998</v>
      </c>
      <c r="O16" s="38"/>
      <c r="P16" s="38">
        <v>7976894.5099999998</v>
      </c>
    </row>
    <row r="17" spans="3:16" ht="25.5" customHeight="1">
      <c r="D17" s="278" t="s">
        <v>548</v>
      </c>
      <c r="E17" s="113"/>
      <c r="F17" s="38"/>
      <c r="G17" s="38"/>
      <c r="H17" s="38"/>
      <c r="I17" s="38"/>
      <c r="J17" s="37">
        <v>30587980.050000001</v>
      </c>
      <c r="K17" s="37"/>
      <c r="L17" s="37">
        <v>46718896.43</v>
      </c>
      <c r="M17" s="37"/>
      <c r="N17" s="37">
        <v>30587980.050000001</v>
      </c>
      <c r="O17" s="37"/>
      <c r="P17" s="37">
        <v>46718896.43</v>
      </c>
    </row>
    <row r="18" spans="3:16" ht="25.5" customHeight="1">
      <c r="D18" s="278" t="s">
        <v>549</v>
      </c>
      <c r="E18" s="12"/>
      <c r="J18" s="37">
        <v>0</v>
      </c>
      <c r="K18" s="37"/>
      <c r="L18" s="37">
        <v>0</v>
      </c>
      <c r="M18" s="37"/>
      <c r="N18" s="37">
        <v>0</v>
      </c>
      <c r="O18" s="37"/>
      <c r="P18" s="37">
        <v>126335.69</v>
      </c>
    </row>
    <row r="19" spans="3:16" ht="25.5" customHeight="1">
      <c r="D19" s="278" t="s">
        <v>550</v>
      </c>
      <c r="E19" s="12"/>
      <c r="J19" s="37">
        <v>6436226.5199999996</v>
      </c>
      <c r="K19" s="38"/>
      <c r="L19" s="38">
        <v>5044494.99</v>
      </c>
      <c r="M19" s="38"/>
      <c r="N19" s="37">
        <v>288437.55</v>
      </c>
      <c r="O19" s="38"/>
      <c r="P19" s="38">
        <v>95338.11</v>
      </c>
    </row>
    <row r="20" spans="3:16" ht="25.5" customHeight="1">
      <c r="D20" s="278" t="s">
        <v>551</v>
      </c>
      <c r="E20" s="12"/>
      <c r="J20" s="431">
        <v>3279993.3</v>
      </c>
      <c r="K20" s="38"/>
      <c r="L20" s="432">
        <v>1043266.86</v>
      </c>
      <c r="M20" s="38"/>
      <c r="N20" s="431">
        <v>166128.01999999999</v>
      </c>
      <c r="O20" s="38"/>
      <c r="P20" s="432">
        <v>67072.789999999994</v>
      </c>
    </row>
    <row r="21" spans="3:16" ht="25.5" customHeight="1">
      <c r="D21" s="12"/>
      <c r="E21" s="278" t="s">
        <v>552</v>
      </c>
      <c r="J21" s="3">
        <f>SUM(J16:J20)</f>
        <v>63848221.849999994</v>
      </c>
      <c r="L21" s="3">
        <f>SUM(L16:L20)</f>
        <v>75067530.919999987</v>
      </c>
      <c r="N21" s="3">
        <f>SUM(N16:N20)</f>
        <v>40027777.880000003</v>
      </c>
      <c r="P21" s="3">
        <f>SUM(P16:P20)</f>
        <v>54984537.529999994</v>
      </c>
    </row>
    <row r="22" spans="3:16" ht="25.5" customHeight="1" thickBot="1">
      <c r="D22" s="278" t="s">
        <v>553</v>
      </c>
      <c r="E22" s="12"/>
      <c r="J22" s="76">
        <f>+J21+J13</f>
        <v>283137217.60000002</v>
      </c>
      <c r="L22" s="76">
        <f>+L21+L13</f>
        <v>279029284.50999999</v>
      </c>
      <c r="N22" s="76">
        <f>+N21+N13</f>
        <v>57739967.400000006</v>
      </c>
      <c r="P22" s="76">
        <f>+P21+P13</f>
        <v>72010083.429999992</v>
      </c>
    </row>
    <row r="23" spans="3:16" ht="25.5" customHeight="1" thickTop="1">
      <c r="D23" s="278"/>
      <c r="E23" s="12"/>
      <c r="J23" s="7"/>
      <c r="L23" s="7"/>
      <c r="N23" s="7"/>
      <c r="P23" s="7"/>
    </row>
    <row r="24" spans="3:16" ht="25.5" customHeight="1">
      <c r="C24" s="278" t="s">
        <v>554</v>
      </c>
    </row>
    <row r="25" spans="3:16" s="13" customFormat="1" ht="25.5" customHeight="1">
      <c r="I25" s="8"/>
      <c r="J25" s="506" t="s">
        <v>491</v>
      </c>
      <c r="K25" s="506"/>
      <c r="L25" s="506"/>
      <c r="M25" s="8"/>
      <c r="N25" s="506" t="s">
        <v>492</v>
      </c>
      <c r="O25" s="506"/>
      <c r="P25" s="506"/>
    </row>
    <row r="26" spans="3:16" s="13" customFormat="1" ht="25.5" customHeight="1">
      <c r="J26" s="428" t="s">
        <v>493</v>
      </c>
      <c r="K26" s="172"/>
      <c r="L26" s="428" t="s">
        <v>494</v>
      </c>
      <c r="M26" s="172"/>
      <c r="N26" s="428" t="s">
        <v>493</v>
      </c>
      <c r="O26" s="172"/>
      <c r="P26" s="428" t="s">
        <v>494</v>
      </c>
    </row>
    <row r="27" spans="3:16" ht="25.5" customHeight="1">
      <c r="D27" s="278" t="s">
        <v>555</v>
      </c>
    </row>
    <row r="28" spans="3:16" ht="25.5" customHeight="1">
      <c r="D28" s="3" t="s">
        <v>556</v>
      </c>
      <c r="J28" s="37">
        <v>183382357.07699999</v>
      </c>
      <c r="K28" s="38"/>
      <c r="L28" s="37">
        <v>139671158.12</v>
      </c>
      <c r="M28" s="38"/>
      <c r="N28" s="37">
        <v>11488849.197000001</v>
      </c>
      <c r="O28" s="38"/>
      <c r="P28" s="37">
        <v>17025545.899999999</v>
      </c>
    </row>
    <row r="29" spans="3:16" ht="25.5" customHeight="1">
      <c r="D29" s="3" t="s">
        <v>557</v>
      </c>
      <c r="J29" s="37"/>
      <c r="K29" s="38"/>
      <c r="L29" s="37"/>
      <c r="M29" s="38"/>
      <c r="N29" s="37"/>
      <c r="O29" s="38"/>
      <c r="P29" s="37"/>
    </row>
    <row r="30" spans="3:16" ht="25.5" customHeight="1">
      <c r="D30" s="3" t="s">
        <v>558</v>
      </c>
      <c r="J30" s="37">
        <v>35934893.770000003</v>
      </c>
      <c r="K30" s="38"/>
      <c r="L30" s="37">
        <v>63735091.579999998</v>
      </c>
      <c r="M30" s="38"/>
      <c r="N30" s="37">
        <v>6223340.3200000003</v>
      </c>
      <c r="O30" s="38"/>
      <c r="P30" s="37">
        <v>0</v>
      </c>
    </row>
    <row r="31" spans="3:16" ht="25.5" customHeight="1">
      <c r="D31" s="3" t="s">
        <v>559</v>
      </c>
      <c r="J31" s="37">
        <v>2100</v>
      </c>
      <c r="K31" s="38"/>
      <c r="L31" s="37">
        <v>290761.67</v>
      </c>
      <c r="M31" s="38"/>
      <c r="N31" s="37">
        <v>0</v>
      </c>
      <c r="O31" s="38"/>
      <c r="P31" s="37">
        <v>0</v>
      </c>
    </row>
    <row r="32" spans="3:16" ht="25.5" customHeight="1">
      <c r="D32" s="3" t="s">
        <v>560</v>
      </c>
      <c r="J32" s="37">
        <v>0</v>
      </c>
      <c r="K32" s="38"/>
      <c r="L32" s="37">
        <v>221242.68</v>
      </c>
      <c r="M32" s="38"/>
      <c r="N32" s="37">
        <v>0</v>
      </c>
      <c r="O32" s="38"/>
      <c r="P32" s="37">
        <v>0</v>
      </c>
    </row>
    <row r="33" spans="1:16" ht="25.5" customHeight="1">
      <c r="D33" s="3" t="s">
        <v>561</v>
      </c>
      <c r="J33" s="37">
        <v>0</v>
      </c>
      <c r="K33" s="38"/>
      <c r="L33" s="37">
        <v>43499.54</v>
      </c>
      <c r="M33" s="38"/>
      <c r="N33" s="37">
        <v>0</v>
      </c>
      <c r="O33" s="38"/>
      <c r="P33" s="37">
        <v>0</v>
      </c>
    </row>
    <row r="34" spans="1:16" ht="25.5" customHeight="1" thickBot="1">
      <c r="E34" s="278" t="s">
        <v>533</v>
      </c>
      <c r="J34" s="76">
        <f>SUM(J27:J33)</f>
        <v>219319350.847</v>
      </c>
      <c r="L34" s="76">
        <f>SUM(L27:L33)</f>
        <v>203961753.58999997</v>
      </c>
      <c r="N34" s="76">
        <f>SUM(N27:N33)</f>
        <v>17712189.517000001</v>
      </c>
      <c r="P34" s="76">
        <f>SUM(P27:P33)</f>
        <v>17025545.899999999</v>
      </c>
    </row>
    <row r="35" spans="1:16" ht="25.5" customHeight="1" thickTop="1">
      <c r="E35" s="278"/>
      <c r="J35" s="7"/>
      <c r="L35" s="7"/>
      <c r="N35" s="7"/>
      <c r="P35" s="7"/>
    </row>
    <row r="36" spans="1:16" ht="30.75" customHeight="1">
      <c r="A36" s="509" t="s">
        <v>538</v>
      </c>
      <c r="B36" s="510"/>
      <c r="C36" s="510"/>
      <c r="D36" s="510"/>
      <c r="E36" s="510"/>
      <c r="F36" s="510"/>
      <c r="G36" s="510"/>
      <c r="H36" s="510"/>
      <c r="I36" s="510"/>
      <c r="J36" s="510"/>
      <c r="K36" s="510"/>
      <c r="L36" s="510"/>
      <c r="M36" s="510"/>
      <c r="N36" s="510"/>
      <c r="O36" s="510"/>
      <c r="P36" s="510"/>
    </row>
    <row r="37" spans="1:16" ht="30.75" customHeight="1">
      <c r="J37" s="7"/>
      <c r="L37" s="7"/>
      <c r="N37" s="7"/>
      <c r="P37" s="7"/>
    </row>
    <row r="38" spans="1:16" s="2" customFormat="1" ht="30.75" customHeight="1">
      <c r="A38" s="87" t="s">
        <v>563</v>
      </c>
      <c r="B38" s="282"/>
    </row>
    <row r="39" spans="1:16" s="13" customFormat="1" ht="30.75" customHeight="1">
      <c r="J39" s="427"/>
      <c r="K39" s="427" t="s">
        <v>491</v>
      </c>
      <c r="L39" s="427"/>
      <c r="N39" s="506" t="s">
        <v>492</v>
      </c>
      <c r="O39" s="506"/>
      <c r="P39" s="506"/>
    </row>
    <row r="40" spans="1:16" s="13" customFormat="1" ht="30.75" customHeight="1">
      <c r="J40" s="428" t="s">
        <v>493</v>
      </c>
      <c r="K40" s="172"/>
      <c r="L40" s="428" t="s">
        <v>494</v>
      </c>
      <c r="M40" s="172"/>
      <c r="N40" s="428" t="s">
        <v>493</v>
      </c>
      <c r="O40" s="172"/>
      <c r="P40" s="428" t="s">
        <v>494</v>
      </c>
    </row>
    <row r="41" spans="1:16" ht="30.75" customHeight="1">
      <c r="C41" s="242" t="s">
        <v>564</v>
      </c>
      <c r="D41" s="242"/>
      <c r="E41" s="242"/>
      <c r="F41" s="242"/>
      <c r="G41" s="283"/>
      <c r="H41" s="283"/>
      <c r="J41" s="38">
        <v>52725222.899999999</v>
      </c>
      <c r="K41" s="38"/>
      <c r="L41" s="38">
        <v>70460755.49000001</v>
      </c>
      <c r="M41" s="38"/>
      <c r="N41" s="38">
        <v>48446622.710000001</v>
      </c>
      <c r="O41" s="38"/>
      <c r="P41" s="38">
        <v>66709207.050000004</v>
      </c>
    </row>
    <row r="42" spans="1:16" ht="30.75" customHeight="1">
      <c r="C42" s="242" t="s">
        <v>565</v>
      </c>
      <c r="D42" s="242"/>
      <c r="E42" s="242"/>
      <c r="F42" s="242"/>
      <c r="G42" s="283"/>
      <c r="H42" s="283"/>
      <c r="J42" s="38">
        <v>18253935.43</v>
      </c>
      <c r="K42" s="38"/>
      <c r="L42" s="38">
        <v>19855512.699999999</v>
      </c>
      <c r="M42" s="38"/>
      <c r="N42" s="38">
        <v>7809693.0700000003</v>
      </c>
      <c r="O42" s="38"/>
      <c r="P42" s="38">
        <v>7741779.7400000002</v>
      </c>
    </row>
    <row r="43" spans="1:16" ht="30.75" customHeight="1">
      <c r="C43" s="242" t="s">
        <v>566</v>
      </c>
      <c r="D43" s="242"/>
      <c r="E43" s="242"/>
      <c r="F43" s="242"/>
      <c r="G43" s="283"/>
      <c r="H43" s="283"/>
      <c r="J43" s="38">
        <v>7088464.6400000006</v>
      </c>
      <c r="K43" s="38"/>
      <c r="L43" s="38">
        <v>7164280.4699999997</v>
      </c>
      <c r="M43" s="38"/>
      <c r="N43" s="38">
        <v>4753895.7</v>
      </c>
      <c r="O43" s="38"/>
      <c r="P43" s="38">
        <v>5308660.5999999996</v>
      </c>
    </row>
    <row r="44" spans="1:16" ht="30.75" customHeight="1" thickBot="1">
      <c r="D44" s="278" t="s">
        <v>533</v>
      </c>
      <c r="E44" s="278"/>
      <c r="F44" s="278"/>
      <c r="G44" s="278"/>
      <c r="H44" s="278"/>
      <c r="J44" s="76">
        <f>SUM(J41:J43)</f>
        <v>78067622.969999999</v>
      </c>
      <c r="L44" s="76">
        <f>SUM(L41:L43)</f>
        <v>97480548.660000011</v>
      </c>
      <c r="N44" s="76">
        <f>SUM(N41:N43)</f>
        <v>61010211.480000004</v>
      </c>
      <c r="P44" s="76">
        <f>SUM(P41:P43)</f>
        <v>79759647.390000001</v>
      </c>
    </row>
    <row r="45" spans="1:16" ht="30.75" customHeight="1" thickTop="1">
      <c r="C45" s="12"/>
      <c r="D45" s="278"/>
      <c r="J45" s="7"/>
      <c r="L45" s="7"/>
      <c r="N45" s="7"/>
      <c r="P45" s="7"/>
    </row>
    <row r="46" spans="1:16" s="164" customFormat="1" ht="30.75" customHeight="1">
      <c r="A46" s="87" t="s">
        <v>567</v>
      </c>
      <c r="B46" s="284"/>
      <c r="C46" s="284"/>
      <c r="D46" s="28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s="164" customFormat="1" ht="30.75" customHeight="1">
      <c r="A47" s="3"/>
      <c r="C47" s="242" t="s">
        <v>1213</v>
      </c>
      <c r="D47" s="1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s="164" customFormat="1" ht="30.75" customHeight="1">
      <c r="A48" s="13"/>
      <c r="B48" s="88"/>
      <c r="C48" s="88"/>
      <c r="D48" s="13"/>
      <c r="E48" s="13"/>
      <c r="I48" s="13"/>
      <c r="J48" s="285" t="s">
        <v>568</v>
      </c>
      <c r="K48" s="285"/>
      <c r="L48" s="285" t="s">
        <v>569</v>
      </c>
      <c r="N48" s="427"/>
      <c r="O48" s="427" t="s">
        <v>492</v>
      </c>
      <c r="P48" s="427"/>
    </row>
    <row r="49" spans="1:16" s="164" customFormat="1" ht="30.75" customHeight="1">
      <c r="A49" s="3"/>
      <c r="B49" s="88"/>
      <c r="C49" s="88"/>
      <c r="D49" s="3"/>
      <c r="E49" s="3"/>
      <c r="I49" s="13"/>
      <c r="J49" s="433" t="s">
        <v>570</v>
      </c>
      <c r="K49" s="85"/>
      <c r="L49" s="433" t="s">
        <v>571</v>
      </c>
      <c r="N49" s="428" t="s">
        <v>493</v>
      </c>
      <c r="O49" s="172"/>
      <c r="P49" s="428" t="s">
        <v>494</v>
      </c>
    </row>
    <row r="50" spans="1:16" s="164" customFormat="1" ht="30.75" customHeight="1">
      <c r="A50" s="3"/>
      <c r="B50" s="283" t="s">
        <v>434</v>
      </c>
      <c r="C50" s="283"/>
      <c r="D50" s="283"/>
      <c r="E50" s="12"/>
      <c r="I50" s="3"/>
      <c r="J50" s="14" t="s">
        <v>55</v>
      </c>
      <c r="K50" s="85"/>
      <c r="L50" s="110" t="s">
        <v>56</v>
      </c>
      <c r="N50" s="58">
        <v>189999700</v>
      </c>
      <c r="O50" s="58"/>
      <c r="P50" s="58">
        <v>189999700</v>
      </c>
    </row>
    <row r="51" spans="1:16" s="164" customFormat="1" ht="30.75" customHeight="1">
      <c r="A51" s="3"/>
      <c r="B51" s="84" t="s">
        <v>572</v>
      </c>
      <c r="C51" s="283"/>
      <c r="D51" s="283"/>
      <c r="E51" s="12"/>
      <c r="I51" s="3"/>
      <c r="J51" s="14" t="s">
        <v>406</v>
      </c>
      <c r="K51" s="85"/>
      <c r="L51" s="86"/>
      <c r="N51" s="58"/>
      <c r="O51" s="58"/>
      <c r="P51" s="58"/>
    </row>
    <row r="52" spans="1:16" s="164" customFormat="1" ht="30.75" customHeight="1">
      <c r="A52" s="3"/>
      <c r="B52" s="84" t="s">
        <v>573</v>
      </c>
      <c r="C52" s="283"/>
      <c r="D52" s="283"/>
      <c r="E52" s="12"/>
      <c r="I52" s="3"/>
      <c r="J52" s="14" t="s">
        <v>406</v>
      </c>
      <c r="K52" s="85"/>
      <c r="L52" s="86"/>
      <c r="N52" s="58"/>
      <c r="O52" s="58"/>
      <c r="P52" s="58"/>
    </row>
    <row r="53" spans="1:16" s="164" customFormat="1" ht="30.75" customHeight="1">
      <c r="A53" s="3"/>
      <c r="B53" s="84" t="s">
        <v>574</v>
      </c>
      <c r="C53" s="283"/>
      <c r="D53" s="283"/>
      <c r="E53" s="12"/>
      <c r="I53" s="3"/>
      <c r="J53" s="14"/>
      <c r="K53" s="85"/>
      <c r="L53" s="86"/>
      <c r="N53" s="58"/>
      <c r="O53" s="58"/>
      <c r="P53" s="58"/>
    </row>
    <row r="54" spans="1:16" s="164" customFormat="1" ht="30.75" customHeight="1">
      <c r="A54" s="3"/>
      <c r="B54" s="283" t="s">
        <v>575</v>
      </c>
      <c r="C54" s="283"/>
      <c r="D54" s="283"/>
      <c r="E54" s="12"/>
      <c r="F54" s="85"/>
      <c r="G54" s="85"/>
      <c r="H54" s="85"/>
      <c r="I54" s="3"/>
      <c r="N54" s="58">
        <v>-14940616.969999999</v>
      </c>
      <c r="O54" s="58"/>
      <c r="P54" s="58">
        <v>-1419117.68</v>
      </c>
    </row>
    <row r="55" spans="1:16" s="164" customFormat="1" ht="30.75" customHeight="1" thickBot="1">
      <c r="A55" s="3"/>
      <c r="B55" s="283"/>
      <c r="C55" s="283"/>
      <c r="D55" s="283" t="s">
        <v>533</v>
      </c>
      <c r="E55" s="12"/>
      <c r="F55" s="85"/>
      <c r="G55" s="85"/>
      <c r="H55" s="85"/>
      <c r="I55" s="3"/>
      <c r="N55" s="76">
        <f>SUM(N50:N54)</f>
        <v>175059083.03</v>
      </c>
      <c r="O55" s="3"/>
      <c r="P55" s="76">
        <f>SUM(P50:P54)</f>
        <v>188580582.31999999</v>
      </c>
    </row>
    <row r="56" spans="1:16" s="164" customFormat="1" ht="30.75" customHeight="1" thickTop="1">
      <c r="A56" s="3"/>
      <c r="B56" s="89"/>
      <c r="C56" s="164" t="s">
        <v>576</v>
      </c>
      <c r="D56" s="283"/>
      <c r="E56" s="12"/>
      <c r="F56" s="85"/>
      <c r="G56" s="85"/>
      <c r="H56" s="85"/>
      <c r="I56" s="3"/>
      <c r="J56" s="7"/>
      <c r="K56" s="3"/>
      <c r="L56" s="7"/>
    </row>
    <row r="57" spans="1:16" s="164" customFormat="1" ht="30.75" customHeight="1">
      <c r="A57" s="3"/>
      <c r="B57" s="164" t="s">
        <v>1201</v>
      </c>
      <c r="C57" s="38"/>
      <c r="D57" s="283"/>
      <c r="E57" s="12"/>
      <c r="F57" s="85"/>
      <c r="G57" s="85"/>
      <c r="H57" s="85"/>
      <c r="I57" s="3"/>
      <c r="J57" s="7"/>
      <c r="K57" s="3"/>
      <c r="L57" s="7"/>
    </row>
    <row r="58" spans="1:16" s="164" customFormat="1" ht="30.75" customHeight="1">
      <c r="A58" s="12"/>
      <c r="C58" s="242" t="s">
        <v>577</v>
      </c>
      <c r="D58" s="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s="164" customFormat="1" ht="30.75" customHeight="1">
      <c r="A59" s="181"/>
      <c r="B59" s="242" t="s">
        <v>578</v>
      </c>
      <c r="D59" s="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s="164" customFormat="1" ht="30.75" customHeight="1"/>
    <row r="61" spans="1:16" s="181" customFormat="1" ht="30.75" customHeight="1"/>
    <row r="62" spans="1:16" s="181" customFormat="1" ht="30.75" customHeight="1"/>
    <row r="63" spans="1:16" s="164" customFormat="1" ht="30.75" customHeight="1">
      <c r="H63" s="3"/>
      <c r="I63" s="3"/>
      <c r="J63" s="3"/>
      <c r="K63" s="3"/>
      <c r="L63" s="3"/>
    </row>
    <row r="64" spans="1:16" ht="30.75" customHeight="1">
      <c r="B64" s="242"/>
      <c r="C64" s="242"/>
    </row>
    <row r="65" spans="2:3" ht="30.75" customHeight="1">
      <c r="B65" s="242"/>
      <c r="C65" s="242"/>
    </row>
    <row r="66" spans="2:3" ht="30.75" customHeight="1"/>
    <row r="67" spans="2:3" ht="30.75" customHeight="1">
      <c r="B67" s="242"/>
    </row>
    <row r="68" spans="2:3" ht="30.75" customHeight="1">
      <c r="B68" s="242"/>
    </row>
    <row r="69" spans="2:3" ht="23.25" customHeight="1">
      <c r="B69" s="242"/>
    </row>
  </sheetData>
  <mergeCells count="6">
    <mergeCell ref="N39:P39"/>
    <mergeCell ref="A1:P1"/>
    <mergeCell ref="N5:P5"/>
    <mergeCell ref="N25:P25"/>
    <mergeCell ref="A36:P36"/>
    <mergeCell ref="J25:L25"/>
  </mergeCells>
  <pageMargins left="0.6692913385826772" right="0.27559055118110237" top="0.59055118110236227" bottom="0.43307086614173229" header="0.35433070866141736" footer="0.31496062992125984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72029-CBEA-455C-879E-BE15DF4B2B9E}">
  <sheetPr codeName="Sheet19"/>
  <dimension ref="A1:M36"/>
  <sheetViews>
    <sheetView topLeftCell="A16" zoomScaleNormal="100" zoomScaleSheetLayoutView="100" workbookViewId="0">
      <selection activeCell="K31" sqref="K31"/>
    </sheetView>
  </sheetViews>
  <sheetFormatPr defaultColWidth="9.125" defaultRowHeight="24.75" customHeight="1"/>
  <cols>
    <col min="1" max="2" width="4.75" style="182" customWidth="1"/>
    <col min="3" max="5" width="9.125" style="182" customWidth="1"/>
    <col min="6" max="6" width="7.875" style="182" customWidth="1"/>
    <col min="7" max="7" width="9.125" style="182" customWidth="1"/>
    <col min="8" max="8" width="1.75" style="182" customWidth="1"/>
    <col min="9" max="9" width="15.125" style="3" customWidth="1"/>
    <col min="10" max="10" width="1.75" style="3" customWidth="1"/>
    <col min="11" max="11" width="15.125" style="3" customWidth="1"/>
    <col min="12" max="12" width="1.75" style="3" customWidth="1"/>
    <col min="13" max="13" width="15.125" style="3" customWidth="1"/>
    <col min="14" max="14" width="2.625" style="182" customWidth="1"/>
    <col min="15" max="16" width="9.125" style="182"/>
    <col min="17" max="17" width="13" style="182" customWidth="1"/>
    <col min="18" max="16384" width="9.125" style="182"/>
  </cols>
  <sheetData>
    <row r="1" spans="1:13" ht="24.75" customHeight="1">
      <c r="A1" s="511" t="s">
        <v>562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3" spans="1:13" s="199" customFormat="1" ht="24.75" customHeight="1">
      <c r="A3" s="199" t="s">
        <v>580</v>
      </c>
      <c r="I3" s="2"/>
      <c r="J3" s="2"/>
      <c r="K3" s="2"/>
      <c r="L3" s="2"/>
      <c r="M3" s="2"/>
    </row>
    <row r="4" spans="1:13" s="188" customFormat="1" ht="24.75" customHeight="1">
      <c r="I4" s="506" t="s">
        <v>581</v>
      </c>
      <c r="J4" s="506"/>
      <c r="K4" s="506"/>
      <c r="L4" s="506"/>
      <c r="M4" s="506"/>
    </row>
    <row r="5" spans="1:13" s="188" customFormat="1" ht="24.75" customHeight="1">
      <c r="I5" s="364" t="s">
        <v>227</v>
      </c>
      <c r="J5" s="109"/>
      <c r="K5" s="364" t="s">
        <v>582</v>
      </c>
      <c r="L5" s="109"/>
      <c r="M5" s="513" t="s">
        <v>533</v>
      </c>
    </row>
    <row r="6" spans="1:13" s="188" customFormat="1" ht="24.75" customHeight="1">
      <c r="I6" s="434"/>
      <c r="J6" s="109"/>
      <c r="K6" s="434" t="s">
        <v>583</v>
      </c>
      <c r="L6" s="109"/>
      <c r="M6" s="514"/>
    </row>
    <row r="7" spans="1:13" ht="24.75" customHeight="1">
      <c r="B7" s="182" t="s">
        <v>584</v>
      </c>
    </row>
    <row r="8" spans="1:13" ht="24.75" customHeight="1">
      <c r="C8" s="186" t="s">
        <v>585</v>
      </c>
      <c r="I8" s="37">
        <v>541747.32000000007</v>
      </c>
      <c r="J8" s="37"/>
      <c r="K8" s="37">
        <v>2737333.64</v>
      </c>
      <c r="L8" s="37"/>
      <c r="M8" s="37">
        <f>SUM(I8:L8)</f>
        <v>3279080.96</v>
      </c>
    </row>
    <row r="9" spans="1:13" ht="24.75" customHeight="1">
      <c r="C9" s="182" t="s">
        <v>586</v>
      </c>
      <c r="I9" s="4">
        <v>0</v>
      </c>
      <c r="J9" s="4"/>
      <c r="K9" s="4">
        <v>0</v>
      </c>
      <c r="L9" s="4"/>
      <c r="M9" s="4">
        <f>SUM(I9:K9)</f>
        <v>0</v>
      </c>
    </row>
    <row r="10" spans="1:13" ht="24.75" customHeight="1">
      <c r="C10" s="182" t="s">
        <v>587</v>
      </c>
      <c r="I10" s="5"/>
      <c r="J10" s="5"/>
      <c r="K10" s="5"/>
      <c r="L10" s="5"/>
      <c r="M10" s="5"/>
    </row>
    <row r="11" spans="1:13" ht="24.75" customHeight="1">
      <c r="C11" s="182" t="s">
        <v>588</v>
      </c>
      <c r="I11" s="37">
        <v>-3479.84</v>
      </c>
      <c r="J11" s="37"/>
      <c r="K11" s="37">
        <v>-17582.88</v>
      </c>
      <c r="L11" s="37"/>
      <c r="M11" s="37">
        <f>SUM(I11:K11)</f>
        <v>-21062.720000000001</v>
      </c>
    </row>
    <row r="12" spans="1:13" ht="24.75" customHeight="1">
      <c r="C12" s="182" t="s">
        <v>589</v>
      </c>
      <c r="I12" s="95">
        <f>SUM(I8:I11)</f>
        <v>538267.4800000001</v>
      </c>
      <c r="J12" s="5"/>
      <c r="K12" s="95">
        <f>SUM(K8:K11)</f>
        <v>2719750.7600000002</v>
      </c>
      <c r="L12" s="5"/>
      <c r="M12" s="95">
        <f>SUM(M8:M11)</f>
        <v>3258018.2399999998</v>
      </c>
    </row>
    <row r="13" spans="1:13" ht="24.75" customHeight="1">
      <c r="C13" s="182" t="s">
        <v>586</v>
      </c>
      <c r="I13" s="4">
        <v>0</v>
      </c>
      <c r="J13" s="4"/>
      <c r="K13" s="4">
        <v>0</v>
      </c>
      <c r="L13" s="4"/>
      <c r="M13" s="4">
        <f>SUM(I13:K13)</f>
        <v>0</v>
      </c>
    </row>
    <row r="14" spans="1:13" ht="24.75" customHeight="1">
      <c r="C14" s="182" t="s">
        <v>587</v>
      </c>
      <c r="I14" s="5"/>
      <c r="J14" s="5"/>
      <c r="K14" s="5"/>
      <c r="L14" s="5"/>
      <c r="M14" s="5"/>
    </row>
    <row r="15" spans="1:13" ht="24.75" customHeight="1">
      <c r="C15" s="182" t="s">
        <v>588</v>
      </c>
      <c r="I15" s="37">
        <v>-38594.549999999988</v>
      </c>
      <c r="J15" s="37"/>
      <c r="K15" s="37">
        <v>-195010.03999999957</v>
      </c>
      <c r="L15" s="37"/>
      <c r="M15" s="37">
        <f>SUM(I15:K15)</f>
        <v>-233604.58999999956</v>
      </c>
    </row>
    <row r="16" spans="1:13" ht="24.75" customHeight="1">
      <c r="C16" s="182" t="s">
        <v>590</v>
      </c>
      <c r="I16" s="114">
        <f>SUM(I12:I15)</f>
        <v>499672.93000000011</v>
      </c>
      <c r="J16" s="5"/>
      <c r="K16" s="114">
        <f>SUM(K12:K15)</f>
        <v>2524740.7200000007</v>
      </c>
      <c r="L16" s="5"/>
      <c r="M16" s="114">
        <f>SUM(M12:M15)</f>
        <v>3024413.6500000004</v>
      </c>
    </row>
    <row r="17" spans="2:13" ht="24.75" customHeight="1">
      <c r="B17" s="182" t="s">
        <v>591</v>
      </c>
      <c r="I17" s="5"/>
      <c r="J17" s="5"/>
      <c r="K17" s="5"/>
      <c r="L17" s="5"/>
      <c r="M17" s="5"/>
    </row>
    <row r="18" spans="2:13" ht="24.75" customHeight="1">
      <c r="C18" s="186" t="s">
        <v>585</v>
      </c>
      <c r="I18" s="37">
        <v>0</v>
      </c>
      <c r="J18" s="37"/>
      <c r="K18" s="37">
        <v>-2737332.9499999997</v>
      </c>
      <c r="L18" s="5"/>
      <c r="M18" s="5">
        <f>SUM(I18:K18)</f>
        <v>-2737332.9499999997</v>
      </c>
    </row>
    <row r="19" spans="2:13" ht="24.75" customHeight="1">
      <c r="C19" s="182" t="s">
        <v>592</v>
      </c>
      <c r="I19" s="37">
        <v>0</v>
      </c>
      <c r="J19" s="37"/>
      <c r="K19" s="37">
        <v>0</v>
      </c>
      <c r="L19" s="5"/>
      <c r="M19" s="5">
        <f>SUM(I19:K19)</f>
        <v>0</v>
      </c>
    </row>
    <row r="20" spans="2:13" ht="24.75" customHeight="1">
      <c r="C20" s="182" t="s">
        <v>587</v>
      </c>
      <c r="I20" s="5"/>
      <c r="J20" s="5"/>
      <c r="K20" s="5"/>
      <c r="L20" s="5"/>
      <c r="M20" s="5"/>
    </row>
    <row r="21" spans="2:13" ht="24.75" customHeight="1">
      <c r="C21" s="182" t="s">
        <v>588</v>
      </c>
      <c r="I21" s="5">
        <v>0</v>
      </c>
      <c r="J21" s="5"/>
      <c r="K21" s="37">
        <v>17582.87</v>
      </c>
      <c r="L21" s="5"/>
      <c r="M21" s="5">
        <f>SUM(I21:K21)</f>
        <v>17582.87</v>
      </c>
    </row>
    <row r="22" spans="2:13" ht="24.75" customHeight="1">
      <c r="C22" s="182" t="s">
        <v>589</v>
      </c>
      <c r="I22" s="95">
        <f>SUM(I18:I21)</f>
        <v>0</v>
      </c>
      <c r="J22" s="5"/>
      <c r="K22" s="95">
        <f>SUM(K18:K21)</f>
        <v>-2719750.0799999996</v>
      </c>
      <c r="L22" s="5"/>
      <c r="M22" s="95">
        <f>SUM(M18:M21)</f>
        <v>-2719750.0799999996</v>
      </c>
    </row>
    <row r="23" spans="2:13" ht="24.75" customHeight="1">
      <c r="C23" s="182" t="s">
        <v>592</v>
      </c>
      <c r="I23" s="36">
        <v>0</v>
      </c>
      <c r="J23" s="36"/>
      <c r="K23" s="36">
        <v>0</v>
      </c>
      <c r="L23" s="4"/>
      <c r="M23" s="4">
        <f>SUM(I23:K23)</f>
        <v>0</v>
      </c>
    </row>
    <row r="24" spans="2:13" ht="24.75" customHeight="1">
      <c r="C24" s="182" t="s">
        <v>587</v>
      </c>
      <c r="I24" s="5"/>
      <c r="J24" s="5"/>
      <c r="K24" s="5"/>
      <c r="L24" s="5"/>
      <c r="M24" s="5"/>
    </row>
    <row r="25" spans="2:13" ht="24.75" customHeight="1">
      <c r="C25" s="182" t="s">
        <v>588</v>
      </c>
      <c r="I25" s="5">
        <v>0</v>
      </c>
      <c r="J25" s="5"/>
      <c r="K25" s="37">
        <v>195009.99000000022</v>
      </c>
      <c r="L25" s="5"/>
      <c r="M25" s="5">
        <f>SUM(I25:K25)</f>
        <v>195009.99000000022</v>
      </c>
    </row>
    <row r="26" spans="2:13" ht="24.75" customHeight="1">
      <c r="C26" s="182" t="s">
        <v>590</v>
      </c>
      <c r="I26" s="114">
        <f>SUM(I22:I25)</f>
        <v>0</v>
      </c>
      <c r="J26" s="5"/>
      <c r="K26" s="114">
        <f>SUM(K22:K25)</f>
        <v>-2524740.0899999994</v>
      </c>
      <c r="L26" s="5"/>
      <c r="M26" s="114">
        <f>SUM(M22:M25)</f>
        <v>-2524740.0899999994</v>
      </c>
    </row>
    <row r="27" spans="2:13" ht="24.75" customHeight="1">
      <c r="B27" s="182" t="s">
        <v>593</v>
      </c>
      <c r="I27" s="5"/>
      <c r="J27" s="5"/>
      <c r="K27" s="5"/>
      <c r="L27" s="5"/>
      <c r="M27" s="5"/>
    </row>
    <row r="28" spans="2:13" ht="24.75" customHeight="1" thickBot="1">
      <c r="C28" s="182" t="s">
        <v>594</v>
      </c>
      <c r="I28" s="15">
        <f>+I16+I26</f>
        <v>499672.93000000011</v>
      </c>
      <c r="J28" s="5"/>
      <c r="K28" s="15">
        <f>+K16+K26</f>
        <v>0.63000000128522515</v>
      </c>
      <c r="L28" s="5"/>
      <c r="M28" s="15">
        <f>+M16+M26</f>
        <v>499673.56000000099</v>
      </c>
    </row>
    <row r="29" spans="2:13" ht="24.75" customHeight="1" thickTop="1" thickBot="1">
      <c r="C29" s="182" t="s">
        <v>595</v>
      </c>
      <c r="I29" s="15">
        <f>+I12+I22</f>
        <v>538267.4800000001</v>
      </c>
      <c r="J29" s="5"/>
      <c r="K29" s="15">
        <f>+K12+K22</f>
        <v>0.68000000063329935</v>
      </c>
      <c r="L29" s="5"/>
      <c r="M29" s="15">
        <f>+M12+M22</f>
        <v>538268.16000000015</v>
      </c>
    </row>
    <row r="30" spans="2:13" ht="24.75" customHeight="1" thickTop="1">
      <c r="I30" s="4"/>
      <c r="J30" s="5"/>
      <c r="K30" s="4"/>
      <c r="L30" s="5"/>
      <c r="M30" s="4"/>
    </row>
    <row r="31" spans="2:13" ht="24.75" customHeight="1">
      <c r="I31" s="17"/>
      <c r="J31" s="17"/>
      <c r="K31" s="16" t="s">
        <v>596</v>
      </c>
      <c r="L31" s="16"/>
      <c r="M31" s="16" t="s">
        <v>597</v>
      </c>
    </row>
    <row r="32" spans="2:13" ht="24.75" customHeight="1">
      <c r="B32" s="275" t="s">
        <v>598</v>
      </c>
      <c r="I32" s="17"/>
      <c r="J32" s="17"/>
      <c r="K32" s="37">
        <v>0</v>
      </c>
      <c r="L32" s="37"/>
      <c r="M32" s="37">
        <v>0</v>
      </c>
    </row>
    <row r="33" spans="2:13" ht="24.75" customHeight="1">
      <c r="B33" s="275" t="s">
        <v>599</v>
      </c>
      <c r="I33" s="17"/>
      <c r="J33" s="17"/>
      <c r="K33" s="37">
        <v>0</v>
      </c>
      <c r="L33" s="37"/>
      <c r="M33" s="37">
        <v>0</v>
      </c>
    </row>
    <row r="34" spans="2:13" ht="24.75" customHeight="1">
      <c r="B34" s="275"/>
      <c r="I34" s="17"/>
      <c r="J34" s="17"/>
      <c r="K34" s="5"/>
      <c r="L34" s="5"/>
      <c r="M34" s="5"/>
    </row>
    <row r="35" spans="2:13" ht="24.75" customHeight="1">
      <c r="B35" s="275"/>
      <c r="C35" s="182" t="s">
        <v>1202</v>
      </c>
      <c r="I35" s="17"/>
      <c r="J35" s="17"/>
      <c r="K35" s="5"/>
      <c r="L35" s="5"/>
      <c r="M35" s="5"/>
    </row>
    <row r="36" spans="2:13" ht="24.75" customHeight="1">
      <c r="K36" s="5"/>
      <c r="L36" s="5"/>
      <c r="M36" s="5"/>
    </row>
  </sheetData>
  <mergeCells count="3">
    <mergeCell ref="A1:M1"/>
    <mergeCell ref="I4:M4"/>
    <mergeCell ref="M5:M6"/>
  </mergeCells>
  <pageMargins left="0.86614173228346458" right="0.19685039370078741" top="0.59055118110236227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AF46"/>
  <sheetViews>
    <sheetView zoomScaleNormal="100" zoomScaleSheetLayoutView="90" workbookViewId="0">
      <selection activeCell="AB18" sqref="AB18"/>
    </sheetView>
  </sheetViews>
  <sheetFormatPr defaultColWidth="9.125" defaultRowHeight="24" customHeight="1"/>
  <cols>
    <col min="1" max="1" width="5.75" style="164" customWidth="1"/>
    <col min="2" max="5" width="9.125" style="164" customWidth="1"/>
    <col min="6" max="6" width="14.75" style="164" customWidth="1"/>
    <col min="7" max="7" width="1.75" style="164" customWidth="1"/>
    <col min="8" max="8" width="15.125" style="164" bestFit="1" customWidth="1"/>
    <col min="9" max="9" width="1.75" style="164" customWidth="1"/>
    <col min="10" max="10" width="17.125" style="164" bestFit="1" customWidth="1"/>
    <col min="11" max="11" width="1.75" style="164" customWidth="1"/>
    <col min="12" max="12" width="16.375" style="164" bestFit="1" customWidth="1"/>
    <col min="13" max="13" width="1.75" style="164" customWidth="1"/>
    <col min="14" max="14" width="14.875" style="164" customWidth="1"/>
    <col min="15" max="15" width="1.75" style="164" customWidth="1"/>
    <col min="16" max="16" width="14.875" style="164" customWidth="1"/>
    <col min="17" max="17" width="1.75" style="164" customWidth="1"/>
    <col min="18" max="18" width="14" style="164" customWidth="1"/>
    <col min="19" max="19" width="1.75" style="164" customWidth="1"/>
    <col min="20" max="20" width="14.875" style="164" bestFit="1" customWidth="1"/>
    <col min="21" max="21" width="1.75" style="164" customWidth="1"/>
    <col min="22" max="22" width="14.75" style="164" customWidth="1"/>
    <col min="23" max="23" width="1.75" style="164" customWidth="1"/>
    <col min="24" max="24" width="14.875" style="164" customWidth="1"/>
    <col min="25" max="25" width="1.75" style="164" customWidth="1"/>
    <col min="26" max="26" width="16.75" style="164" bestFit="1" customWidth="1"/>
    <col min="27" max="27" width="1.75" style="164" customWidth="1"/>
    <col min="28" max="28" width="14.875" style="164" bestFit="1" customWidth="1"/>
    <col min="29" max="29" width="1.625" style="164" customWidth="1"/>
    <col min="30" max="30" width="15.875" style="164" customWidth="1"/>
    <col min="31" max="31" width="1.75" style="164" customWidth="1"/>
    <col min="32" max="32" width="17.375" style="164" bestFit="1" customWidth="1"/>
    <col min="33" max="33" width="1.75" style="164" customWidth="1"/>
    <col min="34" max="34" width="14.125" style="164" bestFit="1" customWidth="1"/>
    <col min="35" max="16384" width="9.125" style="164"/>
  </cols>
  <sheetData>
    <row r="1" spans="1:32" ht="24" customHeight="1">
      <c r="A1" s="515" t="s">
        <v>579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  <c r="AA1" s="516"/>
      <c r="AB1" s="516"/>
      <c r="AC1" s="516"/>
      <c r="AD1" s="516"/>
      <c r="AE1" s="516"/>
      <c r="AF1" s="516"/>
    </row>
    <row r="3" spans="1:32" s="179" customFormat="1" ht="24" customHeight="1">
      <c r="A3" s="199" t="s">
        <v>601</v>
      </c>
    </row>
    <row r="4" spans="1:32" s="165" customFormat="1" ht="24" customHeight="1">
      <c r="F4" s="517" t="s">
        <v>491</v>
      </c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</row>
    <row r="5" spans="1:32" s="165" customFormat="1" ht="24" customHeight="1">
      <c r="F5" s="435" t="s">
        <v>227</v>
      </c>
      <c r="G5" s="276"/>
      <c r="H5" s="436" t="s">
        <v>125</v>
      </c>
      <c r="I5" s="276"/>
      <c r="J5" s="435" t="s">
        <v>127</v>
      </c>
      <c r="K5" s="276"/>
      <c r="L5" s="437" t="s">
        <v>602</v>
      </c>
      <c r="M5" s="276"/>
      <c r="N5" s="438" t="s">
        <v>137</v>
      </c>
      <c r="O5" s="276"/>
      <c r="P5" s="437" t="s">
        <v>603</v>
      </c>
      <c r="Q5" s="276"/>
      <c r="R5" s="436" t="s">
        <v>134</v>
      </c>
      <c r="S5" s="276"/>
      <c r="T5" s="435" t="s">
        <v>132</v>
      </c>
      <c r="U5" s="276"/>
      <c r="V5" s="437" t="s">
        <v>604</v>
      </c>
      <c r="W5" s="276"/>
      <c r="X5" s="437" t="s">
        <v>605</v>
      </c>
      <c r="Y5" s="276"/>
      <c r="Z5" s="437" t="s">
        <v>606</v>
      </c>
      <c r="AA5" s="276"/>
      <c r="AB5" s="438" t="s">
        <v>140</v>
      </c>
      <c r="AC5" s="276"/>
      <c r="AD5" s="436" t="s">
        <v>607</v>
      </c>
      <c r="AE5" s="276"/>
      <c r="AF5" s="438" t="s">
        <v>533</v>
      </c>
    </row>
    <row r="6" spans="1:32" ht="24" customHeight="1">
      <c r="A6" s="164" t="s">
        <v>608</v>
      </c>
    </row>
    <row r="7" spans="1:32" ht="24" customHeight="1">
      <c r="B7" s="167" t="s">
        <v>585</v>
      </c>
      <c r="F7" s="5">
        <v>40000000</v>
      </c>
      <c r="G7" s="5"/>
      <c r="H7" s="5">
        <v>58889486.950000003</v>
      </c>
      <c r="I7" s="5"/>
      <c r="J7" s="5">
        <v>2902659144.77</v>
      </c>
      <c r="K7" s="5"/>
      <c r="L7" s="5">
        <v>249092598.89000005</v>
      </c>
      <c r="M7" s="5"/>
      <c r="N7" s="5">
        <v>26252575.000000007</v>
      </c>
      <c r="O7" s="5"/>
      <c r="P7" s="5">
        <v>27471739.769999996</v>
      </c>
      <c r="Q7" s="5"/>
      <c r="R7" s="5">
        <v>2108946.9699999997</v>
      </c>
      <c r="S7" s="5"/>
      <c r="T7" s="5">
        <v>36345486.299999997</v>
      </c>
      <c r="U7" s="5"/>
      <c r="V7" s="5">
        <v>5279938.8099999996</v>
      </c>
      <c r="W7" s="5"/>
      <c r="X7" s="5">
        <v>38788748.920000002</v>
      </c>
      <c r="Y7" s="5"/>
      <c r="Z7" s="5">
        <v>2377847535.4400001</v>
      </c>
      <c r="AA7" s="5"/>
      <c r="AB7" s="5">
        <v>18678927.16</v>
      </c>
      <c r="AC7" s="5"/>
      <c r="AD7" s="5">
        <v>1114946.6500000004</v>
      </c>
      <c r="AE7" s="5"/>
      <c r="AF7" s="5">
        <f>SUM(F7:AD7)</f>
        <v>5784530075.6299992</v>
      </c>
    </row>
    <row r="8" spans="1:32" ht="24" customHeight="1">
      <c r="B8" s="164" t="s">
        <v>586</v>
      </c>
      <c r="F8" s="4">
        <v>0</v>
      </c>
      <c r="G8" s="4"/>
      <c r="H8" s="4">
        <v>0</v>
      </c>
      <c r="I8" s="4"/>
      <c r="J8" s="4">
        <v>0</v>
      </c>
      <c r="K8" s="4"/>
      <c r="L8" s="4">
        <v>168657034.75</v>
      </c>
      <c r="M8" s="4"/>
      <c r="N8" s="4">
        <v>1306197.67</v>
      </c>
      <c r="O8" s="4"/>
      <c r="P8" s="4">
        <v>130000</v>
      </c>
      <c r="Q8" s="4"/>
      <c r="R8" s="4">
        <v>281000</v>
      </c>
      <c r="S8" s="4"/>
      <c r="T8" s="4">
        <v>0</v>
      </c>
      <c r="U8" s="4"/>
      <c r="V8" s="4">
        <v>235929.63</v>
      </c>
      <c r="W8" s="4"/>
      <c r="X8" s="4">
        <v>5419595.7699999996</v>
      </c>
      <c r="Y8" s="4"/>
      <c r="Z8" s="4">
        <v>171100630.59999999</v>
      </c>
      <c r="AA8" s="4"/>
      <c r="AB8" s="4">
        <v>455000</v>
      </c>
      <c r="AC8" s="4"/>
      <c r="AD8" s="4">
        <v>32156506.379999999</v>
      </c>
      <c r="AE8" s="4"/>
      <c r="AF8" s="4">
        <f>SUM(F8:AD8)</f>
        <v>379741894.79999995</v>
      </c>
    </row>
    <row r="9" spans="1:32" ht="24" customHeight="1">
      <c r="B9" s="164" t="s">
        <v>609</v>
      </c>
      <c r="F9" s="4">
        <v>0</v>
      </c>
      <c r="G9" s="4"/>
      <c r="H9" s="4">
        <v>-560000</v>
      </c>
      <c r="I9" s="4"/>
      <c r="J9" s="4">
        <v>-290389386.38</v>
      </c>
      <c r="K9" s="4"/>
      <c r="L9" s="4">
        <v>-109532652.13</v>
      </c>
      <c r="M9" s="4"/>
      <c r="N9" s="4">
        <v>-8339657.9400000004</v>
      </c>
      <c r="O9" s="4"/>
      <c r="P9" s="4">
        <v>-106613.28</v>
      </c>
      <c r="Q9" s="4"/>
      <c r="R9" s="4">
        <v>0</v>
      </c>
      <c r="S9" s="4"/>
      <c r="T9" s="4">
        <v>0</v>
      </c>
      <c r="U9" s="4"/>
      <c r="V9" s="4">
        <v>-227303.81</v>
      </c>
      <c r="W9" s="4"/>
      <c r="X9" s="4">
        <v>-2097640.7999999998</v>
      </c>
      <c r="Y9" s="4"/>
      <c r="Z9" s="4">
        <v>-6700000</v>
      </c>
      <c r="AA9" s="4"/>
      <c r="AB9" s="4">
        <v>-649000</v>
      </c>
      <c r="AC9" s="4"/>
      <c r="AD9" s="4">
        <v>-123400</v>
      </c>
      <c r="AE9" s="5"/>
      <c r="AF9" s="5">
        <f>SUM(F9:AD9)</f>
        <v>-418725654.33999997</v>
      </c>
    </row>
    <row r="10" spans="1:32" ht="24" customHeight="1">
      <c r="B10" s="164" t="s">
        <v>610</v>
      </c>
      <c r="F10" s="4">
        <v>11122142.41</v>
      </c>
      <c r="G10" s="4"/>
      <c r="H10" s="4">
        <v>-2368225.65</v>
      </c>
      <c r="I10" s="4"/>
      <c r="J10" s="4">
        <v>0</v>
      </c>
      <c r="K10" s="4"/>
      <c r="L10" s="4">
        <v>0</v>
      </c>
      <c r="M10" s="4"/>
      <c r="N10" s="4">
        <v>0</v>
      </c>
      <c r="O10" s="4"/>
      <c r="P10" s="4">
        <v>20124057.539999999</v>
      </c>
      <c r="Q10" s="4"/>
      <c r="R10" s="4">
        <v>0</v>
      </c>
      <c r="S10" s="4"/>
      <c r="T10" s="4">
        <v>0</v>
      </c>
      <c r="U10" s="4"/>
      <c r="V10" s="4">
        <v>4393872.53</v>
      </c>
      <c r="W10" s="4"/>
      <c r="X10" s="4">
        <v>-4398498.1399999997</v>
      </c>
      <c r="Y10" s="4"/>
      <c r="Z10" s="4">
        <v>1733643.02</v>
      </c>
      <c r="AA10" s="4"/>
      <c r="AB10" s="4">
        <v>0</v>
      </c>
      <c r="AC10" s="4"/>
      <c r="AD10" s="4">
        <v>-30606991.710000001</v>
      </c>
      <c r="AE10" s="5"/>
      <c r="AF10" s="5">
        <f>SUM(F10:AD10)</f>
        <v>0</v>
      </c>
    </row>
    <row r="11" spans="1:32" ht="24" customHeight="1">
      <c r="B11" s="164" t="s">
        <v>611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4" customHeight="1">
      <c r="B12" s="164" t="s">
        <v>612</v>
      </c>
      <c r="F12" s="4">
        <v>0</v>
      </c>
      <c r="G12" s="5"/>
      <c r="H12" s="4">
        <v>0</v>
      </c>
      <c r="I12" s="5"/>
      <c r="J12" s="4">
        <v>-16080766.529999999</v>
      </c>
      <c r="K12" s="5"/>
      <c r="L12" s="4">
        <v>5058910.72</v>
      </c>
      <c r="M12" s="5"/>
      <c r="N12" s="4">
        <v>-142549.09</v>
      </c>
      <c r="O12" s="5"/>
      <c r="P12" s="4">
        <v>-38106.81</v>
      </c>
      <c r="Q12" s="5"/>
      <c r="R12" s="4">
        <v>0</v>
      </c>
      <c r="S12" s="5"/>
      <c r="T12" s="4">
        <v>0</v>
      </c>
      <c r="U12" s="5"/>
      <c r="V12" s="4">
        <v>0</v>
      </c>
      <c r="W12" s="5"/>
      <c r="X12" s="4">
        <v>-58718.64</v>
      </c>
      <c r="Y12" s="5"/>
      <c r="Z12" s="4">
        <v>0</v>
      </c>
      <c r="AA12" s="5"/>
      <c r="AB12" s="4">
        <v>-7917.64</v>
      </c>
      <c r="AC12" s="5"/>
      <c r="AD12" s="4">
        <v>0</v>
      </c>
      <c r="AE12" s="5"/>
      <c r="AF12" s="439">
        <f>SUM(F12:AD12)</f>
        <v>-11269147.99</v>
      </c>
    </row>
    <row r="13" spans="1:32" ht="24" customHeight="1">
      <c r="B13" s="164" t="s">
        <v>589</v>
      </c>
      <c r="F13" s="114">
        <f>SUM(F7:F12)</f>
        <v>51122142.409999996</v>
      </c>
      <c r="G13" s="5"/>
      <c r="H13" s="114">
        <f>SUM(H7:H12)</f>
        <v>55961261.300000004</v>
      </c>
      <c r="I13" s="5"/>
      <c r="J13" s="114">
        <f>SUM(J7:J12)</f>
        <v>2596188991.8599997</v>
      </c>
      <c r="K13" s="5"/>
      <c r="L13" s="114">
        <f>SUM(L7:L12)</f>
        <v>313275892.23000008</v>
      </c>
      <c r="M13" s="5"/>
      <c r="N13" s="114">
        <f>SUM(N7:N12)</f>
        <v>19076565.640000008</v>
      </c>
      <c r="O13" s="5"/>
      <c r="P13" s="114">
        <f>SUM(P7:P12)</f>
        <v>47581077.219999991</v>
      </c>
      <c r="Q13" s="5"/>
      <c r="R13" s="114">
        <f>SUM(R7:R12)</f>
        <v>2389946.9699999997</v>
      </c>
      <c r="S13" s="5"/>
      <c r="T13" s="114">
        <f>SUM(T7:T12)</f>
        <v>36345486.299999997</v>
      </c>
      <c r="U13" s="5"/>
      <c r="V13" s="114">
        <f>SUM(V7:V12)</f>
        <v>9682437.1600000001</v>
      </c>
      <c r="W13" s="5"/>
      <c r="X13" s="114">
        <f>SUM(X7:X12)</f>
        <v>37653487.109999999</v>
      </c>
      <c r="Y13" s="5"/>
      <c r="Z13" s="114">
        <f>SUM(Z7:Z12)</f>
        <v>2543981809.0599999</v>
      </c>
      <c r="AA13" s="5"/>
      <c r="AB13" s="114">
        <f>SUM(AB7:AB12)</f>
        <v>18477009.52</v>
      </c>
      <c r="AC13" s="4"/>
      <c r="AD13" s="114">
        <f>SUM(AD7:AD12)</f>
        <v>2541061.3200000003</v>
      </c>
      <c r="AE13" s="5"/>
      <c r="AF13" s="114">
        <f>SUM(AF7:AF12)</f>
        <v>5734277168.0999994</v>
      </c>
    </row>
    <row r="14" spans="1:32" ht="24" customHeight="1">
      <c r="B14" s="164" t="s">
        <v>586</v>
      </c>
      <c r="F14" s="4">
        <v>0</v>
      </c>
      <c r="G14" s="4"/>
      <c r="H14" s="4">
        <v>0</v>
      </c>
      <c r="I14" s="4"/>
      <c r="J14" s="4">
        <v>0</v>
      </c>
      <c r="K14" s="4"/>
      <c r="L14" s="4">
        <v>41058623.130000003</v>
      </c>
      <c r="M14" s="4"/>
      <c r="N14" s="4">
        <v>374082.5</v>
      </c>
      <c r="O14" s="4"/>
      <c r="P14" s="4">
        <v>4204100.62</v>
      </c>
      <c r="Q14" s="4"/>
      <c r="R14" s="4">
        <v>484640</v>
      </c>
      <c r="S14" s="4"/>
      <c r="T14" s="4">
        <v>321000</v>
      </c>
      <c r="U14" s="4"/>
      <c r="V14" s="4">
        <v>258978.38</v>
      </c>
      <c r="W14" s="4"/>
      <c r="X14" s="4">
        <v>2615428.54</v>
      </c>
      <c r="Y14" s="4"/>
      <c r="Z14" s="4">
        <v>92620000</v>
      </c>
      <c r="AA14" s="4"/>
      <c r="AB14" s="4">
        <v>13764238.33</v>
      </c>
      <c r="AC14" s="4"/>
      <c r="AD14" s="4">
        <v>1191291.58</v>
      </c>
      <c r="AE14" s="4"/>
      <c r="AF14" s="4">
        <f>SUM(F14:AD14)</f>
        <v>156892383.08000004</v>
      </c>
    </row>
    <row r="15" spans="1:32" ht="24" customHeight="1">
      <c r="B15" s="164" t="s">
        <v>609</v>
      </c>
      <c r="F15" s="4">
        <v>0</v>
      </c>
      <c r="G15" s="4"/>
      <c r="H15" s="4">
        <v>-1015018.61</v>
      </c>
      <c r="I15" s="4"/>
      <c r="J15" s="4">
        <v>0</v>
      </c>
      <c r="K15" s="4"/>
      <c r="L15" s="4">
        <v>-32119079.5</v>
      </c>
      <c r="M15" s="4"/>
      <c r="N15" s="4">
        <v>-1558149.47</v>
      </c>
      <c r="O15" s="4"/>
      <c r="P15" s="4">
        <v>-189175.34</v>
      </c>
      <c r="Q15" s="4"/>
      <c r="R15" s="4">
        <v>-471870</v>
      </c>
      <c r="S15" s="4"/>
      <c r="T15" s="4">
        <v>0</v>
      </c>
      <c r="U15" s="4"/>
      <c r="V15" s="4">
        <v>-314619.43</v>
      </c>
      <c r="W15" s="4"/>
      <c r="X15" s="4">
        <v>-1084725.17</v>
      </c>
      <c r="Y15" s="4"/>
      <c r="Z15" s="4">
        <v>0</v>
      </c>
      <c r="AA15" s="4"/>
      <c r="AB15" s="4">
        <v>-48799.49</v>
      </c>
      <c r="AC15" s="4"/>
      <c r="AD15" s="4">
        <v>-63297.99</v>
      </c>
      <c r="AE15" s="5"/>
      <c r="AF15" s="5">
        <f>SUM(F15:AD15)</f>
        <v>-36864735.000000007</v>
      </c>
    </row>
    <row r="16" spans="1:32" ht="24" customHeight="1">
      <c r="B16" s="164" t="s">
        <v>610</v>
      </c>
      <c r="F16" s="4">
        <v>0</v>
      </c>
      <c r="G16" s="4"/>
      <c r="H16" s="4">
        <v>1172000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v>-575768.01</v>
      </c>
      <c r="Q16" s="4"/>
      <c r="R16" s="4">
        <v>519660</v>
      </c>
      <c r="S16" s="4"/>
      <c r="T16" s="4">
        <v>0</v>
      </c>
      <c r="U16" s="4"/>
      <c r="V16" s="4">
        <v>-60422.01</v>
      </c>
      <c r="W16" s="4"/>
      <c r="X16" s="4">
        <v>230352</v>
      </c>
      <c r="Y16" s="4"/>
      <c r="Z16" s="4">
        <v>788442.34</v>
      </c>
      <c r="AA16" s="4"/>
      <c r="AB16" s="4">
        <v>0</v>
      </c>
      <c r="AC16" s="4"/>
      <c r="AD16" s="4">
        <v>-2074264.32</v>
      </c>
      <c r="AE16" s="5"/>
      <c r="AF16" s="5">
        <f>SUM(F16:AD16)</f>
        <v>0</v>
      </c>
    </row>
    <row r="17" spans="1:32" ht="24" customHeight="1">
      <c r="B17" s="164" t="s">
        <v>611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24" customHeight="1">
      <c r="B18" s="164" t="s">
        <v>612</v>
      </c>
      <c r="F18" s="37">
        <v>0</v>
      </c>
      <c r="G18" s="37"/>
      <c r="H18" s="37">
        <v>0</v>
      </c>
      <c r="I18" s="37"/>
      <c r="J18" s="37">
        <v>-186150488.98000002</v>
      </c>
      <c r="K18" s="37"/>
      <c r="L18" s="37">
        <v>-21422181.059999991</v>
      </c>
      <c r="M18" s="37"/>
      <c r="N18" s="37">
        <v>-1303786.9700000025</v>
      </c>
      <c r="O18" s="37"/>
      <c r="P18" s="37">
        <v>-325010.21999999974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37">
        <v>-405844.86000000034</v>
      </c>
      <c r="Y18" s="37"/>
      <c r="Z18" s="37">
        <v>0</v>
      </c>
      <c r="AA18" s="37"/>
      <c r="AB18" s="37">
        <v>-87767.469999999972</v>
      </c>
      <c r="AC18" s="37"/>
      <c r="AD18" s="37">
        <v>0</v>
      </c>
      <c r="AE18" s="5"/>
      <c r="AF18" s="439">
        <f>SUM(F18:AD18)</f>
        <v>-209695079.56000003</v>
      </c>
    </row>
    <row r="19" spans="1:32" ht="24" customHeight="1">
      <c r="B19" s="164" t="s">
        <v>590</v>
      </c>
      <c r="F19" s="114">
        <f>SUM(F13:F18)</f>
        <v>51122142.409999996</v>
      </c>
      <c r="G19" s="5"/>
      <c r="H19" s="114">
        <f>SUM(H13:H18)</f>
        <v>56118242.690000005</v>
      </c>
      <c r="I19" s="5"/>
      <c r="J19" s="114">
        <f>SUM(J13:J18)</f>
        <v>2410038502.8799996</v>
      </c>
      <c r="K19" s="5"/>
      <c r="L19" s="114">
        <f>SUM(L13:L18)</f>
        <v>300793254.80000007</v>
      </c>
      <c r="M19" s="5"/>
      <c r="N19" s="114">
        <f>SUM(N13:N18)</f>
        <v>16588711.700000007</v>
      </c>
      <c r="O19" s="5"/>
      <c r="P19" s="114">
        <f>SUM(P13:P18)</f>
        <v>50695224.269999988</v>
      </c>
      <c r="Q19" s="5"/>
      <c r="R19" s="114">
        <f>SUM(R13:R18)</f>
        <v>2922376.9699999997</v>
      </c>
      <c r="S19" s="5"/>
      <c r="T19" s="114">
        <f>SUM(T13:T18)</f>
        <v>36666486.299999997</v>
      </c>
      <c r="U19" s="5"/>
      <c r="V19" s="114">
        <f>SUM(V13:V18)</f>
        <v>9566374.1000000015</v>
      </c>
      <c r="W19" s="5"/>
      <c r="X19" s="114">
        <f>SUM(X13:X18)</f>
        <v>39008697.619999997</v>
      </c>
      <c r="Y19" s="5"/>
      <c r="Z19" s="114">
        <f>SUM(Z13:Z18)</f>
        <v>2637390251.4000001</v>
      </c>
      <c r="AA19" s="5"/>
      <c r="AB19" s="114">
        <f>SUM(AB13:AB18)</f>
        <v>32104680.890000004</v>
      </c>
      <c r="AC19" s="4"/>
      <c r="AD19" s="114">
        <f>SUM(AD13:AD18)</f>
        <v>1594790.59</v>
      </c>
      <c r="AE19" s="5"/>
      <c r="AF19" s="114">
        <f>SUM(AF13:AF18)</f>
        <v>5644609736.6199989</v>
      </c>
    </row>
    <row r="20" spans="1:32" ht="24" customHeight="1">
      <c r="A20" s="164" t="s">
        <v>613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24" customHeight="1">
      <c r="B21" s="167" t="s">
        <v>585</v>
      </c>
      <c r="F21" s="5">
        <v>0</v>
      </c>
      <c r="G21" s="5"/>
      <c r="H21" s="5">
        <v>-18105498.380000003</v>
      </c>
      <c r="I21" s="5"/>
      <c r="J21" s="5">
        <v>-774469301.16999996</v>
      </c>
      <c r="K21" s="5"/>
      <c r="L21" s="5">
        <v>-89081854.571999997</v>
      </c>
      <c r="M21" s="5"/>
      <c r="N21" s="5">
        <v>-17819909.900000002</v>
      </c>
      <c r="O21" s="5"/>
      <c r="P21" s="5">
        <v>-15900921.870000001</v>
      </c>
      <c r="Q21" s="5"/>
      <c r="R21" s="5">
        <v>-1211441.6599999999</v>
      </c>
      <c r="S21" s="5"/>
      <c r="T21" s="5">
        <v>-14965540.289999999</v>
      </c>
      <c r="U21" s="5"/>
      <c r="V21" s="5">
        <v>-3817209.28</v>
      </c>
      <c r="W21" s="5"/>
      <c r="X21" s="5">
        <v>-22952437.469999999</v>
      </c>
      <c r="Y21" s="5"/>
      <c r="Z21" s="5">
        <v>-866177523.88</v>
      </c>
      <c r="AA21" s="5"/>
      <c r="AB21" s="5">
        <v>-10211713.85</v>
      </c>
      <c r="AC21" s="5"/>
      <c r="AD21" s="5">
        <v>0</v>
      </c>
      <c r="AE21" s="5"/>
      <c r="AF21" s="5">
        <f>SUM(F21:AD21)</f>
        <v>-1834713352.3219998</v>
      </c>
    </row>
    <row r="22" spans="1:32" ht="24" customHeight="1">
      <c r="A22" s="182"/>
      <c r="B22" s="164" t="s">
        <v>592</v>
      </c>
      <c r="F22" s="4">
        <v>0</v>
      </c>
      <c r="G22" s="36"/>
      <c r="H22" s="4">
        <v>-2738774.87</v>
      </c>
      <c r="I22" s="36"/>
      <c r="J22" s="4">
        <v>-117590862.70999999</v>
      </c>
      <c r="K22" s="36"/>
      <c r="L22" s="4">
        <v>-93451711.930000007</v>
      </c>
      <c r="M22" s="36"/>
      <c r="N22" s="4">
        <v>-1601395.47</v>
      </c>
      <c r="O22" s="36"/>
      <c r="P22" s="4">
        <v>-3142573.44</v>
      </c>
      <c r="Q22" s="36"/>
      <c r="R22" s="4">
        <v>-251327.75</v>
      </c>
      <c r="S22" s="36"/>
      <c r="T22" s="4">
        <v>-2486839</v>
      </c>
      <c r="U22" s="36"/>
      <c r="V22" s="4">
        <v>-493344.21</v>
      </c>
      <c r="W22" s="36"/>
      <c r="X22" s="4">
        <v>-5486409.7300000004</v>
      </c>
      <c r="Y22" s="36"/>
      <c r="Z22" s="4">
        <v>-139237946.81</v>
      </c>
      <c r="AA22" s="36"/>
      <c r="AB22" s="4">
        <v>-1427697.05</v>
      </c>
      <c r="AC22" s="36"/>
      <c r="AD22" s="4">
        <v>0</v>
      </c>
      <c r="AE22" s="4"/>
      <c r="AF22" s="4">
        <f>SUM(F22:AD22)</f>
        <v>-367908882.96999997</v>
      </c>
    </row>
    <row r="23" spans="1:32" ht="24" customHeight="1">
      <c r="A23" s="182"/>
      <c r="B23" s="164" t="s">
        <v>614</v>
      </c>
      <c r="F23" s="4">
        <v>0</v>
      </c>
      <c r="G23" s="36"/>
      <c r="H23" s="4">
        <v>284598.78000000003</v>
      </c>
      <c r="I23" s="36"/>
      <c r="J23" s="4">
        <v>97390150.299999997</v>
      </c>
      <c r="K23" s="36"/>
      <c r="L23" s="4">
        <v>70507245.189999998</v>
      </c>
      <c r="M23" s="36"/>
      <c r="N23" s="4">
        <v>4963778.1100000003</v>
      </c>
      <c r="O23" s="36"/>
      <c r="P23" s="4">
        <v>100131.60999999999</v>
      </c>
      <c r="Q23" s="36"/>
      <c r="R23" s="4">
        <v>0</v>
      </c>
      <c r="S23" s="36"/>
      <c r="T23" s="4">
        <v>0</v>
      </c>
      <c r="U23" s="36"/>
      <c r="V23" s="4">
        <v>194551.06</v>
      </c>
      <c r="W23" s="36"/>
      <c r="X23" s="4">
        <v>1626243.47</v>
      </c>
      <c r="Y23" s="36"/>
      <c r="Z23" s="4">
        <v>2445545.5499999998</v>
      </c>
      <c r="AA23" s="36"/>
      <c r="AB23" s="4">
        <v>519200</v>
      </c>
      <c r="AC23" s="36"/>
      <c r="AD23" s="4">
        <v>0</v>
      </c>
      <c r="AE23" s="4"/>
      <c r="AF23" s="4">
        <f>SUM(F23:AD23)</f>
        <v>178031444.07000002</v>
      </c>
    </row>
    <row r="24" spans="1:32" ht="24" customHeight="1">
      <c r="B24" s="164" t="s">
        <v>610</v>
      </c>
      <c r="F24" s="4">
        <v>0</v>
      </c>
      <c r="G24" s="36"/>
      <c r="H24" s="4">
        <v>0</v>
      </c>
      <c r="I24" s="36"/>
      <c r="J24" s="4">
        <v>0</v>
      </c>
      <c r="K24" s="36"/>
      <c r="L24" s="4">
        <v>0</v>
      </c>
      <c r="M24" s="36"/>
      <c r="N24" s="4">
        <v>0</v>
      </c>
      <c r="O24" s="36"/>
      <c r="P24" s="4">
        <v>0</v>
      </c>
      <c r="Q24" s="36"/>
      <c r="R24" s="4">
        <v>0</v>
      </c>
      <c r="S24" s="36"/>
      <c r="T24" s="4">
        <v>0</v>
      </c>
      <c r="U24" s="36"/>
      <c r="V24" s="4">
        <v>0</v>
      </c>
      <c r="W24" s="36"/>
      <c r="X24" s="4">
        <v>0</v>
      </c>
      <c r="Y24" s="36"/>
      <c r="Z24" s="4">
        <v>0</v>
      </c>
      <c r="AA24" s="36"/>
      <c r="AB24" s="4">
        <v>0</v>
      </c>
      <c r="AC24" s="36"/>
      <c r="AD24" s="4">
        <v>0</v>
      </c>
      <c r="AE24" s="5"/>
      <c r="AF24" s="4">
        <f>SUM(F24:AD24)</f>
        <v>0</v>
      </c>
    </row>
    <row r="25" spans="1:32" ht="24" customHeight="1">
      <c r="A25" s="182"/>
      <c r="B25" s="164" t="s">
        <v>611</v>
      </c>
      <c r="C25" s="182"/>
      <c r="D25" s="18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4"/>
    </row>
    <row r="26" spans="1:32" ht="24" customHeight="1">
      <c r="A26" s="182"/>
      <c r="B26" s="164" t="s">
        <v>612</v>
      </c>
      <c r="C26" s="182"/>
      <c r="D26" s="182"/>
      <c r="F26" s="4">
        <v>0</v>
      </c>
      <c r="G26" s="37"/>
      <c r="H26" s="4">
        <v>0</v>
      </c>
      <c r="I26" s="37"/>
      <c r="J26" s="4">
        <v>1794443.58</v>
      </c>
      <c r="K26" s="37"/>
      <c r="L26" s="4">
        <v>3485373.65</v>
      </c>
      <c r="M26" s="37"/>
      <c r="N26" s="4">
        <v>128895.62</v>
      </c>
      <c r="O26" s="37"/>
      <c r="P26" s="4">
        <v>7389.27</v>
      </c>
      <c r="Q26" s="37"/>
      <c r="R26" s="4">
        <v>0</v>
      </c>
      <c r="S26" s="37"/>
      <c r="T26" s="4">
        <v>0</v>
      </c>
      <c r="U26" s="37"/>
      <c r="V26" s="4">
        <v>0</v>
      </c>
      <c r="W26" s="37"/>
      <c r="X26" s="4">
        <v>44067.18</v>
      </c>
      <c r="Y26" s="37"/>
      <c r="Z26" s="4">
        <v>0</v>
      </c>
      <c r="AA26" s="37"/>
      <c r="AB26" s="4">
        <v>7917.62</v>
      </c>
      <c r="AC26" s="37"/>
      <c r="AD26" s="4">
        <v>0</v>
      </c>
      <c r="AE26" s="5"/>
      <c r="AF26" s="4">
        <f>SUM(F26:AD26)</f>
        <v>5468086.9199999999</v>
      </c>
    </row>
    <row r="27" spans="1:32" ht="24" customHeight="1">
      <c r="A27" s="182"/>
      <c r="B27" s="164" t="s">
        <v>589</v>
      </c>
      <c r="F27" s="114">
        <f>SUM(F21:F26)</f>
        <v>0</v>
      </c>
      <c r="G27" s="5"/>
      <c r="H27" s="114">
        <v>-20559674.470000003</v>
      </c>
      <c r="I27" s="5"/>
      <c r="J27" s="114">
        <v>-792875570</v>
      </c>
      <c r="K27" s="5"/>
      <c r="L27" s="114">
        <v>-108540947.6615999</v>
      </c>
      <c r="M27" s="5"/>
      <c r="N27" s="114">
        <v>-14328631.640000002</v>
      </c>
      <c r="O27" s="5"/>
      <c r="P27" s="114">
        <v>-18935974.430000003</v>
      </c>
      <c r="Q27" s="5"/>
      <c r="R27" s="114">
        <v>-1462769.41</v>
      </c>
      <c r="S27" s="5"/>
      <c r="T27" s="114">
        <v>-17452379.289999999</v>
      </c>
      <c r="U27" s="5"/>
      <c r="V27" s="114">
        <v>-4116002.43</v>
      </c>
      <c r="W27" s="5"/>
      <c r="X27" s="114">
        <v>-26768536.550000001</v>
      </c>
      <c r="Y27" s="5"/>
      <c r="Z27" s="114">
        <v>-1002969925.1400001</v>
      </c>
      <c r="AA27" s="5"/>
      <c r="AB27" s="114">
        <v>-11112293.280000001</v>
      </c>
      <c r="AC27" s="4"/>
      <c r="AD27" s="114">
        <v>0</v>
      </c>
      <c r="AE27" s="5"/>
      <c r="AF27" s="114">
        <f>SUM(AF21:AF26)</f>
        <v>-2019122704.3019998</v>
      </c>
    </row>
    <row r="28" spans="1:32" ht="24" customHeight="1">
      <c r="A28" s="182"/>
      <c r="B28" s="164" t="s">
        <v>592</v>
      </c>
      <c r="F28" s="4">
        <v>0</v>
      </c>
      <c r="G28" s="5"/>
      <c r="H28" s="4">
        <v>-2754981.1500000004</v>
      </c>
      <c r="I28" s="5"/>
      <c r="J28" s="4">
        <v>-108100587.62</v>
      </c>
      <c r="K28" s="5"/>
      <c r="L28" s="4">
        <v>-97472115.719999999</v>
      </c>
      <c r="M28" s="5"/>
      <c r="N28" s="4">
        <v>-1059498.74</v>
      </c>
      <c r="O28" s="5"/>
      <c r="P28" s="4">
        <v>-4494473.0599999996</v>
      </c>
      <c r="Q28" s="5"/>
      <c r="R28" s="4">
        <v>-378394.1</v>
      </c>
      <c r="S28" s="5"/>
      <c r="T28" s="4">
        <v>-2516022.65</v>
      </c>
      <c r="U28" s="5"/>
      <c r="V28" s="4">
        <v>-485422.54000000004</v>
      </c>
      <c r="W28" s="5"/>
      <c r="X28" s="4">
        <v>-5669664.0800000001</v>
      </c>
      <c r="Y28" s="5"/>
      <c r="Z28" s="4">
        <v>-120432451.90000001</v>
      </c>
      <c r="AA28" s="5"/>
      <c r="AB28" s="4">
        <v>-1290150.18</v>
      </c>
      <c r="AC28" s="4"/>
      <c r="AD28" s="4">
        <v>0</v>
      </c>
      <c r="AE28" s="5"/>
      <c r="AF28" s="4">
        <f>SUM(F28:AD28)</f>
        <v>-344653761.74000007</v>
      </c>
    </row>
    <row r="29" spans="1:32" ht="24" customHeight="1">
      <c r="A29" s="182"/>
      <c r="B29" s="164" t="s">
        <v>614</v>
      </c>
      <c r="F29" s="4">
        <v>0</v>
      </c>
      <c r="G29" s="5"/>
      <c r="H29" s="4">
        <v>918738.87</v>
      </c>
      <c r="I29" s="5"/>
      <c r="J29" s="4">
        <v>0</v>
      </c>
      <c r="K29" s="5"/>
      <c r="L29" s="4">
        <v>32119077.5</v>
      </c>
      <c r="M29" s="5"/>
      <c r="N29" s="4">
        <v>1446017.73</v>
      </c>
      <c r="O29" s="5"/>
      <c r="P29" s="4">
        <v>189174.34</v>
      </c>
      <c r="Q29" s="5"/>
      <c r="R29" s="4">
        <v>442579.93</v>
      </c>
      <c r="S29" s="5"/>
      <c r="T29" s="4">
        <v>0</v>
      </c>
      <c r="U29" s="5"/>
      <c r="V29" s="4">
        <v>301694.14999999997</v>
      </c>
      <c r="W29" s="5"/>
      <c r="X29" s="4">
        <v>880310.92999999993</v>
      </c>
      <c r="Y29" s="5"/>
      <c r="Z29" s="4">
        <v>0</v>
      </c>
      <c r="AA29" s="5"/>
      <c r="AB29" s="4">
        <v>48798.49</v>
      </c>
      <c r="AC29" s="4"/>
      <c r="AD29" s="4">
        <v>0</v>
      </c>
      <c r="AE29" s="5"/>
      <c r="AF29" s="4">
        <f>SUM(F29:AD29)</f>
        <v>36346391.940000005</v>
      </c>
    </row>
    <row r="30" spans="1:32" ht="24" customHeight="1">
      <c r="A30" s="182"/>
      <c r="B30" s="164" t="s">
        <v>610</v>
      </c>
      <c r="F30" s="4">
        <v>0</v>
      </c>
      <c r="G30" s="5"/>
      <c r="H30" s="4">
        <v>0</v>
      </c>
      <c r="I30" s="5"/>
      <c r="J30" s="4">
        <v>0</v>
      </c>
      <c r="K30" s="5"/>
      <c r="L30" s="4">
        <v>0</v>
      </c>
      <c r="M30" s="5"/>
      <c r="N30" s="4">
        <v>0</v>
      </c>
      <c r="O30" s="5"/>
      <c r="P30" s="4">
        <v>0</v>
      </c>
      <c r="Q30" s="5"/>
      <c r="R30" s="4">
        <v>0</v>
      </c>
      <c r="S30" s="5"/>
      <c r="T30" s="4">
        <v>0</v>
      </c>
      <c r="U30" s="5"/>
      <c r="V30" s="4">
        <v>0</v>
      </c>
      <c r="W30" s="5"/>
      <c r="X30" s="4">
        <v>0</v>
      </c>
      <c r="Y30" s="5"/>
      <c r="Z30" s="4">
        <v>0</v>
      </c>
      <c r="AA30" s="5"/>
      <c r="AB30" s="4">
        <v>0</v>
      </c>
      <c r="AC30" s="4"/>
      <c r="AD30" s="4">
        <v>0</v>
      </c>
      <c r="AE30" s="5"/>
      <c r="AF30" s="4">
        <f>SUM(F30:AD30)</f>
        <v>0</v>
      </c>
    </row>
    <row r="31" spans="1:32" ht="24" customHeight="1">
      <c r="A31" s="182"/>
      <c r="B31" s="164" t="s">
        <v>611</v>
      </c>
      <c r="F31" s="4"/>
      <c r="G31" s="5"/>
      <c r="H31" s="4"/>
      <c r="I31" s="5"/>
      <c r="J31" s="4"/>
      <c r="K31" s="5"/>
      <c r="L31" s="4"/>
      <c r="M31" s="5"/>
      <c r="N31" s="4"/>
      <c r="O31" s="5"/>
      <c r="P31" s="4"/>
      <c r="Q31" s="5"/>
      <c r="R31" s="4"/>
      <c r="S31" s="5"/>
      <c r="T31" s="4"/>
      <c r="U31" s="5"/>
      <c r="V31" s="4"/>
      <c r="W31" s="5"/>
      <c r="X31" s="4"/>
      <c r="Y31" s="5"/>
      <c r="Z31" s="4"/>
      <c r="AA31" s="5"/>
      <c r="AB31" s="4"/>
      <c r="AC31" s="4"/>
      <c r="AD31" s="4"/>
      <c r="AE31" s="5"/>
      <c r="AF31" s="4"/>
    </row>
    <row r="32" spans="1:32" ht="24" customHeight="1">
      <c r="A32" s="182"/>
      <c r="B32" s="164" t="s">
        <v>612</v>
      </c>
      <c r="F32" s="4">
        <v>0</v>
      </c>
      <c r="G32" s="5"/>
      <c r="H32" s="4">
        <v>0</v>
      </c>
      <c r="I32" s="5"/>
      <c r="J32" s="4">
        <v>65423130.799999952</v>
      </c>
      <c r="K32" s="5"/>
      <c r="L32" s="4">
        <v>14211067.780000001</v>
      </c>
      <c r="M32" s="5"/>
      <c r="N32" s="4">
        <v>1027971.2300000004</v>
      </c>
      <c r="O32" s="5"/>
      <c r="P32" s="4">
        <v>297308.93000000017</v>
      </c>
      <c r="Q32" s="5"/>
      <c r="R32" s="4">
        <v>0</v>
      </c>
      <c r="S32" s="5"/>
      <c r="T32" s="4">
        <v>0</v>
      </c>
      <c r="U32" s="5"/>
      <c r="V32" s="4">
        <v>0</v>
      </c>
      <c r="W32" s="5"/>
      <c r="X32" s="4">
        <v>378078.95000000019</v>
      </c>
      <c r="Y32" s="5"/>
      <c r="Z32" s="4">
        <v>0</v>
      </c>
      <c r="AA32" s="5"/>
      <c r="AB32" s="4">
        <v>87767.379000000001</v>
      </c>
      <c r="AC32" s="4"/>
      <c r="AD32" s="4">
        <v>0</v>
      </c>
      <c r="AE32" s="5"/>
      <c r="AF32" s="4">
        <f>SUM(F32:AD32)</f>
        <v>81425325.068999961</v>
      </c>
    </row>
    <row r="33" spans="1:32" ht="24" customHeight="1">
      <c r="A33" s="182"/>
      <c r="B33" s="164" t="s">
        <v>590</v>
      </c>
      <c r="F33" s="114">
        <f>SUM(F27:F32)</f>
        <v>0</v>
      </c>
      <c r="G33" s="5"/>
      <c r="H33" s="114">
        <f>SUM(H27:H32)</f>
        <v>-22395916.750000004</v>
      </c>
      <c r="I33" s="5"/>
      <c r="J33" s="114">
        <f>SUM(J27:J32)</f>
        <v>-835553026.82000005</v>
      </c>
      <c r="K33" s="5"/>
      <c r="L33" s="114">
        <f>SUM(L27:L32)</f>
        <v>-159682918.1015999</v>
      </c>
      <c r="M33" s="5"/>
      <c r="N33" s="114">
        <f>SUM(N27:N32)</f>
        <v>-12914141.420000002</v>
      </c>
      <c r="O33" s="5"/>
      <c r="P33" s="114">
        <f>SUM(P27:P32)</f>
        <v>-22943964.220000003</v>
      </c>
      <c r="Q33" s="5"/>
      <c r="R33" s="114">
        <f>SUM(R27:R32)</f>
        <v>-1398583.5799999998</v>
      </c>
      <c r="S33" s="5"/>
      <c r="T33" s="114">
        <f>SUM(T27:T32)</f>
        <v>-19968401.939999998</v>
      </c>
      <c r="U33" s="5"/>
      <c r="V33" s="114">
        <f>SUM(V27:V32)</f>
        <v>-4299730.82</v>
      </c>
      <c r="W33" s="5"/>
      <c r="X33" s="114">
        <f>SUM(X27:X32)</f>
        <v>-31179810.750000004</v>
      </c>
      <c r="Y33" s="5"/>
      <c r="Z33" s="114">
        <f>SUM(Z27:Z32)</f>
        <v>-1123402377.0400002</v>
      </c>
      <c r="AA33" s="5"/>
      <c r="AB33" s="114">
        <f>SUM(AB27:AB32)</f>
        <v>-12265877.591</v>
      </c>
      <c r="AC33" s="4"/>
      <c r="AD33" s="114">
        <f>SUM(AD27:AD32)</f>
        <v>0</v>
      </c>
      <c r="AE33" s="5"/>
      <c r="AF33" s="114">
        <f>SUM(AF27:AF32)</f>
        <v>-2246004749.033</v>
      </c>
    </row>
    <row r="34" spans="1:32" ht="24" customHeight="1">
      <c r="A34" s="182" t="s">
        <v>615</v>
      </c>
      <c r="B34" s="170"/>
      <c r="C34" s="170"/>
      <c r="D34" s="170"/>
      <c r="F34" s="4"/>
      <c r="G34" s="5"/>
      <c r="H34" s="4"/>
      <c r="I34" s="5"/>
      <c r="J34" s="4"/>
      <c r="K34" s="5"/>
      <c r="L34" s="4"/>
      <c r="M34" s="5"/>
      <c r="N34" s="4"/>
      <c r="O34" s="5"/>
      <c r="P34" s="4"/>
      <c r="Q34" s="5"/>
      <c r="R34" s="4"/>
      <c r="S34" s="5"/>
      <c r="T34" s="4"/>
      <c r="U34" s="5"/>
      <c r="V34" s="4"/>
      <c r="W34" s="5"/>
      <c r="X34" s="4"/>
      <c r="Y34" s="5"/>
      <c r="Z34" s="4"/>
      <c r="AA34" s="5"/>
      <c r="AB34" s="4"/>
      <c r="AC34" s="4"/>
      <c r="AD34" s="4"/>
      <c r="AE34" s="5"/>
      <c r="AF34" s="4"/>
    </row>
    <row r="35" spans="1:32" ht="24" customHeight="1">
      <c r="A35" s="182"/>
      <c r="B35" s="167" t="s">
        <v>585</v>
      </c>
      <c r="C35" s="170"/>
      <c r="D35" s="170"/>
      <c r="F35" s="36">
        <v>0</v>
      </c>
      <c r="G35" s="36"/>
      <c r="H35" s="36">
        <v>0</v>
      </c>
      <c r="I35" s="36"/>
      <c r="J35" s="36">
        <v>0</v>
      </c>
      <c r="K35" s="36"/>
      <c r="L35" s="36">
        <v>0</v>
      </c>
      <c r="M35" s="36"/>
      <c r="N35" s="36">
        <v>0</v>
      </c>
      <c r="O35" s="36"/>
      <c r="P35" s="36">
        <v>0</v>
      </c>
      <c r="Q35" s="36"/>
      <c r="R35" s="36">
        <v>0</v>
      </c>
      <c r="S35" s="36"/>
      <c r="T35" s="36">
        <v>0</v>
      </c>
      <c r="U35" s="36"/>
      <c r="V35" s="36">
        <v>0</v>
      </c>
      <c r="W35" s="36"/>
      <c r="X35" s="36">
        <v>0</v>
      </c>
      <c r="Y35" s="37"/>
      <c r="Z35" s="36">
        <v>0</v>
      </c>
      <c r="AA35" s="37"/>
      <c r="AB35" s="36">
        <v>0</v>
      </c>
      <c r="AC35" s="36"/>
      <c r="AD35" s="36">
        <v>0</v>
      </c>
      <c r="AE35" s="37"/>
      <c r="AF35" s="36">
        <f>SUM(F35:AD35)</f>
        <v>0</v>
      </c>
    </row>
    <row r="36" spans="1:32" ht="24" customHeight="1">
      <c r="A36" s="182"/>
      <c r="B36" s="164" t="s">
        <v>616</v>
      </c>
      <c r="C36" s="170"/>
      <c r="D36" s="170"/>
      <c r="F36" s="431">
        <v>0</v>
      </c>
      <c r="G36" s="36"/>
      <c r="H36" s="431">
        <v>0</v>
      </c>
      <c r="I36" s="36"/>
      <c r="J36" s="431">
        <v>0</v>
      </c>
      <c r="K36" s="36"/>
      <c r="L36" s="431">
        <v>0</v>
      </c>
      <c r="M36" s="36"/>
      <c r="N36" s="431">
        <v>0</v>
      </c>
      <c r="O36" s="36"/>
      <c r="P36" s="431">
        <v>0</v>
      </c>
      <c r="Q36" s="36"/>
      <c r="R36" s="431">
        <v>0</v>
      </c>
      <c r="S36" s="36"/>
      <c r="T36" s="431">
        <v>0</v>
      </c>
      <c r="U36" s="36"/>
      <c r="V36" s="431">
        <v>0</v>
      </c>
      <c r="W36" s="36"/>
      <c r="X36" s="431">
        <v>0</v>
      </c>
      <c r="Y36" s="37"/>
      <c r="Z36" s="431">
        <v>-2240000</v>
      </c>
      <c r="AA36" s="37"/>
      <c r="AB36" s="431">
        <v>0</v>
      </c>
      <c r="AC36" s="36"/>
      <c r="AD36" s="431">
        <v>0</v>
      </c>
      <c r="AE36" s="37"/>
      <c r="AF36" s="431">
        <f>SUM(F36:AD36)</f>
        <v>-2240000</v>
      </c>
    </row>
    <row r="37" spans="1:32" ht="24" customHeight="1">
      <c r="A37" s="228"/>
      <c r="B37" s="164" t="s">
        <v>589</v>
      </c>
      <c r="C37" s="170"/>
      <c r="D37" s="170"/>
      <c r="F37" s="36">
        <f>SUM(F35:F36)</f>
        <v>0</v>
      </c>
      <c r="G37" s="36"/>
      <c r="H37" s="36">
        <f>SUM(H35:H36)</f>
        <v>0</v>
      </c>
      <c r="I37" s="36"/>
      <c r="J37" s="36">
        <f>SUM(J35:J36)</f>
        <v>0</v>
      </c>
      <c r="K37" s="36"/>
      <c r="L37" s="36">
        <f>SUM(L35:L36)</f>
        <v>0</v>
      </c>
      <c r="M37" s="36"/>
      <c r="N37" s="36">
        <f>SUM(N35:N36)</f>
        <v>0</v>
      </c>
      <c r="O37" s="36"/>
      <c r="P37" s="36">
        <f>SUM(P35:P36)</f>
        <v>0</v>
      </c>
      <c r="Q37" s="36"/>
      <c r="R37" s="36">
        <f>SUM(R35:R36)</f>
        <v>0</v>
      </c>
      <c r="S37" s="36"/>
      <c r="T37" s="36">
        <f>SUM(T35:T36)</f>
        <v>0</v>
      </c>
      <c r="U37" s="36"/>
      <c r="V37" s="36">
        <f>SUM(V35:V36)</f>
        <v>0</v>
      </c>
      <c r="W37" s="36"/>
      <c r="X37" s="36">
        <f>SUM(X35:X36)</f>
        <v>0</v>
      </c>
      <c r="Y37" s="36"/>
      <c r="Z37" s="36">
        <f>SUM(Z35:Z36)</f>
        <v>-2240000</v>
      </c>
      <c r="AA37" s="36"/>
      <c r="AB37" s="36">
        <f>SUM(AB35:AB36)</f>
        <v>0</v>
      </c>
      <c r="AC37" s="36"/>
      <c r="AD37" s="36">
        <f>SUM(AD35:AD36)</f>
        <v>0</v>
      </c>
      <c r="AE37" s="37"/>
      <c r="AF37" s="36">
        <f>SUM(AF35:AF36)</f>
        <v>-2240000</v>
      </c>
    </row>
    <row r="38" spans="1:32" ht="24" customHeight="1">
      <c r="A38" s="228"/>
      <c r="B38" s="164" t="s">
        <v>616</v>
      </c>
      <c r="C38" s="170"/>
      <c r="D38" s="170"/>
      <c r="F38" s="36">
        <v>0</v>
      </c>
      <c r="G38" s="37"/>
      <c r="H38" s="36">
        <v>0</v>
      </c>
      <c r="I38" s="37"/>
      <c r="J38" s="36">
        <v>0</v>
      </c>
      <c r="K38" s="37"/>
      <c r="L38" s="36">
        <v>0</v>
      </c>
      <c r="M38" s="37"/>
      <c r="N38" s="36">
        <v>0</v>
      </c>
      <c r="O38" s="37"/>
      <c r="P38" s="36">
        <v>0</v>
      </c>
      <c r="Q38" s="37"/>
      <c r="R38" s="36">
        <v>0</v>
      </c>
      <c r="S38" s="37"/>
      <c r="T38" s="36">
        <v>0</v>
      </c>
      <c r="U38" s="37"/>
      <c r="V38" s="36">
        <v>0</v>
      </c>
      <c r="W38" s="37"/>
      <c r="X38" s="36">
        <v>0</v>
      </c>
      <c r="Y38" s="37"/>
      <c r="Z38" s="36">
        <v>-1000000</v>
      </c>
      <c r="AA38" s="37"/>
      <c r="AB38" s="36">
        <v>0</v>
      </c>
      <c r="AC38" s="36"/>
      <c r="AD38" s="36">
        <v>0</v>
      </c>
      <c r="AE38" s="37"/>
      <c r="AF38" s="36">
        <f>SUM(F38:AD38)</f>
        <v>-1000000</v>
      </c>
    </row>
    <row r="39" spans="1:32" ht="24" customHeight="1">
      <c r="A39" s="228"/>
      <c r="B39" s="164" t="s">
        <v>590</v>
      </c>
      <c r="C39" s="170"/>
      <c r="D39" s="170"/>
      <c r="F39" s="56">
        <f>SUM(F37:F38)</f>
        <v>0</v>
      </c>
      <c r="G39" s="37"/>
      <c r="H39" s="56">
        <f>SUM(H37:H38)</f>
        <v>0</v>
      </c>
      <c r="I39" s="37"/>
      <c r="J39" s="56">
        <f>SUM(J37:J38)</f>
        <v>0</v>
      </c>
      <c r="K39" s="37"/>
      <c r="L39" s="56">
        <f>SUM(L37:L38)</f>
        <v>0</v>
      </c>
      <c r="M39" s="37"/>
      <c r="N39" s="56">
        <f>SUM(N37:N38)</f>
        <v>0</v>
      </c>
      <c r="O39" s="37"/>
      <c r="P39" s="56">
        <f>SUM(P37:P38)</f>
        <v>0</v>
      </c>
      <c r="Q39" s="37"/>
      <c r="R39" s="56">
        <f>SUM(R37:R38)</f>
        <v>0</v>
      </c>
      <c r="S39" s="37"/>
      <c r="T39" s="56">
        <f>SUM(T37:T38)</f>
        <v>0</v>
      </c>
      <c r="U39" s="37"/>
      <c r="V39" s="56">
        <f>SUM(V37:V38)</f>
        <v>0</v>
      </c>
      <c r="W39" s="37"/>
      <c r="X39" s="56">
        <f>SUM(X37:X38)</f>
        <v>0</v>
      </c>
      <c r="Y39" s="37"/>
      <c r="Z39" s="56">
        <f>SUM(Z37:Z38)</f>
        <v>-3240000</v>
      </c>
      <c r="AA39" s="37"/>
      <c r="AB39" s="56">
        <f>SUM(AB37:AB38)</f>
        <v>0</v>
      </c>
      <c r="AC39" s="36"/>
      <c r="AD39" s="56">
        <f>SUM(AD37:AD38)</f>
        <v>0</v>
      </c>
      <c r="AE39" s="37"/>
      <c r="AF39" s="56">
        <f>SUM(AF37:AF38)</f>
        <v>-3240000</v>
      </c>
    </row>
    <row r="40" spans="1:32" ht="24" customHeight="1">
      <c r="A40" s="164" t="s">
        <v>617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ht="24" customHeight="1" thickBot="1">
      <c r="B41" s="164" t="s">
        <v>618</v>
      </c>
      <c r="C41" s="182"/>
      <c r="D41" s="182"/>
      <c r="F41" s="15">
        <f>+F19+F33+F39</f>
        <v>51122142.409999996</v>
      </c>
      <c r="G41" s="5"/>
      <c r="H41" s="15">
        <f>+H19+H33+H39</f>
        <v>33722325.939999998</v>
      </c>
      <c r="I41" s="5"/>
      <c r="J41" s="15">
        <f>+J19+J33+J39</f>
        <v>1574485476.0599995</v>
      </c>
      <c r="K41" s="5"/>
      <c r="L41" s="15">
        <f>+L19+L33+L39</f>
        <v>141110336.69840017</v>
      </c>
      <c r="M41" s="5"/>
      <c r="N41" s="15">
        <f>+N19+N33+N39</f>
        <v>3674570.2800000049</v>
      </c>
      <c r="O41" s="5"/>
      <c r="P41" s="15">
        <f>+P19+P33+P39</f>
        <v>27751260.049999986</v>
      </c>
      <c r="Q41" s="5"/>
      <c r="R41" s="15">
        <f>+R19+R33+R39</f>
        <v>1523793.39</v>
      </c>
      <c r="S41" s="5"/>
      <c r="T41" s="15">
        <f>+T19+T33+T39</f>
        <v>16698084.359999999</v>
      </c>
      <c r="U41" s="5"/>
      <c r="V41" s="15">
        <f>+V19+V33+V39</f>
        <v>5266643.2800000012</v>
      </c>
      <c r="W41" s="5"/>
      <c r="X41" s="15">
        <f>+X19+X33+X39</f>
        <v>7828886.8699999936</v>
      </c>
      <c r="Y41" s="5"/>
      <c r="Z41" s="15">
        <f>+Z19+Z33+Z39</f>
        <v>1510747874.3599999</v>
      </c>
      <c r="AA41" s="5"/>
      <c r="AB41" s="15">
        <f>+AB19+AB33+AB39</f>
        <v>19838803.299000002</v>
      </c>
      <c r="AC41" s="4"/>
      <c r="AD41" s="15">
        <f>+AD19+AD33+AD39</f>
        <v>1594790.59</v>
      </c>
      <c r="AE41" s="5"/>
      <c r="AF41" s="15">
        <f>+AF19+AF33+AF39</f>
        <v>3395364987.5869989</v>
      </c>
    </row>
    <row r="42" spans="1:32" ht="24" customHeight="1" thickTop="1" thickBot="1">
      <c r="B42" s="164" t="s">
        <v>619</v>
      </c>
      <c r="F42" s="57">
        <f>+F13+F27+F37</f>
        <v>51122142.409999996</v>
      </c>
      <c r="G42" s="5"/>
      <c r="H42" s="57">
        <f>+H13+H27+H37</f>
        <v>35401586.829999998</v>
      </c>
      <c r="I42" s="5"/>
      <c r="J42" s="57">
        <f>+J13+J27+J37</f>
        <v>1803313421.8599997</v>
      </c>
      <c r="K42" s="5"/>
      <c r="L42" s="57">
        <f>+L13+L27+L37</f>
        <v>204734944.56840017</v>
      </c>
      <c r="M42" s="5"/>
      <c r="N42" s="57">
        <f>+N13+N27+N37</f>
        <v>4747934.0000000056</v>
      </c>
      <c r="O42" s="5"/>
      <c r="P42" s="57">
        <f>+P13+P27+P37</f>
        <v>28645102.789999988</v>
      </c>
      <c r="Q42" s="5"/>
      <c r="R42" s="57">
        <f>+R13+R27+R37</f>
        <v>927177.55999999982</v>
      </c>
      <c r="S42" s="5"/>
      <c r="T42" s="57">
        <f>+T13+T27+T37</f>
        <v>18893107.009999998</v>
      </c>
      <c r="U42" s="5"/>
      <c r="V42" s="57">
        <f>+V13+V27+V37</f>
        <v>5566434.7300000004</v>
      </c>
      <c r="W42" s="5"/>
      <c r="X42" s="57">
        <f>+X13+X27+X37</f>
        <v>10884950.559999999</v>
      </c>
      <c r="Y42" s="5"/>
      <c r="Z42" s="57">
        <f>+Z13+Z27+Z37</f>
        <v>1538771883.9199998</v>
      </c>
      <c r="AA42" s="5"/>
      <c r="AB42" s="57">
        <f>+AB13+AB27+AB37</f>
        <v>7364716.2399999984</v>
      </c>
      <c r="AC42" s="4"/>
      <c r="AD42" s="57">
        <f>+AD13+AD27+AD37</f>
        <v>2541061.3200000003</v>
      </c>
      <c r="AE42" s="5"/>
      <c r="AF42" s="57">
        <f>+AF13+AF27+AF37</f>
        <v>3712914463.7979994</v>
      </c>
    </row>
    <row r="43" spans="1:32" ht="24" customHeight="1" thickTop="1">
      <c r="F43" s="4"/>
      <c r="G43" s="5"/>
      <c r="H43" s="4"/>
      <c r="I43" s="5"/>
      <c r="J43" s="4"/>
      <c r="K43" s="5"/>
      <c r="L43" s="4"/>
      <c r="M43" s="5"/>
      <c r="N43" s="4"/>
      <c r="O43" s="5"/>
      <c r="P43" s="4"/>
      <c r="Q43" s="5"/>
      <c r="R43" s="4"/>
      <c r="S43" s="5"/>
      <c r="T43" s="4"/>
      <c r="U43" s="5"/>
      <c r="V43" s="4"/>
      <c r="W43" s="5"/>
      <c r="X43" s="4"/>
      <c r="Y43" s="5"/>
      <c r="Z43" s="4"/>
      <c r="AA43" s="5"/>
      <c r="AB43" s="4"/>
      <c r="AC43" s="4"/>
      <c r="AD43" s="4"/>
      <c r="AE43" s="5"/>
      <c r="AF43" s="4"/>
    </row>
    <row r="44" spans="1:32" ht="24" customHeight="1"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6"/>
      <c r="AD44" s="16" t="s">
        <v>596</v>
      </c>
      <c r="AE44" s="16"/>
      <c r="AF44" s="16" t="s">
        <v>597</v>
      </c>
    </row>
    <row r="45" spans="1:32" ht="24" customHeight="1">
      <c r="A45" s="168" t="s">
        <v>598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5"/>
      <c r="AD45" s="37">
        <v>344653761.74000007</v>
      </c>
      <c r="AE45" s="59"/>
      <c r="AF45" s="37">
        <v>334724247.69</v>
      </c>
    </row>
    <row r="46" spans="1:32" ht="24" customHeight="1">
      <c r="A46" s="168" t="s">
        <v>599</v>
      </c>
      <c r="B46" s="182"/>
      <c r="C46" s="182"/>
      <c r="D46" s="18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5"/>
      <c r="AD46" s="37">
        <v>367908882.96999997</v>
      </c>
      <c r="AE46" s="59"/>
      <c r="AF46" s="37">
        <v>372551868.86000001</v>
      </c>
    </row>
  </sheetData>
  <mergeCells count="2">
    <mergeCell ref="A1:AF1"/>
    <mergeCell ref="F4:AF4"/>
  </mergeCells>
  <phoneticPr fontId="90" type="noConversion"/>
  <pageMargins left="0.78740157480314965" right="0.19685039370078741" top="0.59055118110236227" bottom="0.27559055118110237" header="0.31496062992125984" footer="0.19685039370078741"/>
  <pageSetup paperSize="9" scale="5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T47"/>
  <sheetViews>
    <sheetView topLeftCell="A33" zoomScale="80" zoomScaleNormal="80" zoomScaleSheetLayoutView="95" workbookViewId="0">
      <selection activeCell="J47" sqref="J47"/>
    </sheetView>
  </sheetViews>
  <sheetFormatPr defaultColWidth="9.125" defaultRowHeight="27.75" customHeight="1"/>
  <cols>
    <col min="1" max="1" width="1.625" style="164" customWidth="1"/>
    <col min="2" max="2" width="3.75" style="164" customWidth="1"/>
    <col min="3" max="3" width="10.125" style="164" customWidth="1"/>
    <col min="4" max="4" width="18.625" style="164" customWidth="1"/>
    <col min="5" max="5" width="3.625" style="164" customWidth="1"/>
    <col min="6" max="6" width="16" style="164" customWidth="1"/>
    <col min="7" max="7" width="1.125" style="164" customWidth="1"/>
    <col min="8" max="8" width="16.625" style="164" customWidth="1"/>
    <col min="9" max="9" width="1.125" style="164" customWidth="1"/>
    <col min="10" max="10" width="15.375" style="164" bestFit="1" customWidth="1"/>
    <col min="11" max="11" width="1.125" style="164" customWidth="1"/>
    <col min="12" max="12" width="14.625" style="164" customWidth="1"/>
    <col min="13" max="13" width="1.125" style="164" customWidth="1"/>
    <col min="14" max="14" width="14.875" style="164" customWidth="1"/>
    <col min="15" max="15" width="1.125" style="164" customWidth="1"/>
    <col min="16" max="16" width="13.75" style="164" customWidth="1"/>
    <col min="17" max="17" width="1.125" style="164" customWidth="1"/>
    <col min="18" max="18" width="14.875" style="164" customWidth="1"/>
    <col min="19" max="19" width="1.125" style="164" customWidth="1"/>
    <col min="20" max="20" width="16.375" style="164" customWidth="1"/>
    <col min="21" max="21" width="1.625" style="164" customWidth="1"/>
    <col min="22" max="22" width="11.125" style="164" customWidth="1"/>
    <col min="23" max="16384" width="9.125" style="164"/>
  </cols>
  <sheetData>
    <row r="1" spans="1:20" ht="27.75" customHeight="1">
      <c r="A1" s="515" t="s">
        <v>600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  <c r="R1" s="516"/>
      <c r="S1" s="516"/>
      <c r="T1" s="516"/>
    </row>
    <row r="4" spans="1:20" s="165" customFormat="1" ht="27.75" customHeight="1">
      <c r="F4" s="521" t="s">
        <v>492</v>
      </c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</row>
    <row r="5" spans="1:20" s="166" customFormat="1" ht="27.75" customHeight="1">
      <c r="F5" s="518" t="s">
        <v>127</v>
      </c>
      <c r="H5" s="518" t="s">
        <v>602</v>
      </c>
      <c r="J5" s="518" t="s">
        <v>137</v>
      </c>
      <c r="L5" s="518" t="s">
        <v>603</v>
      </c>
      <c r="M5" s="365"/>
      <c r="N5" s="518" t="s">
        <v>605</v>
      </c>
      <c r="O5" s="365"/>
      <c r="P5" s="518" t="s">
        <v>140</v>
      </c>
      <c r="Q5" s="365"/>
      <c r="R5" s="518" t="s">
        <v>607</v>
      </c>
      <c r="S5" s="365"/>
      <c r="T5" s="518" t="s">
        <v>533</v>
      </c>
    </row>
    <row r="6" spans="1:20" s="166" customFormat="1" ht="27.75" customHeight="1">
      <c r="F6" s="519"/>
      <c r="H6" s="519"/>
      <c r="J6" s="519"/>
      <c r="L6" s="519"/>
      <c r="M6" s="365"/>
      <c r="N6" s="519"/>
      <c r="O6" s="365"/>
      <c r="P6" s="519"/>
      <c r="Q6" s="365"/>
      <c r="R6" s="519"/>
      <c r="S6" s="365"/>
      <c r="T6" s="519"/>
    </row>
    <row r="7" spans="1:20" s="166" customFormat="1" ht="27.75" customHeight="1">
      <c r="F7" s="520"/>
      <c r="H7" s="520"/>
      <c r="J7" s="520"/>
      <c r="L7" s="520"/>
      <c r="M7" s="365"/>
      <c r="N7" s="520"/>
      <c r="O7" s="365"/>
      <c r="P7" s="520"/>
      <c r="Q7" s="365"/>
      <c r="R7" s="520"/>
      <c r="S7" s="365"/>
      <c r="T7" s="520"/>
    </row>
    <row r="8" spans="1:20" ht="27.75" customHeight="1">
      <c r="B8" s="164" t="s">
        <v>584</v>
      </c>
    </row>
    <row r="9" spans="1:20" ht="27.75" customHeight="1">
      <c r="C9" s="167" t="s">
        <v>585</v>
      </c>
      <c r="F9" s="5">
        <v>2902659144.77</v>
      </c>
      <c r="G9" s="5"/>
      <c r="H9" s="5">
        <v>249092598.89000005</v>
      </c>
      <c r="I9" s="5"/>
      <c r="J9" s="5">
        <v>26252575.000000007</v>
      </c>
      <c r="K9" s="5"/>
      <c r="L9" s="5">
        <v>4440933.7800000021</v>
      </c>
      <c r="M9" s="5"/>
      <c r="N9" s="5">
        <v>5780663.2799999984</v>
      </c>
      <c r="O9" s="5"/>
      <c r="P9" s="5">
        <v>1232632.1599999997</v>
      </c>
      <c r="Q9" s="5"/>
      <c r="R9" s="5">
        <v>0</v>
      </c>
      <c r="S9" s="5"/>
      <c r="T9" s="5">
        <f>SUM(F9:R9)</f>
        <v>3189458547.8800001</v>
      </c>
    </row>
    <row r="10" spans="1:20" ht="27.75" customHeight="1">
      <c r="C10" s="164" t="s">
        <v>586</v>
      </c>
      <c r="F10" s="36">
        <v>0</v>
      </c>
      <c r="G10" s="36"/>
      <c r="H10" s="36">
        <v>168657034.75</v>
      </c>
      <c r="I10" s="36"/>
      <c r="J10" s="36">
        <v>1306197.67</v>
      </c>
      <c r="K10" s="36"/>
      <c r="L10" s="36">
        <v>130000</v>
      </c>
      <c r="M10" s="36"/>
      <c r="N10" s="36">
        <v>189939.25</v>
      </c>
      <c r="O10" s="36"/>
      <c r="P10" s="36">
        <v>0</v>
      </c>
      <c r="Q10" s="36"/>
      <c r="R10" s="36">
        <v>0</v>
      </c>
      <c r="S10" s="4"/>
      <c r="T10" s="4">
        <f>SUM(F10:R10)</f>
        <v>170283171.66999999</v>
      </c>
    </row>
    <row r="11" spans="1:20" ht="27.75" customHeight="1">
      <c r="C11" s="164" t="s">
        <v>609</v>
      </c>
      <c r="F11" s="36">
        <v>-290389386.38</v>
      </c>
      <c r="G11" s="36"/>
      <c r="H11" s="36">
        <v>-109532652.13</v>
      </c>
      <c r="I11" s="36"/>
      <c r="J11" s="36">
        <v>-8339657.9400000004</v>
      </c>
      <c r="K11" s="36"/>
      <c r="L11" s="36">
        <v>0</v>
      </c>
      <c r="M11" s="36"/>
      <c r="N11" s="36">
        <v>-273448.77</v>
      </c>
      <c r="O11" s="36"/>
      <c r="P11" s="36">
        <v>0</v>
      </c>
      <c r="Q11" s="36"/>
      <c r="R11" s="36">
        <v>0</v>
      </c>
      <c r="S11" s="4"/>
      <c r="T11" s="4">
        <f>SUM(F11:R11)</f>
        <v>-408535145.21999997</v>
      </c>
    </row>
    <row r="12" spans="1:20" ht="27.75" customHeight="1">
      <c r="C12" s="164" t="s">
        <v>610</v>
      </c>
      <c r="F12" s="36">
        <v>0</v>
      </c>
      <c r="G12" s="36"/>
      <c r="H12" s="36">
        <v>0</v>
      </c>
      <c r="I12" s="36"/>
      <c r="J12" s="36">
        <v>0</v>
      </c>
      <c r="K12" s="36"/>
      <c r="L12" s="36">
        <v>0</v>
      </c>
      <c r="M12" s="36"/>
      <c r="N12" s="36">
        <v>0</v>
      </c>
      <c r="O12" s="36"/>
      <c r="P12" s="36">
        <v>0</v>
      </c>
      <c r="Q12" s="36"/>
      <c r="R12" s="36">
        <v>0</v>
      </c>
      <c r="S12" s="5"/>
      <c r="T12" s="5">
        <f>SUM(F12:R12)</f>
        <v>0</v>
      </c>
    </row>
    <row r="13" spans="1:20" ht="27.75" customHeight="1">
      <c r="C13" s="164" t="s">
        <v>611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7.75" customHeight="1">
      <c r="C14" s="164" t="s">
        <v>612</v>
      </c>
      <c r="F14" s="37">
        <v>-16080766.529999999</v>
      </c>
      <c r="G14" s="37"/>
      <c r="H14" s="37">
        <v>5058910.72</v>
      </c>
      <c r="I14" s="37"/>
      <c r="J14" s="37">
        <v>-142549.09</v>
      </c>
      <c r="K14" s="37"/>
      <c r="L14" s="37">
        <v>-38106.81</v>
      </c>
      <c r="M14" s="37"/>
      <c r="N14" s="37">
        <v>-58718.64</v>
      </c>
      <c r="O14" s="37"/>
      <c r="P14" s="37">
        <v>-7917.64</v>
      </c>
      <c r="Q14" s="37"/>
      <c r="R14" s="37">
        <v>0</v>
      </c>
      <c r="S14" s="5"/>
      <c r="T14" s="5">
        <f>SUM(F14:R14)</f>
        <v>-11269147.99</v>
      </c>
    </row>
    <row r="15" spans="1:20" ht="27.75" customHeight="1">
      <c r="C15" s="164" t="s">
        <v>589</v>
      </c>
      <c r="F15" s="95">
        <f>SUM(F9:F14)</f>
        <v>2596188991.8599997</v>
      </c>
      <c r="G15" s="5"/>
      <c r="H15" s="95">
        <f>SUM(H9:H14)</f>
        <v>313275892.23000008</v>
      </c>
      <c r="I15" s="5"/>
      <c r="J15" s="95">
        <f>SUM(J9:J14)</f>
        <v>19076565.640000008</v>
      </c>
      <c r="K15" s="5"/>
      <c r="L15" s="95">
        <f>SUM(L9:L14)</f>
        <v>4532826.9700000025</v>
      </c>
      <c r="M15" s="5"/>
      <c r="N15" s="95">
        <f>SUM(N9:N14)</f>
        <v>5638435.1199999982</v>
      </c>
      <c r="O15" s="5"/>
      <c r="P15" s="95">
        <f>SUM(P9:P14)</f>
        <v>1224714.5199999998</v>
      </c>
      <c r="Q15" s="4"/>
      <c r="R15" s="95">
        <f>SUM(R9:R14)</f>
        <v>0</v>
      </c>
      <c r="S15" s="4"/>
      <c r="T15" s="95">
        <f>SUM(T9:T14)</f>
        <v>2939937426.3400006</v>
      </c>
    </row>
    <row r="16" spans="1:20" ht="27.75" customHeight="1">
      <c r="C16" s="164" t="s">
        <v>586</v>
      </c>
      <c r="F16" s="4">
        <v>0</v>
      </c>
      <c r="G16" s="4">
        <v>0</v>
      </c>
      <c r="H16" s="4">
        <v>41058623.130000003</v>
      </c>
      <c r="I16" s="4">
        <v>0</v>
      </c>
      <c r="J16" s="4">
        <v>374082.5</v>
      </c>
      <c r="K16" s="4">
        <v>0</v>
      </c>
      <c r="L16" s="4">
        <v>0</v>
      </c>
      <c r="M16" s="4">
        <v>0</v>
      </c>
      <c r="N16" s="4">
        <v>174254.21</v>
      </c>
      <c r="O16" s="4">
        <v>0</v>
      </c>
      <c r="P16" s="4">
        <v>0</v>
      </c>
      <c r="Q16" s="4">
        <v>0</v>
      </c>
      <c r="R16" s="4">
        <v>0</v>
      </c>
      <c r="S16" s="4"/>
      <c r="T16" s="4">
        <f>SUM(F16:R16)</f>
        <v>41606959.840000004</v>
      </c>
    </row>
    <row r="17" spans="2:20" ht="27.75" customHeight="1">
      <c r="C17" s="164" t="s">
        <v>609</v>
      </c>
      <c r="F17" s="4">
        <v>0</v>
      </c>
      <c r="G17" s="5">
        <v>0</v>
      </c>
      <c r="H17" s="4">
        <v>-32119079.5</v>
      </c>
      <c r="I17" s="5">
        <v>0</v>
      </c>
      <c r="J17" s="4">
        <v>-1558149.47</v>
      </c>
      <c r="K17" s="5">
        <v>0</v>
      </c>
      <c r="L17" s="4">
        <v>0</v>
      </c>
      <c r="M17" s="5">
        <v>0</v>
      </c>
      <c r="N17" s="4">
        <v>-128840.66</v>
      </c>
      <c r="O17" s="5">
        <v>0</v>
      </c>
      <c r="P17" s="4">
        <v>-48799.49</v>
      </c>
      <c r="Q17" s="4">
        <v>0</v>
      </c>
      <c r="R17" s="4">
        <v>0</v>
      </c>
      <c r="S17" s="4"/>
      <c r="T17" s="4">
        <f>SUM(F17:R17)</f>
        <v>-33854869.119999997</v>
      </c>
    </row>
    <row r="18" spans="2:20" ht="27.75" customHeight="1">
      <c r="C18" s="164" t="s">
        <v>610</v>
      </c>
      <c r="F18" s="4">
        <v>0</v>
      </c>
      <c r="G18" s="5">
        <v>0</v>
      </c>
      <c r="H18" s="4">
        <v>0</v>
      </c>
      <c r="I18" s="5">
        <v>0</v>
      </c>
      <c r="J18" s="4">
        <v>0</v>
      </c>
      <c r="K18" s="5">
        <v>0</v>
      </c>
      <c r="L18" s="4">
        <v>0</v>
      </c>
      <c r="M18" s="5">
        <v>0</v>
      </c>
      <c r="N18" s="4">
        <v>0</v>
      </c>
      <c r="O18" s="5">
        <v>0</v>
      </c>
      <c r="P18" s="4">
        <v>0</v>
      </c>
      <c r="Q18" s="4">
        <v>0</v>
      </c>
      <c r="R18" s="4">
        <v>0</v>
      </c>
      <c r="S18" s="4"/>
      <c r="T18" s="5">
        <f>SUM(F18:R18)</f>
        <v>0</v>
      </c>
    </row>
    <row r="19" spans="2:20" ht="27.75" customHeight="1">
      <c r="C19" s="164" t="s">
        <v>611</v>
      </c>
      <c r="F19" s="4"/>
      <c r="G19" s="5"/>
      <c r="H19" s="4"/>
      <c r="I19" s="5"/>
      <c r="J19" s="4"/>
      <c r="K19" s="5"/>
      <c r="L19" s="4"/>
      <c r="M19" s="5"/>
      <c r="N19" s="4"/>
      <c r="O19" s="5"/>
      <c r="P19" s="4"/>
      <c r="Q19" s="4"/>
      <c r="R19" s="4"/>
      <c r="S19" s="4"/>
      <c r="T19" s="5"/>
    </row>
    <row r="20" spans="2:20" ht="27.75" customHeight="1">
      <c r="C20" s="164" t="s">
        <v>612</v>
      </c>
      <c r="F20" s="4">
        <v>-186150488.98000002</v>
      </c>
      <c r="G20" s="5">
        <v>0</v>
      </c>
      <c r="H20" s="4">
        <v>-21422181.059999991</v>
      </c>
      <c r="I20" s="5">
        <v>0</v>
      </c>
      <c r="J20" s="4">
        <v>-1303786.9700000025</v>
      </c>
      <c r="K20" s="5">
        <v>0</v>
      </c>
      <c r="L20" s="4">
        <v>-325010.21999999974</v>
      </c>
      <c r="M20" s="5">
        <v>0</v>
      </c>
      <c r="N20" s="4">
        <v>-405844.86000000034</v>
      </c>
      <c r="O20" s="5">
        <v>0</v>
      </c>
      <c r="P20" s="4">
        <v>-87767.469999999972</v>
      </c>
      <c r="Q20" s="4">
        <v>0</v>
      </c>
      <c r="R20" s="4">
        <v>0</v>
      </c>
      <c r="S20" s="4"/>
      <c r="T20" s="5">
        <f>SUM(F20:R20)</f>
        <v>-209695079.56000003</v>
      </c>
    </row>
    <row r="21" spans="2:20" ht="27.75" customHeight="1">
      <c r="C21" s="164" t="s">
        <v>590</v>
      </c>
      <c r="F21" s="114">
        <f>SUM(F15:F20)</f>
        <v>2410038502.8799996</v>
      </c>
      <c r="G21" s="5"/>
      <c r="H21" s="114">
        <f>SUM(H15:H20)</f>
        <v>300793254.80000007</v>
      </c>
      <c r="I21" s="5"/>
      <c r="J21" s="114">
        <f>SUM(J15:J20)</f>
        <v>16588711.700000007</v>
      </c>
      <c r="K21" s="5"/>
      <c r="L21" s="114">
        <f>SUM(L15:L20)</f>
        <v>4207816.7500000028</v>
      </c>
      <c r="M21" s="5"/>
      <c r="N21" s="114">
        <f>SUM(N15:N20)</f>
        <v>5278003.8099999977</v>
      </c>
      <c r="O21" s="5"/>
      <c r="P21" s="114">
        <f>SUM(P15:P20)</f>
        <v>1088147.5599999998</v>
      </c>
      <c r="Q21" s="4"/>
      <c r="R21" s="114">
        <f>SUM(R15:R20)</f>
        <v>0</v>
      </c>
      <c r="S21" s="4"/>
      <c r="T21" s="114">
        <f>SUM(T15:T20)</f>
        <v>2737994437.500001</v>
      </c>
    </row>
    <row r="22" spans="2:20" ht="27.75" customHeight="1">
      <c r="B22" s="164" t="s">
        <v>591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2:20" ht="27.75" customHeight="1">
      <c r="C23" s="167" t="s">
        <v>621</v>
      </c>
      <c r="F23" s="5">
        <v>-774469301.16999996</v>
      </c>
      <c r="G23" s="5"/>
      <c r="H23" s="5">
        <v>-89081854.562000006</v>
      </c>
      <c r="I23" s="5"/>
      <c r="J23" s="5">
        <v>-17819909.900000002</v>
      </c>
      <c r="K23" s="5"/>
      <c r="L23" s="5">
        <v>-3774171.8999999994</v>
      </c>
      <c r="M23" s="5"/>
      <c r="N23" s="5">
        <v>-4970035.6500000004</v>
      </c>
      <c r="O23" s="5"/>
      <c r="P23" s="5">
        <v>-1232630.0999999996</v>
      </c>
      <c r="Q23" s="5"/>
      <c r="R23" s="5">
        <v>0</v>
      </c>
      <c r="S23" s="5"/>
      <c r="T23" s="5">
        <f>SUM(F23:R23)</f>
        <v>-891347903.28199995</v>
      </c>
    </row>
    <row r="24" spans="2:20" ht="27.75" customHeight="1">
      <c r="C24" s="164" t="s">
        <v>622</v>
      </c>
      <c r="F24" s="36">
        <v>-117590862.70999999</v>
      </c>
      <c r="G24" s="36"/>
      <c r="H24" s="36">
        <v>-93451711.930000007</v>
      </c>
      <c r="I24" s="36"/>
      <c r="J24" s="36">
        <v>-1601395.47</v>
      </c>
      <c r="K24" s="36"/>
      <c r="L24" s="36">
        <v>-352499.53</v>
      </c>
      <c r="M24" s="36"/>
      <c r="N24" s="36">
        <v>-262865.14</v>
      </c>
      <c r="O24" s="36"/>
      <c r="P24" s="36">
        <v>0</v>
      </c>
      <c r="Q24" s="36"/>
      <c r="R24" s="36">
        <v>0</v>
      </c>
      <c r="S24" s="4"/>
      <c r="T24" s="4">
        <f>SUM(F24:R24)</f>
        <v>-213259334.77999997</v>
      </c>
    </row>
    <row r="25" spans="2:20" ht="27.75" customHeight="1">
      <c r="C25" s="164" t="s">
        <v>614</v>
      </c>
      <c r="F25" s="37">
        <v>97390150.299999997</v>
      </c>
      <c r="G25" s="37"/>
      <c r="H25" s="37">
        <v>70507245.189999998</v>
      </c>
      <c r="I25" s="37"/>
      <c r="J25" s="37">
        <v>4963778.1100000003</v>
      </c>
      <c r="K25" s="37"/>
      <c r="L25" s="37">
        <v>0</v>
      </c>
      <c r="M25" s="37"/>
      <c r="N25" s="37">
        <v>272461.31</v>
      </c>
      <c r="O25" s="37"/>
      <c r="P25" s="37">
        <v>0</v>
      </c>
      <c r="Q25" s="37"/>
      <c r="R25" s="37">
        <v>0</v>
      </c>
      <c r="S25" s="4"/>
      <c r="T25" s="4">
        <f>SUM(F25:R25)</f>
        <v>173133634.91000003</v>
      </c>
    </row>
    <row r="26" spans="2:20" ht="27.75" customHeight="1">
      <c r="C26" s="164" t="s">
        <v>611</v>
      </c>
    </row>
    <row r="27" spans="2:20" ht="27.75" customHeight="1">
      <c r="C27" s="164" t="s">
        <v>612</v>
      </c>
      <c r="F27" s="37">
        <v>1794443.58</v>
      </c>
      <c r="G27" s="37"/>
      <c r="H27" s="37">
        <v>3485373.65</v>
      </c>
      <c r="I27" s="37"/>
      <c r="J27" s="37">
        <v>128895.62</v>
      </c>
      <c r="K27" s="37"/>
      <c r="L27" s="37">
        <v>7389.27</v>
      </c>
      <c r="M27" s="37"/>
      <c r="N27" s="37">
        <v>44067.18</v>
      </c>
      <c r="O27" s="37"/>
      <c r="P27" s="37">
        <v>7917.62</v>
      </c>
      <c r="Q27" s="37"/>
      <c r="R27" s="37">
        <v>0</v>
      </c>
      <c r="S27" s="5"/>
      <c r="T27" s="439">
        <f>SUM(F27:R27)</f>
        <v>5468086.9199999999</v>
      </c>
    </row>
    <row r="28" spans="2:20" ht="27.75" customHeight="1">
      <c r="C28" s="164" t="s">
        <v>589</v>
      </c>
      <c r="F28" s="95">
        <f>SUM(F23:F27)</f>
        <v>-792875570</v>
      </c>
      <c r="G28" s="5"/>
      <c r="H28" s="95">
        <f>SUM(H23:H27)</f>
        <v>-108540947.65200001</v>
      </c>
      <c r="I28" s="5"/>
      <c r="J28" s="95">
        <f>SUM(J23:J27)</f>
        <v>-14328631.640000002</v>
      </c>
      <c r="K28" s="5"/>
      <c r="L28" s="95">
        <f>SUM(L23:L27)</f>
        <v>-4119282.1599999997</v>
      </c>
      <c r="M28" s="5"/>
      <c r="N28" s="95">
        <f>SUM(N23:N27)</f>
        <v>-4916372.3000000007</v>
      </c>
      <c r="O28" s="5"/>
      <c r="P28" s="95">
        <f>SUM(P23:P27)</f>
        <v>-1224712.4799999995</v>
      </c>
      <c r="Q28" s="4"/>
      <c r="R28" s="95">
        <f>SUM(R23:R27)</f>
        <v>0</v>
      </c>
      <c r="S28" s="4"/>
      <c r="T28" s="95">
        <f>SUM(T23:T27)</f>
        <v>-926005516.23199975</v>
      </c>
    </row>
    <row r="29" spans="2:20" ht="27.75" customHeight="1">
      <c r="C29" s="164" t="s">
        <v>592</v>
      </c>
      <c r="F29" s="4">
        <v>-108100587.62</v>
      </c>
      <c r="G29" s="4">
        <v>0</v>
      </c>
      <c r="H29" s="4">
        <v>-97472115.719999999</v>
      </c>
      <c r="I29" s="4">
        <v>0</v>
      </c>
      <c r="J29" s="4">
        <v>-1059498.74</v>
      </c>
      <c r="K29" s="4">
        <v>0</v>
      </c>
      <c r="L29" s="4">
        <v>-54999.87</v>
      </c>
      <c r="M29" s="4">
        <v>0</v>
      </c>
      <c r="N29" s="4">
        <v>-276418.38</v>
      </c>
      <c r="O29" s="4">
        <v>0</v>
      </c>
      <c r="P29" s="4">
        <v>0</v>
      </c>
      <c r="Q29" s="4">
        <v>0</v>
      </c>
      <c r="R29" s="4">
        <v>0</v>
      </c>
      <c r="S29" s="4"/>
      <c r="T29" s="4">
        <f>SUM(F29:R29)</f>
        <v>-206963620.33000001</v>
      </c>
    </row>
    <row r="30" spans="2:20" ht="27.75" customHeight="1">
      <c r="C30" s="164" t="s">
        <v>614</v>
      </c>
      <c r="F30" s="4">
        <v>0</v>
      </c>
      <c r="G30" s="5">
        <v>0</v>
      </c>
      <c r="H30" s="4">
        <v>32119077.5</v>
      </c>
      <c r="I30" s="5">
        <v>0</v>
      </c>
      <c r="J30" s="4">
        <v>1446017.73</v>
      </c>
      <c r="K30" s="5">
        <v>0</v>
      </c>
      <c r="L30" s="4">
        <v>0</v>
      </c>
      <c r="M30" s="5">
        <v>0</v>
      </c>
      <c r="N30" s="4">
        <v>128834.66</v>
      </c>
      <c r="O30" s="5">
        <v>0</v>
      </c>
      <c r="P30" s="4">
        <v>48798.49</v>
      </c>
      <c r="Q30" s="4">
        <v>0</v>
      </c>
      <c r="R30" s="4">
        <v>0</v>
      </c>
      <c r="S30" s="4"/>
      <c r="T30" s="4">
        <f>SUM(F30:R30)</f>
        <v>33742728.379999995</v>
      </c>
    </row>
    <row r="31" spans="2:20" ht="27.75" customHeight="1">
      <c r="C31" s="164" t="s">
        <v>611</v>
      </c>
      <c r="F31" s="4"/>
      <c r="G31" s="5"/>
      <c r="H31" s="4"/>
      <c r="I31" s="5"/>
      <c r="J31" s="4"/>
      <c r="K31" s="5"/>
      <c r="L31" s="4"/>
      <c r="M31" s="5"/>
      <c r="N31" s="4"/>
      <c r="O31" s="5"/>
      <c r="P31" s="4"/>
      <c r="Q31" s="4"/>
      <c r="R31" s="4"/>
      <c r="S31" s="4"/>
    </row>
    <row r="32" spans="2:20" ht="27.75" customHeight="1">
      <c r="C32" s="164" t="s">
        <v>612</v>
      </c>
      <c r="F32" s="4">
        <v>65423130.799999952</v>
      </c>
      <c r="G32" s="5">
        <v>0</v>
      </c>
      <c r="H32" s="4">
        <v>14211067.780000001</v>
      </c>
      <c r="I32" s="5">
        <v>0</v>
      </c>
      <c r="J32" s="4">
        <v>1027971.2300000004</v>
      </c>
      <c r="K32" s="5">
        <v>0</v>
      </c>
      <c r="L32" s="4">
        <v>297308.93000000017</v>
      </c>
      <c r="M32" s="5">
        <v>0</v>
      </c>
      <c r="N32" s="4">
        <v>378078.95000000019</v>
      </c>
      <c r="O32" s="5">
        <v>0</v>
      </c>
      <c r="P32" s="4">
        <v>87767.379999999888</v>
      </c>
      <c r="Q32" s="4">
        <v>0</v>
      </c>
      <c r="R32" s="4">
        <v>0</v>
      </c>
      <c r="S32" s="4"/>
      <c r="T32" s="439">
        <f>SUM(F32:R32)</f>
        <v>81425325.069999963</v>
      </c>
    </row>
    <row r="33" spans="2:20" ht="27.75" customHeight="1">
      <c r="C33" s="164" t="s">
        <v>590</v>
      </c>
      <c r="F33" s="114">
        <f>SUM(F28:F32)</f>
        <v>-835553026.82000005</v>
      </c>
      <c r="G33" s="5"/>
      <c r="H33" s="114">
        <f>SUM(H28:H32)</f>
        <v>-159682918.09200001</v>
      </c>
      <c r="I33" s="5"/>
      <c r="J33" s="114">
        <f>SUM(J28:J32)</f>
        <v>-12914141.420000002</v>
      </c>
      <c r="K33" s="5"/>
      <c r="L33" s="114">
        <f>SUM(L28:L32)</f>
        <v>-3876973.0999999996</v>
      </c>
      <c r="M33" s="5"/>
      <c r="N33" s="114">
        <f>SUM(N28:N32)</f>
        <v>-4685877.07</v>
      </c>
      <c r="O33" s="5"/>
      <c r="P33" s="114">
        <f>SUM(P28:P32)</f>
        <v>-1088146.6099999996</v>
      </c>
      <c r="Q33" s="4"/>
      <c r="R33" s="114">
        <f>SUM(R28:R32)</f>
        <v>0</v>
      </c>
      <c r="S33" s="4"/>
      <c r="T33" s="114">
        <f>SUM(T28:T32)</f>
        <v>-1017801083.1119998</v>
      </c>
    </row>
    <row r="34" spans="2:20" ht="27.75" customHeight="1">
      <c r="B34" s="164" t="s">
        <v>623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27.75" customHeight="1">
      <c r="B35" s="164" t="s">
        <v>624</v>
      </c>
      <c r="C35" s="164" t="s">
        <v>590</v>
      </c>
      <c r="F35" s="15">
        <f>+F21+F33</f>
        <v>1574485476.0599995</v>
      </c>
      <c r="G35" s="5"/>
      <c r="H35" s="15">
        <f>+H21+H33</f>
        <v>141110336.70800006</v>
      </c>
      <c r="I35" s="5"/>
      <c r="J35" s="15">
        <f>+J21+J33</f>
        <v>3674570.2800000049</v>
      </c>
      <c r="K35" s="5"/>
      <c r="L35" s="15">
        <f>+L21+L33</f>
        <v>330843.65000000317</v>
      </c>
      <c r="M35" s="5"/>
      <c r="N35" s="15">
        <f>+N21+N33</f>
        <v>592126.73999999743</v>
      </c>
      <c r="O35" s="5"/>
      <c r="P35" s="15">
        <f>+P21+P33</f>
        <v>0.95000000018626451</v>
      </c>
      <c r="Q35" s="4"/>
      <c r="R35" s="15">
        <f>+R21+R33</f>
        <v>0</v>
      </c>
      <c r="S35" s="4"/>
      <c r="T35" s="15">
        <f>+T21+T33</f>
        <v>1720193354.3880012</v>
      </c>
    </row>
    <row r="36" spans="2:20" ht="27.75" customHeight="1">
      <c r="B36" s="164" t="s">
        <v>625</v>
      </c>
      <c r="F36" s="57">
        <f>F15+F28</f>
        <v>1803313421.8599997</v>
      </c>
      <c r="G36" s="5"/>
      <c r="H36" s="57">
        <f>H15+H28</f>
        <v>204734944.57800007</v>
      </c>
      <c r="I36" s="5"/>
      <c r="J36" s="57">
        <f>J15+J28</f>
        <v>4747934.0000000056</v>
      </c>
      <c r="K36" s="5"/>
      <c r="L36" s="57">
        <f>L15+L28</f>
        <v>413544.81000000285</v>
      </c>
      <c r="M36" s="5"/>
      <c r="N36" s="57">
        <f>N15+N28</f>
        <v>722062.8199999975</v>
      </c>
      <c r="O36" s="5"/>
      <c r="P36" s="57">
        <f>P15+P28</f>
        <v>2.0400000002700835</v>
      </c>
      <c r="Q36" s="4"/>
      <c r="R36" s="57">
        <f>R15+R28</f>
        <v>0</v>
      </c>
      <c r="S36" s="4"/>
      <c r="T36" s="57">
        <f>T15+T28</f>
        <v>2013931910.1080008</v>
      </c>
    </row>
    <row r="37" spans="2:20" ht="12.75" customHeight="1" thickTop="1">
      <c r="F37" s="4"/>
      <c r="G37" s="5"/>
      <c r="H37" s="4"/>
      <c r="I37" s="5"/>
      <c r="J37" s="4"/>
      <c r="K37" s="5"/>
      <c r="L37" s="4"/>
      <c r="M37" s="5"/>
      <c r="N37" s="4"/>
      <c r="O37" s="5"/>
      <c r="P37" s="4"/>
      <c r="Q37" s="4"/>
      <c r="R37" s="4"/>
      <c r="S37" s="4"/>
      <c r="T37" s="4"/>
    </row>
    <row r="38" spans="2:20" ht="27.75" customHeight="1"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6"/>
      <c r="Q38" s="16"/>
      <c r="R38" s="16" t="s">
        <v>596</v>
      </c>
      <c r="S38" s="16"/>
      <c r="T38" s="16" t="s">
        <v>597</v>
      </c>
    </row>
    <row r="39" spans="2:20" ht="27.75" customHeight="1">
      <c r="B39" s="168" t="s">
        <v>598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3"/>
      <c r="Q39" s="3"/>
      <c r="R39" s="37">
        <v>206963620.33000001</v>
      </c>
      <c r="S39" s="59">
        <v>0</v>
      </c>
      <c r="T39" s="37">
        <v>197034106.28</v>
      </c>
    </row>
    <row r="40" spans="2:20" ht="27.75" customHeight="1">
      <c r="B40" s="168" t="s">
        <v>599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3"/>
      <c r="Q40" s="3"/>
      <c r="R40" s="37">
        <v>213259334.77999997</v>
      </c>
      <c r="S40" s="59">
        <v>0</v>
      </c>
      <c r="T40" s="37">
        <v>217902320.68000001</v>
      </c>
    </row>
    <row r="41" spans="2:20" s="169" customFormat="1" ht="27.75" customHeight="1">
      <c r="B41" s="164"/>
      <c r="C41" s="164" t="s">
        <v>1204</v>
      </c>
    </row>
    <row r="42" spans="2:20" s="169" customFormat="1" ht="27.75" customHeight="1">
      <c r="B42" s="164" t="s">
        <v>626</v>
      </c>
      <c r="C42" s="164"/>
    </row>
    <row r="43" spans="2:20" s="169" customFormat="1" ht="27.75" customHeight="1">
      <c r="B43" s="164" t="s">
        <v>627</v>
      </c>
      <c r="C43" s="164"/>
    </row>
    <row r="44" spans="2:20" ht="27.75" customHeight="1">
      <c r="C44" s="164" t="s">
        <v>1203</v>
      </c>
    </row>
    <row r="45" spans="2:20" ht="27.75" customHeight="1">
      <c r="B45" s="164" t="s">
        <v>628</v>
      </c>
    </row>
    <row r="46" spans="2:20" ht="27.75" customHeight="1">
      <c r="C46" s="164" t="s">
        <v>1210</v>
      </c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</row>
    <row r="47" spans="2:20" ht="27.75" customHeight="1">
      <c r="B47" s="164" t="s">
        <v>629</v>
      </c>
    </row>
  </sheetData>
  <mergeCells count="10">
    <mergeCell ref="T5:T7"/>
    <mergeCell ref="A1:T1"/>
    <mergeCell ref="F4:T4"/>
    <mergeCell ref="F5:F7"/>
    <mergeCell ref="H5:H7"/>
    <mergeCell ref="J5:J7"/>
    <mergeCell ref="L5:L7"/>
    <mergeCell ref="N5:N7"/>
    <mergeCell ref="P5:P7"/>
    <mergeCell ref="R5:R7"/>
  </mergeCells>
  <phoneticPr fontId="90" type="noConversion"/>
  <pageMargins left="0.62992125984251968" right="0.23622047244094491" top="0.59055118110236227" bottom="0.51181102362204722" header="0.31496062992125984" footer="0.31496062992125984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P63"/>
  <sheetViews>
    <sheetView zoomScaleNormal="100" zoomScaleSheetLayoutView="100" workbookViewId="0">
      <selection activeCell="J27" sqref="J27"/>
    </sheetView>
  </sheetViews>
  <sheetFormatPr defaultColWidth="9.125" defaultRowHeight="23.25" customHeight="1"/>
  <cols>
    <col min="1" max="1" width="3.75" style="42" customWidth="1"/>
    <col min="2" max="2" width="4.75" style="42" customWidth="1"/>
    <col min="3" max="5" width="9.125" style="42" customWidth="1"/>
    <col min="6" max="6" width="6.875" style="42" customWidth="1"/>
    <col min="7" max="7" width="1" style="42" customWidth="1"/>
    <col min="8" max="8" width="14.75" style="42" customWidth="1"/>
    <col min="9" max="9" width="1.375" style="42" customWidth="1"/>
    <col min="10" max="10" width="14.75" style="42" customWidth="1"/>
    <col min="11" max="11" width="1.375" style="42" customWidth="1"/>
    <col min="12" max="12" width="14.75" style="42" customWidth="1"/>
    <col min="13" max="13" width="1.375" style="42" customWidth="1"/>
    <col min="14" max="14" width="14.125" style="42" customWidth="1"/>
    <col min="15" max="15" width="1.375" style="42" customWidth="1"/>
    <col min="16" max="16" width="16" style="42" customWidth="1"/>
    <col min="17" max="17" width="1.375" style="42" customWidth="1"/>
    <col min="18" max="18" width="12.125" style="42" bestFit="1" customWidth="1"/>
    <col min="19" max="16384" width="9.125" style="42"/>
  </cols>
  <sheetData>
    <row r="1" spans="1:16" ht="23.25" customHeight="1">
      <c r="A1" s="522" t="s">
        <v>620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</row>
    <row r="3" spans="1:16" s="43" customFormat="1" ht="23.25" customHeight="1">
      <c r="A3" s="273" t="s">
        <v>478</v>
      </c>
      <c r="B3" s="273" t="s">
        <v>631</v>
      </c>
      <c r="C3" s="274"/>
      <c r="D3" s="275"/>
      <c r="P3" s="121"/>
    </row>
    <row r="4" spans="1:16" s="43" customFormat="1" ht="23.25" customHeight="1">
      <c r="H4" s="523"/>
      <c r="I4" s="523"/>
      <c r="J4" s="523"/>
      <c r="K4" s="523"/>
      <c r="L4" s="523"/>
      <c r="M4" s="523"/>
      <c r="N4" s="523"/>
      <c r="O4" s="96"/>
      <c r="P4" s="48" t="s">
        <v>632</v>
      </c>
    </row>
    <row r="5" spans="1:16" s="45" customFormat="1" ht="23.25" customHeight="1">
      <c r="G5" s="46"/>
      <c r="H5" s="524" t="s">
        <v>633</v>
      </c>
      <c r="I5" s="524"/>
      <c r="J5" s="524"/>
      <c r="K5" s="524"/>
      <c r="L5" s="524"/>
      <c r="M5" s="524"/>
      <c r="N5" s="524"/>
      <c r="O5" s="46"/>
      <c r="P5" s="440" t="s">
        <v>634</v>
      </c>
    </row>
    <row r="6" spans="1:16" ht="23.25" customHeight="1">
      <c r="F6" s="44"/>
      <c r="G6" s="44"/>
      <c r="H6" s="441" t="s">
        <v>227</v>
      </c>
      <c r="I6" s="44"/>
      <c r="J6" s="440" t="s">
        <v>635</v>
      </c>
      <c r="K6" s="44"/>
      <c r="L6" s="440" t="s">
        <v>140</v>
      </c>
      <c r="M6" s="44"/>
      <c r="N6" s="440" t="s">
        <v>533</v>
      </c>
      <c r="O6" s="48"/>
      <c r="P6" s="47" t="s">
        <v>635</v>
      </c>
    </row>
    <row r="7" spans="1:16" ht="23.25" customHeight="1">
      <c r="B7" s="168" t="s">
        <v>584</v>
      </c>
      <c r="C7" s="168"/>
      <c r="F7" s="44"/>
      <c r="G7" s="44"/>
      <c r="H7" s="44"/>
      <c r="I7" s="44"/>
      <c r="J7" s="44"/>
      <c r="K7" s="44"/>
      <c r="L7" s="44"/>
      <c r="M7" s="44"/>
      <c r="N7" s="48"/>
      <c r="O7" s="48"/>
      <c r="P7" s="48"/>
    </row>
    <row r="8" spans="1:16" ht="23.25" customHeight="1">
      <c r="C8" s="275" t="s">
        <v>585</v>
      </c>
      <c r="F8" s="49"/>
      <c r="H8" s="37">
        <v>17645171.370000001</v>
      </c>
      <c r="I8" s="38"/>
      <c r="J8" s="37">
        <v>54241139.579999998</v>
      </c>
      <c r="K8" s="37"/>
      <c r="L8" s="37">
        <v>7273961</v>
      </c>
      <c r="M8" s="37"/>
      <c r="N8" s="36">
        <v>79160271.950000003</v>
      </c>
      <c r="O8" s="37"/>
      <c r="P8" s="37">
        <v>25955911.429999996</v>
      </c>
    </row>
    <row r="9" spans="1:16" ht="23.25" customHeight="1">
      <c r="C9" s="275" t="s">
        <v>636</v>
      </c>
      <c r="F9" s="49"/>
      <c r="H9" s="36">
        <v>0</v>
      </c>
      <c r="J9" s="36">
        <v>0</v>
      </c>
      <c r="K9" s="36"/>
      <c r="L9" s="36">
        <v>0</v>
      </c>
      <c r="M9" s="36"/>
      <c r="N9" s="36">
        <f t="shared" ref="N9:N17" si="0">SUM(H9:M9)</f>
        <v>0</v>
      </c>
      <c r="O9" s="36"/>
      <c r="P9" s="37">
        <v>0</v>
      </c>
    </row>
    <row r="10" spans="1:16" ht="23.25" customHeight="1">
      <c r="C10" s="275" t="s">
        <v>637</v>
      </c>
      <c r="F10" s="49"/>
      <c r="G10" s="49"/>
      <c r="H10" s="36">
        <v>-3411249.18</v>
      </c>
      <c r="I10" s="36"/>
      <c r="J10" s="36">
        <v>0</v>
      </c>
      <c r="K10" s="36"/>
      <c r="L10" s="36">
        <v>0</v>
      </c>
      <c r="M10" s="36"/>
      <c r="N10" s="36">
        <f t="shared" si="0"/>
        <v>-3411249.18</v>
      </c>
      <c r="O10" s="36"/>
      <c r="P10" s="37">
        <v>0</v>
      </c>
    </row>
    <row r="11" spans="1:16" ht="23.25" customHeight="1">
      <c r="C11" s="275" t="s">
        <v>638</v>
      </c>
      <c r="F11" s="49"/>
      <c r="G11" s="49"/>
      <c r="H11" s="36"/>
      <c r="I11" s="36"/>
      <c r="J11" s="36"/>
      <c r="K11" s="36"/>
      <c r="L11" s="36"/>
      <c r="M11" s="36"/>
      <c r="N11" s="36"/>
      <c r="O11" s="36"/>
      <c r="P11" s="37"/>
    </row>
    <row r="12" spans="1:16" ht="23.25" customHeight="1">
      <c r="C12" s="42" t="s">
        <v>639</v>
      </c>
      <c r="F12" s="49"/>
      <c r="G12" s="49"/>
      <c r="H12" s="36">
        <v>0</v>
      </c>
      <c r="I12" s="36"/>
      <c r="J12" s="36">
        <v>-166724.10999999999</v>
      </c>
      <c r="K12" s="36"/>
      <c r="L12" s="36">
        <v>0</v>
      </c>
      <c r="M12" s="36"/>
      <c r="N12" s="431">
        <f t="shared" si="0"/>
        <v>-166724.10999999999</v>
      </c>
      <c r="O12" s="36"/>
      <c r="P12" s="37">
        <v>-166724.10999999999</v>
      </c>
    </row>
    <row r="13" spans="1:16" ht="23.25" customHeight="1">
      <c r="C13" s="164" t="s">
        <v>589</v>
      </c>
      <c r="F13" s="49"/>
      <c r="G13" s="49"/>
      <c r="H13" s="310">
        <f>SUM(H8:H12)</f>
        <v>14233922.190000001</v>
      </c>
      <c r="I13" s="36"/>
      <c r="J13" s="310">
        <f>SUM(J8:J12)</f>
        <v>54074415.469999999</v>
      </c>
      <c r="K13" s="36"/>
      <c r="L13" s="310">
        <f>SUM(L8:L12)</f>
        <v>7273961</v>
      </c>
      <c r="M13" s="36"/>
      <c r="N13" s="310">
        <f>SUM(N8:N12)</f>
        <v>75582298.659999996</v>
      </c>
      <c r="O13" s="36"/>
      <c r="P13" s="310">
        <f>SUM(P8:P12)</f>
        <v>25789187.319999997</v>
      </c>
    </row>
    <row r="14" spans="1:16" ht="23.25" customHeight="1">
      <c r="C14" s="275" t="s">
        <v>636</v>
      </c>
      <c r="F14" s="49"/>
      <c r="H14" s="36">
        <v>0</v>
      </c>
      <c r="I14" s="49">
        <v>0</v>
      </c>
      <c r="J14" s="36">
        <v>21996635.190000001</v>
      </c>
      <c r="K14" s="36">
        <v>0</v>
      </c>
      <c r="L14" s="36">
        <v>0</v>
      </c>
      <c r="M14" s="36"/>
      <c r="N14" s="36">
        <f t="shared" si="0"/>
        <v>21996635.190000001</v>
      </c>
      <c r="O14" s="36"/>
      <c r="P14" s="36">
        <v>10320402.59</v>
      </c>
    </row>
    <row r="15" spans="1:16" ht="23.25" customHeight="1">
      <c r="C15" s="275" t="s">
        <v>637</v>
      </c>
      <c r="F15" s="49"/>
      <c r="G15" s="49"/>
      <c r="H15" s="36">
        <v>0</v>
      </c>
      <c r="I15" s="36">
        <v>0</v>
      </c>
      <c r="J15" s="36">
        <v>-32832810.75</v>
      </c>
      <c r="K15" s="36">
        <v>0</v>
      </c>
      <c r="L15" s="36">
        <v>-7273961</v>
      </c>
      <c r="M15" s="36"/>
      <c r="N15" s="36">
        <f t="shared" si="0"/>
        <v>-40106771.75</v>
      </c>
      <c r="O15" s="36"/>
      <c r="P15" s="37">
        <v>-15274235.43</v>
      </c>
    </row>
    <row r="16" spans="1:16" ht="23.25" customHeight="1">
      <c r="C16" s="275" t="s">
        <v>638</v>
      </c>
      <c r="F16" s="49"/>
      <c r="G16" s="49"/>
      <c r="H16" s="36"/>
      <c r="I16" s="36"/>
      <c r="J16" s="36"/>
      <c r="K16" s="36"/>
      <c r="L16" s="36"/>
      <c r="M16" s="36"/>
      <c r="N16" s="36"/>
      <c r="O16" s="36"/>
      <c r="P16" s="37"/>
    </row>
    <row r="17" spans="2:16" ht="23.25" customHeight="1">
      <c r="C17" s="42" t="s">
        <v>639</v>
      </c>
      <c r="F17" s="49"/>
      <c r="G17" s="49"/>
      <c r="H17" s="36">
        <v>0</v>
      </c>
      <c r="I17" s="36">
        <v>0</v>
      </c>
      <c r="J17" s="36">
        <v>-2673407.7100000009</v>
      </c>
      <c r="K17" s="36">
        <v>0</v>
      </c>
      <c r="L17" s="36">
        <v>0</v>
      </c>
      <c r="M17" s="36"/>
      <c r="N17" s="431">
        <f t="shared" si="0"/>
        <v>-2673407.7100000009</v>
      </c>
      <c r="O17" s="36"/>
      <c r="P17" s="37">
        <v>-2673407.7100000009</v>
      </c>
    </row>
    <row r="18" spans="2:16" ht="23.25" customHeight="1">
      <c r="C18" s="164" t="s">
        <v>590</v>
      </c>
      <c r="F18" s="49"/>
      <c r="G18" s="49"/>
      <c r="H18" s="56">
        <f>SUM(H13:H17)</f>
        <v>14233922.190000001</v>
      </c>
      <c r="I18" s="36"/>
      <c r="J18" s="56">
        <f>SUM(J13:J17)</f>
        <v>40564832.199999996</v>
      </c>
      <c r="K18" s="36"/>
      <c r="L18" s="56">
        <f>SUM(L13:L17)</f>
        <v>0</v>
      </c>
      <c r="M18" s="36"/>
      <c r="N18" s="56">
        <f>SUM(N13:N17)</f>
        <v>54798754.389999993</v>
      </c>
      <c r="O18" s="36"/>
      <c r="P18" s="56">
        <f>SUM(P13:P17)</f>
        <v>18161946.769999996</v>
      </c>
    </row>
    <row r="19" spans="2:16" ht="23.25" customHeight="1">
      <c r="B19" s="168" t="s">
        <v>591</v>
      </c>
      <c r="C19" s="168"/>
      <c r="D19" s="168"/>
      <c r="F19" s="49"/>
      <c r="H19" s="36"/>
      <c r="I19" s="36"/>
      <c r="J19" s="36"/>
      <c r="K19" s="36"/>
      <c r="L19" s="36"/>
      <c r="M19" s="36"/>
      <c r="N19" s="36"/>
      <c r="O19" s="37"/>
      <c r="P19" s="37"/>
    </row>
    <row r="20" spans="2:16" ht="23.25" customHeight="1">
      <c r="C20" s="275" t="s">
        <v>585</v>
      </c>
      <c r="F20" s="49"/>
      <c r="H20" s="37">
        <v>-5074591.29</v>
      </c>
      <c r="J20" s="37">
        <v>-27071314.729999997</v>
      </c>
      <c r="K20" s="37"/>
      <c r="L20" s="37">
        <v>-3425357.89</v>
      </c>
      <c r="M20" s="37"/>
      <c r="N20" s="36">
        <v>-35571263.909999996</v>
      </c>
      <c r="O20" s="37"/>
      <c r="P20" s="36">
        <v>-13088290.209999997</v>
      </c>
    </row>
    <row r="21" spans="2:16" ht="23.25" customHeight="1">
      <c r="C21" s="275" t="s">
        <v>640</v>
      </c>
      <c r="F21" s="49"/>
      <c r="H21" s="37">
        <v>-1960574.67</v>
      </c>
      <c r="J21" s="37">
        <v>-6714499</v>
      </c>
      <c r="K21" s="37"/>
      <c r="L21" s="37">
        <v>-2539471.04</v>
      </c>
      <c r="M21" s="37"/>
      <c r="N21" s="36">
        <f t="shared" ref="N21:N29" si="1">SUM(H21:M21)</f>
        <v>-11214544.710000001</v>
      </c>
      <c r="O21" s="37"/>
      <c r="P21" s="36">
        <v>-3138948.12</v>
      </c>
    </row>
    <row r="22" spans="2:16" ht="23.25" customHeight="1">
      <c r="C22" s="275" t="s">
        <v>637</v>
      </c>
      <c r="F22" s="49"/>
      <c r="H22" s="37">
        <v>1895138.54</v>
      </c>
      <c r="I22" s="42">
        <v>0</v>
      </c>
      <c r="J22" s="37">
        <v>0</v>
      </c>
      <c r="K22" s="37">
        <v>0</v>
      </c>
      <c r="L22" s="37">
        <v>0</v>
      </c>
      <c r="M22" s="37"/>
      <c r="N22" s="36">
        <f t="shared" si="1"/>
        <v>1895138.54</v>
      </c>
      <c r="O22" s="37"/>
      <c r="P22" s="36">
        <v>0</v>
      </c>
    </row>
    <row r="23" spans="2:16" ht="23.25" customHeight="1">
      <c r="C23" s="275" t="s">
        <v>638</v>
      </c>
      <c r="F23" s="49"/>
      <c r="H23" s="37"/>
      <c r="J23" s="37"/>
      <c r="K23" s="37"/>
      <c r="L23" s="37"/>
      <c r="M23" s="37"/>
      <c r="N23" s="36"/>
      <c r="O23" s="37"/>
      <c r="P23" s="36"/>
    </row>
    <row r="24" spans="2:16" ht="23.25" customHeight="1">
      <c r="C24" s="42" t="s">
        <v>639</v>
      </c>
      <c r="F24" s="49"/>
      <c r="G24" s="49"/>
      <c r="H24" s="36">
        <v>0</v>
      </c>
      <c r="I24" s="36">
        <v>0</v>
      </c>
      <c r="J24" s="36">
        <v>26777.01</v>
      </c>
      <c r="K24" s="36">
        <v>0</v>
      </c>
      <c r="L24" s="36">
        <v>0</v>
      </c>
      <c r="M24" s="36"/>
      <c r="N24" s="431">
        <f t="shared" si="1"/>
        <v>26777.01</v>
      </c>
      <c r="O24" s="36"/>
      <c r="P24" s="37">
        <v>26777.01</v>
      </c>
    </row>
    <row r="25" spans="2:16" ht="23.25" customHeight="1">
      <c r="C25" s="164" t="s">
        <v>589</v>
      </c>
      <c r="F25" s="49"/>
      <c r="G25" s="49"/>
      <c r="H25" s="310">
        <f>SUM(H20:H24)</f>
        <v>-5140027.42</v>
      </c>
      <c r="I25" s="36"/>
      <c r="J25" s="310">
        <f>SUM(J20:J24)</f>
        <v>-33759036.719999999</v>
      </c>
      <c r="K25" s="36"/>
      <c r="L25" s="310">
        <f>SUM(L20:L24)</f>
        <v>-5964828.9299999997</v>
      </c>
      <c r="M25" s="36"/>
      <c r="N25" s="310">
        <f>SUM(N20:N24)</f>
        <v>-44863893.07</v>
      </c>
      <c r="O25" s="36"/>
      <c r="P25" s="310">
        <f>SUM(P20:P24)</f>
        <v>-16200461.319999998</v>
      </c>
    </row>
    <row r="26" spans="2:16" ht="23.25" customHeight="1">
      <c r="C26" s="275" t="s">
        <v>640</v>
      </c>
      <c r="F26" s="49"/>
      <c r="H26" s="36">
        <v>-1581546.96</v>
      </c>
      <c r="I26" s="49">
        <v>0</v>
      </c>
      <c r="J26" s="36">
        <v>-7023355.3499999996</v>
      </c>
      <c r="K26" s="36">
        <v>0</v>
      </c>
      <c r="L26" s="36">
        <v>-1309132.1100000001</v>
      </c>
      <c r="M26" s="36"/>
      <c r="N26" s="36">
        <f t="shared" si="1"/>
        <v>-9914034.4199999981</v>
      </c>
      <c r="O26" s="36"/>
      <c r="P26" s="36">
        <v>-3289541.16</v>
      </c>
    </row>
    <row r="27" spans="2:16" ht="23.25" customHeight="1">
      <c r="C27" s="275" t="s">
        <v>637</v>
      </c>
      <c r="F27" s="49"/>
      <c r="H27" s="37">
        <v>0</v>
      </c>
      <c r="I27" s="42">
        <v>0</v>
      </c>
      <c r="J27" s="37">
        <v>32832810.75</v>
      </c>
      <c r="K27" s="37">
        <v>0</v>
      </c>
      <c r="L27" s="37">
        <v>7273961.04</v>
      </c>
      <c r="M27" s="37"/>
      <c r="N27" s="36">
        <f t="shared" si="1"/>
        <v>40106771.789999999</v>
      </c>
      <c r="O27" s="37"/>
      <c r="P27" s="36">
        <v>15274235.43</v>
      </c>
    </row>
    <row r="28" spans="2:16" ht="23.25" customHeight="1">
      <c r="C28" s="275" t="s">
        <v>638</v>
      </c>
      <c r="F28" s="49"/>
      <c r="H28" s="37"/>
      <c r="J28" s="37"/>
      <c r="K28" s="37"/>
      <c r="L28" s="37"/>
      <c r="M28" s="37"/>
      <c r="N28" s="36"/>
      <c r="O28" s="37"/>
      <c r="P28" s="36"/>
    </row>
    <row r="29" spans="2:16" ht="23.25" customHeight="1">
      <c r="C29" s="42" t="s">
        <v>639</v>
      </c>
      <c r="F29" s="49"/>
      <c r="G29" s="49"/>
      <c r="H29" s="36">
        <v>0</v>
      </c>
      <c r="I29" s="36">
        <v>0</v>
      </c>
      <c r="J29" s="36">
        <v>1188775.3400000008</v>
      </c>
      <c r="K29" s="36">
        <v>0</v>
      </c>
      <c r="L29" s="36">
        <v>0</v>
      </c>
      <c r="M29" s="36"/>
      <c r="N29" s="431">
        <f t="shared" si="1"/>
        <v>1188775.3400000008</v>
      </c>
      <c r="O29" s="36"/>
      <c r="P29" s="37">
        <v>1188775.3400000008</v>
      </c>
    </row>
    <row r="30" spans="2:16" ht="23.25" customHeight="1">
      <c r="C30" s="164" t="s">
        <v>590</v>
      </c>
      <c r="F30" s="49"/>
      <c r="G30" s="49"/>
      <c r="H30" s="56">
        <f>SUM(H25:H29)</f>
        <v>-6721574.3799999999</v>
      </c>
      <c r="I30" s="36"/>
      <c r="J30" s="56">
        <f>SUM(J25:J29)</f>
        <v>-6760805.9799999995</v>
      </c>
      <c r="K30" s="36"/>
      <c r="L30" s="56">
        <f>SUM(L25:L29)</f>
        <v>0</v>
      </c>
      <c r="M30" s="36"/>
      <c r="N30" s="56">
        <f>SUM(N25:N29)</f>
        <v>-13482380.359999996</v>
      </c>
      <c r="O30" s="36"/>
      <c r="P30" s="56">
        <f>SUM(P25:P29)</f>
        <v>-3026991.7099999962</v>
      </c>
    </row>
    <row r="31" spans="2:16" ht="23.25" customHeight="1">
      <c r="C31" s="164"/>
      <c r="F31" s="49"/>
      <c r="G31" s="49"/>
      <c r="O31" s="36"/>
      <c r="P31" s="36"/>
    </row>
    <row r="32" spans="2:16" ht="23.25" customHeight="1">
      <c r="B32" s="168" t="s">
        <v>593</v>
      </c>
      <c r="F32" s="49"/>
      <c r="H32" s="36"/>
      <c r="I32" s="36"/>
      <c r="J32" s="36"/>
      <c r="K32" s="36"/>
      <c r="L32" s="36"/>
      <c r="M32" s="36"/>
      <c r="N32" s="36"/>
      <c r="O32" s="37"/>
      <c r="P32" s="37"/>
    </row>
    <row r="33" spans="1:16" ht="23.25" customHeight="1" thickBot="1">
      <c r="A33" s="50"/>
      <c r="C33" s="164" t="s">
        <v>618</v>
      </c>
      <c r="F33" s="49"/>
      <c r="H33" s="57">
        <f>+H18+H30</f>
        <v>7512347.8100000015</v>
      </c>
      <c r="I33" s="38"/>
      <c r="J33" s="57">
        <f>+J18+J30</f>
        <v>33804026.219999999</v>
      </c>
      <c r="K33" s="37"/>
      <c r="L33" s="412">
        <f>+L18+L30</f>
        <v>0</v>
      </c>
      <c r="M33" s="37"/>
      <c r="N33" s="57">
        <f>+N18+N30</f>
        <v>41316374.030000001</v>
      </c>
      <c r="O33" s="37"/>
      <c r="P33" s="57">
        <f>+P18+P30</f>
        <v>15134955.059999999</v>
      </c>
    </row>
    <row r="34" spans="1:16" ht="23.25" customHeight="1" thickTop="1" thickBot="1">
      <c r="C34" s="164" t="s">
        <v>619</v>
      </c>
      <c r="F34" s="49"/>
      <c r="H34" s="57">
        <f>+H13+H25</f>
        <v>9093894.7700000014</v>
      </c>
      <c r="I34" s="38"/>
      <c r="J34" s="57">
        <f>+J13+J25</f>
        <v>20315378.75</v>
      </c>
      <c r="K34" s="37"/>
      <c r="L34" s="57">
        <f>+L13+L25</f>
        <v>1309132.0700000003</v>
      </c>
      <c r="M34" s="37"/>
      <c r="N34" s="57">
        <f>+N13+N25</f>
        <v>30718405.589999996</v>
      </c>
      <c r="O34" s="37"/>
      <c r="P34" s="57">
        <f>+P13+P25</f>
        <v>9588725.9999999981</v>
      </c>
    </row>
    <row r="35" spans="1:16" ht="23.25" customHeight="1" thickTop="1">
      <c r="O35" s="37"/>
      <c r="P35" s="366"/>
    </row>
    <row r="36" spans="1:16" ht="23.25" customHeight="1">
      <c r="B36" s="168" t="s">
        <v>598</v>
      </c>
      <c r="N36" s="37"/>
      <c r="O36" s="37"/>
      <c r="P36" s="37"/>
    </row>
    <row r="37" spans="1:16" ht="23.25" customHeight="1">
      <c r="A37" s="3"/>
      <c r="B37" s="3"/>
      <c r="C37" s="367" t="s">
        <v>596</v>
      </c>
      <c r="D37" s="3"/>
      <c r="E37" s="3"/>
      <c r="F37" s="5"/>
      <c r="G37" s="5"/>
      <c r="H37" s="5"/>
      <c r="I37" s="5"/>
      <c r="J37" s="5"/>
      <c r="K37" s="5"/>
      <c r="L37" s="5"/>
      <c r="M37" s="5"/>
      <c r="N37" s="37">
        <v>9914034.4199999981</v>
      </c>
      <c r="O37" s="37">
        <v>0</v>
      </c>
      <c r="P37" s="37">
        <v>3289541.16</v>
      </c>
    </row>
    <row r="38" spans="1:16" s="3" customFormat="1" ht="23.25" customHeight="1">
      <c r="C38" s="367" t="s">
        <v>597</v>
      </c>
      <c r="F38" s="5"/>
      <c r="G38" s="5"/>
      <c r="H38" s="5"/>
      <c r="I38" s="5"/>
      <c r="J38" s="5"/>
      <c r="K38" s="5"/>
      <c r="L38" s="5"/>
      <c r="M38" s="5"/>
      <c r="N38" s="37">
        <v>9766470.4199999999</v>
      </c>
      <c r="O38" s="37">
        <v>0</v>
      </c>
      <c r="P38" s="37">
        <v>3141977.15</v>
      </c>
    </row>
    <row r="39" spans="1:16" s="3" customFormat="1" ht="23.2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</row>
    <row r="40" spans="1:16" ht="23.25" customHeight="1">
      <c r="B40" s="168" t="s">
        <v>599</v>
      </c>
      <c r="N40" s="37"/>
      <c r="O40" s="37"/>
      <c r="P40" s="37"/>
    </row>
    <row r="41" spans="1:16" ht="23.25" customHeight="1">
      <c r="A41" s="3"/>
      <c r="B41" s="3"/>
      <c r="C41" s="367" t="s">
        <v>596</v>
      </c>
      <c r="D41" s="3"/>
      <c r="E41" s="3"/>
      <c r="F41" s="5"/>
      <c r="G41" s="5"/>
      <c r="H41" s="5"/>
      <c r="I41" s="5"/>
      <c r="J41" s="5"/>
      <c r="K41" s="5"/>
      <c r="L41" s="5"/>
      <c r="M41" s="5"/>
      <c r="N41" s="37">
        <v>11214544.710000001</v>
      </c>
      <c r="O41" s="37">
        <v>0</v>
      </c>
      <c r="P41" s="37">
        <v>3138948.12</v>
      </c>
    </row>
    <row r="42" spans="1:16" s="3" customFormat="1" ht="23.25" customHeight="1">
      <c r="C42" s="367" t="s">
        <v>597</v>
      </c>
      <c r="F42" s="5"/>
      <c r="G42" s="5"/>
      <c r="H42" s="5"/>
      <c r="I42" s="5"/>
      <c r="J42" s="5"/>
      <c r="K42" s="5"/>
      <c r="L42" s="5"/>
      <c r="M42" s="5"/>
      <c r="N42" s="37">
        <v>11382903.890000001</v>
      </c>
      <c r="O42" s="37">
        <v>0</v>
      </c>
      <c r="P42" s="37">
        <v>3307307.3</v>
      </c>
    </row>
    <row r="44" spans="1:16" s="3" customFormat="1" ht="23.25" customHeight="1"/>
    <row r="63" spans="2:2" ht="23.25" customHeight="1">
      <c r="B63" s="50"/>
    </row>
  </sheetData>
  <mergeCells count="3">
    <mergeCell ref="A1:P1"/>
    <mergeCell ref="H4:N4"/>
    <mergeCell ref="H5:N5"/>
  </mergeCells>
  <pageMargins left="0.6692913385826772" right="0.15748031496062992" top="0.59055118110236227" bottom="0.59055118110236227" header="0.39370078740157483" footer="0.39370078740157483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62E67-0E37-4053-8352-3614C2E1EF34}">
  <sheetPr codeName="Sheet20"/>
  <dimension ref="A1:N48"/>
  <sheetViews>
    <sheetView zoomScaleNormal="100" zoomScaleSheetLayoutView="100" workbookViewId="0">
      <selection activeCell="G6" sqref="G6"/>
    </sheetView>
  </sheetViews>
  <sheetFormatPr defaultColWidth="9.125" defaultRowHeight="21" customHeight="1"/>
  <cols>
    <col min="1" max="1" width="3.75" style="3" customWidth="1"/>
    <col min="2" max="2" width="3.375" style="3" customWidth="1"/>
    <col min="3" max="6" width="9.125" style="3" customWidth="1"/>
    <col min="7" max="7" width="7.75" style="3" customWidth="1"/>
    <col min="8" max="8" width="15.75" style="3" customWidth="1"/>
    <col min="9" max="9" width="1.125" style="3" customWidth="1"/>
    <col min="10" max="10" width="15.75" style="3" customWidth="1"/>
    <col min="11" max="11" width="1.125" style="3" customWidth="1"/>
    <col min="12" max="12" width="15.75" style="3" customWidth="1"/>
    <col min="13" max="13" width="1.125" style="3" customWidth="1"/>
    <col min="14" max="14" width="15.75" style="3" customWidth="1"/>
    <col min="15" max="15" width="2.25" style="3" customWidth="1"/>
    <col min="16" max="16" width="8.375" style="3" customWidth="1"/>
    <col min="17" max="16384" width="9.125" style="3"/>
  </cols>
  <sheetData>
    <row r="1" spans="1:14" ht="21" customHeight="1">
      <c r="A1" s="509" t="s">
        <v>630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</row>
    <row r="3" spans="1:14" s="2" customFormat="1" ht="21" customHeight="1">
      <c r="A3" s="199" t="s">
        <v>642</v>
      </c>
      <c r="L3" s="91"/>
      <c r="M3" s="91"/>
      <c r="N3" s="91"/>
    </row>
    <row r="4" spans="1:14" s="2" customFormat="1" ht="21" customHeight="1">
      <c r="H4" s="20"/>
      <c r="I4" s="20"/>
      <c r="J4" s="20"/>
      <c r="K4" s="20"/>
      <c r="L4" s="20"/>
      <c r="M4" s="8"/>
      <c r="N4" s="86" t="s">
        <v>643</v>
      </c>
    </row>
    <row r="5" spans="1:14" s="109" customFormat="1" ht="21" customHeight="1">
      <c r="H5" s="506" t="s">
        <v>644</v>
      </c>
      <c r="I5" s="506"/>
      <c r="J5" s="506"/>
      <c r="K5" s="506"/>
      <c r="L5" s="506"/>
      <c r="M5" s="427"/>
      <c r="N5" s="442" t="s">
        <v>645</v>
      </c>
    </row>
    <row r="6" spans="1:14" ht="21" customHeight="1">
      <c r="H6" s="142" t="s">
        <v>646</v>
      </c>
      <c r="J6" s="142" t="s">
        <v>647</v>
      </c>
      <c r="L6" s="525" t="s">
        <v>533</v>
      </c>
      <c r="M6" s="14"/>
      <c r="N6" s="142" t="s">
        <v>647</v>
      </c>
    </row>
    <row r="7" spans="1:14" ht="21" customHeight="1">
      <c r="H7" s="443" t="s">
        <v>648</v>
      </c>
      <c r="J7" s="443" t="s">
        <v>649</v>
      </c>
      <c r="L7" s="526"/>
      <c r="M7" s="14"/>
      <c r="N7" s="443" t="s">
        <v>649</v>
      </c>
    </row>
    <row r="8" spans="1:14" ht="21" customHeight="1">
      <c r="B8" s="182" t="s">
        <v>584</v>
      </c>
      <c r="C8" s="182"/>
    </row>
    <row r="9" spans="1:14" ht="21" customHeight="1">
      <c r="B9" s="182"/>
      <c r="C9" s="186" t="s">
        <v>585</v>
      </c>
      <c r="H9" s="37">
        <v>42760000</v>
      </c>
      <c r="J9" s="3">
        <v>14400082.299999999</v>
      </c>
      <c r="L9" s="5">
        <f>SUM(H9:K9)</f>
        <v>57160082.299999997</v>
      </c>
      <c r="M9" s="5"/>
      <c r="N9" s="5">
        <v>5322334.92</v>
      </c>
    </row>
    <row r="10" spans="1:14" ht="21" customHeight="1">
      <c r="C10" s="182" t="s">
        <v>636</v>
      </c>
      <c r="H10" s="36">
        <v>0</v>
      </c>
      <c r="J10" s="3">
        <v>1062232.8400000001</v>
      </c>
      <c r="L10" s="5">
        <f t="shared" ref="L10:L18" si="0">SUM(H10:K10)</f>
        <v>1062232.8400000001</v>
      </c>
      <c r="M10" s="36"/>
      <c r="N10" s="36">
        <v>105000</v>
      </c>
    </row>
    <row r="11" spans="1:14" ht="21" customHeight="1">
      <c r="C11" s="182" t="s">
        <v>637</v>
      </c>
      <c r="H11" s="36">
        <v>0</v>
      </c>
      <c r="J11" s="5">
        <v>-428060</v>
      </c>
      <c r="L11" s="5">
        <f t="shared" si="0"/>
        <v>-428060</v>
      </c>
      <c r="M11" s="36"/>
      <c r="N11" s="36">
        <v>-428060</v>
      </c>
    </row>
    <row r="12" spans="1:14" ht="21" customHeight="1">
      <c r="C12" s="182" t="s">
        <v>638</v>
      </c>
      <c r="H12" s="37"/>
      <c r="J12" s="37"/>
      <c r="L12" s="5"/>
      <c r="M12" s="37"/>
      <c r="N12" s="37"/>
    </row>
    <row r="13" spans="1:14" ht="21" customHeight="1">
      <c r="C13" s="182" t="s">
        <v>639</v>
      </c>
      <c r="H13" s="37">
        <v>0</v>
      </c>
      <c r="J13" s="36">
        <v>-52723.46</v>
      </c>
      <c r="L13" s="5">
        <f t="shared" si="0"/>
        <v>-52723.46</v>
      </c>
      <c r="M13" s="37"/>
      <c r="N13" s="37">
        <v>-52723.46</v>
      </c>
    </row>
    <row r="14" spans="1:14" ht="21" customHeight="1">
      <c r="C14" s="182" t="s">
        <v>589</v>
      </c>
      <c r="H14" s="95">
        <f>SUM(H9:H13)</f>
        <v>42760000</v>
      </c>
      <c r="J14" s="95">
        <f>SUM(J9:J13)</f>
        <v>14981531.679999998</v>
      </c>
      <c r="L14" s="95">
        <f>SUM(L9:L13)</f>
        <v>57741531.68</v>
      </c>
      <c r="M14" s="5"/>
      <c r="N14" s="95">
        <f>SUM(N9:N13)</f>
        <v>4946551.46</v>
      </c>
    </row>
    <row r="15" spans="1:14" ht="21" customHeight="1">
      <c r="C15" s="182" t="s">
        <v>636</v>
      </c>
      <c r="H15" s="36">
        <v>0</v>
      </c>
      <c r="I15" s="7">
        <v>0</v>
      </c>
      <c r="J15" s="7">
        <v>839414.85</v>
      </c>
      <c r="K15" s="7"/>
      <c r="L15" s="5">
        <f t="shared" si="0"/>
        <v>839414.85</v>
      </c>
      <c r="M15" s="36"/>
      <c r="N15" s="36">
        <v>0</v>
      </c>
    </row>
    <row r="16" spans="1:14" ht="21" customHeight="1">
      <c r="C16" s="182" t="s">
        <v>637</v>
      </c>
      <c r="H16" s="36">
        <v>0</v>
      </c>
      <c r="I16" s="3">
        <v>0</v>
      </c>
      <c r="J16" s="5">
        <v>0</v>
      </c>
      <c r="L16" s="5">
        <f t="shared" si="0"/>
        <v>0</v>
      </c>
      <c r="M16" s="36"/>
      <c r="N16" s="36">
        <v>0</v>
      </c>
    </row>
    <row r="17" spans="2:14" ht="21" customHeight="1">
      <c r="C17" s="182" t="s">
        <v>638</v>
      </c>
      <c r="H17" s="37"/>
      <c r="J17" s="37"/>
      <c r="L17" s="5"/>
      <c r="M17" s="37"/>
      <c r="N17" s="37"/>
    </row>
    <row r="18" spans="2:14" ht="21" customHeight="1">
      <c r="C18" s="182" t="s">
        <v>639</v>
      </c>
      <c r="H18" s="37">
        <v>0</v>
      </c>
      <c r="I18" s="3">
        <v>0</v>
      </c>
      <c r="J18" s="36">
        <v>-354674.87</v>
      </c>
      <c r="L18" s="5">
        <f t="shared" si="0"/>
        <v>-354674.87</v>
      </c>
      <c r="M18" s="37"/>
      <c r="N18" s="37">
        <v>-354674.87</v>
      </c>
    </row>
    <row r="19" spans="2:14" ht="21" customHeight="1">
      <c r="C19" s="182" t="s">
        <v>590</v>
      </c>
      <c r="H19" s="114">
        <f>SUM(H14:H18)</f>
        <v>42760000</v>
      </c>
      <c r="J19" s="114">
        <f>SUM(J14:J18)</f>
        <v>15466271.659999998</v>
      </c>
      <c r="L19" s="114">
        <f>SUM(L14:L18)</f>
        <v>58226271.660000004</v>
      </c>
      <c r="M19" s="5"/>
      <c r="N19" s="114">
        <f>SUM(N14:N18)</f>
        <v>4591876.59</v>
      </c>
    </row>
    <row r="20" spans="2:14" ht="21" customHeight="1">
      <c r="B20" s="182" t="s">
        <v>650</v>
      </c>
      <c r="C20" s="182"/>
      <c r="L20" s="17"/>
      <c r="M20" s="17"/>
      <c r="N20" s="17"/>
    </row>
    <row r="21" spans="2:14" ht="21" customHeight="1">
      <c r="B21" s="182"/>
      <c r="C21" s="186" t="s">
        <v>585</v>
      </c>
      <c r="H21" s="37">
        <v>-9621000</v>
      </c>
      <c r="J21" s="37">
        <v>-7679146.419999999</v>
      </c>
      <c r="L21" s="5">
        <f>SUM(H21:K21)</f>
        <v>-17300146.419999998</v>
      </c>
      <c r="M21" s="5"/>
      <c r="N21" s="5">
        <v>-3179302.1499999994</v>
      </c>
    </row>
    <row r="22" spans="2:14" ht="21" customHeight="1">
      <c r="C22" s="182" t="s">
        <v>651</v>
      </c>
      <c r="H22" s="36">
        <v>-3997000</v>
      </c>
      <c r="I22" s="38"/>
      <c r="J22" s="36">
        <v>-1770848.37</v>
      </c>
      <c r="L22" s="5">
        <f t="shared" ref="L22:L25" si="1">SUM(H22:K22)</f>
        <v>-5767848.3700000001</v>
      </c>
      <c r="M22" s="36"/>
      <c r="N22" s="36">
        <v>-758291.73</v>
      </c>
    </row>
    <row r="23" spans="2:14" ht="21" customHeight="1">
      <c r="C23" s="182" t="s">
        <v>652</v>
      </c>
      <c r="H23" s="36">
        <v>0</v>
      </c>
      <c r="J23" s="5">
        <v>143311.78</v>
      </c>
      <c r="L23" s="5">
        <f t="shared" si="1"/>
        <v>143311.78</v>
      </c>
      <c r="M23" s="36"/>
      <c r="N23" s="36">
        <v>143311.78</v>
      </c>
    </row>
    <row r="24" spans="2:14" ht="21" customHeight="1">
      <c r="C24" s="182" t="s">
        <v>638</v>
      </c>
      <c r="H24" s="5"/>
      <c r="J24" s="5"/>
      <c r="L24" s="5"/>
      <c r="M24" s="36"/>
      <c r="N24" s="36"/>
    </row>
    <row r="25" spans="2:14" ht="21" customHeight="1">
      <c r="C25" s="182" t="s">
        <v>639</v>
      </c>
      <c r="H25" s="37">
        <v>0</v>
      </c>
      <c r="J25" s="37">
        <v>5769.16</v>
      </c>
      <c r="L25" s="5">
        <f t="shared" si="1"/>
        <v>5769.16</v>
      </c>
      <c r="M25" s="37"/>
      <c r="N25" s="37">
        <v>5769.16</v>
      </c>
    </row>
    <row r="26" spans="2:14" ht="21" customHeight="1">
      <c r="C26" s="182" t="s">
        <v>589</v>
      </c>
      <c r="H26" s="95">
        <f>SUM(H21:H25)</f>
        <v>-13618000</v>
      </c>
      <c r="J26" s="95">
        <f>SUM(J21:J25)</f>
        <v>-9300913.8499999996</v>
      </c>
      <c r="L26" s="95">
        <f>SUM(L21:L25)</f>
        <v>-22918913.849999998</v>
      </c>
      <c r="M26" s="5"/>
      <c r="N26" s="95">
        <f>SUM(N21:N25)</f>
        <v>-3788512.9399999995</v>
      </c>
    </row>
    <row r="27" spans="2:14" ht="21" customHeight="1">
      <c r="C27" s="182" t="s">
        <v>651</v>
      </c>
      <c r="H27" s="36">
        <v>-3997000</v>
      </c>
      <c r="I27" s="35">
        <v>0</v>
      </c>
      <c r="J27" s="36">
        <v>-2144351.69</v>
      </c>
      <c r="K27" s="7"/>
      <c r="L27" s="5">
        <f t="shared" ref="L27:L30" si="2">SUM(H27:K27)</f>
        <v>-6141351.6899999995</v>
      </c>
      <c r="M27" s="36"/>
      <c r="N27" s="36">
        <v>-749767.08000000019</v>
      </c>
    </row>
    <row r="28" spans="2:14" ht="21" customHeight="1">
      <c r="C28" s="182" t="s">
        <v>652</v>
      </c>
      <c r="H28" s="36">
        <v>0</v>
      </c>
      <c r="I28" s="3">
        <v>0</v>
      </c>
      <c r="J28" s="5">
        <v>0</v>
      </c>
      <c r="L28" s="5">
        <f t="shared" si="2"/>
        <v>0</v>
      </c>
      <c r="M28" s="36"/>
      <c r="N28" s="36">
        <v>0</v>
      </c>
    </row>
    <row r="29" spans="2:14" ht="21" customHeight="1">
      <c r="C29" s="182" t="s">
        <v>638</v>
      </c>
      <c r="H29" s="5"/>
      <c r="J29" s="5"/>
      <c r="L29" s="5"/>
      <c r="M29" s="36"/>
      <c r="N29" s="36"/>
    </row>
    <row r="30" spans="2:14" ht="21" customHeight="1">
      <c r="C30" s="182" t="s">
        <v>639</v>
      </c>
      <c r="H30" s="37">
        <v>0</v>
      </c>
      <c r="I30" s="3">
        <v>0</v>
      </c>
      <c r="J30" s="37">
        <v>311906.98999999987</v>
      </c>
      <c r="L30" s="5">
        <f t="shared" si="2"/>
        <v>311906.98999999987</v>
      </c>
      <c r="M30" s="37"/>
      <c r="N30" s="37">
        <v>311906.98999999987</v>
      </c>
    </row>
    <row r="31" spans="2:14" ht="21" customHeight="1">
      <c r="C31" s="182" t="s">
        <v>590</v>
      </c>
      <c r="H31" s="114">
        <f>SUM(H26:H30)</f>
        <v>-17615000</v>
      </c>
      <c r="J31" s="114">
        <f>SUM(J26:J30)</f>
        <v>-11133358.549999999</v>
      </c>
      <c r="L31" s="114">
        <f>SUM(L26:L30)</f>
        <v>-28748358.550000001</v>
      </c>
      <c r="M31" s="5"/>
      <c r="N31" s="114">
        <f>SUM(N26:N30)</f>
        <v>-4226373.0299999993</v>
      </c>
    </row>
    <row r="32" spans="2:14" ht="21" customHeight="1">
      <c r="B32" s="182" t="s">
        <v>653</v>
      </c>
      <c r="C32" s="182"/>
      <c r="L32" s="17"/>
      <c r="M32" s="17"/>
      <c r="N32" s="17"/>
    </row>
    <row r="33" spans="2:14" ht="21" customHeight="1">
      <c r="B33" s="182"/>
      <c r="C33" s="186" t="s">
        <v>585</v>
      </c>
      <c r="H33" s="37">
        <v>-2162250</v>
      </c>
      <c r="J33" s="37">
        <v>0</v>
      </c>
      <c r="L33" s="5">
        <f t="shared" ref="L33:L34" si="3">SUM(H33:K33)</f>
        <v>-2162250</v>
      </c>
      <c r="M33" s="5"/>
      <c r="N33" s="5">
        <v>0</v>
      </c>
    </row>
    <row r="34" spans="2:14" ht="21" customHeight="1">
      <c r="B34" s="182"/>
      <c r="C34" s="38" t="s">
        <v>654</v>
      </c>
      <c r="D34" s="38"/>
      <c r="E34" s="38"/>
      <c r="F34" s="38"/>
      <c r="G34" s="38"/>
      <c r="H34" s="36">
        <v>0</v>
      </c>
      <c r="I34" s="38"/>
      <c r="J34" s="37">
        <v>0</v>
      </c>
      <c r="K34" s="37"/>
      <c r="L34" s="5">
        <f t="shared" si="3"/>
        <v>0</v>
      </c>
      <c r="M34" s="37"/>
      <c r="N34" s="37">
        <v>0</v>
      </c>
    </row>
    <row r="35" spans="2:14" ht="21" customHeight="1">
      <c r="B35" s="182"/>
      <c r="C35" s="182" t="s">
        <v>589</v>
      </c>
      <c r="D35" s="38"/>
      <c r="E35" s="38"/>
      <c r="F35" s="38"/>
      <c r="G35" s="38"/>
      <c r="H35" s="310">
        <f>SUM(H33:H34)</f>
        <v>-2162250</v>
      </c>
      <c r="I35" s="38"/>
      <c r="J35" s="310">
        <f>SUM(J33:J34)</f>
        <v>0</v>
      </c>
      <c r="K35" s="37"/>
      <c r="L35" s="310">
        <f>SUM(L33:L34)</f>
        <v>-2162250</v>
      </c>
      <c r="M35" s="37"/>
      <c r="N35" s="310">
        <f>SUM(N33:N34)</f>
        <v>0</v>
      </c>
    </row>
    <row r="36" spans="2:14" ht="21" customHeight="1">
      <c r="B36" s="182"/>
      <c r="C36" s="38" t="s">
        <v>654</v>
      </c>
      <c r="D36" s="38"/>
      <c r="E36" s="38"/>
      <c r="F36" s="38"/>
      <c r="G36" s="38"/>
      <c r="H36" s="36">
        <v>0</v>
      </c>
      <c r="I36" s="35"/>
      <c r="J36" s="36">
        <v>0</v>
      </c>
      <c r="K36" s="36"/>
      <c r="L36" s="36">
        <v>0</v>
      </c>
      <c r="M36" s="36"/>
      <c r="N36" s="36">
        <v>0</v>
      </c>
    </row>
    <row r="37" spans="2:14" ht="21" customHeight="1">
      <c r="B37" s="182"/>
      <c r="C37" s="182" t="s">
        <v>590</v>
      </c>
      <c r="D37" s="38"/>
      <c r="E37" s="38"/>
      <c r="F37" s="38"/>
      <c r="G37" s="38"/>
      <c r="H37" s="56">
        <f>SUM(H35:H36)</f>
        <v>-2162250</v>
      </c>
      <c r="I37" s="38"/>
      <c r="J37" s="56">
        <f>SUM(J35:J36)</f>
        <v>0</v>
      </c>
      <c r="K37" s="37"/>
      <c r="L37" s="56">
        <f>SUM(L35:L36)</f>
        <v>-2162250</v>
      </c>
      <c r="M37" s="37"/>
      <c r="N37" s="56">
        <f>SUM(N35:N36)</f>
        <v>0</v>
      </c>
    </row>
    <row r="38" spans="2:14" ht="21" customHeight="1">
      <c r="B38" s="182" t="s">
        <v>593</v>
      </c>
      <c r="C38" s="182"/>
      <c r="D38" s="182"/>
      <c r="H38" s="5"/>
      <c r="J38" s="5"/>
      <c r="L38" s="5"/>
      <c r="M38" s="5"/>
      <c r="N38" s="5"/>
    </row>
    <row r="39" spans="2:14" ht="21" customHeight="1" thickBot="1">
      <c r="B39" s="182"/>
      <c r="C39" s="182" t="s">
        <v>618</v>
      </c>
      <c r="D39" s="182"/>
      <c r="H39" s="15">
        <f>+H19+H31+H37</f>
        <v>22982750</v>
      </c>
      <c r="J39" s="15">
        <f>+J19+J31+J37</f>
        <v>4332913.1099999994</v>
      </c>
      <c r="L39" s="15">
        <f>+L19+L31+L37</f>
        <v>27315663.110000003</v>
      </c>
      <c r="M39" s="5"/>
      <c r="N39" s="15">
        <f>+N19+N31+N37</f>
        <v>365503.56000000052</v>
      </c>
    </row>
    <row r="40" spans="2:14" ht="21" customHeight="1" thickTop="1" thickBot="1">
      <c r="B40" s="182"/>
      <c r="C40" s="182" t="s">
        <v>619</v>
      </c>
      <c r="D40" s="182"/>
      <c r="H40" s="15">
        <f>+H14+H26+H35</f>
        <v>26979750</v>
      </c>
      <c r="J40" s="15">
        <f>+J14+J26+J35</f>
        <v>5680617.8299999982</v>
      </c>
      <c r="L40" s="15">
        <f>+L14+L26+L35</f>
        <v>32660367.829999998</v>
      </c>
      <c r="M40" s="5"/>
      <c r="N40" s="15">
        <f>+N14+N26+N35</f>
        <v>1158038.5200000005</v>
      </c>
    </row>
    <row r="41" spans="2:14" ht="21" customHeight="1" thickTop="1">
      <c r="L41" s="16"/>
      <c r="M41" s="16"/>
      <c r="N41" s="16"/>
    </row>
    <row r="42" spans="2:14" ht="21" customHeight="1">
      <c r="B42" s="275" t="s">
        <v>655</v>
      </c>
      <c r="M42" s="17"/>
      <c r="N42" s="17"/>
    </row>
    <row r="43" spans="2:14" ht="21" customHeight="1">
      <c r="C43" s="367" t="s">
        <v>596</v>
      </c>
      <c r="L43" s="37">
        <v>6141351.6899999995</v>
      </c>
      <c r="M43" s="37">
        <v>0</v>
      </c>
      <c r="N43" s="37">
        <v>749767.08000000019</v>
      </c>
    </row>
    <row r="44" spans="2:14" ht="21" customHeight="1">
      <c r="C44" s="367" t="s">
        <v>597</v>
      </c>
      <c r="L44" s="37">
        <v>6128038.1699999999</v>
      </c>
      <c r="M44" s="37">
        <v>0</v>
      </c>
      <c r="N44" s="37">
        <v>736453.56</v>
      </c>
    </row>
    <row r="45" spans="2:14" ht="21" customHeight="1">
      <c r="B45" s="275" t="s">
        <v>656</v>
      </c>
      <c r="L45" s="37"/>
      <c r="M45" s="37"/>
      <c r="N45" s="37"/>
    </row>
    <row r="46" spans="2:14" ht="21" customHeight="1">
      <c r="C46" s="367" t="s">
        <v>596</v>
      </c>
      <c r="L46" s="37">
        <v>5767848.3700000001</v>
      </c>
      <c r="M46" s="37">
        <v>0</v>
      </c>
      <c r="N46" s="37">
        <v>758291.73</v>
      </c>
    </row>
    <row r="47" spans="2:14" ht="21" customHeight="1">
      <c r="C47" s="367" t="s">
        <v>597</v>
      </c>
      <c r="L47" s="37">
        <v>5814449.96</v>
      </c>
      <c r="M47" s="37">
        <v>0</v>
      </c>
      <c r="N47" s="37">
        <v>804893.32</v>
      </c>
    </row>
    <row r="48" spans="2:14" ht="21" customHeight="1">
      <c r="C48" s="367"/>
      <c r="L48" s="37"/>
      <c r="M48" s="37"/>
      <c r="N48" s="37"/>
    </row>
  </sheetData>
  <mergeCells count="3">
    <mergeCell ref="A1:N1"/>
    <mergeCell ref="H5:L5"/>
    <mergeCell ref="L6:L7"/>
  </mergeCells>
  <pageMargins left="0.78740157480314965" right="0.19685039370078741" top="0.59055118110236227" bottom="0.39370078740157483" header="0.43307086614173229" footer="0.1968503937007874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3F64E-64E2-43B1-98AF-83F0677D9DE4}">
  <sheetPr codeName="Sheet21"/>
  <dimension ref="A1:O30"/>
  <sheetViews>
    <sheetView topLeftCell="A22" zoomScaleNormal="100" zoomScaleSheetLayoutView="100" workbookViewId="0">
      <selection activeCell="K30" sqref="K30"/>
    </sheetView>
  </sheetViews>
  <sheetFormatPr defaultColWidth="9.125" defaultRowHeight="27" customHeight="1"/>
  <cols>
    <col min="1" max="1" width="3.75" style="3" customWidth="1"/>
    <col min="2" max="2" width="3.375" style="3" customWidth="1"/>
    <col min="3" max="5" width="9.125" style="3" customWidth="1"/>
    <col min="6" max="6" width="3" style="3" customWidth="1"/>
    <col min="7" max="7" width="15.75" style="3" customWidth="1"/>
    <col min="8" max="8" width="1.125" style="3" customWidth="1"/>
    <col min="9" max="9" width="15.75" style="3" customWidth="1"/>
    <col min="10" max="10" width="1.125" style="3" customWidth="1"/>
    <col min="11" max="11" width="15.75" style="3" customWidth="1"/>
    <col min="12" max="12" width="1.125" style="3" customWidth="1"/>
    <col min="13" max="13" width="15.75" style="3" customWidth="1"/>
    <col min="14" max="14" width="2.25" style="3" customWidth="1"/>
    <col min="15" max="15" width="8.375" style="3" customWidth="1"/>
    <col min="16" max="16384" width="9.125" style="3"/>
  </cols>
  <sheetData>
    <row r="1" spans="1:13" ht="27" customHeight="1">
      <c r="A1" s="509" t="s">
        <v>641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</row>
    <row r="2" spans="1:13" ht="27" customHeight="1">
      <c r="K2" s="17"/>
      <c r="M2" s="17"/>
    </row>
    <row r="3" spans="1:13" s="38" customFormat="1" ht="27" customHeight="1">
      <c r="A3" s="368" t="s">
        <v>658</v>
      </c>
      <c r="B3" s="199" t="s">
        <v>659</v>
      </c>
      <c r="C3" s="199"/>
      <c r="D3" s="182"/>
      <c r="K3" s="35"/>
      <c r="L3" s="369"/>
    </row>
    <row r="4" spans="1:13" s="38" customFormat="1" ht="27" customHeight="1">
      <c r="A4" s="368"/>
      <c r="B4" s="199"/>
      <c r="C4" s="199"/>
      <c r="D4" s="182"/>
      <c r="K4" s="35"/>
      <c r="L4" s="369"/>
      <c r="M4" s="369" t="s">
        <v>660</v>
      </c>
    </row>
    <row r="5" spans="1:13" s="38" customFormat="1" ht="27" customHeight="1">
      <c r="K5" s="35"/>
      <c r="L5" s="370"/>
      <c r="M5" s="432" t="s">
        <v>645</v>
      </c>
    </row>
    <row r="6" spans="1:13" s="38" customFormat="1" ht="27" customHeight="1">
      <c r="B6" s="182" t="s">
        <v>584</v>
      </c>
      <c r="C6" s="182"/>
      <c r="K6" s="35"/>
      <c r="L6" s="35"/>
      <c r="M6" s="35"/>
    </row>
    <row r="7" spans="1:13" s="38" customFormat="1" ht="27" customHeight="1">
      <c r="B7" s="182"/>
      <c r="C7" s="186" t="s">
        <v>585</v>
      </c>
      <c r="K7" s="35"/>
      <c r="L7" s="36"/>
      <c r="M7" s="37">
        <v>72692487.310000002</v>
      </c>
    </row>
    <row r="8" spans="1:13" s="38" customFormat="1" ht="27" customHeight="1">
      <c r="C8" s="182" t="s">
        <v>661</v>
      </c>
      <c r="K8" s="35"/>
      <c r="L8" s="36"/>
      <c r="M8" s="36">
        <v>0</v>
      </c>
    </row>
    <row r="9" spans="1:13" s="38" customFormat="1" ht="27" customHeight="1">
      <c r="C9" s="182" t="s">
        <v>589</v>
      </c>
      <c r="K9" s="35"/>
      <c r="L9" s="36"/>
      <c r="M9" s="310">
        <f>SUM(M7:M8)</f>
        <v>72692487.310000002</v>
      </c>
    </row>
    <row r="10" spans="1:13" s="38" customFormat="1" ht="27" customHeight="1">
      <c r="C10" s="182" t="s">
        <v>661</v>
      </c>
      <c r="K10" s="35"/>
      <c r="L10" s="36"/>
      <c r="M10" s="431">
        <v>0</v>
      </c>
    </row>
    <row r="11" spans="1:13" s="38" customFormat="1" ht="27" customHeight="1">
      <c r="C11" s="182" t="s">
        <v>590</v>
      </c>
      <c r="K11" s="35"/>
      <c r="L11" s="36"/>
      <c r="M11" s="431">
        <f>SUM(M9:M10)</f>
        <v>72692487.310000002</v>
      </c>
    </row>
    <row r="12" spans="1:13" s="38" customFormat="1" ht="27" customHeight="1">
      <c r="B12" s="38" t="s">
        <v>653</v>
      </c>
      <c r="K12" s="35"/>
      <c r="L12" s="36"/>
      <c r="M12" s="37"/>
    </row>
    <row r="13" spans="1:13" s="38" customFormat="1" ht="27" customHeight="1">
      <c r="C13" s="186" t="s">
        <v>585</v>
      </c>
      <c r="K13" s="35"/>
      <c r="L13" s="36"/>
      <c r="M13" s="37">
        <v>0</v>
      </c>
    </row>
    <row r="14" spans="1:13" s="38" customFormat="1" ht="27" customHeight="1">
      <c r="C14" s="182" t="s">
        <v>662</v>
      </c>
      <c r="K14" s="35"/>
      <c r="L14" s="36"/>
      <c r="M14" s="36">
        <v>-4333915.09</v>
      </c>
    </row>
    <row r="15" spans="1:13" s="38" customFormat="1" ht="27" customHeight="1">
      <c r="C15" s="182" t="s">
        <v>589</v>
      </c>
      <c r="K15" s="35"/>
      <c r="L15" s="36"/>
      <c r="M15" s="310">
        <f>SUM(M13:M14)</f>
        <v>-4333915.09</v>
      </c>
    </row>
    <row r="16" spans="1:13" s="38" customFormat="1" ht="27" customHeight="1">
      <c r="C16" s="182" t="s">
        <v>662</v>
      </c>
      <c r="K16" s="35"/>
      <c r="L16" s="36"/>
      <c r="M16" s="431">
        <v>0</v>
      </c>
    </row>
    <row r="17" spans="1:15" s="38" customFormat="1" ht="27" customHeight="1">
      <c r="C17" s="182" t="s">
        <v>590</v>
      </c>
      <c r="K17" s="35"/>
      <c r="L17" s="36"/>
      <c r="M17" s="56">
        <f>SUM(M15:M16)</f>
        <v>-4333915.09</v>
      </c>
    </row>
    <row r="18" spans="1:15" s="38" customFormat="1" ht="27" customHeight="1">
      <c r="B18" s="182" t="s">
        <v>593</v>
      </c>
      <c r="C18" s="182"/>
      <c r="K18" s="35"/>
      <c r="L18" s="36"/>
      <c r="M18" s="37"/>
    </row>
    <row r="19" spans="1:15" s="38" customFormat="1" ht="27" customHeight="1" thickBot="1">
      <c r="B19" s="182"/>
      <c r="C19" s="182" t="s">
        <v>618</v>
      </c>
      <c r="K19" s="35"/>
      <c r="L19" s="36"/>
      <c r="M19" s="57">
        <f>+M11+M17</f>
        <v>68358572.219999999</v>
      </c>
    </row>
    <row r="20" spans="1:15" s="38" customFormat="1" ht="27" customHeight="1" thickTop="1" thickBot="1">
      <c r="B20" s="182"/>
      <c r="C20" s="182" t="s">
        <v>619</v>
      </c>
      <c r="K20" s="35"/>
      <c r="L20" s="36"/>
      <c r="M20" s="57">
        <f>+M9+M15</f>
        <v>68358572.219999999</v>
      </c>
    </row>
    <row r="21" spans="1:15" s="38" customFormat="1" ht="27" customHeight="1" thickTop="1">
      <c r="B21" s="182"/>
      <c r="C21" s="182"/>
      <c r="K21" s="35"/>
      <c r="L21" s="36"/>
      <c r="M21" s="36"/>
    </row>
    <row r="22" spans="1:15" s="2" customFormat="1" ht="27" customHeight="1">
      <c r="A22" s="19" t="s">
        <v>663</v>
      </c>
      <c r="B22" s="371" t="s">
        <v>664</v>
      </c>
      <c r="C22" s="19"/>
      <c r="I22" s="91"/>
      <c r="J22" s="91"/>
      <c r="K22" s="91"/>
      <c r="L22" s="91"/>
      <c r="M22" s="91"/>
      <c r="N22" s="91"/>
      <c r="O22" s="91"/>
    </row>
    <row r="23" spans="1:15" s="2" customFormat="1" ht="27" customHeight="1">
      <c r="A23" s="19"/>
      <c r="B23" s="371"/>
      <c r="C23" s="19"/>
      <c r="I23" s="91"/>
      <c r="J23" s="91"/>
      <c r="K23" s="7"/>
      <c r="L23" s="8" t="s">
        <v>665</v>
      </c>
      <c r="M23" s="7"/>
    </row>
    <row r="24" spans="1:15" s="53" customFormat="1" ht="27" customHeight="1">
      <c r="A24" s="372"/>
      <c r="B24" s="372"/>
      <c r="C24" s="372"/>
      <c r="I24" s="20"/>
      <c r="J24" s="20"/>
      <c r="K24" s="506" t="s">
        <v>666</v>
      </c>
      <c r="L24" s="506"/>
      <c r="M24" s="506"/>
    </row>
    <row r="25" spans="1:15" ht="27" customHeight="1">
      <c r="A25" s="1"/>
      <c r="B25" s="1"/>
      <c r="C25" s="1"/>
      <c r="I25" s="173"/>
      <c r="J25" s="172"/>
      <c r="K25" s="428" t="s">
        <v>493</v>
      </c>
      <c r="L25" s="172"/>
      <c r="M25" s="428" t="s">
        <v>494</v>
      </c>
    </row>
    <row r="26" spans="1:15" ht="27" customHeight="1">
      <c r="A26" s="1"/>
      <c r="C26" s="373" t="s">
        <v>664</v>
      </c>
      <c r="D26" s="373"/>
      <c r="I26" s="4"/>
      <c r="J26" s="4"/>
      <c r="K26" s="37">
        <v>166201.31</v>
      </c>
      <c r="L26" s="37"/>
      <c r="M26" s="37">
        <v>165100.29</v>
      </c>
    </row>
    <row r="27" spans="1:15" ht="27" customHeight="1" thickBot="1">
      <c r="A27" s="1"/>
      <c r="C27" s="373"/>
      <c r="D27" s="373" t="s">
        <v>533</v>
      </c>
      <c r="I27" s="4"/>
      <c r="J27" s="4"/>
      <c r="K27" s="79">
        <f>SUM(K26)</f>
        <v>166201.31</v>
      </c>
      <c r="L27" s="5"/>
      <c r="M27" s="79">
        <f>SUM(M26)</f>
        <v>165100.29</v>
      </c>
    </row>
    <row r="28" spans="1:15" ht="27" customHeight="1" thickTop="1">
      <c r="C28" s="182" t="s">
        <v>667</v>
      </c>
    </row>
    <row r="29" spans="1:15" ht="27" customHeight="1">
      <c r="B29" s="182" t="s">
        <v>1205</v>
      </c>
    </row>
    <row r="30" spans="1:15" s="38" customFormat="1" ht="27" customHeight="1"/>
  </sheetData>
  <mergeCells count="2">
    <mergeCell ref="A1:M1"/>
    <mergeCell ref="K24:M24"/>
  </mergeCells>
  <pageMargins left="0.78740157480314965" right="0.33" top="0.59055118110236227" bottom="0.39370078740157483" header="0.43307086614173229" footer="0.19685039370078741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P145"/>
  <sheetViews>
    <sheetView topLeftCell="A81" zoomScaleNormal="100" zoomScaleSheetLayoutView="90" workbookViewId="0">
      <selection activeCell="I92" sqref="I92:I93"/>
    </sheetView>
  </sheetViews>
  <sheetFormatPr defaultColWidth="9.125" defaultRowHeight="30" customHeight="1"/>
  <cols>
    <col min="1" max="1" width="3.125" style="182" customWidth="1"/>
    <col min="2" max="2" width="2.125" style="182" customWidth="1"/>
    <col min="3" max="3" width="2.75" style="182" customWidth="1"/>
    <col min="4" max="5" width="9.125" style="182"/>
    <col min="6" max="6" width="11.625" style="182" customWidth="1"/>
    <col min="7" max="7" width="5" style="182" customWidth="1"/>
    <col min="8" max="8" width="1.75" style="182" customWidth="1"/>
    <col min="9" max="9" width="16.75" style="182" customWidth="1"/>
    <col min="10" max="10" width="0.875" style="182" customWidth="1"/>
    <col min="11" max="11" width="16.75" style="182" customWidth="1"/>
    <col min="12" max="12" width="0.875" style="182" customWidth="1"/>
    <col min="13" max="13" width="16.75" style="182" customWidth="1"/>
    <col min="14" max="14" width="0.875" style="182" customWidth="1"/>
    <col min="15" max="15" width="16.75" style="182" customWidth="1"/>
    <col min="16" max="16" width="2.375" style="182" customWidth="1"/>
    <col min="17" max="17" width="5" style="182" customWidth="1"/>
    <col min="18" max="16384" width="9.125" style="182"/>
  </cols>
  <sheetData>
    <row r="1" spans="1:15" ht="21.75" customHeight="1">
      <c r="A1" s="511" t="s">
        <v>657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5" ht="21.75" customHeight="1"/>
    <row r="3" spans="1:15" s="199" customFormat="1" ht="21.75" customHeight="1">
      <c r="A3" s="92" t="s">
        <v>669</v>
      </c>
      <c r="B3" s="199" t="s">
        <v>670</v>
      </c>
    </row>
    <row r="4" spans="1:15" ht="21.75" customHeight="1">
      <c r="D4" s="182" t="s">
        <v>671</v>
      </c>
    </row>
    <row r="5" spans="1:15" ht="21.75" customHeight="1">
      <c r="I5" s="506" t="s">
        <v>633</v>
      </c>
      <c r="J5" s="506"/>
      <c r="K5" s="506"/>
      <c r="L5" s="13"/>
      <c r="M5" s="506" t="s">
        <v>492</v>
      </c>
      <c r="N5" s="506"/>
      <c r="O5" s="506"/>
    </row>
    <row r="6" spans="1:15" ht="21.75" customHeight="1">
      <c r="I6" s="428" t="s">
        <v>493</v>
      </c>
      <c r="J6" s="172"/>
      <c r="K6" s="428" t="s">
        <v>494</v>
      </c>
      <c r="L6" s="172"/>
      <c r="M6" s="428" t="s">
        <v>493</v>
      </c>
      <c r="N6" s="172"/>
      <c r="O6" s="428" t="s">
        <v>494</v>
      </c>
    </row>
    <row r="7" spans="1:15" ht="21.75" customHeight="1">
      <c r="C7" s="182" t="s">
        <v>672</v>
      </c>
    </row>
    <row r="8" spans="1:15" ht="21.75" customHeight="1">
      <c r="D8" s="269" t="s">
        <v>673</v>
      </c>
      <c r="I8" s="36">
        <v>4214603.5999999996</v>
      </c>
      <c r="J8" s="270"/>
      <c r="K8" s="37">
        <v>3636949</v>
      </c>
      <c r="L8" s="271"/>
      <c r="M8" s="5">
        <v>0</v>
      </c>
      <c r="N8" s="271"/>
      <c r="O8" s="5">
        <v>0</v>
      </c>
    </row>
    <row r="9" spans="1:15" ht="21.75" customHeight="1">
      <c r="D9" s="182" t="s">
        <v>674</v>
      </c>
      <c r="I9" s="36">
        <v>360876.55400000047</v>
      </c>
      <c r="J9" s="37"/>
      <c r="K9" s="37">
        <v>549342.81999999995</v>
      </c>
      <c r="L9" s="5"/>
      <c r="M9" s="5">
        <v>0</v>
      </c>
      <c r="N9" s="5"/>
      <c r="O9" s="5">
        <v>0</v>
      </c>
    </row>
    <row r="10" spans="1:15" ht="21.75" customHeight="1">
      <c r="D10" s="182" t="s">
        <v>675</v>
      </c>
      <c r="I10" s="36">
        <v>6071.02</v>
      </c>
      <c r="J10" s="37"/>
      <c r="K10" s="37">
        <v>0</v>
      </c>
      <c r="L10" s="5"/>
      <c r="M10" s="5">
        <v>0</v>
      </c>
      <c r="N10" s="5"/>
      <c r="O10" s="5">
        <v>0</v>
      </c>
    </row>
    <row r="11" spans="1:15" ht="21.75" customHeight="1">
      <c r="D11" s="182" t="s">
        <v>676</v>
      </c>
      <c r="I11" s="431">
        <v>2493030.6525294399</v>
      </c>
      <c r="J11" s="37"/>
      <c r="K11" s="37">
        <v>2116997.09</v>
      </c>
      <c r="L11" s="5"/>
      <c r="M11" s="5">
        <v>0</v>
      </c>
      <c r="N11" s="5"/>
      <c r="O11" s="5">
        <v>0</v>
      </c>
    </row>
    <row r="12" spans="1:15" ht="21.75" customHeight="1" thickBot="1">
      <c r="I12" s="79">
        <f>SUM(I8:I11)</f>
        <v>7074581.8265294395</v>
      </c>
      <c r="J12" s="5"/>
      <c r="K12" s="79">
        <f>SUM(K8:K11)</f>
        <v>6303288.9100000001</v>
      </c>
      <c r="L12" s="5"/>
      <c r="M12" s="79">
        <f>SUM(M8:M11)</f>
        <v>0</v>
      </c>
      <c r="N12" s="5"/>
      <c r="O12" s="79">
        <f>SUM(O8:O11)</f>
        <v>0</v>
      </c>
    </row>
    <row r="13" spans="1:15" ht="21.75" customHeight="1" thickTop="1">
      <c r="C13" s="182" t="s">
        <v>677</v>
      </c>
      <c r="I13" s="5"/>
      <c r="J13" s="5"/>
      <c r="K13" s="5"/>
      <c r="L13" s="5"/>
      <c r="M13" s="5"/>
      <c r="N13" s="5"/>
      <c r="O13" s="5"/>
    </row>
    <row r="14" spans="1:15" ht="21.75" customHeight="1">
      <c r="D14" s="182" t="s">
        <v>678</v>
      </c>
      <c r="I14" s="37">
        <v>5893857.0199999996</v>
      </c>
      <c r="J14" s="5"/>
      <c r="K14" s="5">
        <v>7295240.2699999996</v>
      </c>
      <c r="L14" s="5"/>
      <c r="M14" s="5">
        <v>0</v>
      </c>
      <c r="N14" s="5"/>
      <c r="O14" s="5">
        <v>0</v>
      </c>
    </row>
    <row r="15" spans="1:15" ht="21.75" customHeight="1">
      <c r="D15" s="182" t="s">
        <v>679</v>
      </c>
      <c r="I15" s="37">
        <v>35032625.619999997</v>
      </c>
      <c r="J15" s="5"/>
      <c r="K15" s="5">
        <v>34319945.979999997</v>
      </c>
      <c r="L15" s="5"/>
      <c r="M15" s="5">
        <v>0</v>
      </c>
      <c r="N15" s="5"/>
      <c r="O15" s="5">
        <v>0</v>
      </c>
    </row>
    <row r="16" spans="1:15" ht="21.75" customHeight="1">
      <c r="D16" s="164" t="s">
        <v>1165</v>
      </c>
      <c r="I16" s="37">
        <v>4596550</v>
      </c>
      <c r="J16" s="5"/>
      <c r="K16" s="5">
        <v>5395950</v>
      </c>
      <c r="L16" s="5"/>
      <c r="M16" s="5">
        <v>0</v>
      </c>
      <c r="N16" s="5"/>
      <c r="O16" s="5">
        <v>0</v>
      </c>
    </row>
    <row r="17" spans="3:15" ht="21.75" customHeight="1" thickBot="1">
      <c r="I17" s="79">
        <f>SUM(I14:I16)</f>
        <v>45523032.640000001</v>
      </c>
      <c r="J17" s="5"/>
      <c r="K17" s="79">
        <f>SUM(K14:K16)</f>
        <v>47011136.25</v>
      </c>
      <c r="L17" s="5"/>
      <c r="M17" s="79">
        <f>SUM(M14:M15)</f>
        <v>0</v>
      </c>
      <c r="N17" s="5"/>
      <c r="O17" s="79">
        <f>SUM(O14:O15)</f>
        <v>0</v>
      </c>
    </row>
    <row r="18" spans="3:15" ht="21.75" customHeight="1" thickTop="1">
      <c r="I18" s="4"/>
      <c r="J18" s="5"/>
      <c r="K18" s="4"/>
      <c r="L18" s="5"/>
      <c r="M18" s="4"/>
      <c r="N18" s="5"/>
      <c r="O18" s="4"/>
    </row>
    <row r="19" spans="3:15" ht="21.75" customHeight="1">
      <c r="C19" s="182" t="s">
        <v>680</v>
      </c>
      <c r="I19" s="93"/>
      <c r="J19" s="93"/>
      <c r="K19" s="93"/>
      <c r="L19" s="93"/>
      <c r="M19" s="93"/>
      <c r="N19" s="93"/>
      <c r="O19" s="93"/>
    </row>
    <row r="20" spans="3:15" ht="21.75" customHeight="1">
      <c r="D20" s="182" t="s">
        <v>681</v>
      </c>
      <c r="I20" s="93"/>
      <c r="J20" s="93"/>
      <c r="K20" s="93"/>
      <c r="L20" s="93"/>
      <c r="M20" s="93"/>
      <c r="N20" s="93"/>
      <c r="O20" s="93"/>
    </row>
    <row r="21" spans="3:15" ht="21.75" customHeight="1">
      <c r="I21" s="527" t="s">
        <v>682</v>
      </c>
      <c r="J21" s="527"/>
      <c r="K21" s="527"/>
      <c r="L21" s="16"/>
      <c r="M21" s="527" t="s">
        <v>682</v>
      </c>
      <c r="N21" s="527"/>
      <c r="O21" s="527"/>
    </row>
    <row r="22" spans="3:15" ht="21.75" customHeight="1">
      <c r="I22" s="427"/>
      <c r="J22" s="427" t="s">
        <v>491</v>
      </c>
      <c r="K22" s="427"/>
      <c r="L22" s="16"/>
      <c r="M22" s="527" t="s">
        <v>492</v>
      </c>
      <c r="N22" s="527"/>
      <c r="O22" s="527"/>
    </row>
    <row r="23" spans="3:15" ht="21.75" customHeight="1">
      <c r="I23" s="428" t="s">
        <v>493</v>
      </c>
      <c r="J23" s="172"/>
      <c r="K23" s="428" t="s">
        <v>494</v>
      </c>
      <c r="L23" s="172"/>
      <c r="M23" s="428" t="s">
        <v>493</v>
      </c>
      <c r="N23" s="172"/>
      <c r="O23" s="428" t="s">
        <v>494</v>
      </c>
    </row>
    <row r="24" spans="3:15" ht="21.75" customHeight="1">
      <c r="C24" s="182" t="s">
        <v>683</v>
      </c>
      <c r="I24" s="17"/>
      <c r="J24" s="17"/>
      <c r="K24" s="17"/>
      <c r="L24" s="17"/>
      <c r="M24" s="17"/>
      <c r="N24" s="17"/>
      <c r="O24" s="17"/>
    </row>
    <row r="25" spans="3:15" ht="21.75" customHeight="1">
      <c r="C25" s="182" t="s">
        <v>684</v>
      </c>
      <c r="I25" s="37">
        <v>52123324.669999979</v>
      </c>
      <c r="J25" s="37">
        <v>0</v>
      </c>
      <c r="K25" s="37">
        <v>38835147.210000001</v>
      </c>
      <c r="L25" s="37">
        <v>0</v>
      </c>
      <c r="M25" s="37">
        <v>237871.23800000001</v>
      </c>
      <c r="N25" s="37">
        <v>0</v>
      </c>
      <c r="O25" s="37">
        <v>575862.29</v>
      </c>
    </row>
    <row r="26" spans="3:15" ht="21.75" customHeight="1">
      <c r="C26" s="182" t="s">
        <v>685</v>
      </c>
      <c r="I26" s="5"/>
      <c r="J26" s="5"/>
      <c r="K26" s="5"/>
      <c r="L26" s="5"/>
      <c r="M26" s="5"/>
      <c r="N26" s="5"/>
      <c r="O26" s="5"/>
    </row>
    <row r="27" spans="3:15" ht="21.75" customHeight="1">
      <c r="C27" s="182" t="s">
        <v>686</v>
      </c>
      <c r="I27" s="5"/>
      <c r="J27" s="5"/>
      <c r="K27" s="5"/>
      <c r="L27" s="5"/>
      <c r="M27" s="5"/>
      <c r="N27" s="5"/>
      <c r="O27" s="5"/>
    </row>
    <row r="28" spans="3:15" ht="21.75" customHeight="1">
      <c r="D28" s="182" t="s">
        <v>687</v>
      </c>
      <c r="I28" s="37">
        <v>-2604796.2859999998</v>
      </c>
      <c r="J28" s="37">
        <v>0</v>
      </c>
      <c r="K28" s="37">
        <v>-3598841.58</v>
      </c>
      <c r="L28" s="37">
        <v>0</v>
      </c>
      <c r="M28" s="37">
        <v>0</v>
      </c>
      <c r="N28" s="37">
        <v>0</v>
      </c>
      <c r="O28" s="37">
        <v>0</v>
      </c>
    </row>
    <row r="29" spans="3:15" ht="21.75" customHeight="1">
      <c r="C29" s="182" t="s">
        <v>688</v>
      </c>
      <c r="I29" s="5"/>
      <c r="J29" s="5"/>
      <c r="K29" s="5"/>
      <c r="L29" s="5"/>
      <c r="M29" s="5"/>
      <c r="N29" s="5"/>
      <c r="O29" s="5"/>
    </row>
    <row r="30" spans="3:15" ht="21.75" customHeight="1">
      <c r="D30" s="182" t="s">
        <v>689</v>
      </c>
      <c r="I30" s="431">
        <v>-762.41800000000001</v>
      </c>
      <c r="J30" s="37">
        <v>0</v>
      </c>
      <c r="K30" s="431">
        <v>-1455.92</v>
      </c>
      <c r="L30" s="37">
        <v>0</v>
      </c>
      <c r="M30" s="431">
        <v>-762.41800000000001</v>
      </c>
      <c r="N30" s="37">
        <v>0</v>
      </c>
      <c r="O30" s="431">
        <v>-1455.92</v>
      </c>
    </row>
    <row r="31" spans="3:15" ht="21.75" customHeight="1">
      <c r="C31" s="182" t="s">
        <v>690</v>
      </c>
      <c r="I31" s="95"/>
      <c r="J31" s="4"/>
      <c r="K31" s="95"/>
      <c r="L31" s="4"/>
      <c r="M31" s="95"/>
      <c r="N31" s="4"/>
      <c r="O31" s="95"/>
    </row>
    <row r="32" spans="3:15" ht="21.75" customHeight="1" thickBot="1">
      <c r="D32" s="182" t="s">
        <v>691</v>
      </c>
      <c r="I32" s="15">
        <f>SUM(I24:I30)</f>
        <v>49517765.965999983</v>
      </c>
      <c r="J32" s="5"/>
      <c r="K32" s="15">
        <f>SUM(K24:K30)</f>
        <v>35234849.710000001</v>
      </c>
      <c r="L32" s="5"/>
      <c r="M32" s="15">
        <f>SUM(M24:M30)</f>
        <v>237108.82</v>
      </c>
      <c r="N32" s="5"/>
      <c r="O32" s="15">
        <f>SUM(O24:O30)</f>
        <v>574406.37</v>
      </c>
    </row>
    <row r="33" spans="1:15" ht="21.75" customHeight="1" thickTop="1">
      <c r="I33" s="4"/>
      <c r="J33" s="5"/>
      <c r="K33" s="4"/>
      <c r="L33" s="5"/>
      <c r="M33" s="4"/>
      <c r="N33" s="5"/>
      <c r="O33" s="4"/>
    </row>
    <row r="34" spans="1:15" ht="21.75" customHeight="1">
      <c r="C34" s="182" t="s">
        <v>692</v>
      </c>
      <c r="I34" s="4"/>
      <c r="J34" s="5"/>
      <c r="K34" s="4"/>
      <c r="L34" s="5"/>
      <c r="M34" s="4"/>
      <c r="N34" s="5"/>
      <c r="O34" s="4"/>
    </row>
    <row r="35" spans="1:15" ht="21.75" customHeight="1">
      <c r="D35" s="182" t="s">
        <v>693</v>
      </c>
      <c r="I35" s="4"/>
      <c r="J35" s="5"/>
      <c r="K35" s="4"/>
      <c r="L35" s="5"/>
      <c r="M35" s="4"/>
      <c r="N35" s="5"/>
      <c r="O35" s="4"/>
    </row>
    <row r="36" spans="1:15" ht="21.75" customHeight="1">
      <c r="I36" s="527" t="s">
        <v>682</v>
      </c>
      <c r="J36" s="527"/>
      <c r="K36" s="527"/>
      <c r="L36" s="16"/>
      <c r="M36" s="527" t="s">
        <v>682</v>
      </c>
      <c r="N36" s="527"/>
      <c r="O36" s="527"/>
    </row>
    <row r="37" spans="1:15" ht="21.75" customHeight="1">
      <c r="I37" s="427"/>
      <c r="J37" s="427" t="s">
        <v>491</v>
      </c>
      <c r="K37" s="427"/>
      <c r="L37" s="16"/>
      <c r="M37" s="527" t="s">
        <v>492</v>
      </c>
      <c r="N37" s="527"/>
      <c r="O37" s="527"/>
    </row>
    <row r="38" spans="1:15" ht="21.75" customHeight="1">
      <c r="I38" s="428" t="s">
        <v>493</v>
      </c>
      <c r="J38" s="172"/>
      <c r="K38" s="428" t="s">
        <v>494</v>
      </c>
      <c r="L38" s="172"/>
      <c r="M38" s="428" t="s">
        <v>493</v>
      </c>
      <c r="N38" s="172"/>
      <c r="O38" s="428" t="s">
        <v>494</v>
      </c>
    </row>
    <row r="39" spans="1:15" ht="21.75" customHeight="1">
      <c r="C39" s="182" t="s">
        <v>694</v>
      </c>
      <c r="I39" s="173"/>
      <c r="J39" s="172"/>
      <c r="K39" s="173"/>
      <c r="L39" s="172"/>
      <c r="M39" s="173"/>
      <c r="N39" s="172"/>
      <c r="O39" s="173"/>
    </row>
    <row r="40" spans="1:15" ht="21.75" customHeight="1">
      <c r="D40" s="182" t="s">
        <v>695</v>
      </c>
      <c r="I40" s="173"/>
      <c r="J40" s="172"/>
      <c r="K40" s="173"/>
      <c r="L40" s="172"/>
      <c r="M40" s="173"/>
      <c r="N40" s="172"/>
      <c r="O40" s="173"/>
    </row>
    <row r="41" spans="1:15" ht="21.75" customHeight="1">
      <c r="D41" s="182" t="s">
        <v>696</v>
      </c>
      <c r="I41" s="36">
        <v>178657.6</v>
      </c>
      <c r="J41" s="172">
        <v>0</v>
      </c>
      <c r="K41" s="36">
        <v>525248.4</v>
      </c>
      <c r="L41" s="172">
        <v>0</v>
      </c>
      <c r="M41" s="36">
        <v>0</v>
      </c>
      <c r="N41" s="172">
        <v>0</v>
      </c>
      <c r="O41" s="36">
        <v>0</v>
      </c>
    </row>
    <row r="42" spans="1:15" ht="21.75" customHeight="1" thickBot="1">
      <c r="C42" s="182" t="s">
        <v>697</v>
      </c>
      <c r="I42" s="79">
        <f>SUM(I41)</f>
        <v>178657.6</v>
      </c>
      <c r="J42" s="172"/>
      <c r="K42" s="79">
        <f>SUM(K41)</f>
        <v>525248.4</v>
      </c>
      <c r="L42" s="172"/>
      <c r="M42" s="79">
        <f>SUM(M41)</f>
        <v>0</v>
      </c>
      <c r="N42" s="172"/>
      <c r="O42" s="79">
        <f>SUM(O41)</f>
        <v>0</v>
      </c>
    </row>
    <row r="43" spans="1:15" ht="22.5" customHeight="1" thickTop="1">
      <c r="I43" s="4"/>
      <c r="J43" s="5"/>
      <c r="K43" s="4"/>
      <c r="L43" s="5"/>
      <c r="M43" s="4"/>
      <c r="N43" s="5"/>
      <c r="O43" s="4"/>
    </row>
    <row r="44" spans="1:15" ht="25.5" customHeight="1">
      <c r="A44" s="511" t="s">
        <v>668</v>
      </c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</row>
    <row r="45" spans="1:15" ht="25.5" customHeight="1">
      <c r="A45" s="187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ht="25.5" customHeight="1">
      <c r="D46" s="182" t="s">
        <v>699</v>
      </c>
      <c r="I46" s="5"/>
      <c r="J46" s="5"/>
      <c r="K46" s="5"/>
      <c r="L46" s="5"/>
      <c r="M46" s="5"/>
      <c r="N46" s="5"/>
      <c r="O46" s="5"/>
    </row>
    <row r="47" spans="1:15" ht="25.5" customHeight="1">
      <c r="B47" s="182" t="s">
        <v>700</v>
      </c>
      <c r="I47" s="7"/>
      <c r="J47" s="7"/>
      <c r="K47" s="7"/>
      <c r="L47" s="7"/>
      <c r="M47" s="7"/>
      <c r="N47" s="7"/>
      <c r="O47" s="7"/>
    </row>
    <row r="48" spans="1:15" ht="25.5" customHeight="1">
      <c r="I48" s="506" t="s">
        <v>633</v>
      </c>
      <c r="J48" s="528"/>
      <c r="K48" s="528"/>
      <c r="L48" s="13"/>
      <c r="M48" s="529" t="s">
        <v>492</v>
      </c>
      <c r="N48" s="529"/>
      <c r="O48" s="529"/>
    </row>
    <row r="49" spans="3:15" ht="25.5" customHeight="1">
      <c r="I49" s="428" t="s">
        <v>493</v>
      </c>
      <c r="J49" s="172"/>
      <c r="K49" s="428" t="s">
        <v>494</v>
      </c>
      <c r="L49" s="172"/>
      <c r="M49" s="428" t="s">
        <v>493</v>
      </c>
      <c r="N49" s="172"/>
      <c r="O49" s="428" t="s">
        <v>494</v>
      </c>
    </row>
    <row r="50" spans="3:15" ht="25.5" customHeight="1">
      <c r="C50" s="182" t="s">
        <v>701</v>
      </c>
      <c r="I50" s="37">
        <v>282687789.93000031</v>
      </c>
      <c r="J50" s="37">
        <v>0</v>
      </c>
      <c r="K50" s="37">
        <v>370841721.39999998</v>
      </c>
      <c r="L50" s="37">
        <v>0</v>
      </c>
      <c r="M50" s="37">
        <v>41845396.110000089</v>
      </c>
      <c r="N50" s="37">
        <v>0</v>
      </c>
      <c r="O50" s="37">
        <v>209818762.00999999</v>
      </c>
    </row>
    <row r="51" spans="3:15" ht="25.5" customHeight="1">
      <c r="C51" s="182" t="s">
        <v>702</v>
      </c>
      <c r="I51" s="111">
        <v>0.2</v>
      </c>
      <c r="J51" s="112"/>
      <c r="K51" s="111">
        <v>0.2</v>
      </c>
      <c r="L51" s="112"/>
      <c r="M51" s="111">
        <v>0.2</v>
      </c>
      <c r="N51" s="112"/>
      <c r="O51" s="111">
        <v>0.2</v>
      </c>
    </row>
    <row r="52" spans="3:15" ht="25.5" customHeight="1">
      <c r="C52" s="182" t="s">
        <v>703</v>
      </c>
      <c r="I52" s="37"/>
      <c r="J52" s="37"/>
      <c r="K52" s="37"/>
      <c r="L52" s="37"/>
      <c r="M52" s="37"/>
      <c r="N52" s="37"/>
      <c r="O52" s="37"/>
    </row>
    <row r="53" spans="3:15" ht="25.5" customHeight="1">
      <c r="D53" s="182" t="s">
        <v>704</v>
      </c>
      <c r="I53" s="37">
        <f>+ROUND(I50*I51,2)</f>
        <v>56537557.990000002</v>
      </c>
      <c r="J53" s="37"/>
      <c r="K53" s="37">
        <f>+ROUNDUP(K50*K51,2)</f>
        <v>74168344.280000001</v>
      </c>
      <c r="L53" s="37"/>
      <c r="M53" s="37">
        <f>+ROUND(M50*M51,2)</f>
        <v>8369079.2199999997</v>
      </c>
      <c r="N53" s="37"/>
      <c r="O53" s="37">
        <f>+ROUND(O50*O51,2)</f>
        <v>41963752.399999999</v>
      </c>
    </row>
    <row r="54" spans="3:15" ht="25.5" customHeight="1">
      <c r="C54" s="182" t="s">
        <v>705</v>
      </c>
      <c r="I54" s="5"/>
      <c r="J54" s="5"/>
      <c r="K54" s="5"/>
      <c r="L54" s="5"/>
      <c r="M54" s="5"/>
      <c r="N54" s="5"/>
      <c r="O54" s="5"/>
    </row>
    <row r="55" spans="3:15" ht="25.5" customHeight="1">
      <c r="D55" s="182" t="s">
        <v>706</v>
      </c>
      <c r="I55" s="115">
        <v>-8131207.9800000004</v>
      </c>
      <c r="J55" s="36">
        <v>0</v>
      </c>
      <c r="K55" s="115">
        <v>-41387890.109999999</v>
      </c>
      <c r="L55" s="36">
        <v>0</v>
      </c>
      <c r="M55" s="115">
        <v>-8131207.9800000004</v>
      </c>
      <c r="N55" s="36">
        <v>0</v>
      </c>
      <c r="O55" s="115">
        <v>-41387890.109999999</v>
      </c>
    </row>
    <row r="56" spans="3:15" ht="25.5" customHeight="1">
      <c r="D56" s="182" t="s">
        <v>707</v>
      </c>
      <c r="I56" s="62">
        <v>840708.28399999999</v>
      </c>
      <c r="J56" s="36">
        <v>0</v>
      </c>
      <c r="K56" s="62">
        <v>1283336.3500000001</v>
      </c>
      <c r="L56" s="36">
        <v>0</v>
      </c>
      <c r="M56" s="62">
        <v>0</v>
      </c>
      <c r="N56" s="36">
        <v>0</v>
      </c>
      <c r="O56" s="62">
        <v>0</v>
      </c>
    </row>
    <row r="57" spans="3:15" ht="25.5" customHeight="1">
      <c r="D57" s="182" t="s">
        <v>551</v>
      </c>
      <c r="I57" s="62">
        <v>271470.09600000002</v>
      </c>
      <c r="J57" s="36">
        <v>0</v>
      </c>
      <c r="K57" s="62">
        <v>1172515.1100000001</v>
      </c>
      <c r="L57" s="36">
        <v>0</v>
      </c>
      <c r="M57" s="62">
        <v>0</v>
      </c>
      <c r="N57" s="36">
        <v>0</v>
      </c>
      <c r="O57" s="62">
        <v>0</v>
      </c>
    </row>
    <row r="58" spans="3:15" ht="25.5" customHeight="1">
      <c r="D58" s="182" t="s">
        <v>499</v>
      </c>
      <c r="I58" s="94"/>
      <c r="J58" s="4"/>
      <c r="K58" s="94"/>
      <c r="L58" s="4"/>
      <c r="M58" s="94"/>
      <c r="N58" s="4"/>
      <c r="O58" s="94"/>
    </row>
    <row r="59" spans="3:15" ht="25.5" customHeight="1">
      <c r="D59" s="182" t="s">
        <v>500</v>
      </c>
      <c r="I59" s="62">
        <v>-762.41800000000512</v>
      </c>
      <c r="J59" s="36">
        <v>0</v>
      </c>
      <c r="K59" s="62">
        <v>-1455.92</v>
      </c>
      <c r="L59" s="36">
        <v>0</v>
      </c>
      <c r="M59" s="62">
        <v>-762.41800000000512</v>
      </c>
      <c r="N59" s="36">
        <v>0</v>
      </c>
      <c r="O59" s="62">
        <v>-1455.92</v>
      </c>
    </row>
    <row r="60" spans="3:15" ht="25.5" customHeight="1">
      <c r="E60" s="182" t="s">
        <v>533</v>
      </c>
      <c r="I60" s="114">
        <f>SUM(I55:I59)</f>
        <v>-7019792.0180000002</v>
      </c>
      <c r="J60" s="5"/>
      <c r="K60" s="114">
        <f>SUM(K55:K59)</f>
        <v>-38933494.57</v>
      </c>
      <c r="L60" s="5"/>
      <c r="M60" s="114">
        <f>SUM(M55:M59)</f>
        <v>-8131970.398</v>
      </c>
      <c r="N60" s="5"/>
      <c r="O60" s="114">
        <f>SUM(O55:O59)</f>
        <v>-41389346.030000001</v>
      </c>
    </row>
    <row r="61" spans="3:15" ht="25.5" customHeight="1">
      <c r="C61" s="182" t="s">
        <v>708</v>
      </c>
      <c r="I61" s="4"/>
      <c r="J61" s="5"/>
      <c r="K61" s="4"/>
      <c r="L61" s="5"/>
      <c r="M61" s="4"/>
      <c r="N61" s="5"/>
      <c r="O61" s="4"/>
    </row>
    <row r="62" spans="3:15" ht="25.5" customHeight="1" thickBot="1">
      <c r="D62" s="182" t="s">
        <v>709</v>
      </c>
      <c r="I62" s="15">
        <f>+I53+I60</f>
        <v>49517765.972000003</v>
      </c>
      <c r="J62" s="5"/>
      <c r="K62" s="15">
        <f>+K53+K60</f>
        <v>35234849.710000001</v>
      </c>
      <c r="L62" s="5"/>
      <c r="M62" s="15">
        <f>+M53+M60</f>
        <v>237108.82199999969</v>
      </c>
      <c r="N62" s="5"/>
      <c r="O62" s="15">
        <f>+O53+O60</f>
        <v>574406.36999999732</v>
      </c>
    </row>
    <row r="63" spans="3:15" ht="25.5" customHeight="1" thickTop="1">
      <c r="C63" s="182" t="s">
        <v>710</v>
      </c>
      <c r="I63" s="78">
        <f>+I62/I50</f>
        <v>0.17516768582138509</v>
      </c>
      <c r="J63" s="31"/>
      <c r="K63" s="78">
        <f>+K62/K50</f>
        <v>9.5013175909607894E-2</v>
      </c>
      <c r="L63" s="31"/>
      <c r="M63" s="78">
        <f>+M62/M50</f>
        <v>5.6663060704863566E-3</v>
      </c>
      <c r="N63" s="31"/>
      <c r="O63" s="78">
        <f>+O62/O50</f>
        <v>2.7376311083782919E-3</v>
      </c>
    </row>
    <row r="64" spans="3:15" ht="25.5" customHeight="1">
      <c r="I64" s="8"/>
      <c r="J64" s="8"/>
      <c r="K64" s="8"/>
      <c r="L64" s="381"/>
      <c r="M64" s="380"/>
      <c r="N64" s="380"/>
      <c r="O64" s="380"/>
    </row>
    <row r="65" spans="1:15" ht="25.5" customHeight="1">
      <c r="A65" s="90" t="s">
        <v>711</v>
      </c>
      <c r="B65" s="199" t="s">
        <v>712</v>
      </c>
      <c r="C65" s="199"/>
      <c r="I65" s="30"/>
      <c r="J65" s="31"/>
      <c r="K65" s="30"/>
      <c r="L65" s="31"/>
      <c r="M65" s="30"/>
      <c r="N65" s="31"/>
      <c r="O65" s="30"/>
    </row>
    <row r="66" spans="1:15" ht="25.5" customHeight="1">
      <c r="A66" s="90"/>
      <c r="B66" s="199"/>
      <c r="C66" s="199"/>
      <c r="I66" s="506" t="s">
        <v>491</v>
      </c>
      <c r="J66" s="506"/>
      <c r="K66" s="506"/>
      <c r="L66" s="13"/>
      <c r="M66" s="506" t="s">
        <v>492</v>
      </c>
      <c r="N66" s="506"/>
      <c r="O66" s="506"/>
    </row>
    <row r="67" spans="1:15" ht="25.5" customHeight="1">
      <c r="A67" s="90"/>
      <c r="B67" s="199"/>
      <c r="C67" s="199"/>
      <c r="I67" s="428" t="s">
        <v>493</v>
      </c>
      <c r="J67" s="172"/>
      <c r="K67" s="428" t="s">
        <v>494</v>
      </c>
      <c r="L67" s="172"/>
      <c r="M67" s="428" t="s">
        <v>493</v>
      </c>
      <c r="N67" s="172"/>
      <c r="O67" s="428" t="s">
        <v>494</v>
      </c>
    </row>
    <row r="68" spans="1:15" ht="25.5" customHeight="1">
      <c r="A68" s="90"/>
      <c r="B68" s="199"/>
      <c r="C68" s="199"/>
      <c r="D68" s="38" t="s">
        <v>713</v>
      </c>
      <c r="I68" s="30">
        <v>95649883.709999993</v>
      </c>
      <c r="J68" s="31"/>
      <c r="K68" s="30">
        <v>152401696.28999999</v>
      </c>
      <c r="L68" s="31"/>
      <c r="M68" s="37">
        <v>0</v>
      </c>
      <c r="N68" s="37"/>
      <c r="O68" s="37">
        <v>0</v>
      </c>
    </row>
    <row r="69" spans="1:15" ht="25.5" customHeight="1">
      <c r="A69" s="90"/>
      <c r="B69" s="199"/>
      <c r="C69" s="199"/>
      <c r="D69" s="182" t="s">
        <v>714</v>
      </c>
      <c r="I69" s="30"/>
      <c r="J69" s="31"/>
      <c r="K69" s="30"/>
      <c r="L69" s="31"/>
      <c r="M69" s="431"/>
      <c r="N69" s="31"/>
      <c r="O69" s="30"/>
    </row>
    <row r="70" spans="1:15" ht="25.5" customHeight="1" thickBot="1">
      <c r="A70" s="90"/>
      <c r="B70" s="199"/>
      <c r="C70" s="199"/>
      <c r="D70" s="182" t="s">
        <v>715</v>
      </c>
      <c r="I70" s="444">
        <f>SUM(I68)</f>
        <v>95649883.709999993</v>
      </c>
      <c r="J70" s="31"/>
      <c r="K70" s="79">
        <f>SUM(K68)</f>
        <v>152401696.28999999</v>
      </c>
      <c r="L70" s="31"/>
      <c r="M70" s="445">
        <f>SUM(M68)</f>
        <v>0</v>
      </c>
      <c r="N70" s="31"/>
      <c r="O70" s="79">
        <f>SUM(O68)</f>
        <v>0</v>
      </c>
    </row>
    <row r="71" spans="1:15" ht="25.5" customHeight="1" thickTop="1"/>
    <row r="72" spans="1:15" ht="25.5" customHeight="1">
      <c r="D72" s="182" t="s">
        <v>716</v>
      </c>
      <c r="I72" s="30"/>
      <c r="J72" s="31"/>
      <c r="K72" s="30"/>
      <c r="L72" s="31"/>
      <c r="M72" s="30"/>
      <c r="N72" s="31"/>
      <c r="O72" s="30"/>
    </row>
    <row r="73" spans="1:15" ht="25.5" customHeight="1">
      <c r="B73" s="182" t="s">
        <v>717</v>
      </c>
      <c r="I73" s="30"/>
      <c r="J73" s="31"/>
      <c r="K73" s="30"/>
      <c r="L73" s="31"/>
      <c r="M73" s="30"/>
      <c r="N73" s="31"/>
      <c r="O73" s="30"/>
    </row>
    <row r="74" spans="1:15" ht="25.5" customHeight="1"/>
    <row r="75" spans="1:15" ht="25.5" customHeight="1"/>
    <row r="76" spans="1:15" ht="25.5" customHeight="1"/>
    <row r="77" spans="1:15" ht="25.5" customHeight="1"/>
    <row r="78" spans="1:15" ht="25.5" customHeight="1"/>
    <row r="79" spans="1:15" ht="25.5" customHeight="1"/>
    <row r="80" spans="1:15" ht="25.5" customHeight="1"/>
    <row r="81" spans="1:15" ht="26.25" customHeight="1">
      <c r="A81" s="511" t="s">
        <v>698</v>
      </c>
      <c r="B81" s="511"/>
      <c r="C81" s="511"/>
      <c r="D81" s="511"/>
      <c r="E81" s="511"/>
      <c r="F81" s="511"/>
      <c r="G81" s="511"/>
      <c r="H81" s="511"/>
      <c r="I81" s="511"/>
      <c r="J81" s="511"/>
      <c r="K81" s="511"/>
      <c r="L81" s="511"/>
      <c r="M81" s="511"/>
      <c r="N81" s="511"/>
      <c r="O81" s="511"/>
    </row>
    <row r="82" spans="1:15" ht="26.25" customHeight="1">
      <c r="I82" s="4"/>
      <c r="J82" s="4"/>
      <c r="K82" s="4"/>
      <c r="L82" s="4"/>
      <c r="M82" s="4"/>
      <c r="N82" s="4"/>
      <c r="O82" s="4"/>
    </row>
    <row r="83" spans="1:15" ht="26.25" customHeight="1">
      <c r="A83" s="90" t="s">
        <v>719</v>
      </c>
      <c r="B83" s="19" t="s">
        <v>720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</row>
    <row r="84" spans="1:15" ht="26.25" customHeight="1">
      <c r="A84" s="13"/>
      <c r="B84" s="13"/>
      <c r="C84" s="13"/>
      <c r="D84" s="13"/>
      <c r="E84" s="13"/>
      <c r="F84" s="13"/>
      <c r="G84" s="13"/>
      <c r="H84" s="13"/>
      <c r="I84" s="506" t="s">
        <v>491</v>
      </c>
      <c r="J84" s="506"/>
      <c r="K84" s="506"/>
      <c r="L84" s="13"/>
      <c r="M84" s="506" t="s">
        <v>492</v>
      </c>
      <c r="N84" s="506"/>
      <c r="O84" s="506"/>
    </row>
    <row r="85" spans="1:15" ht="26.25" customHeight="1">
      <c r="A85" s="13"/>
      <c r="B85" s="13"/>
      <c r="C85" s="13"/>
      <c r="D85" s="13"/>
      <c r="E85" s="13"/>
      <c r="F85" s="13"/>
      <c r="G85" s="8" t="s">
        <v>540</v>
      </c>
      <c r="H85" s="13"/>
      <c r="I85" s="428" t="s">
        <v>493</v>
      </c>
      <c r="J85" s="172"/>
      <c r="K85" s="428" t="s">
        <v>494</v>
      </c>
      <c r="L85" s="172"/>
      <c r="M85" s="428" t="s">
        <v>493</v>
      </c>
      <c r="N85" s="172"/>
      <c r="O85" s="428" t="s">
        <v>494</v>
      </c>
    </row>
    <row r="86" spans="1:15" ht="26.25" customHeight="1">
      <c r="A86" s="3"/>
      <c r="B86" s="3" t="s">
        <v>721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26.25" customHeight="1">
      <c r="A87" s="3"/>
      <c r="B87" s="3"/>
      <c r="C87" s="3" t="s">
        <v>722</v>
      </c>
      <c r="D87" s="3"/>
      <c r="E87" s="3"/>
      <c r="F87" s="3"/>
      <c r="G87" s="41" t="s">
        <v>723</v>
      </c>
      <c r="H87" s="3"/>
      <c r="I87" s="37">
        <v>68787698.709999993</v>
      </c>
      <c r="J87" s="37">
        <v>0</v>
      </c>
      <c r="K87" s="37">
        <v>68575442.269999996</v>
      </c>
      <c r="L87" s="37">
        <v>0</v>
      </c>
      <c r="M87" s="37">
        <v>0</v>
      </c>
      <c r="N87" s="37">
        <v>0</v>
      </c>
      <c r="O87" s="37">
        <v>0</v>
      </c>
    </row>
    <row r="88" spans="1:15" ht="26.25" customHeight="1">
      <c r="A88" s="3"/>
      <c r="B88" s="3"/>
      <c r="C88" s="3" t="s">
        <v>724</v>
      </c>
      <c r="D88" s="3"/>
      <c r="E88" s="3"/>
      <c r="F88" s="3"/>
      <c r="G88" s="13"/>
      <c r="H88" s="3"/>
      <c r="I88" s="37">
        <v>73683020.890000001</v>
      </c>
      <c r="J88" s="37">
        <v>0</v>
      </c>
      <c r="K88" s="37">
        <v>83202998.510000005</v>
      </c>
      <c r="L88" s="37">
        <v>0</v>
      </c>
      <c r="M88" s="37">
        <v>45960979.350000001</v>
      </c>
      <c r="N88" s="37">
        <v>0</v>
      </c>
      <c r="O88" s="37">
        <v>53446727.140000001</v>
      </c>
    </row>
    <row r="89" spans="1:15" ht="26.25" customHeight="1">
      <c r="A89" s="3"/>
      <c r="B89" s="3"/>
      <c r="C89" s="3" t="s">
        <v>725</v>
      </c>
      <c r="D89" s="3"/>
      <c r="E89" s="3"/>
      <c r="F89" s="3"/>
      <c r="G89" s="3"/>
      <c r="H89" s="3"/>
      <c r="I89" s="37">
        <v>99180</v>
      </c>
      <c r="J89" s="37">
        <v>0</v>
      </c>
      <c r="K89" s="37">
        <v>141739.66</v>
      </c>
      <c r="L89" s="37">
        <v>0</v>
      </c>
      <c r="M89" s="37">
        <v>0</v>
      </c>
      <c r="N89" s="37">
        <v>0</v>
      </c>
      <c r="O89" s="37">
        <v>0</v>
      </c>
    </row>
    <row r="90" spans="1:15" ht="26.25" customHeight="1">
      <c r="A90" s="3"/>
      <c r="B90" s="3"/>
      <c r="C90" s="3"/>
      <c r="D90" s="3" t="s">
        <v>726</v>
      </c>
      <c r="E90" s="3"/>
      <c r="F90" s="3"/>
      <c r="G90" s="3"/>
      <c r="H90" s="3"/>
      <c r="I90" s="114">
        <f>SUM(I87:I89)</f>
        <v>142569899.59999999</v>
      </c>
      <c r="J90" s="5"/>
      <c r="K90" s="114">
        <f>SUM(K87:K89)</f>
        <v>151920180.44</v>
      </c>
      <c r="L90" s="5"/>
      <c r="M90" s="114">
        <f>SUM(M87:M89)</f>
        <v>45960979.350000001</v>
      </c>
      <c r="N90" s="5"/>
      <c r="O90" s="114">
        <f>SUM(O87:O89)</f>
        <v>53446727.140000001</v>
      </c>
    </row>
    <row r="91" spans="1:15" ht="26.25" customHeight="1">
      <c r="A91" s="3"/>
      <c r="B91" s="3" t="s">
        <v>727</v>
      </c>
      <c r="C91" s="3"/>
      <c r="D91" s="3"/>
      <c r="E91" s="3"/>
      <c r="F91" s="3"/>
      <c r="G91" s="3"/>
      <c r="H91" s="3"/>
      <c r="I91" s="5"/>
      <c r="J91" s="5"/>
      <c r="K91" s="5"/>
      <c r="L91" s="5"/>
      <c r="M91" s="5"/>
      <c r="N91" s="5"/>
      <c r="O91" s="5"/>
    </row>
    <row r="92" spans="1:15" ht="26.25" customHeight="1">
      <c r="A92" s="3"/>
      <c r="B92" s="3"/>
      <c r="C92" s="3" t="s">
        <v>728</v>
      </c>
      <c r="D92" s="3"/>
      <c r="E92" s="3"/>
      <c r="F92" s="3"/>
      <c r="G92" s="3"/>
      <c r="H92" s="3"/>
      <c r="I92" s="37">
        <v>36528953.359999999</v>
      </c>
      <c r="J92" s="37">
        <v>0</v>
      </c>
      <c r="K92" s="37">
        <v>42179101.710000001</v>
      </c>
      <c r="L92" s="37">
        <v>0</v>
      </c>
      <c r="M92" s="37">
        <v>12928592.690000001</v>
      </c>
      <c r="N92" s="37">
        <v>0</v>
      </c>
      <c r="O92" s="37">
        <v>19939617.82</v>
      </c>
    </row>
    <row r="93" spans="1:15" ht="26.25" customHeight="1">
      <c r="A93" s="3"/>
      <c r="B93" s="3"/>
      <c r="C93" s="3" t="s">
        <v>551</v>
      </c>
      <c r="D93" s="3"/>
      <c r="E93" s="3"/>
      <c r="F93" s="3"/>
      <c r="G93" s="3"/>
      <c r="H93" s="3"/>
      <c r="I93" s="37">
        <v>19248712.300000001</v>
      </c>
      <c r="J93" s="37">
        <v>0</v>
      </c>
      <c r="K93" s="37">
        <v>16826285.599999998</v>
      </c>
      <c r="L93" s="37">
        <v>0</v>
      </c>
      <c r="M93" s="37">
        <v>14561905.939999999</v>
      </c>
      <c r="N93" s="37">
        <v>0</v>
      </c>
      <c r="O93" s="37">
        <v>10887400.1</v>
      </c>
    </row>
    <row r="94" spans="1:15" ht="26.25" customHeight="1">
      <c r="A94" s="3"/>
      <c r="B94" s="3"/>
      <c r="C94" s="3"/>
      <c r="D94" s="3" t="s">
        <v>729</v>
      </c>
      <c r="E94" s="3"/>
      <c r="F94" s="3"/>
      <c r="G94" s="3"/>
      <c r="H94" s="3"/>
      <c r="I94" s="114">
        <f>SUM(I92:I93)</f>
        <v>55777665.659999996</v>
      </c>
      <c r="J94" s="5"/>
      <c r="K94" s="114">
        <f>SUM(K92:K93)</f>
        <v>59005387.310000002</v>
      </c>
      <c r="L94" s="5"/>
      <c r="M94" s="114">
        <f>SUM(M92:M93)</f>
        <v>27490498.630000003</v>
      </c>
      <c r="N94" s="5"/>
      <c r="O94" s="114">
        <f>SUM(O92:O93)</f>
        <v>30827017.920000002</v>
      </c>
    </row>
    <row r="95" spans="1:15" ht="26.25" customHeight="1" thickBot="1">
      <c r="A95" s="3"/>
      <c r="B95" s="3"/>
      <c r="C95" s="3"/>
      <c r="D95" s="3" t="s">
        <v>730</v>
      </c>
      <c r="E95" s="3"/>
      <c r="F95" s="3"/>
      <c r="G95" s="3"/>
      <c r="H95" s="3"/>
      <c r="I95" s="79">
        <f>+I90+I94</f>
        <v>198347565.25999999</v>
      </c>
      <c r="J95" s="5"/>
      <c r="K95" s="79">
        <f>+K90+K94</f>
        <v>210925567.75</v>
      </c>
      <c r="L95" s="5"/>
      <c r="M95" s="79">
        <f>+M90+M94</f>
        <v>73451477.980000004</v>
      </c>
      <c r="N95" s="5"/>
      <c r="O95" s="79">
        <f>+O90+O94</f>
        <v>84273745.060000002</v>
      </c>
    </row>
    <row r="96" spans="1:15" ht="26.25" customHeight="1" thickTop="1">
      <c r="I96" s="36"/>
      <c r="J96" s="36"/>
      <c r="K96" s="36"/>
      <c r="L96" s="36"/>
      <c r="M96" s="36"/>
      <c r="N96" s="36"/>
      <c r="O96" s="36"/>
    </row>
    <row r="97" spans="1:15" ht="26.25" customHeight="1">
      <c r="A97" s="21" t="s">
        <v>731</v>
      </c>
      <c r="B97" s="22" t="s">
        <v>732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 ht="26.25" customHeight="1">
      <c r="A98" s="24"/>
      <c r="B98" s="24" t="s">
        <v>733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ht="26.25" customHeight="1">
      <c r="A99" s="28"/>
      <c r="B99" s="28"/>
      <c r="C99" s="28"/>
      <c r="D99" s="28"/>
      <c r="E99" s="28"/>
      <c r="F99" s="28"/>
      <c r="G99" s="28"/>
      <c r="H99" s="28"/>
      <c r="I99" s="446" t="s">
        <v>491</v>
      </c>
      <c r="J99" s="446"/>
      <c r="K99" s="446"/>
      <c r="L99" s="28"/>
      <c r="M99" s="506" t="s">
        <v>492</v>
      </c>
      <c r="N99" s="506"/>
      <c r="O99" s="506"/>
    </row>
    <row r="100" spans="1:15" ht="26.25" customHeight="1">
      <c r="A100" s="28"/>
      <c r="B100" s="28"/>
      <c r="C100" s="28"/>
      <c r="D100" s="28"/>
      <c r="E100" s="28"/>
      <c r="F100" s="28"/>
      <c r="G100" s="28"/>
      <c r="H100" s="28"/>
      <c r="I100" s="428" t="s">
        <v>493</v>
      </c>
      <c r="J100" s="172"/>
      <c r="K100" s="428" t="s">
        <v>494</v>
      </c>
      <c r="L100" s="172"/>
      <c r="M100" s="428" t="s">
        <v>493</v>
      </c>
      <c r="N100" s="172"/>
      <c r="O100" s="428" t="s">
        <v>494</v>
      </c>
    </row>
    <row r="101" spans="1:15" ht="26.25" customHeight="1">
      <c r="A101" s="28"/>
      <c r="B101" s="28"/>
      <c r="C101" s="182" t="s">
        <v>734</v>
      </c>
      <c r="D101" s="28"/>
      <c r="E101" s="28"/>
      <c r="F101" s="28"/>
      <c r="G101" s="28"/>
      <c r="H101" s="28"/>
      <c r="I101" s="173"/>
      <c r="J101" s="172"/>
      <c r="K101" s="173"/>
      <c r="L101" s="28"/>
      <c r="M101" s="173"/>
      <c r="N101" s="172"/>
      <c r="O101" s="173"/>
    </row>
    <row r="102" spans="1:15" ht="26.25" customHeight="1">
      <c r="A102" s="24"/>
      <c r="B102" s="24"/>
      <c r="C102" s="182" t="s">
        <v>735</v>
      </c>
      <c r="D102" s="24"/>
      <c r="E102" s="24"/>
      <c r="F102" s="24"/>
      <c r="G102" s="24"/>
      <c r="H102" s="24"/>
      <c r="I102" s="37">
        <v>812253931.54200149</v>
      </c>
      <c r="J102" s="37"/>
      <c r="K102" s="37">
        <v>1181724103.6700001</v>
      </c>
      <c r="L102" s="38"/>
      <c r="M102" s="37">
        <v>0</v>
      </c>
      <c r="N102" s="37"/>
      <c r="O102" s="36">
        <v>0</v>
      </c>
    </row>
    <row r="103" spans="1:15" ht="26.25" customHeight="1">
      <c r="A103" s="24"/>
      <c r="B103" s="24"/>
      <c r="C103" s="182" t="s">
        <v>132</v>
      </c>
      <c r="D103" s="24"/>
      <c r="E103" s="24"/>
      <c r="F103" s="24"/>
      <c r="G103" s="24"/>
      <c r="H103" s="24"/>
      <c r="I103" s="37">
        <v>0</v>
      </c>
      <c r="J103" s="37"/>
      <c r="K103" s="37">
        <v>12465500</v>
      </c>
      <c r="L103" s="38"/>
      <c r="M103" s="37">
        <v>0</v>
      </c>
      <c r="N103" s="37"/>
      <c r="O103" s="36">
        <v>0</v>
      </c>
    </row>
    <row r="104" spans="1:15" ht="26.25" customHeight="1">
      <c r="A104" s="24"/>
      <c r="B104" s="24"/>
      <c r="C104" s="182" t="s">
        <v>140</v>
      </c>
      <c r="D104" s="24"/>
      <c r="E104" s="24"/>
      <c r="F104" s="24"/>
      <c r="G104" s="24"/>
      <c r="H104" s="24"/>
      <c r="I104" s="37">
        <v>18940483.332499996</v>
      </c>
      <c r="J104" s="37"/>
      <c r="K104" s="36">
        <v>9320745.0099999998</v>
      </c>
      <c r="L104" s="38"/>
      <c r="M104" s="36">
        <v>0</v>
      </c>
      <c r="N104" s="37"/>
      <c r="O104" s="36">
        <v>0</v>
      </c>
    </row>
    <row r="105" spans="1:15" ht="26.25" customHeight="1">
      <c r="A105" s="24"/>
      <c r="B105" s="24"/>
      <c r="C105" s="182" t="s">
        <v>736</v>
      </c>
      <c r="D105" s="24"/>
      <c r="E105" s="24"/>
      <c r="F105" s="24"/>
      <c r="G105" s="24"/>
      <c r="H105" s="24"/>
      <c r="I105" s="36"/>
      <c r="J105" s="37"/>
      <c r="K105" s="36"/>
      <c r="L105" s="38"/>
      <c r="M105" s="36"/>
      <c r="N105" s="37"/>
      <c r="O105" s="36"/>
    </row>
    <row r="106" spans="1:15" ht="26.25" customHeight="1">
      <c r="A106" s="24"/>
      <c r="B106" s="24"/>
      <c r="C106" s="182" t="s">
        <v>227</v>
      </c>
      <c r="D106" s="24"/>
      <c r="E106" s="24"/>
      <c r="F106" s="24"/>
      <c r="G106" s="24"/>
      <c r="H106" s="24"/>
      <c r="I106" s="37">
        <v>14233922.189999999</v>
      </c>
      <c r="J106" s="24"/>
      <c r="K106" s="36">
        <v>14233922.189999999</v>
      </c>
      <c r="L106" s="24"/>
      <c r="M106" s="36">
        <v>0</v>
      </c>
      <c r="N106" s="24"/>
      <c r="O106" s="36">
        <v>0</v>
      </c>
    </row>
    <row r="107" spans="1:15" ht="26.25" customHeight="1">
      <c r="A107" s="24"/>
      <c r="B107" s="24"/>
      <c r="C107" s="182" t="s">
        <v>635</v>
      </c>
      <c r="D107" s="24"/>
      <c r="E107" s="24"/>
      <c r="F107" s="24"/>
      <c r="G107" s="24"/>
      <c r="H107" s="24"/>
      <c r="I107" s="37">
        <v>42140132.49112615</v>
      </c>
      <c r="J107" s="36"/>
      <c r="K107" s="36">
        <v>52976308.039999999</v>
      </c>
      <c r="L107" s="35"/>
      <c r="M107" s="36">
        <v>19737247.050000001</v>
      </c>
      <c r="N107" s="36"/>
      <c r="O107" s="36">
        <v>24691079.890000001</v>
      </c>
    </row>
    <row r="108" spans="1:15" ht="26.25" customHeight="1">
      <c r="A108" s="24"/>
      <c r="B108" s="24"/>
      <c r="C108" s="182" t="s">
        <v>140</v>
      </c>
      <c r="D108" s="24"/>
      <c r="E108" s="24"/>
      <c r="F108" s="24"/>
      <c r="G108" s="24"/>
      <c r="H108" s="24"/>
      <c r="I108" s="37">
        <v>0</v>
      </c>
      <c r="J108" s="36"/>
      <c r="K108" s="36">
        <v>7273961</v>
      </c>
      <c r="L108" s="35"/>
      <c r="M108" s="36">
        <v>0</v>
      </c>
      <c r="N108" s="36"/>
      <c r="O108" s="36">
        <v>0</v>
      </c>
    </row>
    <row r="109" spans="1:15" ht="26.25" customHeight="1">
      <c r="A109" s="24"/>
      <c r="B109" s="24"/>
      <c r="C109" s="182" t="s">
        <v>688</v>
      </c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</row>
    <row r="110" spans="1:15" ht="26.25" customHeight="1">
      <c r="A110" s="24"/>
      <c r="B110" s="24"/>
      <c r="D110" s="182" t="s">
        <v>689</v>
      </c>
      <c r="E110" s="24"/>
      <c r="F110" s="24"/>
      <c r="G110" s="24"/>
      <c r="H110" s="24"/>
      <c r="I110" s="431">
        <v>-1575300.2800000012</v>
      </c>
      <c r="J110" s="37"/>
      <c r="K110" s="431">
        <v>1098107.43</v>
      </c>
      <c r="L110" s="38"/>
      <c r="M110" s="431">
        <v>-1575300.2800000012</v>
      </c>
      <c r="N110" s="37"/>
      <c r="O110" s="431">
        <v>1098107.43</v>
      </c>
    </row>
    <row r="111" spans="1:15" ht="26.25" customHeight="1">
      <c r="A111" s="24"/>
      <c r="B111" s="24"/>
      <c r="C111" s="24"/>
      <c r="D111" s="24" t="s">
        <v>737</v>
      </c>
      <c r="E111" s="24"/>
      <c r="F111" s="24"/>
      <c r="G111" s="24"/>
      <c r="H111" s="24"/>
      <c r="I111" s="26">
        <f>SUM(I102:I110)</f>
        <v>885993169.27562773</v>
      </c>
      <c r="J111" s="26"/>
      <c r="K111" s="26">
        <f>SUM(K102:K110)</f>
        <v>1279092647.3400002</v>
      </c>
      <c r="L111" s="24"/>
      <c r="M111" s="26">
        <f>SUM(M102:M110)</f>
        <v>18161946.77</v>
      </c>
      <c r="N111" s="24"/>
      <c r="O111" s="26">
        <f>SUM(O102:O110)</f>
        <v>25789187.32</v>
      </c>
    </row>
    <row r="112" spans="1:15" ht="26.25" customHeight="1">
      <c r="A112" s="24"/>
      <c r="B112" s="24"/>
      <c r="C112" s="182" t="s">
        <v>738</v>
      </c>
      <c r="D112" s="24"/>
      <c r="E112" s="24"/>
      <c r="F112" s="24"/>
      <c r="G112" s="24"/>
      <c r="H112" s="24"/>
      <c r="I112" s="37">
        <v>-139328237.24999994</v>
      </c>
      <c r="J112" s="36"/>
      <c r="K112" s="36">
        <v>-277114214.66999996</v>
      </c>
      <c r="L112" s="38"/>
      <c r="M112" s="36">
        <v>-3289541.16</v>
      </c>
      <c r="N112" s="36"/>
      <c r="O112" s="36">
        <v>-15274235.43</v>
      </c>
    </row>
    <row r="113" spans="1:15" ht="26.25" customHeight="1">
      <c r="A113" s="24"/>
      <c r="B113" s="24"/>
      <c r="C113" s="182" t="s">
        <v>688</v>
      </c>
      <c r="E113" s="24"/>
      <c r="F113" s="24"/>
      <c r="G113" s="24"/>
      <c r="H113" s="24"/>
      <c r="I113" s="26"/>
      <c r="J113" s="26"/>
      <c r="K113" s="26"/>
      <c r="L113" s="24"/>
      <c r="M113" s="26"/>
      <c r="N113" s="24"/>
      <c r="O113" s="26"/>
    </row>
    <row r="114" spans="1:15" ht="26.25" customHeight="1">
      <c r="A114" s="24"/>
      <c r="B114" s="24"/>
      <c r="D114" s="182" t="s">
        <v>689</v>
      </c>
      <c r="E114" s="24"/>
      <c r="F114" s="24"/>
      <c r="G114" s="24"/>
      <c r="H114" s="24"/>
      <c r="I114" s="37">
        <v>262549.45000000019</v>
      </c>
      <c r="J114" s="36"/>
      <c r="K114" s="36">
        <v>-926225.89</v>
      </c>
      <c r="L114" s="38"/>
      <c r="M114" s="431">
        <v>262549.45000000019</v>
      </c>
      <c r="N114" s="36"/>
      <c r="O114" s="36">
        <v>-926225.89</v>
      </c>
    </row>
    <row r="115" spans="1:15" ht="26.25" customHeight="1" thickBot="1">
      <c r="A115" s="24"/>
      <c r="B115" s="24"/>
      <c r="C115" s="182" t="s">
        <v>623</v>
      </c>
      <c r="D115" s="24"/>
      <c r="E115" s="24"/>
      <c r="F115" s="24"/>
      <c r="G115" s="24"/>
      <c r="H115" s="24"/>
      <c r="I115" s="447">
        <f>SUM(I111:I114)</f>
        <v>746927481.4756279</v>
      </c>
      <c r="J115" s="26"/>
      <c r="K115" s="447">
        <f>SUM(K111:K114)</f>
        <v>1001052206.7800002</v>
      </c>
      <c r="L115" s="24"/>
      <c r="M115" s="447">
        <f>SUM(M111:M114)</f>
        <v>15134955.059999999</v>
      </c>
      <c r="N115" s="24"/>
      <c r="O115" s="447">
        <f>SUM(O111:O114)</f>
        <v>9588726</v>
      </c>
    </row>
    <row r="116" spans="1:15" ht="26.25" customHeight="1" thickTop="1"/>
    <row r="117" spans="1:15" ht="25.5" customHeight="1">
      <c r="A117" s="511" t="s">
        <v>718</v>
      </c>
      <c r="B117" s="511"/>
      <c r="C117" s="511"/>
      <c r="D117" s="511"/>
      <c r="E117" s="511"/>
      <c r="F117" s="511"/>
      <c r="G117" s="511"/>
      <c r="H117" s="511"/>
      <c r="I117" s="511"/>
      <c r="J117" s="511"/>
      <c r="K117" s="511"/>
      <c r="L117" s="511"/>
      <c r="M117" s="511"/>
      <c r="N117" s="511"/>
      <c r="O117" s="511"/>
    </row>
    <row r="118" spans="1:15" ht="25.5" customHeight="1">
      <c r="I118" s="4"/>
      <c r="J118" s="5"/>
      <c r="K118" s="4"/>
      <c r="L118" s="5"/>
      <c r="M118" s="4"/>
      <c r="N118" s="5"/>
      <c r="O118" s="4"/>
    </row>
    <row r="119" spans="1:15" s="23" customFormat="1" ht="25.5" customHeight="1">
      <c r="A119" s="24"/>
      <c r="B119" s="24"/>
      <c r="C119" s="24"/>
      <c r="D119" s="182" t="s">
        <v>740</v>
      </c>
      <c r="E119" s="24"/>
      <c r="F119" s="24"/>
      <c r="G119" s="24"/>
      <c r="H119" s="24"/>
      <c r="I119" s="29"/>
      <c r="J119" s="26"/>
      <c r="K119" s="29"/>
      <c r="L119" s="24"/>
      <c r="M119" s="29"/>
      <c r="N119" s="24"/>
      <c r="O119" s="29"/>
    </row>
    <row r="120" spans="1:15" s="23" customFormat="1" ht="25.5" customHeight="1">
      <c r="A120" s="24"/>
      <c r="B120" s="182" t="s">
        <v>741</v>
      </c>
      <c r="C120" s="24"/>
      <c r="D120" s="182"/>
      <c r="E120" s="24"/>
      <c r="F120" s="24"/>
      <c r="G120" s="24"/>
      <c r="H120" s="24"/>
      <c r="I120" s="29"/>
      <c r="J120" s="26"/>
      <c r="K120" s="29"/>
      <c r="L120" s="24"/>
      <c r="M120" s="29"/>
      <c r="N120" s="24"/>
      <c r="O120" s="29"/>
    </row>
    <row r="121" spans="1:15" s="24" customFormat="1" ht="25.5" customHeight="1">
      <c r="I121" s="446" t="s">
        <v>491</v>
      </c>
      <c r="J121" s="446"/>
      <c r="K121" s="446"/>
      <c r="L121" s="28"/>
      <c r="M121" s="506" t="s">
        <v>492</v>
      </c>
      <c r="N121" s="506"/>
      <c r="O121" s="506"/>
    </row>
    <row r="122" spans="1:15" s="28" customFormat="1" ht="25.5" customHeight="1">
      <c r="A122" s="24"/>
      <c r="B122" s="24"/>
      <c r="C122" s="24"/>
      <c r="D122" s="24"/>
      <c r="E122" s="24"/>
      <c r="F122" s="24"/>
      <c r="G122" s="24"/>
      <c r="H122" s="24"/>
      <c r="I122" s="428" t="s">
        <v>493</v>
      </c>
      <c r="J122" s="172"/>
      <c r="K122" s="428" t="s">
        <v>494</v>
      </c>
      <c r="L122" s="172"/>
      <c r="M122" s="428" t="s">
        <v>493</v>
      </c>
      <c r="N122" s="172"/>
      <c r="O122" s="428" t="s">
        <v>494</v>
      </c>
    </row>
    <row r="123" spans="1:15" s="28" customFormat="1" ht="25.5" customHeight="1">
      <c r="A123" s="24"/>
      <c r="B123" s="24"/>
      <c r="C123" s="24"/>
      <c r="D123" s="182" t="s">
        <v>732</v>
      </c>
      <c r="E123" s="24"/>
      <c r="F123" s="24"/>
      <c r="G123" s="24"/>
      <c r="H123" s="24"/>
      <c r="I123" s="36"/>
      <c r="J123" s="26"/>
      <c r="K123" s="29"/>
      <c r="L123" s="24"/>
      <c r="M123" s="36"/>
      <c r="N123" s="37"/>
      <c r="O123" s="24"/>
    </row>
    <row r="124" spans="1:15" s="28" customFormat="1" ht="25.5" customHeight="1">
      <c r="A124" s="24"/>
      <c r="B124" s="24"/>
      <c r="C124" s="24"/>
      <c r="D124" s="182" t="s">
        <v>742</v>
      </c>
      <c r="E124" s="24"/>
      <c r="F124" s="24"/>
      <c r="G124" s="24"/>
      <c r="H124" s="24"/>
      <c r="I124" s="36">
        <v>595240373.26999998</v>
      </c>
      <c r="J124" s="26"/>
      <c r="K124" s="36">
        <v>673292499.14999998</v>
      </c>
      <c r="L124" s="24"/>
      <c r="M124" s="36">
        <v>10082900.129999999</v>
      </c>
      <c r="N124" s="36"/>
      <c r="O124" s="36">
        <v>13122507.66</v>
      </c>
    </row>
    <row r="125" spans="1:15" s="24" customFormat="1" ht="25.5" customHeight="1">
      <c r="D125" s="182" t="s">
        <v>661</v>
      </c>
      <c r="I125" s="36">
        <v>125985074.50999999</v>
      </c>
      <c r="J125" s="26"/>
      <c r="K125" s="36">
        <v>170000300.59999999</v>
      </c>
      <c r="M125" s="36">
        <v>9609902.5399999991</v>
      </c>
      <c r="N125" s="37"/>
      <c r="O125" s="36">
        <v>0</v>
      </c>
    </row>
    <row r="126" spans="1:15" s="24" customFormat="1" ht="25.5" customHeight="1">
      <c r="D126" s="182" t="s">
        <v>743</v>
      </c>
      <c r="I126" s="36">
        <v>0</v>
      </c>
      <c r="J126" s="26"/>
      <c r="K126" s="36">
        <v>-1668285.08</v>
      </c>
      <c r="M126" s="36">
        <v>0</v>
      </c>
      <c r="N126" s="37"/>
      <c r="O126" s="36">
        <v>0</v>
      </c>
    </row>
    <row r="127" spans="1:15" s="24" customFormat="1" ht="25.5" customHeight="1">
      <c r="D127" s="182" t="s">
        <v>744</v>
      </c>
      <c r="I127" s="36">
        <v>-227935359.23999998</v>
      </c>
      <c r="J127" s="26"/>
      <c r="K127" s="36">
        <v>-246397168.10999998</v>
      </c>
      <c r="M127" s="36">
        <v>-2887304.64</v>
      </c>
      <c r="N127" s="37"/>
      <c r="O127" s="36">
        <v>-3052634.24</v>
      </c>
    </row>
    <row r="128" spans="1:15" s="24" customFormat="1" ht="25.5" customHeight="1">
      <c r="D128" s="182" t="s">
        <v>745</v>
      </c>
      <c r="I128" s="36"/>
      <c r="J128" s="26"/>
      <c r="M128" s="36"/>
      <c r="N128" s="37"/>
    </row>
    <row r="129" spans="1:16" s="24" customFormat="1" ht="25.5" customHeight="1">
      <c r="D129" s="182" t="s">
        <v>746</v>
      </c>
      <c r="I129" s="431">
        <v>-35186.470000001718</v>
      </c>
      <c r="J129" s="26"/>
      <c r="K129" s="431">
        <v>13026.71</v>
      </c>
      <c r="M129" s="431">
        <v>-35186.470000001718</v>
      </c>
      <c r="N129" s="37"/>
      <c r="O129" s="431">
        <v>13026.71</v>
      </c>
    </row>
    <row r="130" spans="1:16" s="24" customFormat="1" ht="25.5" customHeight="1">
      <c r="D130" s="182" t="s">
        <v>747</v>
      </c>
      <c r="I130" s="36">
        <f>SUM(I124:I129)</f>
        <v>493254902.06999993</v>
      </c>
      <c r="J130" s="26"/>
      <c r="K130" s="36">
        <f>SUM(K124:K129)</f>
        <v>595240373.26999998</v>
      </c>
      <c r="M130" s="36">
        <f>SUM(M124:M129)</f>
        <v>16770311.559999995</v>
      </c>
      <c r="N130" s="37"/>
      <c r="O130" s="36">
        <f>SUM(O124:O129)</f>
        <v>10082900.130000001</v>
      </c>
    </row>
    <row r="131" spans="1:16" s="24" customFormat="1" ht="25.5" customHeight="1">
      <c r="D131" s="182" t="s">
        <v>748</v>
      </c>
      <c r="I131" s="36">
        <v>-158297737.25</v>
      </c>
      <c r="J131" s="26"/>
      <c r="K131" s="36">
        <v>-218454400.84</v>
      </c>
      <c r="M131" s="431">
        <v>-3027967.8</v>
      </c>
      <c r="N131" s="36"/>
      <c r="O131" s="36">
        <v>-3194730.84</v>
      </c>
    </row>
    <row r="132" spans="1:16" s="24" customFormat="1" ht="25.5" customHeight="1" thickBot="1">
      <c r="D132" s="164" t="s">
        <v>749</v>
      </c>
      <c r="I132" s="445">
        <f>SUM(I130:I131)</f>
        <v>334957164.81999993</v>
      </c>
      <c r="J132" s="26"/>
      <c r="K132" s="445">
        <f>SUM(K130:K131)</f>
        <v>376785972.42999995</v>
      </c>
      <c r="M132" s="445">
        <f>SUM(M130:M131)</f>
        <v>13742343.759999994</v>
      </c>
      <c r="N132" s="37"/>
      <c r="O132" s="445">
        <f>SUM(O130:O131)</f>
        <v>6888169.290000001</v>
      </c>
    </row>
    <row r="133" spans="1:16" s="24" customFormat="1" ht="25.5" customHeight="1" thickTop="1"/>
    <row r="134" spans="1:16" s="24" customFormat="1" ht="25.5" customHeight="1">
      <c r="C134" s="164"/>
      <c r="D134" s="182" t="s">
        <v>750</v>
      </c>
      <c r="E134" s="182"/>
      <c r="F134" s="182"/>
      <c r="G134" s="182"/>
      <c r="H134" s="182"/>
      <c r="I134" s="182"/>
      <c r="J134" s="182"/>
      <c r="K134" s="182"/>
      <c r="L134" s="182"/>
      <c r="M134" s="272"/>
      <c r="N134" s="164"/>
      <c r="O134" s="164"/>
    </row>
    <row r="135" spans="1:16" s="24" customFormat="1" ht="25.5" customHeight="1">
      <c r="B135" s="24" t="s">
        <v>751</v>
      </c>
      <c r="C135" s="164"/>
      <c r="D135" s="182"/>
      <c r="E135" s="182"/>
      <c r="F135" s="182"/>
      <c r="G135" s="182"/>
      <c r="H135" s="182"/>
      <c r="I135" s="182"/>
      <c r="J135" s="182"/>
      <c r="K135" s="182"/>
      <c r="L135" s="182"/>
      <c r="M135" s="272"/>
      <c r="N135" s="164"/>
      <c r="O135" s="164"/>
    </row>
    <row r="136" spans="1:16" s="24" customFormat="1" ht="25.5" customHeight="1">
      <c r="C136" s="164"/>
      <c r="D136" s="182"/>
      <c r="E136" s="182"/>
      <c r="F136" s="182"/>
      <c r="G136" s="182"/>
      <c r="H136" s="182"/>
      <c r="I136" s="446" t="s">
        <v>491</v>
      </c>
      <c r="J136" s="446"/>
      <c r="K136" s="446"/>
      <c r="L136" s="28"/>
      <c r="M136" s="448"/>
      <c r="N136" s="427" t="s">
        <v>492</v>
      </c>
      <c r="O136" s="427"/>
    </row>
    <row r="137" spans="1:16" s="24" customFormat="1" ht="25.5" customHeight="1">
      <c r="C137" s="164"/>
      <c r="D137" s="182"/>
      <c r="E137" s="182"/>
      <c r="F137" s="182"/>
      <c r="G137" s="182"/>
      <c r="H137" s="182"/>
      <c r="I137" s="428" t="s">
        <v>493</v>
      </c>
      <c r="J137" s="172"/>
      <c r="K137" s="428" t="s">
        <v>494</v>
      </c>
      <c r="L137" s="172"/>
      <c r="M137" s="428" t="s">
        <v>493</v>
      </c>
      <c r="N137" s="172"/>
      <c r="O137" s="428" t="s">
        <v>494</v>
      </c>
    </row>
    <row r="138" spans="1:16" s="24" customFormat="1" ht="25.5" customHeight="1">
      <c r="C138" s="164"/>
      <c r="D138" s="182" t="s">
        <v>752</v>
      </c>
      <c r="E138" s="182"/>
      <c r="F138" s="182"/>
      <c r="G138" s="182"/>
      <c r="H138" s="182"/>
      <c r="I138" s="36">
        <v>9766470.4199999999</v>
      </c>
      <c r="J138" s="182"/>
      <c r="K138" s="36">
        <v>11382903.890000001</v>
      </c>
      <c r="L138" s="39">
        <v>0</v>
      </c>
      <c r="M138" s="36">
        <v>3141977.15</v>
      </c>
      <c r="N138" s="36">
        <v>0</v>
      </c>
      <c r="O138" s="36">
        <v>3307307.3</v>
      </c>
    </row>
    <row r="139" spans="1:16" s="24" customFormat="1" ht="25.5" customHeight="1">
      <c r="C139" s="164"/>
      <c r="D139" s="182" t="s">
        <v>753</v>
      </c>
      <c r="E139" s="182"/>
      <c r="F139" s="182"/>
      <c r="G139" s="182"/>
      <c r="H139" s="182"/>
      <c r="I139" s="164"/>
      <c r="J139" s="164"/>
      <c r="K139" s="164"/>
      <c r="L139" s="164"/>
      <c r="M139" s="164"/>
      <c r="N139" s="164"/>
      <c r="O139" s="164"/>
    </row>
    <row r="140" spans="1:16" s="24" customFormat="1" ht="25.5" customHeight="1">
      <c r="C140" s="164"/>
      <c r="D140" s="182" t="s">
        <v>754</v>
      </c>
      <c r="E140" s="182"/>
      <c r="F140" s="182"/>
      <c r="G140" s="182"/>
      <c r="H140" s="182"/>
      <c r="I140" s="36">
        <v>40146817.989999995</v>
      </c>
      <c r="J140" s="182"/>
      <c r="K140" s="36">
        <v>70526444.260000005</v>
      </c>
      <c r="L140" s="39">
        <v>0</v>
      </c>
      <c r="M140" s="36">
        <v>0</v>
      </c>
      <c r="N140" s="36">
        <v>0</v>
      </c>
      <c r="O140" s="36">
        <v>0</v>
      </c>
    </row>
    <row r="141" spans="1:16" s="24" customFormat="1" ht="25.5" customHeight="1">
      <c r="C141" s="164"/>
      <c r="D141" s="182" t="s">
        <v>755</v>
      </c>
      <c r="E141" s="182"/>
      <c r="F141" s="182"/>
      <c r="G141" s="182"/>
      <c r="H141" s="182"/>
      <c r="I141" s="36">
        <v>21293912.420000002</v>
      </c>
      <c r="J141" s="182"/>
      <c r="K141" s="36">
        <v>21840304.16</v>
      </c>
      <c r="L141" s="39">
        <v>0</v>
      </c>
      <c r="M141" s="36">
        <v>908950.93</v>
      </c>
      <c r="N141" s="36">
        <v>0</v>
      </c>
      <c r="O141" s="36">
        <v>587181.81999999995</v>
      </c>
      <c r="P141" s="27"/>
    </row>
    <row r="142" spans="1:16" s="24" customFormat="1" ht="25.5" customHeight="1">
      <c r="A142" s="182"/>
      <c r="B142" s="182"/>
      <c r="C142" s="182"/>
      <c r="D142" s="182" t="s">
        <v>756</v>
      </c>
      <c r="E142" s="182"/>
      <c r="F142" s="182"/>
      <c r="G142" s="182"/>
      <c r="H142" s="182"/>
      <c r="I142" s="36">
        <v>3569303.3</v>
      </c>
      <c r="J142" s="182"/>
      <c r="K142" s="36">
        <v>2641373.61</v>
      </c>
      <c r="L142" s="39">
        <v>0</v>
      </c>
      <c r="M142" s="36">
        <v>0</v>
      </c>
      <c r="N142" s="36">
        <v>0</v>
      </c>
      <c r="O142" s="36">
        <v>0</v>
      </c>
      <c r="P142" s="27"/>
    </row>
    <row r="143" spans="1:16" s="24" customFormat="1" ht="25.5" customHeight="1">
      <c r="A143" s="182"/>
      <c r="B143" s="182"/>
      <c r="C143" s="182"/>
      <c r="D143" s="182"/>
      <c r="E143" s="182"/>
      <c r="F143" s="182"/>
      <c r="G143" s="182"/>
      <c r="H143" s="182"/>
      <c r="I143" s="3"/>
      <c r="J143" s="3"/>
      <c r="K143" s="3"/>
      <c r="L143" s="3"/>
      <c r="M143" s="3"/>
      <c r="N143" s="3"/>
      <c r="O143" s="3"/>
      <c r="P143" s="27"/>
    </row>
    <row r="144" spans="1:16" s="24" customFormat="1" ht="25.5" customHeight="1">
      <c r="A144" s="182"/>
      <c r="B144" s="182"/>
      <c r="C144" s="182"/>
      <c r="D144" s="182"/>
      <c r="E144" s="182"/>
      <c r="F144" s="182"/>
      <c r="G144" s="182"/>
      <c r="H144" s="182"/>
      <c r="I144" s="3"/>
      <c r="J144" s="3"/>
      <c r="K144" s="3"/>
      <c r="L144" s="3"/>
      <c r="M144" s="3"/>
      <c r="N144" s="3"/>
      <c r="O144" s="3"/>
      <c r="P144" s="27"/>
    </row>
    <row r="145" spans="1:15" s="24" customFormat="1" ht="27.9" customHeight="1">
      <c r="A145" s="27"/>
      <c r="B145" s="27"/>
      <c r="C145" s="164"/>
      <c r="D145" s="182"/>
      <c r="E145" s="182"/>
      <c r="F145" s="182"/>
      <c r="G145" s="182"/>
      <c r="H145" s="182"/>
      <c r="I145" s="182"/>
      <c r="J145" s="182"/>
      <c r="K145" s="182"/>
      <c r="L145" s="182"/>
      <c r="M145" s="272"/>
      <c r="N145" s="164"/>
      <c r="O145" s="164"/>
    </row>
  </sheetData>
  <mergeCells count="20">
    <mergeCell ref="I48:K48"/>
    <mergeCell ref="A81:O81"/>
    <mergeCell ref="M48:O48"/>
    <mergeCell ref="M121:O121"/>
    <mergeCell ref="I66:K66"/>
    <mergeCell ref="M66:O66"/>
    <mergeCell ref="I84:K84"/>
    <mergeCell ref="M84:O84"/>
    <mergeCell ref="M99:O99"/>
    <mergeCell ref="A117:O117"/>
    <mergeCell ref="M22:O22"/>
    <mergeCell ref="I36:K36"/>
    <mergeCell ref="M36:O36"/>
    <mergeCell ref="A44:O44"/>
    <mergeCell ref="M37:O37"/>
    <mergeCell ref="A1:O1"/>
    <mergeCell ref="I5:K5"/>
    <mergeCell ref="M5:O5"/>
    <mergeCell ref="I21:K21"/>
    <mergeCell ref="M21:O21"/>
  </mergeCells>
  <pageMargins left="0.59055118110236227" right="0.27559055118110237" top="0.59055118110236227" bottom="0.56999999999999995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Q28"/>
  <sheetViews>
    <sheetView zoomScaleNormal="100" zoomScaleSheetLayoutView="90" workbookViewId="0">
      <selection activeCell="D24" sqref="D24"/>
    </sheetView>
  </sheetViews>
  <sheetFormatPr defaultColWidth="9.125" defaultRowHeight="24" customHeight="1"/>
  <cols>
    <col min="1" max="1" width="2.75" style="164" customWidth="1"/>
    <col min="2" max="2" width="7.125" style="164" customWidth="1"/>
    <col min="3" max="3" width="8.75" style="164" customWidth="1"/>
    <col min="4" max="4" width="16.875" style="164" customWidth="1"/>
    <col min="5" max="5" width="10.625" style="164" customWidth="1"/>
    <col min="6" max="6" width="13.375" style="164" bestFit="1" customWidth="1"/>
    <col min="7" max="7" width="18.875" style="164" customWidth="1"/>
    <col min="8" max="8" width="14.375" style="164" customWidth="1"/>
    <col min="9" max="9" width="14.125" style="164" customWidth="1"/>
    <col min="10" max="10" width="14" style="164" bestFit="1" customWidth="1"/>
    <col min="11" max="11" width="17.75" style="164" customWidth="1"/>
    <col min="12" max="12" width="1.75" style="164" customWidth="1"/>
    <col min="13" max="13" width="17.75" style="164" customWidth="1"/>
    <col min="14" max="14" width="1.75" style="164" customWidth="1"/>
    <col min="15" max="15" width="17.75" style="164" customWidth="1"/>
    <col min="16" max="16" width="1.75" style="164" customWidth="1"/>
    <col min="17" max="17" width="16.75" style="164" customWidth="1"/>
    <col min="18" max="18" width="3" style="164" customWidth="1"/>
    <col min="19" max="16384" width="9.125" style="164"/>
  </cols>
  <sheetData>
    <row r="1" spans="1:17" ht="26.1" customHeight="1">
      <c r="A1" s="531" t="s">
        <v>739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</row>
    <row r="2" spans="1:17" ht="26.1" customHeight="1">
      <c r="A2" s="245"/>
      <c r="B2" s="244"/>
      <c r="C2" s="244"/>
      <c r="D2" s="244"/>
      <c r="E2" s="244"/>
      <c r="F2" s="244"/>
      <c r="G2" s="244"/>
      <c r="H2" s="244"/>
      <c r="I2" s="244"/>
      <c r="J2" s="244"/>
      <c r="K2" s="27"/>
      <c r="L2" s="25"/>
      <c r="M2" s="27"/>
      <c r="N2" s="246"/>
    </row>
    <row r="3" spans="1:17" ht="26.1" customHeight="1">
      <c r="A3" s="21" t="s">
        <v>758</v>
      </c>
      <c r="B3" s="23"/>
      <c r="C3" s="247"/>
      <c r="D3" s="247"/>
      <c r="E3" s="247"/>
      <c r="F3" s="130"/>
      <c r="G3" s="248"/>
      <c r="H3" s="248"/>
      <c r="I3" s="248"/>
      <c r="J3" s="248"/>
      <c r="K3" s="33"/>
      <c r="L3" s="33"/>
      <c r="M3" s="33"/>
      <c r="N3" s="131"/>
    </row>
    <row r="4" spans="1:17" s="249" customFormat="1" ht="26.1" customHeight="1">
      <c r="B4" s="250"/>
      <c r="C4" s="250"/>
      <c r="D4" s="250"/>
      <c r="E4" s="250"/>
      <c r="F4" s="32"/>
      <c r="G4" s="449"/>
      <c r="H4" s="449"/>
      <c r="I4" s="449"/>
      <c r="J4" s="449"/>
      <c r="K4" s="251"/>
      <c r="L4" s="450"/>
      <c r="M4" s="450" t="s">
        <v>491</v>
      </c>
      <c r="N4" s="131"/>
      <c r="O4" s="251"/>
      <c r="P4" s="450"/>
      <c r="Q4" s="450" t="s">
        <v>492</v>
      </c>
    </row>
    <row r="5" spans="1:17" s="249" customFormat="1" ht="26.1" customHeight="1">
      <c r="B5" s="252" t="s">
        <v>759</v>
      </c>
      <c r="C5" s="252" t="s">
        <v>760</v>
      </c>
      <c r="D5" s="252" t="s">
        <v>761</v>
      </c>
      <c r="E5" s="252" t="s">
        <v>762</v>
      </c>
      <c r="F5" s="253" t="s">
        <v>763</v>
      </c>
      <c r="G5" s="254" t="s">
        <v>764</v>
      </c>
      <c r="H5" s="534" t="s">
        <v>765</v>
      </c>
      <c r="I5" s="534"/>
      <c r="J5" s="254" t="s">
        <v>766</v>
      </c>
      <c r="K5" s="532" t="s">
        <v>493</v>
      </c>
      <c r="L5" s="74"/>
      <c r="M5" s="532" t="s">
        <v>494</v>
      </c>
      <c r="N5" s="131"/>
      <c r="O5" s="532" t="s">
        <v>493</v>
      </c>
      <c r="P5" s="74"/>
      <c r="Q5" s="532" t="s">
        <v>494</v>
      </c>
    </row>
    <row r="6" spans="1:17" s="249" customFormat="1" ht="26.1" customHeight="1">
      <c r="B6" s="255" t="s">
        <v>767</v>
      </c>
      <c r="C6" s="256"/>
      <c r="D6" s="255"/>
      <c r="E6" s="255"/>
      <c r="F6" s="257" t="s">
        <v>768</v>
      </c>
      <c r="G6" s="255" t="s">
        <v>769</v>
      </c>
      <c r="H6" s="255" t="s">
        <v>770</v>
      </c>
      <c r="I6" s="255" t="s">
        <v>771</v>
      </c>
      <c r="J6" s="255" t="s">
        <v>769</v>
      </c>
      <c r="K6" s="533"/>
      <c r="L6" s="74"/>
      <c r="M6" s="533"/>
      <c r="N6" s="131"/>
      <c r="O6" s="533"/>
      <c r="P6" s="74"/>
      <c r="Q6" s="533"/>
    </row>
    <row r="7" spans="1:17" ht="26.1" customHeight="1">
      <c r="A7" s="249"/>
      <c r="B7" s="258">
        <v>1</v>
      </c>
      <c r="C7" s="259" t="s">
        <v>772</v>
      </c>
      <c r="D7" s="260" t="s">
        <v>773</v>
      </c>
      <c r="E7" s="163" t="s">
        <v>774</v>
      </c>
      <c r="F7" s="132">
        <v>264320000</v>
      </c>
      <c r="G7" s="258" t="s">
        <v>775</v>
      </c>
      <c r="H7" s="261" t="s">
        <v>776</v>
      </c>
      <c r="I7" s="261" t="s">
        <v>777</v>
      </c>
      <c r="J7" s="13">
        <v>3409728</v>
      </c>
      <c r="K7" s="73">
        <v>0</v>
      </c>
      <c r="L7" s="134"/>
      <c r="M7" s="133">
        <v>1763172.16</v>
      </c>
      <c r="N7" s="134"/>
      <c r="O7" s="451">
        <v>0</v>
      </c>
      <c r="Q7" s="3">
        <v>1763172.16</v>
      </c>
    </row>
    <row r="8" spans="1:17" ht="26.1" customHeight="1">
      <c r="A8" s="249"/>
      <c r="B8" s="258"/>
      <c r="C8" s="259" t="s">
        <v>778</v>
      </c>
      <c r="D8" s="260" t="s">
        <v>779</v>
      </c>
      <c r="E8" s="163" t="s">
        <v>780</v>
      </c>
      <c r="F8" s="71">
        <v>2950000</v>
      </c>
      <c r="G8" s="258" t="s">
        <v>781</v>
      </c>
      <c r="H8" s="261" t="s">
        <v>782</v>
      </c>
      <c r="I8" s="261" t="s">
        <v>783</v>
      </c>
      <c r="J8" s="13">
        <v>82010</v>
      </c>
      <c r="K8" s="73">
        <v>0</v>
      </c>
      <c r="L8" s="134"/>
      <c r="M8" s="133">
        <v>16664491</v>
      </c>
      <c r="N8" s="134"/>
      <c r="O8" s="156">
        <v>0</v>
      </c>
      <c r="Q8" s="3">
        <v>16664491</v>
      </c>
    </row>
    <row r="9" spans="1:17" ht="26.1" customHeight="1">
      <c r="A9" s="249"/>
      <c r="B9" s="258">
        <v>2</v>
      </c>
      <c r="C9" s="259" t="s">
        <v>772</v>
      </c>
      <c r="D9" s="261" t="s">
        <v>784</v>
      </c>
      <c r="E9" s="163" t="s">
        <v>774</v>
      </c>
      <c r="F9" s="71">
        <v>260000000</v>
      </c>
      <c r="G9" s="262" t="s">
        <v>785</v>
      </c>
      <c r="H9" s="261" t="s">
        <v>786</v>
      </c>
      <c r="I9" s="261" t="s">
        <v>787</v>
      </c>
      <c r="J9" s="41">
        <v>2827000</v>
      </c>
      <c r="K9" s="73">
        <v>129958000</v>
      </c>
      <c r="L9" s="136"/>
      <c r="M9" s="136">
        <v>163882000</v>
      </c>
      <c r="N9" s="134"/>
      <c r="O9" s="156">
        <v>0</v>
      </c>
      <c r="Q9" s="135">
        <v>0</v>
      </c>
    </row>
    <row r="10" spans="1:17" ht="26.1" customHeight="1">
      <c r="A10" s="249"/>
      <c r="B10" s="263"/>
      <c r="C10" s="259" t="s">
        <v>778</v>
      </c>
      <c r="D10" s="261" t="s">
        <v>788</v>
      </c>
      <c r="E10" s="163" t="s">
        <v>774</v>
      </c>
      <c r="F10" s="71">
        <v>100000000</v>
      </c>
      <c r="G10" s="262" t="s">
        <v>789</v>
      </c>
      <c r="H10" s="261" t="s">
        <v>790</v>
      </c>
      <c r="I10" s="261" t="s">
        <v>791</v>
      </c>
      <c r="J10" s="97">
        <v>2084000</v>
      </c>
      <c r="K10" s="73">
        <v>26932117.010000002</v>
      </c>
      <c r="L10" s="136"/>
      <c r="M10" s="136">
        <v>51839498.109999999</v>
      </c>
      <c r="N10" s="134"/>
      <c r="O10" s="156">
        <v>26932117.010000002</v>
      </c>
      <c r="Q10" s="135">
        <v>51839498.109999999</v>
      </c>
    </row>
    <row r="11" spans="1:17" ht="26.1" customHeight="1">
      <c r="A11" s="249"/>
      <c r="B11" s="263"/>
      <c r="C11" s="259" t="s">
        <v>792</v>
      </c>
      <c r="D11" s="260" t="s">
        <v>793</v>
      </c>
      <c r="E11" s="163" t="s">
        <v>780</v>
      </c>
      <c r="F11" s="132">
        <v>8460000</v>
      </c>
      <c r="G11" s="262" t="s">
        <v>794</v>
      </c>
      <c r="H11" s="261" t="s">
        <v>795</v>
      </c>
      <c r="I11" s="261" t="s">
        <v>796</v>
      </c>
      <c r="J11" s="73">
        <v>104500</v>
      </c>
      <c r="K11" s="73">
        <v>147525300</v>
      </c>
      <c r="L11" s="136"/>
      <c r="M11" s="155">
        <v>201593720</v>
      </c>
      <c r="N11" s="136"/>
      <c r="O11" s="156">
        <v>147525300</v>
      </c>
      <c r="Q11" s="155">
        <v>201593720</v>
      </c>
    </row>
    <row r="12" spans="1:17" ht="26.1" customHeight="1">
      <c r="A12" s="249"/>
      <c r="B12" s="263"/>
      <c r="C12" s="259" t="s">
        <v>797</v>
      </c>
      <c r="D12" s="260" t="s">
        <v>798</v>
      </c>
      <c r="E12" s="163" t="s">
        <v>780</v>
      </c>
      <c r="F12" s="132">
        <v>1800000</v>
      </c>
      <c r="G12" s="262" t="s">
        <v>794</v>
      </c>
      <c r="H12" s="261" t="s">
        <v>799</v>
      </c>
      <c r="I12" s="261" t="s">
        <v>800</v>
      </c>
      <c r="J12" s="73">
        <v>54545.45</v>
      </c>
      <c r="K12" s="156">
        <v>48253725</v>
      </c>
      <c r="L12" s="136"/>
      <c r="M12" s="155">
        <v>0</v>
      </c>
      <c r="N12" s="136"/>
      <c r="O12" s="156">
        <v>48253725</v>
      </c>
      <c r="Q12" s="155">
        <v>0</v>
      </c>
    </row>
    <row r="13" spans="1:17" ht="26.1" customHeight="1">
      <c r="A13" s="249"/>
      <c r="B13" s="263"/>
      <c r="C13" s="259" t="s">
        <v>801</v>
      </c>
      <c r="D13" s="260" t="s">
        <v>798</v>
      </c>
      <c r="E13" s="163" t="s">
        <v>774</v>
      </c>
      <c r="F13" s="71">
        <v>18500000</v>
      </c>
      <c r="G13" s="262" t="s">
        <v>802</v>
      </c>
      <c r="H13" s="259" t="s">
        <v>803</v>
      </c>
      <c r="I13" s="261" t="s">
        <v>804</v>
      </c>
      <c r="J13" s="382">
        <v>335000</v>
      </c>
      <c r="K13" s="375">
        <v>17830000</v>
      </c>
      <c r="L13" s="136"/>
      <c r="M13" s="376">
        <v>0</v>
      </c>
      <c r="N13" s="134"/>
      <c r="O13" s="375">
        <v>0</v>
      </c>
      <c r="Q13" s="376">
        <v>0</v>
      </c>
    </row>
    <row r="14" spans="1:17" ht="26.1" customHeight="1">
      <c r="A14" s="249"/>
      <c r="B14" s="259"/>
      <c r="C14" s="245"/>
      <c r="D14" s="184" t="s">
        <v>533</v>
      </c>
      <c r="E14" s="264"/>
      <c r="F14" s="264"/>
      <c r="G14" s="264"/>
      <c r="H14" s="264"/>
      <c r="I14" s="264"/>
      <c r="J14" s="264"/>
      <c r="K14" s="265">
        <f>SUM(K7:K13)</f>
        <v>370499142.00999999</v>
      </c>
      <c r="L14" s="266"/>
      <c r="M14" s="265">
        <f>SUM(M7:M13)</f>
        <v>435742881.26999998</v>
      </c>
      <c r="N14" s="266"/>
      <c r="O14" s="265">
        <f>SUM(O7:O13)</f>
        <v>222711142.00999999</v>
      </c>
      <c r="P14" s="266"/>
      <c r="Q14" s="265">
        <f>SUM(Q7:Q13)</f>
        <v>271860881.26999998</v>
      </c>
    </row>
    <row r="15" spans="1:17" ht="26.1" customHeight="1">
      <c r="A15" s="249"/>
      <c r="B15" s="258"/>
      <c r="C15" s="264"/>
      <c r="D15" s="184" t="s">
        <v>805</v>
      </c>
      <c r="E15" s="264"/>
      <c r="F15" s="264"/>
      <c r="G15" s="264"/>
      <c r="H15" s="264"/>
      <c r="I15" s="264"/>
      <c r="J15" s="264"/>
      <c r="K15" s="73">
        <v>-123107534.73999999</v>
      </c>
      <c r="L15" s="134"/>
      <c r="M15" s="266">
        <v>-119923534.77</v>
      </c>
      <c r="N15" s="266"/>
      <c r="O15" s="375">
        <v>-85163534.739999995</v>
      </c>
      <c r="P15" s="134"/>
      <c r="Q15" s="266">
        <v>-85999534.769999996</v>
      </c>
    </row>
    <row r="16" spans="1:17" ht="26.1" customHeight="1" thickBot="1">
      <c r="A16" s="249"/>
      <c r="B16" s="259"/>
      <c r="C16" s="264"/>
      <c r="D16" s="184" t="s">
        <v>806</v>
      </c>
      <c r="E16" s="264"/>
      <c r="F16" s="264"/>
      <c r="G16" s="264"/>
      <c r="H16" s="264"/>
      <c r="I16" s="264"/>
      <c r="J16" s="264"/>
      <c r="K16" s="267">
        <f>SUM(K14:K15)</f>
        <v>247391607.26999998</v>
      </c>
      <c r="L16" s="266"/>
      <c r="M16" s="267">
        <f>SUM(M14:M15)</f>
        <v>315819346.5</v>
      </c>
      <c r="N16" s="266"/>
      <c r="O16" s="267">
        <f>SUM(O14:O15)</f>
        <v>137547607.26999998</v>
      </c>
      <c r="P16" s="266"/>
      <c r="Q16" s="267">
        <f>SUM(Q14:Q15)</f>
        <v>185861346.5</v>
      </c>
    </row>
    <row r="17" spans="1:17" ht="26.1" customHeight="1" thickTop="1">
      <c r="A17" s="249"/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Q17" s="268"/>
    </row>
    <row r="18" spans="1:17" ht="26.1" customHeight="1">
      <c r="C18" s="164" t="s">
        <v>807</v>
      </c>
    </row>
    <row r="19" spans="1:17" ht="26.1" customHeight="1"/>
    <row r="20" spans="1:17" ht="26.1" customHeight="1">
      <c r="C20" s="241" t="s">
        <v>808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26.1" customHeight="1">
      <c r="C21" s="13"/>
      <c r="D21" s="13"/>
      <c r="E21" s="13"/>
      <c r="F21" s="13"/>
      <c r="G21" s="13"/>
      <c r="H21" s="13"/>
      <c r="I21" s="13"/>
      <c r="J21" s="13"/>
      <c r="K21" s="377"/>
      <c r="L21" s="377" t="s">
        <v>491</v>
      </c>
      <c r="M21" s="377"/>
      <c r="N21" s="13"/>
      <c r="O21" s="530" t="s">
        <v>492</v>
      </c>
      <c r="P21" s="530"/>
      <c r="Q21" s="530"/>
    </row>
    <row r="22" spans="1:17" ht="26.1" customHeight="1">
      <c r="C22" s="13"/>
      <c r="D22" s="13"/>
      <c r="E22" s="13"/>
      <c r="F22" s="13"/>
      <c r="G22" s="13"/>
      <c r="H22" s="13"/>
      <c r="I22" s="13"/>
      <c r="J22" s="13"/>
      <c r="K22" s="378" t="s">
        <v>493</v>
      </c>
      <c r="L22" s="172"/>
      <c r="M22" s="378" t="s">
        <v>494</v>
      </c>
      <c r="N22" s="172"/>
      <c r="O22" s="378" t="s">
        <v>493</v>
      </c>
      <c r="P22" s="172"/>
      <c r="Q22" s="378" t="s">
        <v>494</v>
      </c>
    </row>
    <row r="23" spans="1:17" ht="26.1" customHeight="1">
      <c r="C23" s="53"/>
      <c r="D23" s="182" t="s">
        <v>742</v>
      </c>
      <c r="E23" s="53"/>
      <c r="F23" s="53"/>
      <c r="G23" s="53"/>
      <c r="H23" s="53"/>
      <c r="I23" s="53"/>
      <c r="J23" s="53"/>
      <c r="K23" s="120">
        <v>435742881.26999998</v>
      </c>
      <c r="L23" s="37"/>
      <c r="M23" s="60">
        <v>712090091.02999997</v>
      </c>
      <c r="N23" s="53"/>
      <c r="O23" s="120">
        <v>271860881.26999998</v>
      </c>
      <c r="P23" s="37"/>
      <c r="Q23" s="60">
        <v>513822689.80000001</v>
      </c>
    </row>
    <row r="24" spans="1:17" ht="26.1" customHeight="1">
      <c r="C24" s="53"/>
      <c r="D24" s="182" t="s">
        <v>1214</v>
      </c>
      <c r="E24" s="53"/>
      <c r="F24" s="53"/>
      <c r="G24" s="53"/>
      <c r="H24" s="53"/>
      <c r="I24" s="53"/>
      <c r="J24" s="53"/>
      <c r="K24" s="36">
        <v>78674000</v>
      </c>
      <c r="L24" s="37"/>
      <c r="M24" s="37">
        <v>0</v>
      </c>
      <c r="N24" s="53"/>
      <c r="O24" s="36">
        <v>60174000</v>
      </c>
      <c r="P24" s="37"/>
      <c r="Q24" s="37">
        <v>0</v>
      </c>
    </row>
    <row r="25" spans="1:17" ht="26.1" customHeight="1">
      <c r="C25" s="53"/>
      <c r="D25" s="182" t="s">
        <v>809</v>
      </c>
      <c r="E25" s="53"/>
      <c r="F25" s="53"/>
      <c r="G25" s="53"/>
      <c r="H25" s="53"/>
      <c r="I25" s="53"/>
      <c r="J25" s="53"/>
      <c r="K25" s="36">
        <v>-130547742.00000001</v>
      </c>
      <c r="L25" s="37"/>
      <c r="M25" s="36">
        <v>-279187484.43000001</v>
      </c>
      <c r="N25" s="36"/>
      <c r="O25" s="36">
        <v>-95953742.000000015</v>
      </c>
      <c r="P25" s="36"/>
      <c r="Q25" s="36">
        <v>-244802083.19999999</v>
      </c>
    </row>
    <row r="26" spans="1:17" ht="26.1" customHeight="1">
      <c r="C26" s="53"/>
      <c r="D26" s="182" t="s">
        <v>810</v>
      </c>
      <c r="E26" s="53"/>
      <c r="F26" s="53"/>
      <c r="G26" s="53"/>
      <c r="H26" s="53"/>
      <c r="I26" s="53"/>
      <c r="J26" s="53"/>
      <c r="K26" s="379">
        <v>-13369997.259999998</v>
      </c>
      <c r="L26" s="37"/>
      <c r="M26" s="60">
        <v>2840274.67</v>
      </c>
      <c r="N26" s="53"/>
      <c r="O26" s="379">
        <v>-13369997.259999998</v>
      </c>
      <c r="P26" s="37"/>
      <c r="Q26" s="60">
        <v>2840274.67</v>
      </c>
    </row>
    <row r="27" spans="1:17" ht="26.1" customHeight="1" thickBot="1">
      <c r="C27" s="53"/>
      <c r="D27" s="182" t="s">
        <v>811</v>
      </c>
      <c r="E27" s="53"/>
      <c r="F27" s="53"/>
      <c r="G27" s="53"/>
      <c r="H27" s="53"/>
      <c r="I27" s="53"/>
      <c r="J27" s="53"/>
      <c r="K27" s="52">
        <f>SUM(K23:K26)</f>
        <v>370499142.00999999</v>
      </c>
      <c r="L27" s="51"/>
      <c r="M27" s="52">
        <f>SUM(M23:M26)</f>
        <v>435742881.26999998</v>
      </c>
      <c r="N27" s="53"/>
      <c r="O27" s="52">
        <f>SUM(O23:O26)</f>
        <v>222711142.00999999</v>
      </c>
      <c r="P27" s="51"/>
      <c r="Q27" s="52">
        <f>SUM(Q23:Q26)</f>
        <v>271860881.27000004</v>
      </c>
    </row>
    <row r="28" spans="1:17" ht="26.1" customHeight="1" thickTop="1">
      <c r="C28" s="164" t="s">
        <v>812</v>
      </c>
    </row>
  </sheetData>
  <mergeCells count="7">
    <mergeCell ref="O21:Q21"/>
    <mergeCell ref="A1:Q1"/>
    <mergeCell ref="Q5:Q6"/>
    <mergeCell ref="H5:I5"/>
    <mergeCell ref="K5:K6"/>
    <mergeCell ref="M5:M6"/>
    <mergeCell ref="O5:O6"/>
  </mergeCells>
  <phoneticPr fontId="90" type="noConversion"/>
  <pageMargins left="0.55000000000000004" right="0.28999999999999998" top="0.59055118110236227" bottom="0.43307086614173229" header="0.31496062992125984" footer="0.31496062992125984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U164"/>
  <sheetViews>
    <sheetView topLeftCell="A104" zoomScale="90" zoomScaleNormal="90" zoomScaleSheetLayoutView="100" workbookViewId="0">
      <selection activeCell="G77" sqref="G77"/>
    </sheetView>
  </sheetViews>
  <sheetFormatPr defaultColWidth="9.125" defaultRowHeight="22.2"/>
  <cols>
    <col min="1" max="1" width="3.375" style="53" customWidth="1"/>
    <col min="2" max="2" width="3.625" style="53" customWidth="1"/>
    <col min="3" max="3" width="5.625" style="53" customWidth="1"/>
    <col min="4" max="4" width="11.875" style="53" customWidth="1"/>
    <col min="5" max="5" width="9.125" style="53" customWidth="1"/>
    <col min="6" max="6" width="1.25" style="53" customWidth="1"/>
    <col min="7" max="7" width="12.375" style="53" customWidth="1"/>
    <col min="8" max="8" width="1.125" style="53" customWidth="1"/>
    <col min="9" max="9" width="16.125" style="53" bestFit="1" customWidth="1"/>
    <col min="10" max="10" width="1.125" style="53" customWidth="1"/>
    <col min="11" max="11" width="16.125" style="53" bestFit="1" customWidth="1"/>
    <col min="12" max="12" width="1.125" style="53" customWidth="1"/>
    <col min="13" max="13" width="16.125" style="53" customWidth="1"/>
    <col min="14" max="14" width="1.125" style="53" customWidth="1"/>
    <col min="15" max="15" width="16.125" style="53" customWidth="1"/>
    <col min="16" max="16" width="1.375" style="53" customWidth="1"/>
    <col min="17" max="16384" width="9.125" style="383"/>
  </cols>
  <sheetData>
    <row r="1" spans="1:16" ht="32.25" customHeight="1">
      <c r="A1" s="509" t="s">
        <v>757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13"/>
    </row>
    <row r="2" spans="1:16" ht="32.25" customHeight="1"/>
    <row r="3" spans="1:16" ht="32.25" customHeight="1">
      <c r="A3" s="99" t="s">
        <v>814</v>
      </c>
      <c r="B3" s="101" t="s">
        <v>815</v>
      </c>
      <c r="C3" s="101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32.25" customHeight="1">
      <c r="C4" s="384" t="s">
        <v>816</v>
      </c>
    </row>
    <row r="5" spans="1:16" ht="32.25" customHeight="1">
      <c r="B5" s="384" t="s">
        <v>817</v>
      </c>
    </row>
    <row r="6" spans="1:16" ht="32.25" customHeight="1">
      <c r="B6" s="384"/>
      <c r="C6" s="384" t="s">
        <v>818</v>
      </c>
    </row>
    <row r="7" spans="1:16" ht="32.25" customHeight="1">
      <c r="B7" s="384" t="s">
        <v>819</v>
      </c>
    </row>
    <row r="8" spans="1:16" ht="32.25" customHeight="1">
      <c r="B8" s="20"/>
      <c r="C8" s="384" t="s">
        <v>820</v>
      </c>
    </row>
    <row r="9" spans="1:16" ht="32.25" customHeight="1">
      <c r="A9" s="13"/>
      <c r="B9" s="13"/>
      <c r="C9" s="13"/>
      <c r="D9" s="13"/>
      <c r="E9" s="13"/>
      <c r="F9" s="13"/>
      <c r="G9" s="13"/>
      <c r="H9" s="13"/>
      <c r="I9" s="377"/>
      <c r="J9" s="377" t="s">
        <v>491</v>
      </c>
      <c r="K9" s="377"/>
      <c r="L9" s="13"/>
      <c r="M9" s="530" t="s">
        <v>821</v>
      </c>
      <c r="N9" s="530"/>
      <c r="O9" s="530"/>
      <c r="P9" s="13"/>
    </row>
    <row r="10" spans="1:16" ht="32.25" customHeight="1">
      <c r="A10" s="13"/>
      <c r="B10" s="13"/>
      <c r="C10" s="13"/>
      <c r="D10" s="13"/>
      <c r="E10" s="13"/>
      <c r="F10" s="13"/>
      <c r="G10" s="13"/>
      <c r="H10" s="13"/>
      <c r="I10" s="378" t="s">
        <v>493</v>
      </c>
      <c r="J10" s="172"/>
      <c r="K10" s="378" t="s">
        <v>494</v>
      </c>
      <c r="L10" s="172"/>
      <c r="M10" s="378" t="s">
        <v>493</v>
      </c>
      <c r="N10" s="172"/>
      <c r="O10" s="378" t="s">
        <v>494</v>
      </c>
      <c r="P10" s="13"/>
    </row>
    <row r="11" spans="1:16" ht="32.25" customHeight="1">
      <c r="B11" s="385" t="s">
        <v>822</v>
      </c>
    </row>
    <row r="12" spans="1:16" ht="32.25" customHeight="1">
      <c r="B12" s="171" t="s">
        <v>823</v>
      </c>
      <c r="I12" s="51">
        <v>42342749.520000003</v>
      </c>
      <c r="J12" s="51"/>
      <c r="K12" s="51">
        <v>40384013.979999997</v>
      </c>
      <c r="L12" s="51"/>
      <c r="M12" s="51">
        <v>24158004.530000005</v>
      </c>
      <c r="N12" s="51"/>
      <c r="O12" s="51">
        <v>22747204.970000003</v>
      </c>
    </row>
    <row r="13" spans="1:16" ht="32.25" customHeight="1">
      <c r="B13" s="171" t="s">
        <v>824</v>
      </c>
      <c r="I13" s="51">
        <v>9769615.0099999998</v>
      </c>
      <c r="J13" s="37"/>
      <c r="K13" s="37">
        <v>8604675.0199999996</v>
      </c>
      <c r="L13" s="37"/>
      <c r="M13" s="51">
        <v>4140956.99</v>
      </c>
      <c r="N13" s="37"/>
      <c r="O13" s="37">
        <v>3297705.0300000003</v>
      </c>
    </row>
    <row r="14" spans="1:16" ht="32.25" customHeight="1">
      <c r="B14" s="171" t="s">
        <v>825</v>
      </c>
      <c r="I14" s="51">
        <v>-1999193.02</v>
      </c>
      <c r="J14" s="37"/>
      <c r="K14" s="37">
        <v>-4012835</v>
      </c>
      <c r="L14" s="37"/>
      <c r="M14" s="51">
        <v>-152096</v>
      </c>
      <c r="N14" s="37"/>
      <c r="O14" s="37">
        <v>-1880043</v>
      </c>
    </row>
    <row r="15" spans="1:16" ht="32.25" customHeight="1">
      <c r="B15" s="171" t="s">
        <v>826</v>
      </c>
      <c r="I15" s="37"/>
      <c r="J15" s="37"/>
      <c r="K15" s="37"/>
      <c r="L15" s="37"/>
      <c r="M15" s="37"/>
      <c r="N15" s="37"/>
      <c r="O15" s="37"/>
    </row>
    <row r="16" spans="1:16" ht="32.25" customHeight="1">
      <c r="B16" s="383"/>
      <c r="C16" s="53" t="s">
        <v>827</v>
      </c>
      <c r="I16" s="51">
        <v>5680076</v>
      </c>
      <c r="J16" s="37"/>
      <c r="K16" s="37">
        <v>-2626242.0099999998</v>
      </c>
      <c r="L16" s="37"/>
      <c r="M16" s="51">
        <v>6573364</v>
      </c>
      <c r="N16" s="37"/>
      <c r="O16" s="37">
        <v>0</v>
      </c>
    </row>
    <row r="17" spans="1:15" ht="32.25" customHeight="1">
      <c r="B17" s="167" t="s">
        <v>688</v>
      </c>
      <c r="I17" s="100"/>
      <c r="J17" s="100"/>
      <c r="K17" s="100"/>
      <c r="L17" s="100"/>
      <c r="M17" s="100"/>
      <c r="N17" s="100"/>
      <c r="O17" s="100"/>
    </row>
    <row r="18" spans="1:15" ht="32.25" customHeight="1">
      <c r="C18" s="167" t="s">
        <v>689</v>
      </c>
      <c r="I18" s="452">
        <v>-58102.020000003278</v>
      </c>
      <c r="J18" s="36"/>
      <c r="K18" s="36">
        <v>-6862.47</v>
      </c>
      <c r="L18" s="36"/>
      <c r="M18" s="452">
        <v>-58102.020000003278</v>
      </c>
      <c r="N18" s="36"/>
      <c r="O18" s="36">
        <v>-6862.47</v>
      </c>
    </row>
    <row r="19" spans="1:15" ht="32.25" customHeight="1">
      <c r="B19" s="385" t="s">
        <v>815</v>
      </c>
      <c r="C19" s="129"/>
      <c r="I19" s="116"/>
      <c r="K19" s="116"/>
      <c r="M19" s="116"/>
      <c r="O19" s="116"/>
    </row>
    <row r="20" spans="1:15" ht="32.25" customHeight="1" thickBot="1">
      <c r="B20" s="385"/>
      <c r="C20" s="385" t="s">
        <v>828</v>
      </c>
      <c r="I20" s="102">
        <f>SUM(I12:I18)</f>
        <v>55735145.489999995</v>
      </c>
      <c r="J20" s="51"/>
      <c r="K20" s="102">
        <f>SUM(K12:K18)</f>
        <v>42342749.520000003</v>
      </c>
      <c r="L20" s="51"/>
      <c r="M20" s="102">
        <f>SUM(M12:M18)</f>
        <v>34662127.5</v>
      </c>
      <c r="N20" s="51"/>
      <c r="O20" s="102">
        <f>SUM(O12:O18)</f>
        <v>24158004.530000005</v>
      </c>
    </row>
    <row r="21" spans="1:15" ht="32.25" customHeight="1" thickTop="1">
      <c r="B21" s="386"/>
      <c r="I21" s="100"/>
      <c r="J21" s="51"/>
      <c r="K21" s="100"/>
      <c r="L21" s="51"/>
      <c r="M21" s="100"/>
      <c r="N21" s="51"/>
      <c r="O21" s="100"/>
    </row>
    <row r="22" spans="1:15" ht="32.25" customHeight="1">
      <c r="C22" s="234" t="s">
        <v>829</v>
      </c>
      <c r="I22" s="20"/>
      <c r="J22" s="20"/>
      <c r="K22" s="20"/>
      <c r="L22" s="20"/>
      <c r="M22" s="20"/>
      <c r="N22" s="20"/>
      <c r="O22" s="20"/>
    </row>
    <row r="23" spans="1:15" ht="32.25" customHeight="1">
      <c r="I23" s="377"/>
      <c r="J23" s="377" t="s">
        <v>491</v>
      </c>
      <c r="K23" s="377"/>
      <c r="L23" s="13"/>
      <c r="M23" s="530" t="s">
        <v>821</v>
      </c>
      <c r="N23" s="530"/>
      <c r="O23" s="530"/>
    </row>
    <row r="24" spans="1:15" ht="32.25" customHeight="1">
      <c r="I24" s="378" t="s">
        <v>493</v>
      </c>
      <c r="J24" s="172"/>
      <c r="K24" s="378" t="s">
        <v>494</v>
      </c>
      <c r="L24" s="172"/>
      <c r="M24" s="378" t="s">
        <v>493</v>
      </c>
      <c r="N24" s="172"/>
      <c r="O24" s="378" t="s">
        <v>494</v>
      </c>
    </row>
    <row r="25" spans="1:15" ht="32.25" customHeight="1">
      <c r="B25" s="385" t="s">
        <v>822</v>
      </c>
    </row>
    <row r="26" spans="1:15" ht="32.25" customHeight="1">
      <c r="B26" s="167" t="s">
        <v>830</v>
      </c>
      <c r="I26" s="37">
        <v>8784241.0099999998</v>
      </c>
      <c r="J26" s="37">
        <v>0</v>
      </c>
      <c r="K26" s="37">
        <v>7532027</v>
      </c>
      <c r="L26" s="37">
        <v>0</v>
      </c>
      <c r="M26" s="37">
        <v>3527029.99</v>
      </c>
      <c r="N26" s="37">
        <v>0</v>
      </c>
      <c r="O26" s="37">
        <v>2624419</v>
      </c>
    </row>
    <row r="27" spans="1:15" ht="32.25" customHeight="1">
      <c r="B27" s="171" t="s">
        <v>831</v>
      </c>
      <c r="I27" s="37">
        <v>985374</v>
      </c>
      <c r="J27" s="37">
        <v>0</v>
      </c>
      <c r="K27" s="37">
        <v>1072648.02</v>
      </c>
      <c r="L27" s="37">
        <v>0</v>
      </c>
      <c r="M27" s="37">
        <v>613927</v>
      </c>
      <c r="N27" s="37">
        <v>0</v>
      </c>
      <c r="O27" s="37">
        <v>673286.03</v>
      </c>
    </row>
    <row r="28" spans="1:15" ht="32.25" customHeight="1">
      <c r="B28" s="167" t="s">
        <v>688</v>
      </c>
      <c r="I28" s="51"/>
      <c r="J28" s="51"/>
      <c r="K28" s="51"/>
      <c r="L28" s="51"/>
      <c r="M28" s="51"/>
      <c r="N28" s="51"/>
      <c r="O28" s="51"/>
    </row>
    <row r="29" spans="1:15" ht="32.25" customHeight="1">
      <c r="C29" s="167" t="s">
        <v>689</v>
      </c>
      <c r="I29" s="37">
        <v>-16439.95000000007</v>
      </c>
      <c r="J29" s="37">
        <v>0</v>
      </c>
      <c r="K29" s="37">
        <v>-9256.49</v>
      </c>
      <c r="L29" s="37">
        <v>0</v>
      </c>
      <c r="M29" s="37">
        <v>-16439.95000000007</v>
      </c>
      <c r="N29" s="37">
        <v>0</v>
      </c>
      <c r="O29" s="37">
        <v>-9256.49</v>
      </c>
    </row>
    <row r="30" spans="1:15" ht="32.25" customHeight="1" thickBot="1">
      <c r="D30" s="171" t="s">
        <v>533</v>
      </c>
      <c r="I30" s="52">
        <f>SUM(I26:I29)</f>
        <v>9753175.0600000005</v>
      </c>
      <c r="J30" s="51"/>
      <c r="K30" s="52">
        <f>SUM(K26:K29)</f>
        <v>8595418.5299999993</v>
      </c>
      <c r="L30" s="51"/>
      <c r="M30" s="52">
        <f>SUM(M26:M29)</f>
        <v>4124517.04</v>
      </c>
      <c r="N30" s="51"/>
      <c r="O30" s="52">
        <f>SUM(O26:O29)</f>
        <v>3288448.54</v>
      </c>
    </row>
    <row r="31" spans="1:15" ht="32.25" customHeight="1" thickTop="1">
      <c r="B31" s="386"/>
      <c r="I31" s="100"/>
      <c r="J31" s="51"/>
      <c r="K31" s="100"/>
      <c r="L31" s="51"/>
      <c r="M31" s="100"/>
      <c r="N31" s="51"/>
      <c r="O31" s="100"/>
    </row>
    <row r="32" spans="1:15" ht="28.5" customHeight="1">
      <c r="A32" s="509" t="s">
        <v>813</v>
      </c>
      <c r="B32" s="510"/>
      <c r="C32" s="510"/>
      <c r="D32" s="510"/>
      <c r="E32" s="510"/>
      <c r="F32" s="510"/>
      <c r="G32" s="510"/>
      <c r="H32" s="510"/>
      <c r="I32" s="510"/>
      <c r="J32" s="510"/>
      <c r="K32" s="510"/>
      <c r="L32" s="510"/>
      <c r="M32" s="510"/>
      <c r="N32" s="510"/>
      <c r="O32" s="510"/>
    </row>
    <row r="33" spans="1:21" ht="28.5" customHeight="1">
      <c r="A33" s="141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21" ht="28.5" customHeight="1">
      <c r="A34" s="129"/>
      <c r="B34" s="464" t="s">
        <v>1166</v>
      </c>
      <c r="C34" s="241"/>
      <c r="D34" s="129"/>
      <c r="E34" s="129"/>
      <c r="F34" s="129"/>
      <c r="G34" s="129"/>
      <c r="H34" s="129"/>
      <c r="I34" s="465"/>
      <c r="J34" s="466"/>
      <c r="K34" s="465"/>
      <c r="L34" s="466"/>
      <c r="M34" s="465"/>
      <c r="N34" s="466"/>
      <c r="O34" s="465"/>
      <c r="U34" s="467"/>
    </row>
    <row r="35" spans="1:21" ht="28.5" customHeight="1">
      <c r="A35" s="129"/>
      <c r="B35" s="129"/>
      <c r="C35" s="241"/>
      <c r="D35" s="129"/>
      <c r="E35" s="129"/>
      <c r="F35" s="129"/>
      <c r="G35" s="129"/>
      <c r="H35" s="129"/>
      <c r="I35" s="468"/>
      <c r="J35" s="468" t="s">
        <v>491</v>
      </c>
      <c r="K35" s="468"/>
      <c r="L35" s="28"/>
      <c r="M35" s="535" t="s">
        <v>821</v>
      </c>
      <c r="N35" s="535"/>
      <c r="O35" s="535"/>
      <c r="U35" s="467"/>
    </row>
    <row r="36" spans="1:21" ht="28.5" customHeight="1">
      <c r="A36" s="129"/>
      <c r="B36" s="129"/>
      <c r="C36" s="241"/>
      <c r="D36" s="129"/>
      <c r="E36" s="129"/>
      <c r="F36" s="129"/>
      <c r="G36" s="129"/>
      <c r="H36" s="129"/>
      <c r="I36" s="428" t="s">
        <v>493</v>
      </c>
      <c r="J36" s="172"/>
      <c r="K36" s="426" t="s">
        <v>494</v>
      </c>
      <c r="L36" s="172"/>
      <c r="M36" s="428" t="s">
        <v>493</v>
      </c>
      <c r="N36" s="172"/>
      <c r="O36" s="428" t="s">
        <v>494</v>
      </c>
      <c r="U36" s="467"/>
    </row>
    <row r="37" spans="1:21" ht="28.5" customHeight="1">
      <c r="A37" s="129"/>
      <c r="B37" s="469" t="s">
        <v>1167</v>
      </c>
      <c r="C37" s="38"/>
      <c r="D37" s="129"/>
      <c r="E37" s="129"/>
      <c r="F37" s="129"/>
      <c r="G37" s="129"/>
      <c r="H37" s="129"/>
      <c r="I37" s="465">
        <v>4343924</v>
      </c>
      <c r="J37" s="466"/>
      <c r="K37" s="100">
        <v>-394111.01</v>
      </c>
      <c r="L37" s="466"/>
      <c r="M37" s="465">
        <v>3449564</v>
      </c>
      <c r="N37" s="466"/>
      <c r="O37" s="465">
        <v>0</v>
      </c>
      <c r="U37" s="467"/>
    </row>
    <row r="38" spans="1:21" ht="28.5" customHeight="1">
      <c r="A38" s="129"/>
      <c r="B38" s="469" t="s">
        <v>1168</v>
      </c>
      <c r="C38" s="38"/>
      <c r="D38" s="129"/>
      <c r="E38" s="129"/>
      <c r="F38" s="129"/>
      <c r="G38" s="129"/>
      <c r="H38" s="129"/>
      <c r="I38" s="465">
        <v>465307</v>
      </c>
      <c r="J38" s="466"/>
      <c r="K38" s="100">
        <v>-2850912</v>
      </c>
      <c r="L38" s="466"/>
      <c r="M38" s="465">
        <v>472224</v>
      </c>
      <c r="N38" s="466"/>
      <c r="O38" s="465">
        <v>0</v>
      </c>
      <c r="U38" s="467"/>
    </row>
    <row r="39" spans="1:21" ht="28.5" customHeight="1">
      <c r="A39" s="129"/>
      <c r="B39" s="464" t="s">
        <v>1169</v>
      </c>
      <c r="C39" s="38"/>
      <c r="D39" s="129"/>
      <c r="E39" s="129"/>
      <c r="F39" s="129"/>
      <c r="G39" s="129"/>
      <c r="H39" s="129"/>
      <c r="I39" s="465">
        <v>870845</v>
      </c>
      <c r="J39" s="466"/>
      <c r="K39" s="100">
        <v>618781</v>
      </c>
      <c r="L39" s="466"/>
      <c r="M39" s="465">
        <v>2651576</v>
      </c>
      <c r="N39" s="466"/>
      <c r="O39" s="465">
        <v>0</v>
      </c>
      <c r="U39" s="467"/>
    </row>
    <row r="40" spans="1:21" ht="28.5" customHeight="1" thickBot="1">
      <c r="A40" s="129"/>
      <c r="B40" s="38"/>
      <c r="C40" s="38" t="s">
        <v>533</v>
      </c>
      <c r="D40" s="129"/>
      <c r="E40" s="129"/>
      <c r="F40" s="129"/>
      <c r="G40" s="129"/>
      <c r="H40" s="129"/>
      <c r="I40" s="470">
        <f>SUM(I37:I39)</f>
        <v>5680076</v>
      </c>
      <c r="J40" s="466"/>
      <c r="K40" s="52">
        <f>SUM(K37:K39)</f>
        <v>-2626242.0099999998</v>
      </c>
      <c r="L40" s="466"/>
      <c r="M40" s="470">
        <f>SUM(M37:M39)</f>
        <v>6573364</v>
      </c>
      <c r="N40" s="466"/>
      <c r="O40" s="470">
        <f>SUM(O37:O39)</f>
        <v>0</v>
      </c>
      <c r="U40" s="467"/>
    </row>
    <row r="41" spans="1:21" ht="28.5" customHeight="1" thickTop="1">
      <c r="A41" s="141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21" ht="28.5" customHeight="1">
      <c r="A42" s="20"/>
      <c r="B42" s="20"/>
      <c r="C42" s="164" t="s">
        <v>833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21" ht="28.5" customHeight="1">
      <c r="C43" s="98"/>
      <c r="D43" s="98"/>
      <c r="E43" s="98"/>
      <c r="F43" s="98"/>
      <c r="G43" s="98"/>
      <c r="H43" s="98"/>
      <c r="I43" s="377"/>
      <c r="J43" s="377" t="s">
        <v>491</v>
      </c>
      <c r="K43" s="377"/>
      <c r="L43" s="13"/>
      <c r="M43" s="530" t="s">
        <v>821</v>
      </c>
      <c r="N43" s="530"/>
      <c r="O43" s="530"/>
      <c r="P43" s="20"/>
    </row>
    <row r="44" spans="1:21" ht="28.5" customHeight="1">
      <c r="I44" s="378" t="s">
        <v>493</v>
      </c>
      <c r="J44" s="172"/>
      <c r="K44" s="378" t="s">
        <v>494</v>
      </c>
      <c r="L44" s="172"/>
      <c r="M44" s="378" t="s">
        <v>493</v>
      </c>
      <c r="N44" s="172"/>
      <c r="O44" s="378" t="s">
        <v>494</v>
      </c>
      <c r="P44" s="20"/>
    </row>
    <row r="45" spans="1:21" ht="28.5" customHeight="1">
      <c r="D45" s="164" t="s">
        <v>834</v>
      </c>
      <c r="I45" s="471" t="s">
        <v>1199</v>
      </c>
      <c r="J45" s="38"/>
      <c r="K45" s="34" t="s">
        <v>835</v>
      </c>
      <c r="L45" s="38"/>
      <c r="M45" s="38">
        <v>2</v>
      </c>
      <c r="N45" s="38"/>
      <c r="O45" s="38">
        <v>3.22</v>
      </c>
      <c r="P45" s="20"/>
    </row>
    <row r="46" spans="1:21" ht="28.5" customHeight="1">
      <c r="D46" s="164" t="s">
        <v>836</v>
      </c>
      <c r="I46" s="34" t="s">
        <v>1170</v>
      </c>
      <c r="J46" s="38"/>
      <c r="K46" s="34" t="s">
        <v>837</v>
      </c>
      <c r="L46" s="38"/>
      <c r="M46" s="38">
        <v>4</v>
      </c>
      <c r="N46" s="38"/>
      <c r="O46" s="38">
        <v>4</v>
      </c>
      <c r="P46" s="20"/>
    </row>
    <row r="47" spans="1:21" ht="28.5" customHeight="1">
      <c r="B47" s="98"/>
      <c r="C47" s="164" t="s">
        <v>838</v>
      </c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20"/>
    </row>
    <row r="48" spans="1:21" ht="28.5" customHeight="1">
      <c r="B48" s="164" t="s">
        <v>839</v>
      </c>
      <c r="C48" s="164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20"/>
    </row>
    <row r="49" spans="1:16" ht="28.5" customHeight="1">
      <c r="B49" s="164"/>
      <c r="C49" s="164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20"/>
    </row>
    <row r="50" spans="1:16" ht="28.5" customHeight="1">
      <c r="A50"/>
      <c r="B50" s="179" t="s">
        <v>840</v>
      </c>
      <c r="C50" s="164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0"/>
    </row>
    <row r="51" spans="1:16" ht="28.5" customHeight="1">
      <c r="A51"/>
      <c r="B51" s="164"/>
      <c r="C51" s="164" t="s">
        <v>841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20"/>
    </row>
    <row r="52" spans="1:16" ht="28.5" customHeight="1">
      <c r="A52"/>
      <c r="B52" s="164" t="s">
        <v>842</v>
      </c>
      <c r="C52" s="16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0"/>
    </row>
    <row r="53" spans="1:16" ht="28.5" customHeight="1">
      <c r="A53"/>
      <c r="B53" s="3"/>
      <c r="C53" s="3"/>
      <c r="D53" s="3"/>
      <c r="E53" s="3"/>
      <c r="F53" s="3"/>
      <c r="G53" s="3"/>
      <c r="H53" s="3"/>
      <c r="I53" s="377"/>
      <c r="J53" s="377" t="s">
        <v>491</v>
      </c>
      <c r="K53" s="377"/>
      <c r="L53" s="13"/>
      <c r="M53" s="530" t="s">
        <v>821</v>
      </c>
      <c r="N53" s="530"/>
      <c r="O53" s="530"/>
      <c r="P53" s="20"/>
    </row>
    <row r="54" spans="1:16" ht="28.5" customHeight="1">
      <c r="A54"/>
      <c r="B54" s="3"/>
      <c r="C54" s="179" t="s">
        <v>815</v>
      </c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0"/>
    </row>
    <row r="55" spans="1:16" ht="28.5" customHeight="1">
      <c r="A55"/>
      <c r="B55" s="3"/>
      <c r="C55" s="164" t="s">
        <v>590</v>
      </c>
      <c r="D55" s="3"/>
      <c r="E55" s="3"/>
      <c r="F55" s="3"/>
      <c r="G55" s="3"/>
      <c r="H55" s="3"/>
      <c r="I55" s="185" t="s">
        <v>843</v>
      </c>
      <c r="J55" s="13"/>
      <c r="K55" s="185" t="s">
        <v>844</v>
      </c>
      <c r="L55" s="13"/>
      <c r="M55" s="185" t="s">
        <v>843</v>
      </c>
      <c r="N55" s="13"/>
      <c r="O55" s="185" t="s">
        <v>844</v>
      </c>
      <c r="P55" s="20"/>
    </row>
    <row r="56" spans="1:16" ht="28.5" customHeight="1">
      <c r="A56"/>
      <c r="B56" s="3"/>
      <c r="C56" s="164" t="s">
        <v>1196</v>
      </c>
      <c r="D56" s="3"/>
      <c r="E56" s="13"/>
      <c r="F56" s="13"/>
      <c r="G56" s="13"/>
      <c r="H56" s="13"/>
      <c r="I56" s="36">
        <v>-4219572</v>
      </c>
      <c r="J56" s="36">
        <v>0</v>
      </c>
      <c r="K56" s="36">
        <v>4769328</v>
      </c>
      <c r="L56" s="366">
        <v>0</v>
      </c>
      <c r="M56" s="36">
        <v>-2866292</v>
      </c>
      <c r="N56" s="36">
        <v>0</v>
      </c>
      <c r="O56" s="36">
        <v>3265311</v>
      </c>
      <c r="P56" s="20"/>
    </row>
    <row r="57" spans="1:16" ht="28.5" customHeight="1">
      <c r="A57"/>
      <c r="B57" s="3"/>
      <c r="C57" s="164" t="s">
        <v>1197</v>
      </c>
      <c r="D57" s="3"/>
      <c r="E57" s="13"/>
      <c r="F57" s="13"/>
      <c r="G57" s="13"/>
      <c r="H57" s="13"/>
      <c r="I57" s="36">
        <v>4885247</v>
      </c>
      <c r="J57" s="36">
        <v>0</v>
      </c>
      <c r="K57" s="36">
        <v>-3912365</v>
      </c>
      <c r="L57" s="37">
        <v>0</v>
      </c>
      <c r="M57" s="36">
        <v>3360089</v>
      </c>
      <c r="N57" s="36">
        <v>0</v>
      </c>
      <c r="O57" s="36">
        <v>-3006991</v>
      </c>
      <c r="P57" s="20"/>
    </row>
    <row r="58" spans="1:16" ht="28.5" customHeight="1">
      <c r="A58"/>
      <c r="B58" s="3"/>
      <c r="C58" s="164" t="s">
        <v>1198</v>
      </c>
      <c r="D58" s="3"/>
      <c r="E58" s="3"/>
      <c r="F58" s="3"/>
      <c r="G58" s="3"/>
      <c r="H58" s="3"/>
      <c r="I58" s="36">
        <v>-4421084</v>
      </c>
      <c r="J58" s="36">
        <v>0</v>
      </c>
      <c r="K58" s="36">
        <v>1039790</v>
      </c>
      <c r="L58" s="37">
        <v>0</v>
      </c>
      <c r="M58" s="36">
        <v>-2976762</v>
      </c>
      <c r="N58" s="36">
        <v>0</v>
      </c>
      <c r="O58" s="36">
        <v>783863</v>
      </c>
      <c r="P58" s="20"/>
    </row>
    <row r="59" spans="1:16" ht="28.5" customHeight="1">
      <c r="A59"/>
      <c r="B59" s="3"/>
      <c r="C59" s="164" t="s">
        <v>589</v>
      </c>
      <c r="D59" s="3"/>
      <c r="E59" s="3"/>
      <c r="F59" s="3"/>
      <c r="G59" s="3"/>
      <c r="H59" s="3"/>
      <c r="I59" s="185"/>
      <c r="J59" s="13"/>
      <c r="K59" s="185"/>
      <c r="L59" s="13"/>
      <c r="M59" s="185"/>
      <c r="N59" s="13"/>
      <c r="O59" s="185"/>
      <c r="P59" s="20"/>
    </row>
    <row r="60" spans="1:16" ht="28.5" customHeight="1">
      <c r="A60"/>
      <c r="B60" s="3"/>
      <c r="C60" s="164" t="s">
        <v>1196</v>
      </c>
      <c r="D60" s="3"/>
      <c r="E60" s="13"/>
      <c r="F60" s="13"/>
      <c r="G60" s="13"/>
      <c r="H60" s="13"/>
      <c r="I60" s="36">
        <v>-3272576</v>
      </c>
      <c r="J60" s="36">
        <v>0</v>
      </c>
      <c r="K60" s="36">
        <v>3703751</v>
      </c>
      <c r="L60" s="366">
        <v>0</v>
      </c>
      <c r="M60" s="36">
        <v>-2158978</v>
      </c>
      <c r="N60" s="36">
        <v>0</v>
      </c>
      <c r="O60" s="36">
        <v>2470048</v>
      </c>
      <c r="P60" s="20"/>
    </row>
    <row r="61" spans="1:16" ht="28.5" customHeight="1">
      <c r="A61"/>
      <c r="B61" s="3"/>
      <c r="C61" s="164" t="s">
        <v>1197</v>
      </c>
      <c r="D61" s="3"/>
      <c r="E61" s="13"/>
      <c r="F61" s="13"/>
      <c r="G61" s="13"/>
      <c r="H61" s="13"/>
      <c r="I61" s="36">
        <v>4508897</v>
      </c>
      <c r="J61" s="36">
        <v>0</v>
      </c>
      <c r="K61" s="36">
        <v>-3479158</v>
      </c>
      <c r="L61" s="37">
        <v>0</v>
      </c>
      <c r="M61" s="36">
        <v>3060345</v>
      </c>
      <c r="N61" s="36">
        <v>0</v>
      </c>
      <c r="O61" s="36">
        <v>-2680652</v>
      </c>
      <c r="P61" s="20"/>
    </row>
    <row r="62" spans="1:16" ht="28.5" customHeight="1">
      <c r="A62"/>
      <c r="B62" s="3"/>
      <c r="C62" s="164" t="s">
        <v>1198</v>
      </c>
      <c r="D62" s="3"/>
      <c r="E62" s="3"/>
      <c r="F62" s="3"/>
      <c r="G62" s="3"/>
      <c r="H62" s="3"/>
      <c r="I62" s="36">
        <v>-3468485</v>
      </c>
      <c r="J62" s="36">
        <v>0</v>
      </c>
      <c r="K62" s="36">
        <v>850785</v>
      </c>
      <c r="L62" s="37">
        <v>0</v>
      </c>
      <c r="M62" s="36">
        <v>-2276637</v>
      </c>
      <c r="N62" s="36">
        <v>0</v>
      </c>
      <c r="O62" s="36">
        <v>651429</v>
      </c>
      <c r="P62" s="20"/>
    </row>
    <row r="63" spans="1:16" ht="28.5" customHeight="1">
      <c r="A63"/>
      <c r="B63" s="3"/>
      <c r="C63" s="164"/>
      <c r="D63" s="3"/>
      <c r="E63" s="3"/>
      <c r="F63" s="3"/>
      <c r="G63" s="3"/>
      <c r="H63" s="3"/>
      <c r="I63" s="4"/>
      <c r="J63" s="4"/>
      <c r="K63" s="4"/>
      <c r="L63" s="5"/>
      <c r="M63" s="4"/>
      <c r="N63" s="4"/>
      <c r="O63" s="4"/>
      <c r="P63" s="20"/>
    </row>
    <row r="64" spans="1:16" ht="28.5" customHeight="1">
      <c r="A64"/>
      <c r="B64" s="164"/>
      <c r="C64" s="164" t="s">
        <v>845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0"/>
    </row>
    <row r="65" spans="1:16" ht="28.5" customHeight="1">
      <c r="A65"/>
      <c r="B65" s="164" t="s">
        <v>846</v>
      </c>
      <c r="C65" s="16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20"/>
    </row>
    <row r="66" spans="1:16" ht="28.5" customHeight="1">
      <c r="B66" s="164"/>
      <c r="C66" s="164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20"/>
    </row>
    <row r="67" spans="1:16" ht="26.25" customHeight="1">
      <c r="A67" s="509" t="s">
        <v>832</v>
      </c>
      <c r="B67" s="510"/>
      <c r="C67" s="510"/>
      <c r="D67" s="510"/>
      <c r="E67" s="510"/>
      <c r="F67" s="510"/>
      <c r="G67" s="510"/>
      <c r="H67" s="510"/>
      <c r="I67" s="510"/>
      <c r="J67" s="510"/>
      <c r="K67" s="510"/>
      <c r="L67" s="510"/>
      <c r="M67" s="510"/>
      <c r="N67" s="510"/>
      <c r="O67" s="510"/>
    </row>
    <row r="68" spans="1:16" ht="26.25" customHeight="1">
      <c r="A68" s="141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6" ht="26.25" customHeight="1">
      <c r="A69" s="157" t="s">
        <v>847</v>
      </c>
      <c r="B69" s="89" t="s">
        <v>848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</row>
    <row r="70" spans="1:16" ht="26.25" customHeight="1">
      <c r="A70" s="179"/>
      <c r="B70" s="536" t="s">
        <v>1184</v>
      </c>
      <c r="C70" s="536"/>
      <c r="D70" s="536"/>
      <c r="E70" s="536"/>
      <c r="F70" s="462"/>
      <c r="G70" s="536" t="s">
        <v>1191</v>
      </c>
      <c r="H70" s="536"/>
      <c r="I70" s="536"/>
      <c r="J70" s="536"/>
      <c r="K70" s="536"/>
      <c r="L70" s="179"/>
      <c r="M70" s="461" t="s">
        <v>1192</v>
      </c>
      <c r="N70" s="185"/>
      <c r="O70" s="461" t="s">
        <v>1195</v>
      </c>
      <c r="P70" s="383"/>
    </row>
    <row r="71" spans="1:16" ht="26.25" customHeight="1">
      <c r="A71" s="537"/>
      <c r="B71" s="537"/>
      <c r="C71" s="164"/>
      <c r="D71" s="463"/>
      <c r="E71" s="179"/>
      <c r="F71" s="179"/>
      <c r="G71" s="463"/>
      <c r="H71" s="463"/>
      <c r="I71" s="463"/>
      <c r="J71" s="463"/>
      <c r="K71" s="463"/>
      <c r="L71" s="179"/>
      <c r="M71" s="463" t="s">
        <v>1193</v>
      </c>
      <c r="N71" s="185"/>
      <c r="O71" s="463" t="s">
        <v>1194</v>
      </c>
      <c r="P71" s="383"/>
    </row>
    <row r="72" spans="1:16" ht="26.25" customHeight="1">
      <c r="A72" s="179"/>
      <c r="B72" s="462" t="s">
        <v>1185</v>
      </c>
      <c r="C72" s="462"/>
      <c r="D72" s="179"/>
      <c r="E72" s="179"/>
      <c r="F72" s="179"/>
      <c r="G72" s="462" t="s">
        <v>1215</v>
      </c>
      <c r="H72" s="179"/>
      <c r="I72" s="179"/>
      <c r="J72" s="179"/>
      <c r="K72" s="179"/>
      <c r="L72" s="179"/>
      <c r="M72" s="382">
        <v>129469118.25</v>
      </c>
      <c r="N72" s="164"/>
      <c r="O72" s="382">
        <v>0.25</v>
      </c>
      <c r="P72" s="383"/>
    </row>
    <row r="73" spans="1:16" ht="26.25" customHeight="1">
      <c r="A73" s="179"/>
      <c r="B73" s="462" t="s">
        <v>1186</v>
      </c>
      <c r="C73" s="462"/>
      <c r="D73" s="179"/>
      <c r="E73" s="179"/>
      <c r="F73" s="179"/>
      <c r="G73" s="462" t="s">
        <v>1216</v>
      </c>
      <c r="H73" s="179"/>
      <c r="I73" s="179"/>
      <c r="J73" s="179"/>
      <c r="K73" s="179"/>
      <c r="L73" s="179"/>
      <c r="M73" s="382">
        <v>51827105.299999997</v>
      </c>
      <c r="N73" s="179"/>
      <c r="O73" s="382">
        <v>0.1</v>
      </c>
      <c r="P73" s="383"/>
    </row>
    <row r="74" spans="1:16" ht="26.25" customHeight="1" thickBot="1">
      <c r="A74" s="179"/>
      <c r="B74" s="179"/>
      <c r="C74" s="462" t="s">
        <v>1187</v>
      </c>
      <c r="D74" s="179"/>
      <c r="E74" s="179"/>
      <c r="F74" s="179"/>
      <c r="G74" s="179"/>
      <c r="H74" s="179"/>
      <c r="I74" s="179"/>
      <c r="J74" s="179"/>
      <c r="K74" s="179"/>
      <c r="L74" s="179"/>
      <c r="M74" s="495">
        <f>SUM(M72:M73)</f>
        <v>181296223.55000001</v>
      </c>
      <c r="N74" s="179"/>
      <c r="O74" s="495">
        <f>SUM(O72:O73)</f>
        <v>0.35</v>
      </c>
      <c r="P74" s="383"/>
    </row>
    <row r="75" spans="1:16" ht="26.25" customHeight="1" thickTop="1">
      <c r="A75" s="179"/>
      <c r="B75" s="462"/>
      <c r="C75" s="462"/>
      <c r="D75" s="179"/>
      <c r="E75" s="179"/>
      <c r="F75" s="179"/>
      <c r="G75" s="179"/>
      <c r="H75" s="179"/>
      <c r="I75" s="179"/>
      <c r="J75" s="179"/>
      <c r="K75" s="179"/>
      <c r="L75" s="179"/>
      <c r="M75" s="496"/>
      <c r="N75" s="179"/>
      <c r="O75" s="496"/>
      <c r="P75" s="383"/>
    </row>
    <row r="76" spans="1:16" ht="26.25" customHeight="1">
      <c r="A76" s="179"/>
      <c r="B76" s="462" t="s">
        <v>1188</v>
      </c>
      <c r="C76" s="462"/>
      <c r="D76" s="179"/>
      <c r="E76" s="179"/>
      <c r="F76" s="179"/>
      <c r="G76" s="462" t="s">
        <v>1217</v>
      </c>
      <c r="H76" s="179"/>
      <c r="I76" s="179"/>
      <c r="J76" s="179"/>
      <c r="K76" s="179"/>
      <c r="L76" s="179"/>
      <c r="M76" s="382">
        <v>129475068.25</v>
      </c>
      <c r="N76" s="179"/>
      <c r="O76" s="382">
        <v>0.25</v>
      </c>
      <c r="P76" s="383"/>
    </row>
    <row r="77" spans="1:16" ht="26.25" customHeight="1">
      <c r="A77" s="179"/>
      <c r="B77" s="462" t="s">
        <v>1189</v>
      </c>
      <c r="C77" s="462"/>
      <c r="D77" s="179"/>
      <c r="E77" s="179"/>
      <c r="F77" s="179"/>
      <c r="G77" s="462" t="s">
        <v>1218</v>
      </c>
      <c r="H77" s="179"/>
      <c r="I77" s="179"/>
      <c r="J77" s="179"/>
      <c r="K77" s="179"/>
      <c r="L77" s="179"/>
      <c r="M77" s="382">
        <v>103579834.59999999</v>
      </c>
      <c r="N77" s="179"/>
      <c r="O77" s="382">
        <v>0.2</v>
      </c>
      <c r="P77" s="383"/>
    </row>
    <row r="78" spans="1:16" ht="26.25" customHeight="1" thickBot="1">
      <c r="A78" s="179"/>
      <c r="B78" s="179"/>
      <c r="C78" s="462" t="s">
        <v>1190</v>
      </c>
      <c r="D78" s="179"/>
      <c r="E78" s="179"/>
      <c r="F78" s="179"/>
      <c r="G78" s="179"/>
      <c r="H78" s="179"/>
      <c r="I78" s="179"/>
      <c r="J78" s="179"/>
      <c r="K78" s="179"/>
      <c r="L78" s="179"/>
      <c r="M78" s="495">
        <f>SUM(M76:M77)</f>
        <v>233054902.84999999</v>
      </c>
      <c r="N78" s="179"/>
      <c r="O78" s="495">
        <f>SUM(O76:O77)</f>
        <v>0.45</v>
      </c>
      <c r="P78" s="383"/>
    </row>
    <row r="79" spans="1:16" ht="26.25" customHeight="1" thickTop="1">
      <c r="A79" s="99" t="s">
        <v>850</v>
      </c>
      <c r="B79" s="101" t="s">
        <v>851</v>
      </c>
      <c r="C79" s="98"/>
      <c r="D79" s="98"/>
      <c r="E79" s="98"/>
      <c r="F79" s="98"/>
      <c r="P79" s="159"/>
    </row>
    <row r="80" spans="1:16" ht="26.25" customHeight="1">
      <c r="B80" s="164" t="s">
        <v>852</v>
      </c>
      <c r="C80" s="164" t="s">
        <v>853</v>
      </c>
      <c r="D80" s="164"/>
      <c r="E80" s="164"/>
      <c r="F80" s="164"/>
      <c r="P80" s="159"/>
    </row>
    <row r="81" spans="1:16" ht="26.25" customHeight="1">
      <c r="B81" s="164" t="s">
        <v>854</v>
      </c>
      <c r="C81" s="164"/>
      <c r="D81" s="164"/>
      <c r="E81" s="164"/>
      <c r="F81" s="164"/>
      <c r="P81" s="159"/>
    </row>
    <row r="82" spans="1:16" ht="26.25" customHeight="1">
      <c r="B82" s="164" t="s">
        <v>855</v>
      </c>
      <c r="C82" s="164"/>
      <c r="D82" s="164"/>
      <c r="E82" s="164"/>
      <c r="F82" s="164"/>
      <c r="P82" s="159"/>
    </row>
    <row r="83" spans="1:16" ht="26.25" customHeight="1">
      <c r="A83" s="158"/>
      <c r="B83" s="158"/>
      <c r="C83" s="164"/>
      <c r="D83" s="164"/>
      <c r="E83" s="89"/>
      <c r="F83" s="89"/>
      <c r="G83" s="158"/>
      <c r="H83" s="158"/>
      <c r="I83" s="158"/>
      <c r="J83" s="159"/>
      <c r="K83" s="160"/>
      <c r="L83" s="159"/>
      <c r="M83" s="160"/>
      <c r="N83" s="159"/>
      <c r="O83" s="160"/>
      <c r="P83" s="159"/>
    </row>
    <row r="84" spans="1:16" ht="26.25" customHeight="1">
      <c r="A84" s="99" t="s">
        <v>856</v>
      </c>
      <c r="B84" s="101" t="s">
        <v>857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</row>
    <row r="85" spans="1:16" ht="26.25" customHeight="1">
      <c r="C85" s="387" t="s">
        <v>858</v>
      </c>
      <c r="I85" s="20"/>
      <c r="J85" s="20"/>
      <c r="K85" s="20"/>
      <c r="L85" s="20"/>
      <c r="M85" s="20"/>
      <c r="N85" s="20"/>
      <c r="O85" s="20"/>
    </row>
    <row r="86" spans="1:16" ht="26.25" customHeight="1">
      <c r="A86" s="13"/>
      <c r="B86" s="13"/>
      <c r="C86" s="13"/>
      <c r="D86" s="13"/>
      <c r="E86" s="13"/>
      <c r="F86" s="13"/>
      <c r="G86" s="13"/>
      <c r="H86" s="13"/>
      <c r="I86" s="453"/>
      <c r="J86" s="377" t="s">
        <v>491</v>
      </c>
      <c r="K86" s="377"/>
      <c r="L86" s="13"/>
      <c r="M86" s="453"/>
      <c r="N86" s="377" t="s">
        <v>821</v>
      </c>
      <c r="O86" s="377"/>
    </row>
    <row r="87" spans="1:16" ht="26.25" customHeight="1">
      <c r="A87" s="13"/>
      <c r="B87" s="13"/>
      <c r="C87" s="13"/>
      <c r="D87" s="13"/>
      <c r="E87" s="13"/>
      <c r="F87" s="13"/>
      <c r="G87" s="13"/>
      <c r="H87" s="13"/>
      <c r="I87" s="378" t="s">
        <v>493</v>
      </c>
      <c r="J87" s="172"/>
      <c r="K87" s="378" t="s">
        <v>494</v>
      </c>
      <c r="L87" s="172"/>
      <c r="M87" s="378" t="s">
        <v>493</v>
      </c>
      <c r="N87" s="172"/>
      <c r="O87" s="378" t="s">
        <v>494</v>
      </c>
      <c r="P87" s="3"/>
    </row>
    <row r="88" spans="1:16" ht="26.25" customHeight="1">
      <c r="C88" s="171" t="s">
        <v>859</v>
      </c>
      <c r="D88" s="171"/>
      <c r="P88" s="3"/>
    </row>
    <row r="89" spans="1:16" ht="26.25" customHeight="1">
      <c r="C89" s="171"/>
      <c r="D89" s="171" t="s">
        <v>860</v>
      </c>
      <c r="I89" s="37">
        <v>-3803278.02</v>
      </c>
      <c r="J89" s="37">
        <v>0</v>
      </c>
      <c r="K89" s="36">
        <v>3459993.08</v>
      </c>
      <c r="L89" s="36">
        <v>0</v>
      </c>
      <c r="M89" s="36">
        <v>-4067417.19</v>
      </c>
      <c r="N89" s="36">
        <v>0</v>
      </c>
      <c r="O89" s="36">
        <v>2988653.54</v>
      </c>
      <c r="P89" s="3"/>
    </row>
    <row r="90" spans="1:16" ht="26.25" customHeight="1">
      <c r="C90" s="171" t="s">
        <v>861</v>
      </c>
      <c r="D90" s="171"/>
      <c r="I90" s="37">
        <v>-128116.1</v>
      </c>
      <c r="J90" s="37">
        <v>0</v>
      </c>
      <c r="K90" s="36">
        <v>-14695255.51</v>
      </c>
      <c r="L90" s="37">
        <v>0</v>
      </c>
      <c r="M90" s="36">
        <v>-128116.1</v>
      </c>
      <c r="N90" s="37">
        <v>0</v>
      </c>
      <c r="O90" s="37">
        <v>-14695255.51</v>
      </c>
      <c r="P90" s="3"/>
    </row>
    <row r="91" spans="1:16" ht="26.25" customHeight="1" thickBot="1">
      <c r="C91" s="171"/>
      <c r="D91" s="171" t="s">
        <v>862</v>
      </c>
      <c r="I91" s="52">
        <f>SUM(I89:I90)</f>
        <v>-3931394.12</v>
      </c>
      <c r="J91" s="51"/>
      <c r="K91" s="52">
        <f>SUM(K89:K90)</f>
        <v>-11235262.43</v>
      </c>
      <c r="L91" s="51"/>
      <c r="M91" s="52">
        <f>SUM(M89:M90)</f>
        <v>-4195533.29</v>
      </c>
      <c r="N91" s="51"/>
      <c r="O91" s="52">
        <f>SUM(O89:O90)</f>
        <v>-11706601.969999999</v>
      </c>
      <c r="P91" s="3"/>
    </row>
    <row r="92" spans="1:16" ht="26.25" customHeight="1" thickTop="1">
      <c r="C92" s="171"/>
      <c r="D92" s="171"/>
      <c r="I92" s="100"/>
      <c r="J92" s="51"/>
      <c r="K92" s="100"/>
      <c r="L92" s="51"/>
      <c r="M92" s="100"/>
      <c r="N92" s="51"/>
      <c r="O92" s="100"/>
      <c r="P92" s="3"/>
    </row>
    <row r="93" spans="1:16" ht="25.5" customHeight="1">
      <c r="A93" s="99" t="s">
        <v>863</v>
      </c>
      <c r="B93" s="101" t="s">
        <v>864</v>
      </c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</row>
    <row r="94" spans="1:16" ht="25.5" customHeight="1">
      <c r="C94" s="388" t="s">
        <v>865</v>
      </c>
      <c r="I94" s="20"/>
      <c r="J94" s="20"/>
      <c r="K94" s="20"/>
      <c r="L94" s="20"/>
      <c r="M94" s="20"/>
      <c r="N94" s="20"/>
      <c r="O94" s="20"/>
    </row>
    <row r="95" spans="1:16" ht="25.5" customHeight="1">
      <c r="A95" s="13"/>
      <c r="C95" s="13"/>
      <c r="D95" s="13"/>
      <c r="E95" s="13"/>
      <c r="F95" s="13"/>
      <c r="G95" s="13"/>
      <c r="H95" s="13"/>
      <c r="I95" s="453"/>
      <c r="J95" s="377" t="s">
        <v>491</v>
      </c>
      <c r="K95" s="377"/>
      <c r="L95" s="13"/>
      <c r="M95" s="530" t="s">
        <v>821</v>
      </c>
      <c r="N95" s="530"/>
      <c r="O95" s="530"/>
    </row>
    <row r="96" spans="1:16" ht="25.5" customHeight="1">
      <c r="A96" s="13"/>
      <c r="B96" s="13"/>
      <c r="C96" s="13"/>
      <c r="D96" s="13"/>
      <c r="E96" s="13"/>
      <c r="F96" s="13"/>
      <c r="G96" s="13"/>
      <c r="H96" s="13"/>
      <c r="I96" s="378" t="s">
        <v>493</v>
      </c>
      <c r="J96" s="172"/>
      <c r="K96" s="378" t="s">
        <v>494</v>
      </c>
      <c r="L96" s="172"/>
      <c r="M96" s="378" t="s">
        <v>493</v>
      </c>
      <c r="N96" s="172"/>
      <c r="O96" s="378" t="s">
        <v>494</v>
      </c>
    </row>
    <row r="97" spans="1:16" ht="25.5" customHeight="1">
      <c r="B97" s="226" t="s">
        <v>866</v>
      </c>
      <c r="I97" s="38">
        <v>702225653.22000015</v>
      </c>
      <c r="J97" s="38">
        <v>0</v>
      </c>
      <c r="K97" s="38">
        <v>712617269.81000006</v>
      </c>
      <c r="L97" s="38">
        <v>0</v>
      </c>
      <c r="M97" s="38">
        <v>211037899.60000002</v>
      </c>
      <c r="N97" s="38">
        <v>0</v>
      </c>
      <c r="O97" s="38">
        <v>224791034.65000001</v>
      </c>
    </row>
    <row r="98" spans="1:16" ht="25.5" customHeight="1">
      <c r="B98" s="226" t="s">
        <v>867</v>
      </c>
      <c r="I98" s="38">
        <v>979441267.17999995</v>
      </c>
      <c r="J98" s="38">
        <v>0</v>
      </c>
      <c r="K98" s="38">
        <v>1077337318.6400001</v>
      </c>
      <c r="L98" s="38">
        <v>0</v>
      </c>
      <c r="M98" s="38">
        <v>493220308.51999998</v>
      </c>
      <c r="N98" s="38">
        <v>0</v>
      </c>
      <c r="O98" s="38">
        <v>622909373.25</v>
      </c>
    </row>
    <row r="99" spans="1:16" ht="25.5" customHeight="1">
      <c r="B99" s="226" t="s">
        <v>868</v>
      </c>
      <c r="I99" s="38">
        <v>124376941.23999999</v>
      </c>
      <c r="J99" s="38">
        <v>0</v>
      </c>
      <c r="K99" s="38">
        <v>123479407.55</v>
      </c>
      <c r="L99" s="38">
        <v>0</v>
      </c>
      <c r="M99" s="38">
        <v>124376941.23999999</v>
      </c>
      <c r="N99" s="38">
        <v>0</v>
      </c>
      <c r="O99" s="38">
        <v>123479407.55</v>
      </c>
    </row>
    <row r="100" spans="1:16" ht="25.5" customHeight="1">
      <c r="B100" s="167" t="s">
        <v>869</v>
      </c>
      <c r="I100" s="38">
        <v>126043294.77000001</v>
      </c>
      <c r="J100" s="38">
        <v>0</v>
      </c>
      <c r="K100" s="38">
        <v>122058993.37</v>
      </c>
      <c r="L100" s="38">
        <v>0</v>
      </c>
      <c r="M100" s="38">
        <v>22769590.120000001</v>
      </c>
      <c r="N100" s="38">
        <v>0</v>
      </c>
      <c r="O100" s="38">
        <v>25690822.390000001</v>
      </c>
    </row>
    <row r="101" spans="1:16" ht="25.5" customHeight="1">
      <c r="B101" s="167" t="s">
        <v>870</v>
      </c>
      <c r="I101" s="38">
        <v>242334049.81999999</v>
      </c>
      <c r="J101" s="38">
        <v>0</v>
      </c>
      <c r="K101" s="38">
        <v>277917396.20999998</v>
      </c>
      <c r="L101" s="38">
        <v>0</v>
      </c>
      <c r="M101" s="38">
        <v>104643908.41000001</v>
      </c>
      <c r="N101" s="38">
        <v>0</v>
      </c>
      <c r="O101" s="38">
        <v>123267848.03</v>
      </c>
      <c r="P101" s="20"/>
    </row>
    <row r="102" spans="1:16" ht="25.5" customHeight="1">
      <c r="A102" s="226"/>
      <c r="B102" s="226" t="s">
        <v>752</v>
      </c>
      <c r="C102" s="38"/>
      <c r="D102" s="38"/>
      <c r="E102" s="38"/>
      <c r="F102" s="38"/>
      <c r="G102" s="38"/>
      <c r="H102" s="38"/>
      <c r="I102" s="38">
        <v>9766470.4199999999</v>
      </c>
      <c r="J102" s="38">
        <v>0</v>
      </c>
      <c r="K102" s="38">
        <v>11382903.890000001</v>
      </c>
      <c r="L102" s="38">
        <v>0</v>
      </c>
      <c r="M102" s="38">
        <v>3141977.15</v>
      </c>
      <c r="N102" s="38">
        <v>0</v>
      </c>
      <c r="O102" s="38">
        <v>3307307.3</v>
      </c>
      <c r="P102" s="98"/>
    </row>
    <row r="103" spans="1:16" ht="25.5" customHeight="1">
      <c r="B103" s="226" t="s">
        <v>871</v>
      </c>
      <c r="I103" s="38">
        <v>92390197.870000005</v>
      </c>
      <c r="J103" s="38">
        <v>0</v>
      </c>
      <c r="K103" s="38">
        <v>94634472.650000006</v>
      </c>
      <c r="L103" s="38">
        <v>0</v>
      </c>
      <c r="M103" s="38">
        <v>92390197.870000005</v>
      </c>
      <c r="N103" s="38">
        <v>0</v>
      </c>
      <c r="O103" s="38">
        <v>94634472.650000006</v>
      </c>
    </row>
    <row r="104" spans="1:16" ht="25.5" customHeight="1">
      <c r="B104" s="226"/>
      <c r="I104" s="38"/>
      <c r="J104" s="38"/>
      <c r="K104" s="38"/>
      <c r="L104" s="38"/>
      <c r="M104" s="38"/>
      <c r="N104" s="38"/>
      <c r="O104" s="38"/>
    </row>
    <row r="105" spans="1:16" ht="28.5" customHeight="1">
      <c r="A105" s="509" t="s">
        <v>849</v>
      </c>
      <c r="B105" s="510"/>
      <c r="C105" s="510"/>
      <c r="D105" s="510"/>
      <c r="E105" s="510"/>
      <c r="F105" s="510"/>
      <c r="G105" s="510"/>
      <c r="H105" s="510"/>
      <c r="I105" s="510"/>
      <c r="J105" s="510"/>
      <c r="K105" s="510"/>
      <c r="L105" s="510"/>
      <c r="M105" s="510"/>
      <c r="N105" s="510"/>
      <c r="O105" s="510"/>
    </row>
    <row r="106" spans="1:16" ht="28.5" customHeight="1">
      <c r="C106" s="186"/>
      <c r="I106" s="20"/>
      <c r="J106" s="20"/>
      <c r="K106" s="20"/>
      <c r="L106" s="20"/>
      <c r="M106" s="20"/>
      <c r="N106" s="20"/>
      <c r="O106" s="20"/>
    </row>
    <row r="107" spans="1:16" ht="28.5" customHeight="1">
      <c r="A107" s="180" t="s">
        <v>873</v>
      </c>
      <c r="B107" s="179" t="s">
        <v>875</v>
      </c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</row>
    <row r="108" spans="1:16" ht="28.5" customHeight="1">
      <c r="A108" s="180"/>
      <c r="B108" s="417" t="s">
        <v>1171</v>
      </c>
      <c r="C108" s="417"/>
      <c r="D108" s="417"/>
      <c r="E108" s="417"/>
      <c r="F108" s="417"/>
      <c r="G108" s="417"/>
      <c r="H108" s="417"/>
      <c r="I108" s="417"/>
      <c r="J108" s="417"/>
      <c r="K108" s="417"/>
      <c r="L108" s="417"/>
      <c r="M108" s="417"/>
      <c r="N108" s="417"/>
      <c r="O108" s="417"/>
      <c r="P108" s="417"/>
    </row>
    <row r="109" spans="1:16" ht="28.5" customHeight="1">
      <c r="A109" s="180"/>
      <c r="B109" s="164" t="s">
        <v>1206</v>
      </c>
      <c r="C109" s="417"/>
      <c r="D109" s="417"/>
      <c r="E109" s="417"/>
      <c r="F109" s="417"/>
      <c r="G109" s="417"/>
      <c r="H109" s="417"/>
      <c r="I109" s="417"/>
      <c r="J109" s="417"/>
      <c r="K109" s="417"/>
      <c r="L109" s="417"/>
      <c r="M109" s="417"/>
      <c r="N109" s="417"/>
      <c r="O109" s="417"/>
      <c r="P109" s="417"/>
    </row>
    <row r="110" spans="1:16" ht="28.5" customHeight="1">
      <c r="A110" s="164"/>
      <c r="B110" s="164" t="s">
        <v>1172</v>
      </c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</row>
    <row r="111" spans="1:16" ht="28.5" customHeight="1">
      <c r="A111" s="164"/>
      <c r="B111" s="164" t="s">
        <v>876</v>
      </c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</row>
    <row r="112" spans="1:16" ht="28.5" customHeight="1">
      <c r="A112" s="164"/>
      <c r="B112" s="164" t="s">
        <v>877</v>
      </c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</row>
    <row r="113" spans="1:16" ht="28.5" customHeight="1">
      <c r="A113" s="164"/>
      <c r="B113" s="164" t="s">
        <v>878</v>
      </c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</row>
    <row r="114" spans="1:16" ht="28.5" customHeight="1">
      <c r="A114" s="164"/>
      <c r="B114" s="164" t="s">
        <v>879</v>
      </c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</row>
    <row r="115" spans="1:16" ht="28.5" customHeight="1">
      <c r="B115" s="164" t="s">
        <v>1173</v>
      </c>
      <c r="C115" s="38"/>
      <c r="D115" s="38"/>
    </row>
    <row r="116" spans="1:16" ht="28.5" customHeight="1">
      <c r="B116" s="164" t="s">
        <v>880</v>
      </c>
      <c r="C116" s="38"/>
      <c r="D116" s="38"/>
    </row>
    <row r="117" spans="1:16" ht="28.5" customHeight="1">
      <c r="B117" s="164"/>
      <c r="C117" s="38"/>
      <c r="D117" s="38"/>
    </row>
    <row r="118" spans="1:16" s="164" customFormat="1" ht="28.5" customHeight="1">
      <c r="A118" s="180" t="s">
        <v>874</v>
      </c>
      <c r="B118" s="179" t="s">
        <v>882</v>
      </c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</row>
    <row r="119" spans="1:16" s="164" customFormat="1" ht="28.5" customHeight="1">
      <c r="B119" s="171"/>
      <c r="C119" s="171" t="s">
        <v>883</v>
      </c>
    </row>
    <row r="120" spans="1:16" s="164" customFormat="1" ht="28.5" customHeight="1">
      <c r="B120" s="171" t="s">
        <v>884</v>
      </c>
      <c r="C120" s="171"/>
    </row>
    <row r="121" spans="1:16" s="164" customFormat="1" ht="28.5" customHeight="1">
      <c r="C121" s="234" t="s">
        <v>885</v>
      </c>
    </row>
    <row r="122" spans="1:16" s="164" customFormat="1" ht="28.5" customHeight="1">
      <c r="A122" s="163"/>
      <c r="B122" s="163"/>
      <c r="C122" s="163"/>
      <c r="D122" s="163"/>
      <c r="E122" s="163"/>
      <c r="F122" s="163"/>
      <c r="G122" s="163"/>
      <c r="H122" s="163"/>
      <c r="I122" s="530" t="s">
        <v>886</v>
      </c>
      <c r="J122" s="530"/>
      <c r="K122" s="530"/>
      <c r="L122" s="13"/>
      <c r="M122" s="530" t="s">
        <v>887</v>
      </c>
      <c r="N122" s="530"/>
      <c r="O122" s="530"/>
    </row>
    <row r="123" spans="1:16" s="164" customFormat="1" ht="28.5" customHeight="1">
      <c r="A123" s="163"/>
      <c r="B123" s="163"/>
      <c r="C123" s="163"/>
      <c r="D123" s="163"/>
      <c r="E123" s="163"/>
      <c r="F123" s="163"/>
      <c r="G123" s="163"/>
      <c r="H123" s="163"/>
      <c r="I123" s="378" t="s">
        <v>493</v>
      </c>
      <c r="J123" s="172"/>
      <c r="K123" s="378" t="s">
        <v>494</v>
      </c>
      <c r="L123" s="172"/>
      <c r="M123" s="378" t="s">
        <v>493</v>
      </c>
      <c r="N123" s="172"/>
      <c r="O123" s="378" t="s">
        <v>494</v>
      </c>
    </row>
    <row r="124" spans="1:16" s="164" customFormat="1" ht="28.5" customHeight="1">
      <c r="B124" s="164" t="s">
        <v>888</v>
      </c>
      <c r="I124" s="77">
        <v>0.43</v>
      </c>
      <c r="J124" s="38">
        <v>0</v>
      </c>
      <c r="K124" s="77">
        <v>0.49</v>
      </c>
      <c r="L124" s="38">
        <v>0</v>
      </c>
      <c r="M124" s="77">
        <v>0.18</v>
      </c>
      <c r="N124" s="38">
        <v>0</v>
      </c>
      <c r="O124" s="77">
        <v>0.18</v>
      </c>
    </row>
    <row r="125" spans="1:16" s="164" customFormat="1" ht="28.5" customHeight="1"/>
    <row r="126" spans="1:16" ht="28.5" customHeight="1"/>
    <row r="127" spans="1:16" ht="28.5" customHeight="1"/>
    <row r="128" spans="1:16" ht="28.5" customHeight="1"/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ht="28.5" customHeight="1"/>
    <row r="139" ht="28.5" customHeight="1"/>
    <row r="140" ht="28.5" customHeight="1"/>
    <row r="14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</sheetData>
  <mergeCells count="15">
    <mergeCell ref="I122:K122"/>
    <mergeCell ref="M122:O122"/>
    <mergeCell ref="M95:O95"/>
    <mergeCell ref="M43:O43"/>
    <mergeCell ref="M53:O53"/>
    <mergeCell ref="A67:O67"/>
    <mergeCell ref="A105:O105"/>
    <mergeCell ref="B70:E70"/>
    <mergeCell ref="G70:K70"/>
    <mergeCell ref="A71:B71"/>
    <mergeCell ref="A1:O1"/>
    <mergeCell ref="M9:O9"/>
    <mergeCell ref="M23:O23"/>
    <mergeCell ref="A32:O32"/>
    <mergeCell ref="M35:O35"/>
  </mergeCells>
  <pageMargins left="0.62992125984251968" right="0.27559055118110237" top="0.59055118110236227" bottom="0.59" header="0.31496062992125984" footer="0.49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5C67E-5C35-4B56-A687-618F339301CB}">
  <sheetPr codeName="Sheet22"/>
  <dimension ref="A1:V24"/>
  <sheetViews>
    <sheetView zoomScaleNormal="100" zoomScaleSheetLayoutView="100" workbookViewId="0">
      <selection activeCell="F21" sqref="F21"/>
    </sheetView>
  </sheetViews>
  <sheetFormatPr defaultColWidth="9.125" defaultRowHeight="23.25" customHeight="1"/>
  <cols>
    <col min="1" max="1" width="3.375" style="53" customWidth="1"/>
    <col min="2" max="2" width="3.625" style="53" customWidth="1"/>
    <col min="3" max="3" width="5.625" style="53" customWidth="1"/>
    <col min="4" max="4" width="11.875" style="53" customWidth="1"/>
    <col min="5" max="5" width="3.375" style="53" customWidth="1"/>
    <col min="6" max="6" width="15.75" style="53" customWidth="1"/>
    <col min="7" max="7" width="1.125" style="53" customWidth="1"/>
    <col min="8" max="8" width="16.75" style="53" customWidth="1"/>
    <col min="9" max="9" width="1.125" style="53" customWidth="1"/>
    <col min="10" max="10" width="16.75" style="53" customWidth="1"/>
    <col min="11" max="11" width="1.125" style="53" customWidth="1"/>
    <col min="12" max="12" width="16.75" style="53" customWidth="1"/>
    <col min="13" max="13" width="1.125" style="53" customWidth="1"/>
    <col min="14" max="14" width="16.375" style="53" customWidth="1"/>
    <col min="15" max="15" width="1.375" style="53" customWidth="1"/>
    <col min="16" max="16" width="16.375" style="374" customWidth="1"/>
    <col min="17" max="17" width="1.125" style="374" customWidth="1"/>
    <col min="18" max="18" width="16.375" style="374" customWidth="1"/>
    <col min="19" max="19" width="1.125" style="374" customWidth="1"/>
    <col min="20" max="20" width="16.375" style="399" customWidth="1"/>
    <col min="21" max="21" width="3" style="374" customWidth="1"/>
    <col min="22" max="16384" width="9.125" style="374"/>
  </cols>
  <sheetData>
    <row r="1" spans="1:22" ht="23.25" customHeight="1">
      <c r="A1" s="509" t="s">
        <v>872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</row>
    <row r="2" spans="1:22" s="182" customFormat="1" ht="23.25" customHeight="1"/>
    <row r="3" spans="1:22" s="182" customFormat="1" ht="23.25" customHeight="1">
      <c r="A3" s="389" t="s">
        <v>881</v>
      </c>
      <c r="B3" s="390" t="s">
        <v>891</v>
      </c>
      <c r="P3" s="171"/>
      <c r="Q3" s="171"/>
      <c r="R3" s="171"/>
      <c r="S3" s="171"/>
      <c r="T3" s="171"/>
      <c r="U3" s="171"/>
      <c r="V3" s="171"/>
    </row>
    <row r="4" spans="1:22" s="182" customFormat="1" ht="23.25" customHeight="1">
      <c r="B4" s="186"/>
      <c r="C4" s="186" t="s">
        <v>892</v>
      </c>
      <c r="P4" s="171"/>
      <c r="Q4" s="171"/>
      <c r="R4" s="171"/>
      <c r="S4" s="171"/>
      <c r="T4" s="171"/>
      <c r="U4" s="171"/>
      <c r="V4" s="171"/>
    </row>
    <row r="5" spans="1:22" s="182" customFormat="1" ht="23.25" customHeight="1">
      <c r="B5" s="186" t="s">
        <v>1207</v>
      </c>
      <c r="C5" s="186"/>
      <c r="P5" s="171"/>
      <c r="Q5" s="171"/>
      <c r="R5" s="171"/>
      <c r="S5" s="171"/>
      <c r="T5" s="171"/>
      <c r="U5" s="171"/>
      <c r="V5" s="171"/>
    </row>
    <row r="6" spans="1:22" s="182" customFormat="1" ht="23.25" customHeight="1">
      <c r="B6" s="186"/>
      <c r="C6" s="186" t="s">
        <v>893</v>
      </c>
      <c r="D6" s="186"/>
      <c r="P6" s="171"/>
      <c r="Q6" s="171"/>
      <c r="R6" s="171"/>
      <c r="S6" s="171"/>
      <c r="T6" s="171"/>
      <c r="U6" s="171"/>
      <c r="V6" s="171"/>
    </row>
    <row r="7" spans="1:22" s="182" customFormat="1" ht="23.25" customHeight="1">
      <c r="B7" s="186"/>
      <c r="C7" s="186" t="s">
        <v>894</v>
      </c>
      <c r="D7" s="186"/>
      <c r="P7" s="171"/>
      <c r="Q7" s="171"/>
      <c r="R7" s="171"/>
      <c r="S7" s="171"/>
      <c r="T7" s="171"/>
      <c r="U7" s="171"/>
      <c r="V7" s="171"/>
    </row>
    <row r="8" spans="1:22" s="182" customFormat="1" ht="23.25" customHeight="1">
      <c r="B8" s="186"/>
      <c r="C8" s="186" t="s">
        <v>895</v>
      </c>
      <c r="D8" s="186"/>
      <c r="P8" s="171"/>
      <c r="Q8" s="171"/>
      <c r="R8" s="171"/>
      <c r="S8" s="171"/>
      <c r="T8" s="171"/>
      <c r="U8" s="171"/>
      <c r="V8" s="171"/>
    </row>
    <row r="9" spans="1:22" s="182" customFormat="1" ht="23.25" customHeight="1">
      <c r="B9" s="186"/>
      <c r="C9" s="186"/>
      <c r="D9" s="186"/>
      <c r="P9" s="171"/>
      <c r="Q9" s="171"/>
      <c r="R9" s="171"/>
      <c r="S9" s="171"/>
      <c r="T9" s="171"/>
      <c r="U9" s="171"/>
      <c r="V9" s="171"/>
    </row>
    <row r="10" spans="1:22" s="182" customFormat="1" ht="23.25" customHeight="1">
      <c r="B10" s="234" t="s">
        <v>896</v>
      </c>
      <c r="C10" s="186"/>
      <c r="D10" s="186"/>
      <c r="P10" s="171"/>
      <c r="Q10" s="171"/>
      <c r="R10" s="171"/>
      <c r="S10" s="171"/>
      <c r="T10" s="171"/>
      <c r="U10" s="171"/>
      <c r="V10" s="171"/>
    </row>
    <row r="11" spans="1:22" s="182" customFormat="1" ht="23.25" customHeight="1">
      <c r="B11" s="186"/>
      <c r="C11" s="391" t="s">
        <v>433</v>
      </c>
      <c r="D11" s="392" t="s">
        <v>897</v>
      </c>
      <c r="P11" s="171"/>
      <c r="Q11" s="171"/>
      <c r="R11" s="171"/>
      <c r="S11" s="171"/>
      <c r="T11" s="171"/>
      <c r="U11" s="171"/>
      <c r="V11" s="171"/>
    </row>
    <row r="12" spans="1:22" s="182" customFormat="1" ht="23.25" customHeight="1">
      <c r="B12" s="186"/>
      <c r="C12" s="391" t="s">
        <v>439</v>
      </c>
      <c r="D12" s="392" t="s">
        <v>898</v>
      </c>
      <c r="P12" s="234"/>
      <c r="Q12" s="171"/>
      <c r="R12" s="171"/>
      <c r="S12" s="171"/>
      <c r="T12" s="171"/>
      <c r="U12" s="171"/>
      <c r="V12" s="171"/>
    </row>
    <row r="13" spans="1:22" s="182" customFormat="1" ht="23.25" customHeight="1">
      <c r="B13" s="186"/>
      <c r="C13" s="391" t="s">
        <v>452</v>
      </c>
      <c r="D13" s="392" t="s">
        <v>899</v>
      </c>
      <c r="P13" s="234"/>
      <c r="Q13" s="171"/>
      <c r="R13" s="171"/>
      <c r="S13" s="171"/>
      <c r="T13" s="171"/>
      <c r="U13" s="171"/>
      <c r="V13" s="171"/>
    </row>
    <row r="14" spans="1:22" s="199" customFormat="1" ht="23.25" customHeight="1">
      <c r="R14" s="182"/>
      <c r="U14" s="38"/>
      <c r="V14" s="38"/>
    </row>
    <row r="15" spans="1:22" s="182" customFormat="1" ht="23.25" customHeight="1">
      <c r="C15" s="393" t="s">
        <v>1208</v>
      </c>
      <c r="U15" s="38"/>
      <c r="V15" s="38"/>
    </row>
    <row r="16" spans="1:22" s="182" customFormat="1" ht="23.25" customHeight="1">
      <c r="C16" s="393"/>
      <c r="U16" s="38"/>
      <c r="V16" s="38"/>
    </row>
    <row r="17" spans="3:22" s="182" customFormat="1" ht="23.25" customHeight="1">
      <c r="C17" s="394"/>
      <c r="D17" s="395"/>
      <c r="J17" s="538" t="s">
        <v>900</v>
      </c>
      <c r="K17" s="538"/>
      <c r="L17" s="538"/>
      <c r="U17" s="38"/>
      <c r="V17" s="38"/>
    </row>
    <row r="18" spans="3:22" s="182" customFormat="1" ht="23.25" customHeight="1">
      <c r="C18" s="394"/>
      <c r="D18" s="395"/>
      <c r="J18" s="539" t="s">
        <v>901</v>
      </c>
      <c r="K18" s="539"/>
      <c r="L18" s="539"/>
      <c r="U18" s="38"/>
      <c r="V18" s="38"/>
    </row>
    <row r="19" spans="3:22" s="188" customFormat="1" ht="23.25" customHeight="1">
      <c r="C19" s="394"/>
      <c r="D19" s="395"/>
      <c r="J19" s="540"/>
      <c r="K19" s="540"/>
      <c r="L19" s="540"/>
      <c r="N19" s="541" t="s">
        <v>902</v>
      </c>
      <c r="O19" s="541"/>
      <c r="P19" s="541"/>
      <c r="R19" s="182"/>
      <c r="U19" s="38"/>
      <c r="V19" s="38"/>
    </row>
    <row r="20" spans="3:22" s="188" customFormat="1" ht="23.25" customHeight="1">
      <c r="C20" s="395"/>
      <c r="D20" s="395"/>
      <c r="F20" s="538" t="s">
        <v>903</v>
      </c>
      <c r="G20" s="538"/>
      <c r="H20" s="538"/>
      <c r="J20" s="542" t="s">
        <v>904</v>
      </c>
      <c r="K20" s="542"/>
      <c r="L20" s="542"/>
      <c r="N20" s="538" t="s">
        <v>905</v>
      </c>
      <c r="O20" s="538"/>
      <c r="P20" s="538"/>
      <c r="R20" s="538" t="s">
        <v>533</v>
      </c>
      <c r="S20" s="538"/>
      <c r="T20" s="538"/>
      <c r="U20" s="38"/>
      <c r="V20" s="38"/>
    </row>
    <row r="21" spans="3:22" s="182" customFormat="1" ht="23.25" customHeight="1">
      <c r="C21" s="395"/>
      <c r="D21" s="395"/>
      <c r="F21" s="396">
        <v>2025</v>
      </c>
      <c r="G21" s="397"/>
      <c r="H21" s="396">
        <v>2024</v>
      </c>
      <c r="J21" s="396">
        <v>2025</v>
      </c>
      <c r="K21" s="397"/>
      <c r="L21" s="396">
        <v>2024</v>
      </c>
      <c r="N21" s="396">
        <v>2025</v>
      </c>
      <c r="O21" s="397"/>
      <c r="P21" s="396">
        <v>2024</v>
      </c>
      <c r="R21" s="396">
        <v>2025</v>
      </c>
      <c r="S21" s="397"/>
      <c r="T21" s="396">
        <v>2024</v>
      </c>
      <c r="U21" s="38"/>
      <c r="V21" s="38"/>
    </row>
    <row r="22" spans="3:22" s="182" customFormat="1" ht="23.25" customHeight="1">
      <c r="C22" s="398" t="s">
        <v>906</v>
      </c>
      <c r="D22" s="394"/>
      <c r="F22" s="36">
        <v>551843806.63999999</v>
      </c>
      <c r="G22" s="36"/>
      <c r="H22" s="36">
        <v>1430225563.1800001</v>
      </c>
      <c r="J22" s="36">
        <v>742625857.30999994</v>
      </c>
      <c r="K22" s="36"/>
      <c r="L22" s="36">
        <v>224670250.16</v>
      </c>
      <c r="N22" s="36">
        <v>1185543.08</v>
      </c>
      <c r="O22" s="36"/>
      <c r="P22" s="36">
        <v>2963104.4</v>
      </c>
      <c r="R22" s="36">
        <f>+F22+J22+N22</f>
        <v>1295655207.0299997</v>
      </c>
      <c r="S22" s="36"/>
      <c r="T22" s="36">
        <f>+H22+L22+P22</f>
        <v>1657858917.7400002</v>
      </c>
    </row>
    <row r="23" spans="3:22" ht="23.25" customHeight="1">
      <c r="C23" s="398" t="s">
        <v>907</v>
      </c>
      <c r="D23" s="398"/>
      <c r="F23" s="36">
        <v>-528232510.38999999</v>
      </c>
      <c r="G23" s="36"/>
      <c r="H23" s="36">
        <v>-1223748365.6800001</v>
      </c>
      <c r="J23" s="36">
        <v>-725577332.19000006</v>
      </c>
      <c r="K23" s="36"/>
      <c r="L23" s="36">
        <v>-224200717.46000001</v>
      </c>
      <c r="N23" s="36">
        <v>-237077.16</v>
      </c>
      <c r="O23" s="36"/>
      <c r="P23" s="36">
        <v>-665478.96</v>
      </c>
      <c r="R23" s="36">
        <f>+F23+J23+N23</f>
        <v>-1254046919.74</v>
      </c>
      <c r="S23" s="36"/>
      <c r="T23" s="36">
        <f>+H23+L23+P23</f>
        <v>-1448614562.1000001</v>
      </c>
    </row>
    <row r="24" spans="3:22" ht="23.25" customHeight="1">
      <c r="C24" s="398" t="s">
        <v>908</v>
      </c>
      <c r="D24" s="398"/>
      <c r="F24" s="36">
        <f>SUM(F22:F23)</f>
        <v>23611296.25</v>
      </c>
      <c r="G24" s="36"/>
      <c r="H24" s="36">
        <f>SUM(H22:H23)</f>
        <v>206477197.5</v>
      </c>
      <c r="J24" s="36">
        <f>SUM(J22:J23)</f>
        <v>17048525.119999886</v>
      </c>
      <c r="K24" s="36"/>
      <c r="L24" s="36">
        <f>SUM(L22:L23)</f>
        <v>469532.69999998808</v>
      </c>
      <c r="N24" s="36">
        <f>SUM(N22:N23)</f>
        <v>948465.92</v>
      </c>
      <c r="O24" s="36"/>
      <c r="P24" s="36">
        <f>SUM(P22:P23)</f>
        <v>2297625.44</v>
      </c>
      <c r="R24" s="36">
        <f>SUM(R22:R23)</f>
        <v>41608287.289999723</v>
      </c>
      <c r="S24" s="36"/>
      <c r="T24" s="36">
        <f>SUM(T22:T23)</f>
        <v>209244355.6400001</v>
      </c>
    </row>
  </sheetData>
  <mergeCells count="8">
    <mergeCell ref="A1:T1"/>
    <mergeCell ref="J17:L17"/>
    <mergeCell ref="J18:L19"/>
    <mergeCell ref="N19:P19"/>
    <mergeCell ref="F20:H20"/>
    <mergeCell ref="J20:L20"/>
    <mergeCell ref="N20:P20"/>
    <mergeCell ref="R20:T20"/>
  </mergeCells>
  <pageMargins left="0.62992125984251968" right="0.27559055118110237" top="0.59055118110236227" bottom="0.45" header="0.31496062992125984" footer="0.3149606299212598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AA99"/>
  <sheetViews>
    <sheetView topLeftCell="A13" zoomScaleNormal="100" zoomScaleSheetLayoutView="100" workbookViewId="0">
      <selection activeCell="N79" sqref="N79"/>
    </sheetView>
  </sheetViews>
  <sheetFormatPr defaultColWidth="9.125" defaultRowHeight="33" customHeight="1"/>
  <cols>
    <col min="1" max="1" width="3.375" style="164" customWidth="1"/>
    <col min="2" max="2" width="4.625" style="164" customWidth="1"/>
    <col min="3" max="3" width="5.125" style="164" customWidth="1"/>
    <col min="4" max="6" width="9.125" style="164" customWidth="1"/>
    <col min="7" max="7" width="1.75" style="164" customWidth="1"/>
    <col min="8" max="8" width="14.75" style="164" customWidth="1"/>
    <col min="9" max="9" width="1.75" style="164" customWidth="1"/>
    <col min="10" max="10" width="14.75" style="164" customWidth="1"/>
    <col min="11" max="11" width="1.75" style="164" customWidth="1"/>
    <col min="12" max="12" width="14.75" style="164" customWidth="1"/>
    <col min="13" max="13" width="1.75" style="164" customWidth="1"/>
    <col min="14" max="14" width="14.75" style="164" customWidth="1"/>
    <col min="15" max="15" width="0.875" style="164" customWidth="1"/>
    <col min="16" max="16384" width="9.125" style="164"/>
  </cols>
  <sheetData>
    <row r="1" spans="1:15" ht="24.75" customHeight="1">
      <c r="A1" s="515" t="s">
        <v>889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163"/>
    </row>
    <row r="2" spans="1:15" ht="24.75" customHeight="1"/>
    <row r="3" spans="1:15" ht="24.75" customHeight="1">
      <c r="A3" s="180" t="s">
        <v>890</v>
      </c>
      <c r="B3" s="179" t="s">
        <v>910</v>
      </c>
      <c r="C3" s="179"/>
      <c r="D3" s="179"/>
      <c r="E3" s="179"/>
    </row>
    <row r="4" spans="1:15" ht="24.75" customHeight="1">
      <c r="A4" s="191"/>
      <c r="B4" s="191" t="s">
        <v>1174</v>
      </c>
      <c r="C4" s="164" t="s">
        <v>911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1"/>
    </row>
    <row r="5" spans="1:15" ht="24.75" customHeight="1">
      <c r="A5" s="182"/>
      <c r="B5" s="182"/>
      <c r="C5" s="182" t="s">
        <v>912</v>
      </c>
      <c r="D5" s="182"/>
      <c r="E5" s="227"/>
      <c r="F5" s="227"/>
      <c r="G5" s="227"/>
      <c r="H5" s="227"/>
      <c r="I5" s="227"/>
      <c r="J5" s="227"/>
      <c r="K5" s="189"/>
      <c r="L5" s="189"/>
      <c r="M5" s="189"/>
      <c r="N5" s="182"/>
    </row>
    <row r="6" spans="1:15" ht="24.75" customHeight="1">
      <c r="A6" s="191"/>
      <c r="B6" s="191" t="s">
        <v>913</v>
      </c>
      <c r="C6" s="190"/>
      <c r="D6" s="191"/>
      <c r="E6" s="190"/>
      <c r="F6" s="190"/>
      <c r="G6" s="190"/>
      <c r="H6" s="190"/>
      <c r="I6" s="190"/>
      <c r="J6" s="190"/>
      <c r="K6" s="193"/>
      <c r="L6" s="193"/>
      <c r="M6" s="193"/>
      <c r="N6" s="191"/>
    </row>
    <row r="7" spans="1:15" ht="24.75" customHeight="1">
      <c r="A7" s="191"/>
      <c r="B7" s="243"/>
      <c r="C7" s="191"/>
      <c r="D7" s="196"/>
      <c r="E7" s="190"/>
      <c r="F7" s="190"/>
      <c r="G7" s="190"/>
      <c r="H7" s="400"/>
      <c r="I7" s="400" t="s">
        <v>491</v>
      </c>
      <c r="J7" s="400"/>
      <c r="K7" s="28"/>
      <c r="L7" s="548" t="s">
        <v>492</v>
      </c>
      <c r="M7" s="548"/>
      <c r="N7" s="548"/>
    </row>
    <row r="8" spans="1:15" ht="24.75" customHeight="1">
      <c r="A8" s="191"/>
      <c r="B8" s="230"/>
      <c r="C8" s="191"/>
      <c r="D8" s="196"/>
      <c r="E8" s="190"/>
      <c r="F8" s="190"/>
      <c r="G8" s="190"/>
      <c r="H8" s="378" t="s">
        <v>493</v>
      </c>
      <c r="I8" s="172"/>
      <c r="J8" s="378" t="s">
        <v>494</v>
      </c>
      <c r="K8" s="172"/>
      <c r="L8" s="378" t="s">
        <v>493</v>
      </c>
      <c r="M8" s="172"/>
      <c r="N8" s="378" t="s">
        <v>494</v>
      </c>
    </row>
    <row r="9" spans="1:15" ht="24.75" customHeight="1">
      <c r="A9" s="191"/>
      <c r="B9" s="238" t="s">
        <v>914</v>
      </c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</row>
    <row r="10" spans="1:15" ht="24.75" customHeight="1">
      <c r="A10" s="191"/>
      <c r="B10" s="197" t="s">
        <v>915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5" ht="24.75" customHeight="1">
      <c r="A11" s="191"/>
      <c r="B11" s="191" t="s">
        <v>916</v>
      </c>
      <c r="C11" s="191"/>
      <c r="D11" s="196"/>
      <c r="E11" s="190"/>
      <c r="F11" s="190"/>
      <c r="G11" s="191"/>
      <c r="H11" s="191"/>
      <c r="I11" s="191"/>
      <c r="J11" s="191"/>
      <c r="K11" s="191"/>
      <c r="L11" s="191"/>
      <c r="M11" s="191"/>
      <c r="N11" s="191"/>
    </row>
    <row r="12" spans="1:15" ht="24.75" customHeight="1">
      <c r="A12" s="191"/>
      <c r="B12" s="191"/>
      <c r="C12" s="191" t="s">
        <v>917</v>
      </c>
      <c r="D12" s="196"/>
      <c r="E12" s="191"/>
      <c r="F12" s="190"/>
      <c r="G12" s="191"/>
      <c r="H12" s="65">
        <v>0</v>
      </c>
      <c r="I12" s="64"/>
      <c r="J12" s="66">
        <v>153140.1</v>
      </c>
      <c r="K12" s="190"/>
      <c r="L12" s="65">
        <v>0</v>
      </c>
      <c r="M12" s="64"/>
      <c r="N12" s="66">
        <v>153140.1</v>
      </c>
    </row>
    <row r="13" spans="1:15" ht="24.75" customHeight="1">
      <c r="A13" s="191"/>
      <c r="B13" s="191" t="s">
        <v>918</v>
      </c>
      <c r="C13" s="191"/>
      <c r="D13" s="196"/>
      <c r="E13" s="191"/>
      <c r="F13" s="190"/>
      <c r="G13" s="191"/>
      <c r="H13" s="65">
        <v>1208450.18</v>
      </c>
      <c r="I13" s="64"/>
      <c r="J13" s="66">
        <v>1235591.8700000001</v>
      </c>
      <c r="K13" s="190"/>
      <c r="L13" s="65">
        <v>1208450.18</v>
      </c>
      <c r="M13" s="64"/>
      <c r="N13" s="66">
        <v>1235591.8700000001</v>
      </c>
    </row>
    <row r="14" spans="1:15" ht="24.75" customHeight="1">
      <c r="A14" s="191"/>
      <c r="B14" s="191"/>
      <c r="C14" s="197" t="s">
        <v>919</v>
      </c>
      <c r="D14" s="196"/>
      <c r="E14" s="190"/>
      <c r="F14" s="191"/>
      <c r="G14" s="191"/>
      <c r="H14" s="117">
        <f>SUM(H12:H13)</f>
        <v>1208450.18</v>
      </c>
      <c r="I14" s="64"/>
      <c r="J14" s="117">
        <f>SUM(J12:J13)</f>
        <v>1388731.9700000002</v>
      </c>
      <c r="K14" s="190"/>
      <c r="L14" s="117">
        <f>SUM(L12:L13)</f>
        <v>1208450.18</v>
      </c>
      <c r="M14" s="64"/>
      <c r="N14" s="117">
        <f>SUM(N12:N13)</f>
        <v>1388731.9700000002</v>
      </c>
    </row>
    <row r="15" spans="1:15" ht="24.75" customHeight="1" thickBot="1">
      <c r="A15" s="191"/>
      <c r="B15" s="238" t="s">
        <v>920</v>
      </c>
      <c r="C15" s="191"/>
      <c r="D15" s="191"/>
      <c r="E15" s="191"/>
      <c r="F15" s="191"/>
      <c r="G15" s="191"/>
      <c r="H15" s="402">
        <f>+H14</f>
        <v>1208450.18</v>
      </c>
      <c r="I15" s="191"/>
      <c r="J15" s="402">
        <f>+J14</f>
        <v>1388731.9700000002</v>
      </c>
      <c r="K15" s="191"/>
      <c r="L15" s="402">
        <f>+L14</f>
        <v>1208450.18</v>
      </c>
      <c r="M15" s="64"/>
      <c r="N15" s="402">
        <f>+N14</f>
        <v>1388731.9700000002</v>
      </c>
    </row>
    <row r="16" spans="1:15" ht="24.75" customHeight="1" thickTop="1">
      <c r="A16" s="191"/>
      <c r="B16" s="238"/>
      <c r="C16" s="197"/>
      <c r="D16" s="191"/>
      <c r="E16" s="191"/>
      <c r="F16" s="191"/>
      <c r="G16" s="191"/>
      <c r="H16" s="401"/>
      <c r="I16" s="191"/>
      <c r="J16" s="401"/>
      <c r="K16" s="191"/>
      <c r="L16" s="401"/>
      <c r="M16" s="191"/>
      <c r="N16" s="401"/>
    </row>
    <row r="17" spans="1:14" ht="24.75" customHeight="1">
      <c r="A17" s="191"/>
      <c r="B17" s="197"/>
      <c r="C17" s="199" t="s">
        <v>921</v>
      </c>
      <c r="D17" s="228"/>
      <c r="E17" s="228"/>
      <c r="F17" s="228"/>
      <c r="G17" s="191"/>
      <c r="H17" s="191"/>
      <c r="I17" s="191"/>
      <c r="J17" s="191"/>
      <c r="K17" s="191"/>
      <c r="L17" s="191"/>
      <c r="M17" s="191"/>
    </row>
    <row r="18" spans="1:14" ht="24.75" customHeight="1">
      <c r="A18" s="191"/>
      <c r="C18" s="191"/>
      <c r="D18" s="191" t="s">
        <v>922</v>
      </c>
      <c r="E18" s="191"/>
      <c r="F18" s="191"/>
      <c r="G18" s="191"/>
      <c r="H18" s="191"/>
      <c r="I18" s="191"/>
      <c r="J18" s="191"/>
      <c r="K18" s="191"/>
      <c r="L18" s="191"/>
      <c r="M18" s="191"/>
    </row>
    <row r="19" spans="1:14" ht="24.75" customHeight="1">
      <c r="A19" s="191"/>
      <c r="C19" s="191" t="s">
        <v>923</v>
      </c>
      <c r="D19" s="191"/>
      <c r="E19" s="191"/>
      <c r="F19" s="191"/>
      <c r="G19" s="191"/>
      <c r="H19" s="191"/>
      <c r="I19" s="191"/>
      <c r="J19" s="191"/>
      <c r="K19" s="191"/>
      <c r="L19" s="191"/>
      <c r="M19" s="191"/>
    </row>
    <row r="20" spans="1:14" ht="24.75" customHeight="1">
      <c r="A20" s="191"/>
      <c r="C20" s="197" t="s">
        <v>924</v>
      </c>
      <c r="D20" s="191"/>
      <c r="E20" s="191"/>
      <c r="F20" s="191"/>
      <c r="G20" s="191"/>
      <c r="H20" s="191"/>
      <c r="I20" s="191"/>
      <c r="J20" s="191"/>
      <c r="K20" s="191"/>
      <c r="L20" s="191"/>
      <c r="M20" s="191"/>
    </row>
    <row r="21" spans="1:14" ht="24.75" customHeight="1">
      <c r="A21" s="191"/>
      <c r="B21" s="197"/>
      <c r="C21" s="199"/>
      <c r="D21" s="191"/>
      <c r="E21" s="191"/>
      <c r="F21" s="191"/>
      <c r="G21" s="191"/>
      <c r="H21" s="191"/>
      <c r="I21" s="229"/>
      <c r="J21" s="191"/>
      <c r="K21" s="191"/>
      <c r="L21" s="191"/>
      <c r="M21" s="191"/>
    </row>
    <row r="22" spans="1:14" ht="24.75" customHeight="1">
      <c r="A22" s="191"/>
      <c r="C22" s="197" t="s">
        <v>925</v>
      </c>
      <c r="D22" s="191"/>
      <c r="E22" s="191"/>
      <c r="F22" s="191"/>
      <c r="G22" s="191"/>
      <c r="H22" s="191"/>
      <c r="I22" s="191"/>
      <c r="J22" s="191"/>
      <c r="K22" s="191"/>
      <c r="L22" s="191"/>
      <c r="M22" s="191"/>
    </row>
    <row r="23" spans="1:14" ht="24.75" customHeight="1">
      <c r="A23" s="191"/>
      <c r="B23" s="197" t="s">
        <v>926</v>
      </c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</row>
    <row r="24" spans="1:14" ht="24.75" customHeight="1">
      <c r="A24" s="191"/>
      <c r="B24" s="197"/>
      <c r="C24" s="191"/>
      <c r="D24" s="191"/>
      <c r="E24" s="191"/>
      <c r="F24" s="191"/>
      <c r="G24" s="191"/>
      <c r="H24" s="547" t="s">
        <v>581</v>
      </c>
      <c r="I24" s="547"/>
      <c r="J24" s="547"/>
      <c r="K24" s="547"/>
      <c r="L24" s="547"/>
      <c r="M24" s="547"/>
      <c r="N24" s="547"/>
    </row>
    <row r="25" spans="1:14" ht="24.75" customHeight="1">
      <c r="A25" s="191"/>
      <c r="B25" s="197"/>
      <c r="C25" s="191"/>
      <c r="D25" s="191"/>
      <c r="E25" s="191"/>
      <c r="F25" s="191"/>
      <c r="G25" s="191"/>
      <c r="H25" s="546" t="s">
        <v>927</v>
      </c>
      <c r="I25" s="546"/>
      <c r="J25" s="546"/>
      <c r="K25" s="191"/>
      <c r="L25" s="546" t="s">
        <v>928</v>
      </c>
      <c r="M25" s="546"/>
      <c r="N25" s="546"/>
    </row>
    <row r="26" spans="1:14" ht="24.75" customHeight="1">
      <c r="A26" s="191"/>
      <c r="B26" s="197"/>
      <c r="C26" s="191"/>
      <c r="D26" s="191"/>
      <c r="E26" s="191"/>
      <c r="F26" s="191"/>
      <c r="G26" s="191"/>
      <c r="H26" s="378" t="s">
        <v>493</v>
      </c>
      <c r="I26" s="172"/>
      <c r="J26" s="378" t="s">
        <v>494</v>
      </c>
      <c r="K26" s="172"/>
      <c r="L26" s="378" t="s">
        <v>493</v>
      </c>
      <c r="M26" s="172"/>
      <c r="N26" s="378" t="s">
        <v>494</v>
      </c>
    </row>
    <row r="27" spans="1:14" ht="24.75" customHeight="1">
      <c r="A27" s="191"/>
      <c r="B27" s="197" t="s">
        <v>929</v>
      </c>
      <c r="C27" s="191"/>
      <c r="D27" s="191"/>
      <c r="E27" s="191"/>
      <c r="F27" s="191"/>
      <c r="G27" s="191"/>
      <c r="H27" s="5">
        <v>0</v>
      </c>
      <c r="I27" s="191"/>
      <c r="J27" s="24">
        <v>1763172.16</v>
      </c>
      <c r="K27" s="191"/>
      <c r="L27" s="5">
        <v>0</v>
      </c>
      <c r="M27" s="191"/>
      <c r="N27" s="24">
        <v>1610032.37</v>
      </c>
    </row>
    <row r="28" spans="1:14" ht="24.75" customHeight="1">
      <c r="A28" s="191"/>
      <c r="B28" s="197" t="s">
        <v>921</v>
      </c>
      <c r="C28" s="191"/>
      <c r="D28" s="191"/>
      <c r="E28" s="191"/>
      <c r="F28" s="191"/>
      <c r="G28" s="191"/>
      <c r="H28" s="24">
        <v>10385212.5</v>
      </c>
      <c r="I28" s="191"/>
      <c r="J28" s="65">
        <v>39330172.5</v>
      </c>
      <c r="K28" s="191"/>
      <c r="L28" s="24">
        <v>9176762.3220000006</v>
      </c>
      <c r="M28" s="191"/>
      <c r="N28" s="65">
        <v>38094580.32</v>
      </c>
    </row>
    <row r="29" spans="1:14" ht="24.75" customHeight="1" thickBot="1">
      <c r="A29" s="191"/>
      <c r="B29" s="197"/>
      <c r="C29" s="191" t="s">
        <v>533</v>
      </c>
      <c r="D29" s="191"/>
      <c r="E29" s="191"/>
      <c r="F29" s="191"/>
      <c r="G29" s="191"/>
      <c r="H29" s="231">
        <f>SUM(H27:H28)</f>
        <v>10385212.5</v>
      </c>
      <c r="I29" s="191"/>
      <c r="J29" s="231">
        <f>SUM(J27:J28)</f>
        <v>41093344.659999996</v>
      </c>
      <c r="K29" s="191"/>
      <c r="L29" s="231">
        <f>SUM(L27:L28)</f>
        <v>9176762.3220000006</v>
      </c>
      <c r="M29" s="191"/>
      <c r="N29" s="231">
        <f>SUM(N27:N28)</f>
        <v>39704612.689999998</v>
      </c>
    </row>
    <row r="30" spans="1:14" ht="24.75" customHeight="1" thickTop="1">
      <c r="A30" s="191"/>
      <c r="B30" s="197" t="s">
        <v>930</v>
      </c>
      <c r="C30" s="191" t="s">
        <v>931</v>
      </c>
      <c r="D30" s="191"/>
      <c r="E30" s="191"/>
      <c r="F30" s="191"/>
      <c r="G30" s="191"/>
      <c r="H30" s="191"/>
      <c r="I30" s="191"/>
      <c r="J30" s="191"/>
      <c r="K30" s="191"/>
      <c r="L30" s="191"/>
      <c r="M30" s="191"/>
    </row>
    <row r="31" spans="1:14" ht="24.75" customHeight="1">
      <c r="A31" s="191"/>
      <c r="B31" s="197"/>
      <c r="C31" s="164" t="s">
        <v>932</v>
      </c>
      <c r="D31" s="191"/>
      <c r="E31" s="191"/>
      <c r="F31" s="191"/>
      <c r="G31" s="191"/>
      <c r="H31" s="191"/>
      <c r="I31" s="191"/>
      <c r="J31" s="191"/>
      <c r="K31" s="191"/>
      <c r="L31" s="191"/>
      <c r="M31" s="191"/>
    </row>
    <row r="32" spans="1:14" ht="24.75" customHeight="1">
      <c r="A32" s="191"/>
      <c r="B32" s="197"/>
      <c r="C32" s="164" t="s">
        <v>933</v>
      </c>
      <c r="D32" s="191"/>
      <c r="E32" s="191"/>
      <c r="F32" s="191"/>
      <c r="G32" s="191"/>
      <c r="H32" s="191"/>
      <c r="I32" s="191"/>
      <c r="J32" s="191"/>
      <c r="K32" s="191"/>
      <c r="L32" s="191"/>
      <c r="M32" s="191"/>
    </row>
    <row r="33" spans="1:27" ht="24.75" customHeight="1">
      <c r="A33" s="191"/>
      <c r="B33" s="197" t="s">
        <v>934</v>
      </c>
      <c r="C33" s="191" t="s">
        <v>935</v>
      </c>
      <c r="D33" s="191"/>
      <c r="E33" s="191"/>
      <c r="F33" s="191"/>
      <c r="G33" s="191"/>
      <c r="H33" s="191"/>
      <c r="I33" s="191"/>
      <c r="J33" s="191"/>
      <c r="K33" s="191"/>
      <c r="L33" s="191"/>
      <c r="M33" s="191"/>
    </row>
    <row r="34" spans="1:27" ht="24.75" customHeight="1">
      <c r="A34" s="191"/>
      <c r="B34" s="197"/>
      <c r="C34" s="191" t="s">
        <v>936</v>
      </c>
      <c r="D34" s="191"/>
      <c r="E34" s="191"/>
      <c r="F34" s="191"/>
      <c r="G34" s="191"/>
      <c r="H34" s="191"/>
      <c r="I34" s="191"/>
      <c r="J34" s="191"/>
      <c r="K34" s="191"/>
      <c r="L34" s="191"/>
      <c r="M34" s="191"/>
    </row>
    <row r="35" spans="1:27" ht="24.75" customHeight="1">
      <c r="A35" s="191"/>
      <c r="B35" s="197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</row>
    <row r="36" spans="1:27" ht="24.75" customHeight="1">
      <c r="A36" s="191"/>
      <c r="B36" s="197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</row>
    <row r="37" spans="1:27" ht="21.75" customHeight="1">
      <c r="A37" s="515" t="s">
        <v>909</v>
      </c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15"/>
      <c r="N37" s="515"/>
    </row>
    <row r="38" spans="1:27" ht="21.75" customHeight="1">
      <c r="A38" s="191"/>
      <c r="B38" s="197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</row>
    <row r="39" spans="1:27" ht="21.75" customHeight="1">
      <c r="A39" s="191"/>
      <c r="B39" s="232" t="s">
        <v>1175</v>
      </c>
    </row>
    <row r="40" spans="1:27" ht="21.75" customHeight="1">
      <c r="A40" s="191"/>
      <c r="B40" s="164" t="s">
        <v>938</v>
      </c>
    </row>
    <row r="41" spans="1:27" ht="21.75" customHeight="1">
      <c r="A41" s="191"/>
      <c r="B41" s="226" t="s">
        <v>939</v>
      </c>
      <c r="C41" s="163"/>
    </row>
    <row r="42" spans="1:27" ht="21.75" customHeight="1">
      <c r="A42" s="191"/>
      <c r="B42" s="226" t="s">
        <v>940</v>
      </c>
      <c r="C42" s="163"/>
    </row>
    <row r="43" spans="1:27" ht="21.75" customHeight="1">
      <c r="B43" s="164" t="s">
        <v>941</v>
      </c>
      <c r="Q43" s="171"/>
      <c r="R43" s="171"/>
      <c r="S43" s="171"/>
      <c r="T43" s="233"/>
      <c r="U43" s="234"/>
      <c r="V43" s="171"/>
      <c r="W43" s="171"/>
      <c r="X43" s="171"/>
      <c r="Y43" s="171"/>
      <c r="Z43" s="171"/>
      <c r="AA43" s="171"/>
    </row>
    <row r="44" spans="1:27" ht="21.75" customHeight="1">
      <c r="B44" s="200" t="s">
        <v>1176</v>
      </c>
      <c r="C44" s="200"/>
      <c r="D44" s="201"/>
      <c r="P44" s="171"/>
      <c r="Q44" s="171"/>
      <c r="R44" s="171"/>
      <c r="S44" s="233"/>
      <c r="T44" s="234"/>
      <c r="U44" s="171"/>
      <c r="V44" s="171"/>
      <c r="W44" s="171"/>
      <c r="X44" s="171"/>
      <c r="Y44" s="171"/>
      <c r="Z44" s="171"/>
    </row>
    <row r="45" spans="1:27" ht="21.75" customHeight="1">
      <c r="B45" s="200" t="s">
        <v>942</v>
      </c>
      <c r="C45" s="200"/>
      <c r="D45" s="201"/>
      <c r="P45" s="171"/>
      <c r="Q45" s="171"/>
      <c r="R45" s="171"/>
      <c r="S45" s="233"/>
      <c r="T45" s="234"/>
      <c r="U45" s="171"/>
      <c r="V45" s="171"/>
      <c r="W45" s="171"/>
      <c r="X45" s="171"/>
      <c r="Y45" s="171"/>
      <c r="Z45" s="171"/>
    </row>
    <row r="46" spans="1:27" ht="21.75" customHeight="1">
      <c r="B46" s="200" t="s">
        <v>943</v>
      </c>
      <c r="C46" s="200"/>
      <c r="D46" s="201"/>
      <c r="P46" s="171"/>
      <c r="Q46" s="171"/>
      <c r="R46" s="171"/>
      <c r="S46" s="233"/>
      <c r="T46" s="234"/>
      <c r="U46" s="171"/>
      <c r="V46" s="171"/>
      <c r="W46" s="171"/>
      <c r="X46" s="171"/>
      <c r="Y46" s="171"/>
      <c r="Z46" s="171"/>
    </row>
    <row r="47" spans="1:27" ht="21.75" customHeight="1">
      <c r="B47" s="200" t="s">
        <v>944</v>
      </c>
      <c r="C47" s="200"/>
      <c r="D47" s="201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P47" s="171"/>
      <c r="Q47" s="171"/>
      <c r="R47" s="171"/>
      <c r="S47" s="233"/>
      <c r="T47" s="234"/>
      <c r="U47" s="171"/>
      <c r="V47" s="171"/>
      <c r="W47" s="171"/>
      <c r="X47" s="171"/>
      <c r="Y47" s="171"/>
      <c r="Z47" s="171"/>
    </row>
    <row r="48" spans="1:27" ht="21.75" customHeight="1">
      <c r="B48" s="164" t="s">
        <v>945</v>
      </c>
    </row>
    <row r="49" spans="2:23" ht="21.75" customHeight="1">
      <c r="B49" s="164" t="s">
        <v>946</v>
      </c>
    </row>
    <row r="50" spans="2:23" ht="21.75" customHeight="1">
      <c r="B50" s="200" t="s">
        <v>1177</v>
      </c>
      <c r="C50" s="200"/>
      <c r="D50" s="200"/>
      <c r="G50" s="200"/>
      <c r="H50" s="200"/>
      <c r="I50" s="201"/>
      <c r="J50" s="200"/>
      <c r="P50" s="233"/>
      <c r="Q50" s="234"/>
      <c r="R50" s="171"/>
      <c r="S50" s="171"/>
      <c r="T50" s="171"/>
      <c r="U50" s="171"/>
      <c r="V50" s="171"/>
      <c r="W50" s="171"/>
    </row>
    <row r="51" spans="2:23" ht="21.75" customHeight="1">
      <c r="B51" s="200" t="s">
        <v>947</v>
      </c>
      <c r="C51" s="200" t="s">
        <v>948</v>
      </c>
      <c r="D51" s="200"/>
      <c r="G51" s="200"/>
      <c r="H51" s="200"/>
      <c r="I51" s="201"/>
      <c r="J51" s="200"/>
      <c r="P51" s="233"/>
      <c r="Q51" s="234"/>
      <c r="R51" s="171"/>
      <c r="S51" s="171"/>
      <c r="T51" s="171"/>
      <c r="U51" s="171"/>
      <c r="V51" s="171"/>
      <c r="W51" s="171"/>
    </row>
    <row r="52" spans="2:23" ht="21.75" customHeight="1">
      <c r="B52" s="200" t="s">
        <v>949</v>
      </c>
      <c r="C52" s="200"/>
      <c r="D52" s="200"/>
      <c r="G52" s="200"/>
      <c r="H52" s="200"/>
      <c r="I52" s="201"/>
      <c r="J52" s="200"/>
      <c r="P52" s="233"/>
      <c r="Q52" s="234"/>
      <c r="R52" s="171"/>
      <c r="S52" s="171"/>
      <c r="T52" s="171"/>
      <c r="U52" s="171"/>
      <c r="V52" s="171"/>
      <c r="W52" s="171"/>
    </row>
    <row r="53" spans="2:23" ht="21.75" customHeight="1">
      <c r="B53" s="200" t="s">
        <v>950</v>
      </c>
      <c r="C53" s="200"/>
      <c r="D53" s="200"/>
      <c r="G53" s="200"/>
      <c r="H53" s="200"/>
      <c r="I53" s="201"/>
      <c r="J53" s="200"/>
      <c r="P53" s="233"/>
      <c r="Q53" s="234"/>
      <c r="R53" s="171"/>
      <c r="S53" s="171"/>
      <c r="T53" s="171"/>
      <c r="U53" s="171"/>
      <c r="V53" s="171"/>
      <c r="W53" s="171"/>
    </row>
    <row r="54" spans="2:23" ht="21.75" customHeight="1">
      <c r="B54" s="200" t="s">
        <v>947</v>
      </c>
      <c r="C54" s="200" t="s">
        <v>951</v>
      </c>
      <c r="D54" s="200"/>
      <c r="G54" s="200"/>
      <c r="H54" s="200"/>
      <c r="I54" s="201"/>
      <c r="J54" s="200"/>
      <c r="P54" s="233"/>
      <c r="Q54" s="234"/>
      <c r="R54" s="171"/>
      <c r="S54" s="171"/>
      <c r="T54" s="171"/>
      <c r="U54" s="171"/>
      <c r="V54" s="171"/>
      <c r="W54" s="171"/>
    </row>
    <row r="55" spans="2:23" ht="21.75" customHeight="1">
      <c r="B55" s="200" t="s">
        <v>952</v>
      </c>
      <c r="C55" s="200"/>
      <c r="D55" s="200"/>
      <c r="G55" s="200"/>
      <c r="H55" s="200"/>
      <c r="I55" s="201"/>
      <c r="J55" s="200"/>
      <c r="P55" s="233"/>
      <c r="Q55" s="234"/>
      <c r="R55" s="171"/>
      <c r="S55" s="171"/>
      <c r="T55" s="171"/>
      <c r="U55" s="171"/>
      <c r="V55" s="171"/>
      <c r="W55" s="171"/>
    </row>
    <row r="56" spans="2:23" ht="21.75" customHeight="1">
      <c r="B56" s="200" t="s">
        <v>947</v>
      </c>
      <c r="C56" s="201" t="s">
        <v>953</v>
      </c>
      <c r="D56" s="201"/>
      <c r="G56" s="201"/>
      <c r="H56" s="201"/>
      <c r="I56" s="201"/>
      <c r="J56" s="200"/>
      <c r="K56" s="200"/>
      <c r="L56" s="200"/>
      <c r="M56" s="200"/>
      <c r="N56" s="167"/>
    </row>
    <row r="57" spans="2:23" ht="21.75" customHeight="1">
      <c r="B57" s="200" t="s">
        <v>954</v>
      </c>
      <c r="C57" s="201"/>
      <c r="D57" s="201"/>
      <c r="G57" s="201"/>
      <c r="H57" s="201"/>
      <c r="I57" s="201"/>
      <c r="J57" s="200"/>
      <c r="K57" s="200"/>
      <c r="L57" s="200"/>
      <c r="M57" s="200"/>
      <c r="N57" s="167"/>
    </row>
    <row r="58" spans="2:23" ht="21.75" customHeight="1">
      <c r="I58" s="235"/>
      <c r="J58" s="543" t="s">
        <v>955</v>
      </c>
      <c r="K58" s="543"/>
      <c r="L58" s="543"/>
      <c r="M58" s="543"/>
      <c r="N58" s="543"/>
    </row>
    <row r="59" spans="2:23" ht="21.75" customHeight="1">
      <c r="I59" s="236"/>
      <c r="J59" s="237" t="s">
        <v>956</v>
      </c>
      <c r="K59" s="237"/>
      <c r="L59" s="237" t="s">
        <v>957</v>
      </c>
      <c r="M59" s="235"/>
      <c r="N59" s="544" t="s">
        <v>533</v>
      </c>
    </row>
    <row r="60" spans="2:23" ht="21.75" customHeight="1">
      <c r="D60" s="179" t="s">
        <v>958</v>
      </c>
      <c r="I60" s="236"/>
      <c r="J60" s="454" t="s">
        <v>959</v>
      </c>
      <c r="K60" s="237"/>
      <c r="L60" s="455" t="s">
        <v>960</v>
      </c>
      <c r="M60" s="235"/>
      <c r="N60" s="545"/>
    </row>
    <row r="61" spans="2:23" ht="21.75" customHeight="1">
      <c r="D61" s="238" t="s">
        <v>590</v>
      </c>
      <c r="I61" s="236"/>
      <c r="J61" s="237"/>
      <c r="K61" s="237"/>
      <c r="L61" s="235"/>
      <c r="M61" s="235"/>
      <c r="N61" s="235"/>
    </row>
    <row r="62" spans="2:23" ht="21.75" customHeight="1">
      <c r="D62" s="239" t="s">
        <v>961</v>
      </c>
      <c r="J62" s="237"/>
      <c r="K62" s="237"/>
      <c r="L62" s="237"/>
      <c r="M62" s="235"/>
      <c r="N62" s="235"/>
    </row>
    <row r="63" spans="2:23" ht="21.75" customHeight="1">
      <c r="D63" s="236" t="s">
        <v>962</v>
      </c>
    </row>
    <row r="64" spans="2:23" ht="21.75" customHeight="1">
      <c r="D64" s="236" t="s">
        <v>963</v>
      </c>
      <c r="J64" s="403">
        <v>95649883.709999993</v>
      </c>
      <c r="K64" s="403">
        <v>0</v>
      </c>
      <c r="L64" s="497">
        <v>0</v>
      </c>
      <c r="M64" s="405"/>
      <c r="N64" s="405">
        <f>SUM(J64:M64)</f>
        <v>95649883.709999993</v>
      </c>
    </row>
    <row r="65" spans="1:14" ht="21.75" customHeight="1">
      <c r="D65" s="236" t="s">
        <v>964</v>
      </c>
      <c r="J65" s="403">
        <v>198347565.25999999</v>
      </c>
      <c r="K65" s="403">
        <v>0</v>
      </c>
      <c r="L65" s="497">
        <v>0</v>
      </c>
      <c r="M65" s="405"/>
      <c r="N65" s="405">
        <f>SUM(J65:M65)</f>
        <v>198347565.25999999</v>
      </c>
    </row>
    <row r="66" spans="1:14" ht="21.75" customHeight="1">
      <c r="D66" s="236" t="s">
        <v>965</v>
      </c>
      <c r="J66" s="403">
        <v>158297737.25</v>
      </c>
      <c r="K66" s="403">
        <v>0</v>
      </c>
      <c r="L66" s="404">
        <v>334957164.81999999</v>
      </c>
      <c r="M66" s="405"/>
      <c r="N66" s="405">
        <f>SUM(J66:M66)</f>
        <v>493254902.06999999</v>
      </c>
    </row>
    <row r="67" spans="1:14" ht="21.75" customHeight="1">
      <c r="D67" s="236" t="s">
        <v>966</v>
      </c>
      <c r="J67" s="403">
        <v>123107534.73999999</v>
      </c>
      <c r="K67" s="403">
        <v>0</v>
      </c>
      <c r="L67" s="404">
        <v>247391607.27000001</v>
      </c>
      <c r="M67" s="405"/>
      <c r="N67" s="405">
        <f>SUM(J67:M67)</f>
        <v>370499142.00999999</v>
      </c>
    </row>
    <row r="68" spans="1:14" ht="21.75" customHeight="1" thickBot="1">
      <c r="D68" s="240" t="s">
        <v>533</v>
      </c>
      <c r="J68" s="406">
        <f>SUM(J64:J67)</f>
        <v>575402720.95999992</v>
      </c>
      <c r="K68" s="405"/>
      <c r="L68" s="406">
        <f>SUM(L64:L67)</f>
        <v>582348772.09000003</v>
      </c>
      <c r="M68" s="405"/>
      <c r="N68" s="406">
        <f>SUM(N64:N67)</f>
        <v>1157751493.05</v>
      </c>
    </row>
    <row r="69" spans="1:14" ht="21.75" customHeight="1" thickTop="1">
      <c r="D69" s="238" t="s">
        <v>589</v>
      </c>
      <c r="I69" s="236"/>
      <c r="J69" s="237"/>
      <c r="K69" s="237"/>
      <c r="L69" s="235"/>
      <c r="M69" s="235"/>
      <c r="N69" s="235"/>
    </row>
    <row r="70" spans="1:14" ht="21.75" customHeight="1">
      <c r="D70" s="239" t="s">
        <v>961</v>
      </c>
      <c r="J70" s="237"/>
      <c r="K70" s="237"/>
      <c r="L70" s="237"/>
      <c r="M70" s="235"/>
      <c r="N70" s="235"/>
    </row>
    <row r="71" spans="1:14" ht="21.75" customHeight="1">
      <c r="D71" s="236" t="s">
        <v>962</v>
      </c>
    </row>
    <row r="72" spans="1:14" ht="21.75" customHeight="1">
      <c r="D72" s="236" t="s">
        <v>963</v>
      </c>
      <c r="J72" s="107">
        <v>152.4</v>
      </c>
      <c r="K72" s="107"/>
      <c r="L72" s="106">
        <v>0</v>
      </c>
      <c r="M72" s="63"/>
      <c r="N72" s="63">
        <f>SUM(J72:M72)</f>
        <v>152.4</v>
      </c>
    </row>
    <row r="73" spans="1:14" ht="21.75" customHeight="1">
      <c r="D73" s="236" t="s">
        <v>964</v>
      </c>
      <c r="J73" s="107">
        <v>210.93</v>
      </c>
      <c r="K73" s="107"/>
      <c r="L73" s="106">
        <v>0</v>
      </c>
      <c r="M73" s="63"/>
      <c r="N73" s="63">
        <f>SUM(J73:M73)</f>
        <v>210.93</v>
      </c>
    </row>
    <row r="74" spans="1:14" ht="21.75" customHeight="1">
      <c r="D74" s="236" t="s">
        <v>965</v>
      </c>
      <c r="J74" s="107">
        <v>218.45</v>
      </c>
      <c r="K74" s="107"/>
      <c r="L74" s="107">
        <v>376.79</v>
      </c>
      <c r="M74" s="63"/>
      <c r="N74" s="63">
        <f>SUM(J74:M74)</f>
        <v>595.24</v>
      </c>
    </row>
    <row r="75" spans="1:14" ht="21.75" customHeight="1">
      <c r="D75" s="236" t="s">
        <v>966</v>
      </c>
      <c r="J75" s="107">
        <v>119.92</v>
      </c>
      <c r="K75" s="107"/>
      <c r="L75" s="107">
        <v>315.82</v>
      </c>
      <c r="M75" s="63"/>
      <c r="N75" s="63">
        <f>SUM(J75:M75)</f>
        <v>435.74</v>
      </c>
    </row>
    <row r="76" spans="1:14" ht="21.75" customHeight="1">
      <c r="D76" s="240" t="s">
        <v>533</v>
      </c>
      <c r="J76" s="411">
        <f>SUM(J72:J75)</f>
        <v>701.69999999999993</v>
      </c>
      <c r="K76" s="63"/>
      <c r="L76" s="411">
        <f>SUM(L72:L75)</f>
        <v>692.61</v>
      </c>
      <c r="M76" s="63"/>
      <c r="N76" s="411">
        <f>SUM(N72:N75)</f>
        <v>1394.31</v>
      </c>
    </row>
    <row r="77" spans="1:14" ht="21.75" customHeight="1">
      <c r="D77" s="240"/>
      <c r="J77" s="413"/>
      <c r="K77" s="405"/>
      <c r="L77" s="413"/>
      <c r="M77" s="405"/>
      <c r="N77" s="413"/>
    </row>
    <row r="78" spans="1:14" ht="30" customHeight="1">
      <c r="A78" s="515" t="s">
        <v>937</v>
      </c>
      <c r="B78" s="515"/>
      <c r="C78" s="515"/>
      <c r="D78" s="515"/>
      <c r="E78" s="515"/>
      <c r="F78" s="515"/>
      <c r="G78" s="515"/>
      <c r="H78" s="515"/>
      <c r="I78" s="515"/>
      <c r="J78" s="515"/>
      <c r="K78" s="515"/>
      <c r="L78" s="515"/>
      <c r="M78" s="515"/>
      <c r="N78" s="515"/>
    </row>
    <row r="79" spans="1:14" ht="30" customHeight="1">
      <c r="A79" s="191"/>
      <c r="B79" s="197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</row>
    <row r="80" spans="1:14" ht="30" customHeight="1"/>
    <row r="81" spans="4:14" ht="30" customHeight="1">
      <c r="I81" s="235"/>
      <c r="J81" s="543" t="s">
        <v>968</v>
      </c>
      <c r="K81" s="543"/>
      <c r="L81" s="543"/>
      <c r="M81" s="543"/>
      <c r="N81" s="543"/>
    </row>
    <row r="82" spans="4:14" ht="30" customHeight="1">
      <c r="I82" s="236"/>
      <c r="J82" s="237" t="s">
        <v>956</v>
      </c>
      <c r="K82" s="237"/>
      <c r="L82" s="237" t="s">
        <v>957</v>
      </c>
      <c r="M82" s="235"/>
      <c r="N82" s="544" t="s">
        <v>533</v>
      </c>
    </row>
    <row r="83" spans="4:14" ht="30" customHeight="1">
      <c r="D83" s="179" t="s">
        <v>969</v>
      </c>
      <c r="I83" s="236"/>
      <c r="J83" s="454" t="s">
        <v>959</v>
      </c>
      <c r="K83" s="237"/>
      <c r="L83" s="455" t="s">
        <v>960</v>
      </c>
      <c r="M83" s="235"/>
      <c r="N83" s="545"/>
    </row>
    <row r="84" spans="4:14" ht="30" customHeight="1">
      <c r="D84" s="238" t="s">
        <v>590</v>
      </c>
      <c r="I84" s="236"/>
      <c r="J84" s="237"/>
      <c r="K84" s="237"/>
      <c r="L84" s="235"/>
      <c r="M84" s="235"/>
      <c r="N84" s="235"/>
    </row>
    <row r="85" spans="4:14" ht="30" customHeight="1">
      <c r="D85" s="239" t="s">
        <v>961</v>
      </c>
      <c r="J85" s="237"/>
      <c r="K85" s="237"/>
      <c r="L85" s="237"/>
      <c r="M85" s="235"/>
      <c r="N85" s="235"/>
    </row>
    <row r="86" spans="4:14" ht="30" customHeight="1">
      <c r="D86" s="236" t="s">
        <v>964</v>
      </c>
      <c r="J86" s="403">
        <v>73451477.980000004</v>
      </c>
      <c r="K86" s="403">
        <v>0</v>
      </c>
      <c r="L86" s="407">
        <v>0</v>
      </c>
      <c r="M86" s="405"/>
      <c r="N86" s="405">
        <f>SUM(J86:M86)</f>
        <v>73451477.980000004</v>
      </c>
    </row>
    <row r="87" spans="4:14" ht="30" customHeight="1">
      <c r="D87" s="236" t="s">
        <v>965</v>
      </c>
      <c r="J87" s="403">
        <v>3027967.8</v>
      </c>
      <c r="K87" s="403">
        <v>0</v>
      </c>
      <c r="L87" s="404">
        <v>13742343.76</v>
      </c>
      <c r="M87" s="405"/>
      <c r="N87" s="405">
        <f t="shared" ref="N87:N88" si="0">SUM(J87:M87)</f>
        <v>16770311.559999999</v>
      </c>
    </row>
    <row r="88" spans="4:14" ht="30" customHeight="1">
      <c r="D88" s="236" t="s">
        <v>966</v>
      </c>
      <c r="J88" s="403">
        <v>85163534.739999995</v>
      </c>
      <c r="K88" s="403">
        <v>0</v>
      </c>
      <c r="L88" s="404">
        <v>137547607.27000001</v>
      </c>
      <c r="M88" s="405"/>
      <c r="N88" s="405">
        <f t="shared" si="0"/>
        <v>222711142.00999999</v>
      </c>
    </row>
    <row r="89" spans="4:14" ht="30" customHeight="1" thickBot="1">
      <c r="D89" s="240" t="s">
        <v>533</v>
      </c>
      <c r="J89" s="406">
        <f>SUM(J86:J88)</f>
        <v>161642980.51999998</v>
      </c>
      <c r="K89" s="405"/>
      <c r="L89" s="406">
        <f>SUM(L86:L88)</f>
        <v>151289951.03</v>
      </c>
      <c r="M89" s="405"/>
      <c r="N89" s="406">
        <f>SUM(N86:N88)</f>
        <v>312932931.55000001</v>
      </c>
    </row>
    <row r="90" spans="4:14" ht="30" customHeight="1" thickTop="1">
      <c r="D90" s="238" t="s">
        <v>589</v>
      </c>
      <c r="I90" s="236"/>
      <c r="J90" s="237"/>
      <c r="K90" s="237"/>
      <c r="L90" s="235"/>
      <c r="M90" s="235"/>
      <c r="N90" s="235"/>
    </row>
    <row r="91" spans="4:14" ht="30" customHeight="1">
      <c r="D91" s="239" t="s">
        <v>961</v>
      </c>
      <c r="J91" s="237"/>
      <c r="K91" s="237"/>
      <c r="L91" s="237"/>
      <c r="M91" s="235"/>
      <c r="N91" s="235"/>
    </row>
    <row r="92" spans="4:14" ht="30" customHeight="1">
      <c r="D92" s="236" t="s">
        <v>964</v>
      </c>
      <c r="J92" s="107">
        <v>84.27</v>
      </c>
      <c r="K92" s="107"/>
      <c r="L92" s="106">
        <v>0</v>
      </c>
      <c r="M92" s="63"/>
      <c r="N92" s="63">
        <v>84.27</v>
      </c>
    </row>
    <row r="93" spans="4:14" ht="30" customHeight="1">
      <c r="D93" s="236" t="s">
        <v>965</v>
      </c>
      <c r="J93" s="107">
        <v>3.19</v>
      </c>
      <c r="K93" s="107"/>
      <c r="L93" s="107">
        <v>6.89</v>
      </c>
      <c r="M93" s="63"/>
      <c r="N93" s="63">
        <v>10.08</v>
      </c>
    </row>
    <row r="94" spans="4:14" ht="30" customHeight="1">
      <c r="D94" s="236" t="s">
        <v>966</v>
      </c>
      <c r="J94" s="107">
        <v>86</v>
      </c>
      <c r="K94" s="107"/>
      <c r="L94" s="107">
        <v>185.86</v>
      </c>
      <c r="M94" s="63"/>
      <c r="N94" s="63">
        <v>271.86</v>
      </c>
    </row>
    <row r="95" spans="4:14" ht="30" customHeight="1">
      <c r="D95" s="240" t="s">
        <v>533</v>
      </c>
      <c r="J95" s="411">
        <f>SUM(J92:J94)</f>
        <v>173.45999999999998</v>
      </c>
      <c r="K95" s="63"/>
      <c r="L95" s="411">
        <f>SUM(L92:L94)</f>
        <v>192.75</v>
      </c>
      <c r="M95" s="63"/>
      <c r="N95" s="411">
        <f>SUM(N92:N94)</f>
        <v>366.21000000000004</v>
      </c>
    </row>
    <row r="96" spans="4:14" ht="30" customHeight="1"/>
    <row r="97" ht="30" customHeight="1"/>
    <row r="98" ht="30" customHeight="1"/>
    <row r="99" ht="30" customHeight="1"/>
  </sheetData>
  <mergeCells count="11">
    <mergeCell ref="A1:N1"/>
    <mergeCell ref="J58:N58"/>
    <mergeCell ref="A37:N37"/>
    <mergeCell ref="J81:N81"/>
    <mergeCell ref="N82:N83"/>
    <mergeCell ref="N59:N60"/>
    <mergeCell ref="H25:J25"/>
    <mergeCell ref="L25:N25"/>
    <mergeCell ref="H24:N24"/>
    <mergeCell ref="L7:N7"/>
    <mergeCell ref="A78:N78"/>
  </mergeCells>
  <phoneticPr fontId="90" type="noConversion"/>
  <pageMargins left="0.78740157480314965" right="0.39370078740157483" top="0.59055118110236227" bottom="0.55000000000000004" header="0.39370078740157483" footer="0.31496062992125984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/>
  <dimension ref="A1:AF103"/>
  <sheetViews>
    <sheetView zoomScaleNormal="100" zoomScaleSheetLayoutView="100" workbookViewId="0">
      <selection activeCell="P19" sqref="P19"/>
    </sheetView>
  </sheetViews>
  <sheetFormatPr defaultColWidth="9.125" defaultRowHeight="23.1" customHeight="1"/>
  <cols>
    <col min="1" max="1" width="3.75" style="164" customWidth="1"/>
    <col min="2" max="2" width="9.125" style="164" customWidth="1"/>
    <col min="3" max="3" width="9.125" style="164"/>
    <col min="4" max="4" width="9.125" style="164" customWidth="1"/>
    <col min="5" max="5" width="3" style="164" customWidth="1"/>
    <col min="6" max="6" width="11.125" style="164" customWidth="1"/>
    <col min="7" max="7" width="0.875" style="164" customWidth="1"/>
    <col min="8" max="8" width="11.125" style="164" customWidth="1"/>
    <col min="9" max="9" width="0.875" style="164" customWidth="1"/>
    <col min="10" max="10" width="11.125" style="164" customWidth="1"/>
    <col min="11" max="11" width="0.875" style="164" customWidth="1"/>
    <col min="12" max="12" width="11.125" style="164" customWidth="1"/>
    <col min="13" max="13" width="0.875" style="164" customWidth="1"/>
    <col min="14" max="14" width="11.125" style="164" customWidth="1"/>
    <col min="15" max="15" width="0.875" style="164" customWidth="1"/>
    <col min="16" max="16" width="11.125" style="164" customWidth="1"/>
    <col min="17" max="17" width="1.625" style="164" customWidth="1"/>
    <col min="18" max="16384" width="9.125" style="164"/>
  </cols>
  <sheetData>
    <row r="1" spans="1:27" ht="23.1" customHeight="1">
      <c r="A1" s="515" t="s">
        <v>967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162"/>
    </row>
    <row r="3" spans="1:27" ht="23.1" customHeight="1">
      <c r="A3" s="200"/>
      <c r="B3" s="200" t="s">
        <v>1178</v>
      </c>
      <c r="C3" s="201"/>
      <c r="D3" s="201"/>
      <c r="E3" s="201"/>
      <c r="F3" s="200"/>
      <c r="G3" s="200"/>
      <c r="H3" s="200"/>
      <c r="I3" s="200"/>
      <c r="J3" s="200"/>
      <c r="K3" s="167"/>
      <c r="L3" s="200"/>
      <c r="M3" s="167"/>
      <c r="N3" s="167"/>
      <c r="O3" s="167"/>
    </row>
    <row r="4" spans="1:27" ht="23.1" customHeight="1">
      <c r="A4" s="200"/>
      <c r="B4" s="200" t="s">
        <v>971</v>
      </c>
      <c r="C4" s="201"/>
      <c r="D4" s="201"/>
      <c r="E4" s="201"/>
      <c r="F4" s="200"/>
      <c r="G4" s="200"/>
      <c r="H4" s="200"/>
      <c r="I4" s="200"/>
      <c r="J4" s="200"/>
      <c r="K4" s="167"/>
      <c r="L4" s="200"/>
      <c r="M4" s="167"/>
      <c r="N4" s="167"/>
      <c r="O4" s="167"/>
      <c r="R4" s="202"/>
      <c r="S4" s="202"/>
      <c r="T4" s="203"/>
      <c r="U4" s="203"/>
      <c r="V4" s="203"/>
      <c r="W4" s="203"/>
      <c r="X4" s="203"/>
      <c r="Y4" s="203"/>
      <c r="Z4" s="203"/>
      <c r="AA4" s="183"/>
    </row>
    <row r="5" spans="1:27" ht="23.1" customHeight="1">
      <c r="A5" s="200"/>
      <c r="B5" s="200" t="s">
        <v>972</v>
      </c>
      <c r="C5" s="201"/>
      <c r="D5" s="201"/>
      <c r="E5" s="201"/>
      <c r="F5" s="200"/>
      <c r="G5" s="200"/>
      <c r="H5" s="200"/>
      <c r="I5" s="200"/>
      <c r="J5" s="200"/>
      <c r="K5" s="167"/>
      <c r="L5" s="200"/>
      <c r="M5" s="167"/>
      <c r="N5" s="167"/>
      <c r="O5" s="167"/>
      <c r="R5" s="202"/>
      <c r="S5" s="202"/>
      <c r="T5" s="203"/>
      <c r="U5" s="203"/>
      <c r="V5" s="203"/>
      <c r="W5" s="203"/>
      <c r="X5" s="203"/>
      <c r="Y5" s="203"/>
      <c r="Z5" s="203"/>
      <c r="AA5" s="183"/>
    </row>
    <row r="6" spans="1:27" ht="23.1" customHeight="1">
      <c r="A6" s="200"/>
      <c r="B6" s="200" t="s">
        <v>973</v>
      </c>
      <c r="C6" s="201"/>
      <c r="D6" s="201"/>
      <c r="E6" s="201"/>
      <c r="F6" s="200"/>
      <c r="G6" s="200"/>
      <c r="H6" s="200"/>
      <c r="I6" s="200"/>
      <c r="J6" s="200"/>
      <c r="K6" s="167"/>
      <c r="L6" s="200"/>
      <c r="M6" s="167"/>
      <c r="N6" s="167"/>
      <c r="O6" s="167"/>
      <c r="R6" s="202"/>
      <c r="S6" s="202"/>
      <c r="T6" s="203"/>
      <c r="U6" s="203"/>
      <c r="V6" s="203"/>
      <c r="W6" s="203"/>
      <c r="X6" s="203"/>
      <c r="Y6" s="203"/>
      <c r="Z6" s="203"/>
      <c r="AA6" s="183"/>
    </row>
    <row r="7" spans="1:27" ht="23.1" customHeight="1">
      <c r="A7" s="200"/>
      <c r="B7" s="200" t="s">
        <v>974</v>
      </c>
      <c r="C7" s="201"/>
      <c r="D7" s="201"/>
      <c r="E7" s="201"/>
      <c r="F7" s="200"/>
      <c r="G7" s="200"/>
      <c r="H7" s="200"/>
      <c r="I7" s="200"/>
      <c r="J7" s="200"/>
      <c r="K7" s="167"/>
      <c r="L7" s="200"/>
      <c r="M7" s="167"/>
      <c r="N7" s="167"/>
      <c r="O7" s="167"/>
      <c r="R7" s="202"/>
      <c r="S7" s="202"/>
      <c r="T7" s="203"/>
      <c r="U7" s="203"/>
      <c r="V7" s="203"/>
      <c r="W7" s="203"/>
      <c r="X7" s="203"/>
      <c r="Y7" s="203"/>
      <c r="Z7" s="203"/>
      <c r="AA7" s="183"/>
    </row>
    <row r="8" spans="1:27" ht="23.1" customHeight="1">
      <c r="A8" s="200"/>
      <c r="B8" s="200" t="s">
        <v>975</v>
      </c>
      <c r="C8" s="201"/>
      <c r="D8" s="201"/>
      <c r="E8" s="201"/>
      <c r="F8" s="200"/>
      <c r="G8" s="200"/>
      <c r="H8" s="200"/>
      <c r="I8" s="200"/>
      <c r="J8" s="200"/>
      <c r="K8" s="167"/>
      <c r="L8" s="200"/>
      <c r="M8" s="167"/>
      <c r="N8" s="167"/>
      <c r="O8" s="167"/>
      <c r="R8" s="202"/>
      <c r="S8" s="202"/>
      <c r="T8" s="203"/>
      <c r="U8" s="203"/>
      <c r="V8" s="203"/>
      <c r="W8" s="203"/>
      <c r="X8" s="203"/>
      <c r="Y8" s="203"/>
      <c r="Z8" s="203"/>
      <c r="AA8" s="183"/>
    </row>
    <row r="9" spans="1:27" ht="23.1" customHeight="1">
      <c r="D9" s="165"/>
      <c r="E9" s="165"/>
      <c r="F9" s="549" t="s">
        <v>976</v>
      </c>
      <c r="G9" s="549"/>
      <c r="H9" s="549"/>
      <c r="I9" s="549"/>
      <c r="J9" s="549"/>
      <c r="K9" s="549"/>
      <c r="L9" s="549"/>
      <c r="M9" s="549"/>
      <c r="N9" s="549"/>
      <c r="O9" s="549"/>
      <c r="P9" s="549"/>
      <c r="R9" s="202"/>
      <c r="S9" s="202"/>
      <c r="T9" s="203"/>
      <c r="U9" s="203"/>
      <c r="V9" s="203"/>
      <c r="W9" s="203"/>
      <c r="X9" s="203"/>
      <c r="Y9" s="203"/>
      <c r="Z9" s="203"/>
      <c r="AA9" s="183"/>
    </row>
    <row r="10" spans="1:27" ht="23.1" customHeight="1">
      <c r="D10" s="204"/>
      <c r="E10" s="204"/>
      <c r="F10" s="549" t="s">
        <v>977</v>
      </c>
      <c r="G10" s="549"/>
      <c r="H10" s="549"/>
      <c r="I10" s="165"/>
      <c r="J10" s="550" t="s">
        <v>978</v>
      </c>
      <c r="K10" s="205"/>
      <c r="L10" s="550" t="s">
        <v>979</v>
      </c>
      <c r="M10" s="165"/>
      <c r="N10" s="551" t="s">
        <v>533</v>
      </c>
      <c r="O10" s="165"/>
      <c r="P10" s="550" t="s">
        <v>980</v>
      </c>
      <c r="R10" s="202"/>
      <c r="S10" s="202"/>
      <c r="T10" s="203"/>
      <c r="U10" s="203"/>
      <c r="V10" s="203"/>
      <c r="W10" s="203"/>
      <c r="X10" s="203"/>
      <c r="Y10" s="203"/>
      <c r="Z10" s="203"/>
      <c r="AA10" s="183"/>
    </row>
    <row r="11" spans="1:27" ht="23.1" customHeight="1">
      <c r="D11" s="204"/>
      <c r="E11" s="204"/>
      <c r="F11" s="166" t="s">
        <v>956</v>
      </c>
      <c r="G11" s="166"/>
      <c r="H11" s="166" t="s">
        <v>957</v>
      </c>
      <c r="I11" s="165"/>
      <c r="J11" s="519"/>
      <c r="K11" s="166"/>
      <c r="L11" s="519"/>
      <c r="M11" s="166"/>
      <c r="N11" s="551"/>
      <c r="O11" s="165"/>
      <c r="P11" s="519"/>
    </row>
    <row r="12" spans="1:27" ht="23.1" customHeight="1">
      <c r="B12" s="179" t="s">
        <v>590</v>
      </c>
      <c r="D12" s="204"/>
      <c r="E12" s="204"/>
      <c r="F12" s="414" t="s">
        <v>959</v>
      </c>
      <c r="G12" s="166"/>
      <c r="H12" s="414" t="s">
        <v>960</v>
      </c>
      <c r="I12" s="165"/>
      <c r="J12" s="549"/>
      <c r="K12" s="166"/>
      <c r="L12" s="549"/>
      <c r="M12" s="166"/>
      <c r="N12" s="552"/>
      <c r="O12" s="165"/>
      <c r="P12" s="415" t="s">
        <v>981</v>
      </c>
    </row>
    <row r="13" spans="1:27" ht="23.1" customHeight="1">
      <c r="B13" s="206" t="s">
        <v>982</v>
      </c>
      <c r="F13" s="166"/>
      <c r="G13" s="166"/>
      <c r="H13" s="166"/>
      <c r="I13" s="165"/>
      <c r="J13" s="166"/>
      <c r="K13" s="166"/>
      <c r="L13" s="166"/>
      <c r="M13" s="166"/>
      <c r="N13" s="165"/>
      <c r="O13" s="165"/>
      <c r="P13" s="165"/>
    </row>
    <row r="14" spans="1:27" ht="23.1" customHeight="1">
      <c r="B14" s="164" t="s">
        <v>983</v>
      </c>
      <c r="F14" s="207">
        <v>315.22000000000003</v>
      </c>
      <c r="G14" s="143"/>
      <c r="H14" s="207">
        <v>0</v>
      </c>
      <c r="I14" s="144"/>
      <c r="J14" s="207">
        <v>0</v>
      </c>
      <c r="K14" s="144"/>
      <c r="L14" s="207">
        <v>12.3</v>
      </c>
      <c r="M14" s="144"/>
      <c r="N14" s="207">
        <f>SUM(F14:M14)</f>
        <v>327.52000000000004</v>
      </c>
      <c r="O14" s="165"/>
      <c r="P14" s="208" t="s">
        <v>1220</v>
      </c>
    </row>
    <row r="15" spans="1:27" ht="23.1" customHeight="1">
      <c r="B15" s="204" t="s">
        <v>984</v>
      </c>
      <c r="F15" s="207">
        <v>0.16</v>
      </c>
      <c r="G15" s="145"/>
      <c r="H15" s="207">
        <v>0</v>
      </c>
      <c r="I15" s="144"/>
      <c r="J15" s="207">
        <v>0</v>
      </c>
      <c r="K15" s="144"/>
      <c r="L15" s="207">
        <v>0</v>
      </c>
      <c r="M15" s="144"/>
      <c r="N15" s="207">
        <f>SUM(F15:M15)</f>
        <v>0.16</v>
      </c>
      <c r="O15" s="209"/>
      <c r="P15" s="210" t="s">
        <v>1223</v>
      </c>
    </row>
    <row r="16" spans="1:27" ht="23.1" customHeight="1">
      <c r="B16" s="204" t="s">
        <v>985</v>
      </c>
      <c r="F16" s="211">
        <f>SUM(F14:F15)</f>
        <v>315.38000000000005</v>
      </c>
      <c r="G16" s="145"/>
      <c r="H16" s="211">
        <f>SUM(H14:H15)</f>
        <v>0</v>
      </c>
      <c r="I16" s="144"/>
      <c r="J16" s="211">
        <f>SUM(J14:J15)</f>
        <v>0</v>
      </c>
      <c r="K16" s="144"/>
      <c r="L16" s="211">
        <f>SUM(L14:L15)</f>
        <v>12.3</v>
      </c>
      <c r="M16" s="144"/>
      <c r="N16" s="211">
        <f>SUM(N14:N15)</f>
        <v>327.68000000000006</v>
      </c>
      <c r="O16" s="209"/>
      <c r="P16" s="212"/>
    </row>
    <row r="17" spans="2:32" ht="23.1" customHeight="1">
      <c r="B17" s="206" t="s">
        <v>961</v>
      </c>
      <c r="F17" s="166"/>
      <c r="G17" s="166"/>
      <c r="H17" s="166"/>
      <c r="I17" s="165"/>
      <c r="J17" s="166"/>
      <c r="K17" s="166"/>
      <c r="L17" s="166"/>
      <c r="M17" s="166"/>
      <c r="N17" s="165"/>
      <c r="O17" s="165"/>
      <c r="P17" s="165"/>
    </row>
    <row r="18" spans="2:32" ht="23.1" customHeight="1">
      <c r="B18" s="204" t="s">
        <v>986</v>
      </c>
    </row>
    <row r="19" spans="2:32" ht="23.1" customHeight="1">
      <c r="B19" s="204" t="s">
        <v>963</v>
      </c>
      <c r="F19" s="207">
        <v>95.65</v>
      </c>
      <c r="G19" s="145"/>
      <c r="H19" s="207">
        <v>0</v>
      </c>
      <c r="I19" s="144"/>
      <c r="J19" s="207">
        <v>0</v>
      </c>
      <c r="K19" s="144"/>
      <c r="L19" s="207">
        <v>0</v>
      </c>
      <c r="M19" s="166"/>
      <c r="N19" s="207">
        <f>SUM(F19:L19)</f>
        <v>95.65</v>
      </c>
      <c r="O19" s="165"/>
      <c r="P19" s="210" t="s">
        <v>1224</v>
      </c>
    </row>
    <row r="20" spans="2:32" ht="23.1" customHeight="1">
      <c r="B20" s="204" t="s">
        <v>988</v>
      </c>
      <c r="F20" s="207">
        <v>158.30000000000001</v>
      </c>
      <c r="G20" s="145"/>
      <c r="H20" s="207">
        <v>334.95</v>
      </c>
      <c r="I20" s="144"/>
      <c r="J20" s="207">
        <v>0</v>
      </c>
      <c r="K20" s="144"/>
      <c r="L20" s="207">
        <v>0</v>
      </c>
      <c r="M20" s="144"/>
      <c r="N20" s="207">
        <f>SUM(F20:L20)</f>
        <v>493.25</v>
      </c>
      <c r="O20" s="209"/>
      <c r="P20" s="208" t="s">
        <v>1221</v>
      </c>
    </row>
    <row r="21" spans="2:32" ht="23.1" customHeight="1">
      <c r="B21" s="204" t="s">
        <v>990</v>
      </c>
      <c r="F21" s="213"/>
      <c r="G21" s="146"/>
      <c r="H21" s="213"/>
      <c r="I21" s="147"/>
      <c r="J21" s="146"/>
      <c r="K21" s="147"/>
      <c r="L21" s="146"/>
      <c r="M21" s="147"/>
      <c r="N21" s="207"/>
      <c r="O21" s="209"/>
      <c r="P21" s="212"/>
    </row>
    <row r="22" spans="2:32" ht="23.1" customHeight="1">
      <c r="B22" s="204" t="s">
        <v>963</v>
      </c>
      <c r="F22" s="207">
        <v>33.93</v>
      </c>
      <c r="G22" s="144"/>
      <c r="H22" s="207">
        <v>96.03</v>
      </c>
      <c r="I22" s="144"/>
      <c r="J22" s="207">
        <v>240.54</v>
      </c>
      <c r="K22" s="144"/>
      <c r="L22" s="207">
        <v>0</v>
      </c>
      <c r="M22" s="144"/>
      <c r="N22" s="207">
        <f>SUM(F22:L22)</f>
        <v>370.5</v>
      </c>
      <c r="O22" s="209"/>
      <c r="P22" s="210" t="s">
        <v>1222</v>
      </c>
    </row>
    <row r="23" spans="2:32" ht="23.1" customHeight="1">
      <c r="B23" s="204" t="s">
        <v>985</v>
      </c>
      <c r="F23" s="148">
        <f>SUM(F19:F22)</f>
        <v>287.88</v>
      </c>
      <c r="G23" s="147"/>
      <c r="H23" s="148">
        <f>SUM(H19:H22)</f>
        <v>430.98</v>
      </c>
      <c r="I23" s="213"/>
      <c r="J23" s="148">
        <f>SUM(J19:J22)</f>
        <v>240.54</v>
      </c>
      <c r="K23" s="147"/>
      <c r="L23" s="148">
        <f>SUM(L19:L22)</f>
        <v>0</v>
      </c>
      <c r="M23" s="147"/>
      <c r="N23" s="149">
        <f>SUM(N19:N22)</f>
        <v>959.4</v>
      </c>
      <c r="O23" s="209"/>
    </row>
    <row r="25" spans="2:32" ht="21.9" customHeight="1">
      <c r="D25" s="165"/>
      <c r="E25" s="165"/>
      <c r="F25" s="549" t="s">
        <v>976</v>
      </c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R25" s="219"/>
      <c r="S25" s="219"/>
      <c r="T25" s="202"/>
      <c r="U25" s="202"/>
      <c r="V25" s="202"/>
      <c r="W25" s="202"/>
      <c r="X25" s="202"/>
      <c r="Y25" s="203"/>
      <c r="Z25" s="203"/>
      <c r="AA25" s="203"/>
      <c r="AB25" s="203"/>
      <c r="AC25" s="203"/>
      <c r="AD25" s="203"/>
      <c r="AE25" s="203"/>
      <c r="AF25" s="183"/>
    </row>
    <row r="26" spans="2:32" ht="21.9" customHeight="1">
      <c r="D26" s="204"/>
      <c r="E26" s="204"/>
      <c r="F26" s="549" t="s">
        <v>977</v>
      </c>
      <c r="G26" s="549"/>
      <c r="H26" s="549"/>
      <c r="I26" s="165"/>
      <c r="J26" s="550" t="s">
        <v>978</v>
      </c>
      <c r="K26" s="205"/>
      <c r="L26" s="550" t="s">
        <v>979</v>
      </c>
      <c r="M26" s="165"/>
      <c r="N26" s="551" t="s">
        <v>533</v>
      </c>
      <c r="O26" s="165"/>
      <c r="P26" s="550" t="s">
        <v>980</v>
      </c>
      <c r="R26" s="219"/>
      <c r="S26" s="219"/>
      <c r="T26" s="202"/>
      <c r="U26" s="202"/>
      <c r="V26" s="202"/>
      <c r="W26" s="202"/>
      <c r="X26" s="202"/>
      <c r="Y26" s="203"/>
      <c r="Z26" s="203"/>
      <c r="AA26" s="203"/>
      <c r="AB26" s="203"/>
      <c r="AC26" s="203"/>
      <c r="AD26" s="203"/>
      <c r="AE26" s="203"/>
      <c r="AF26" s="183"/>
    </row>
    <row r="27" spans="2:32" ht="21.9" customHeight="1">
      <c r="D27" s="204"/>
      <c r="E27" s="204"/>
      <c r="F27" s="166" t="s">
        <v>956</v>
      </c>
      <c r="G27" s="166"/>
      <c r="H27" s="166" t="s">
        <v>957</v>
      </c>
      <c r="I27" s="165"/>
      <c r="J27" s="519"/>
      <c r="K27" s="166"/>
      <c r="L27" s="519"/>
      <c r="M27" s="166"/>
      <c r="N27" s="551"/>
      <c r="O27" s="165"/>
      <c r="P27" s="519"/>
    </row>
    <row r="28" spans="2:32" ht="21.9" customHeight="1">
      <c r="B28" s="179" t="s">
        <v>589</v>
      </c>
      <c r="D28" s="204"/>
      <c r="E28" s="204"/>
      <c r="F28" s="414" t="s">
        <v>959</v>
      </c>
      <c r="G28" s="166"/>
      <c r="H28" s="414" t="s">
        <v>960</v>
      </c>
      <c r="I28" s="165"/>
      <c r="J28" s="549"/>
      <c r="K28" s="166"/>
      <c r="L28" s="549"/>
      <c r="M28" s="166"/>
      <c r="N28" s="552"/>
      <c r="O28" s="165"/>
      <c r="P28" s="415" t="s">
        <v>981</v>
      </c>
    </row>
    <row r="29" spans="2:32" ht="21.9" customHeight="1">
      <c r="B29" s="206" t="s">
        <v>982</v>
      </c>
      <c r="F29" s="166"/>
      <c r="G29" s="166"/>
      <c r="H29" s="166"/>
      <c r="I29" s="165"/>
      <c r="J29" s="166"/>
      <c r="K29" s="166"/>
      <c r="L29" s="166"/>
      <c r="M29" s="166"/>
      <c r="N29" s="165"/>
      <c r="O29" s="165"/>
      <c r="P29" s="165"/>
    </row>
    <row r="30" spans="2:32" ht="21.9" customHeight="1">
      <c r="B30" s="164" t="s">
        <v>983</v>
      </c>
      <c r="F30" s="207">
        <v>295.49</v>
      </c>
      <c r="G30" s="143"/>
      <c r="H30" s="207">
        <v>0</v>
      </c>
      <c r="I30" s="144"/>
      <c r="J30" s="144">
        <v>0</v>
      </c>
      <c r="K30" s="144"/>
      <c r="L30" s="144">
        <v>17.489999999999998</v>
      </c>
      <c r="M30" s="144"/>
      <c r="N30" s="207">
        <f>SUM(F30:M30)</f>
        <v>312.98</v>
      </c>
      <c r="O30" s="165"/>
      <c r="P30" s="208" t="s">
        <v>991</v>
      </c>
    </row>
    <row r="31" spans="2:32" ht="21.9" customHeight="1">
      <c r="B31" s="204" t="s">
        <v>992</v>
      </c>
      <c r="F31" s="207">
        <v>0.16</v>
      </c>
      <c r="G31" s="145"/>
      <c r="H31" s="207">
        <v>0</v>
      </c>
      <c r="I31" s="144"/>
      <c r="J31" s="144">
        <v>0</v>
      </c>
      <c r="K31" s="144"/>
      <c r="L31" s="144">
        <v>0</v>
      </c>
      <c r="M31" s="144"/>
      <c r="N31" s="207">
        <f>SUM(F31:M31)</f>
        <v>0.16</v>
      </c>
      <c r="O31" s="209"/>
      <c r="P31" s="210">
        <v>0.25</v>
      </c>
    </row>
    <row r="32" spans="2:32" ht="21.9" customHeight="1">
      <c r="B32" s="204" t="s">
        <v>985</v>
      </c>
      <c r="F32" s="211">
        <f>SUM(F30:F31)</f>
        <v>295.65000000000003</v>
      </c>
      <c r="G32" s="145"/>
      <c r="H32" s="211">
        <f>SUM(H30:H31)</f>
        <v>0</v>
      </c>
      <c r="I32" s="144"/>
      <c r="J32" s="211">
        <f>SUM(J30:J31)</f>
        <v>0</v>
      </c>
      <c r="K32" s="144"/>
      <c r="L32" s="211">
        <f>SUM(L30:L31)</f>
        <v>17.489999999999998</v>
      </c>
      <c r="M32" s="144"/>
      <c r="N32" s="211">
        <f>SUM(N30:N31)</f>
        <v>313.14000000000004</v>
      </c>
      <c r="O32" s="209"/>
      <c r="P32" s="212"/>
    </row>
    <row r="33" spans="1:17" ht="21.9" customHeight="1">
      <c r="B33" s="206" t="s">
        <v>961</v>
      </c>
      <c r="F33" s="166"/>
      <c r="G33" s="166"/>
      <c r="H33" s="166"/>
      <c r="I33" s="165"/>
      <c r="J33" s="166"/>
      <c r="K33" s="166"/>
      <c r="L33" s="166"/>
      <c r="M33" s="166"/>
      <c r="N33" s="165"/>
      <c r="O33" s="165"/>
      <c r="P33" s="165"/>
    </row>
    <row r="34" spans="1:17" ht="21.9" customHeight="1">
      <c r="B34" s="204" t="s">
        <v>986</v>
      </c>
    </row>
    <row r="35" spans="1:17" ht="21.9" customHeight="1">
      <c r="B35" s="204" t="s">
        <v>963</v>
      </c>
      <c r="F35" s="207">
        <v>152.4</v>
      </c>
      <c r="G35" s="145"/>
      <c r="H35" s="207">
        <v>0</v>
      </c>
      <c r="I35" s="144"/>
      <c r="J35" s="144">
        <v>0</v>
      </c>
      <c r="K35" s="144"/>
      <c r="L35" s="144">
        <v>0</v>
      </c>
      <c r="M35" s="166"/>
      <c r="N35" s="207">
        <f>SUM(F35:L35)</f>
        <v>152.4</v>
      </c>
      <c r="O35" s="165"/>
      <c r="P35" s="210" t="s">
        <v>987</v>
      </c>
    </row>
    <row r="36" spans="1:17" ht="21.9" customHeight="1">
      <c r="B36" s="204" t="s">
        <v>988</v>
      </c>
      <c r="F36" s="207">
        <v>218.45</v>
      </c>
      <c r="G36" s="145"/>
      <c r="H36" s="207">
        <v>376.79</v>
      </c>
      <c r="I36" s="144"/>
      <c r="J36" s="144">
        <v>0</v>
      </c>
      <c r="K36" s="144"/>
      <c r="L36" s="144">
        <v>0</v>
      </c>
      <c r="M36" s="144"/>
      <c r="N36" s="207">
        <f>SUM(F36:L36)</f>
        <v>595.24</v>
      </c>
      <c r="O36" s="209"/>
      <c r="P36" s="208" t="s">
        <v>989</v>
      </c>
    </row>
    <row r="37" spans="1:17" ht="21.9" customHeight="1">
      <c r="B37" s="204" t="s">
        <v>990</v>
      </c>
      <c r="F37" s="213"/>
      <c r="G37" s="146"/>
      <c r="H37" s="213"/>
      <c r="I37" s="147"/>
      <c r="J37" s="146"/>
      <c r="K37" s="147"/>
      <c r="L37" s="146"/>
      <c r="M37" s="147"/>
      <c r="N37" s="207"/>
      <c r="O37" s="209"/>
      <c r="P37" s="212"/>
    </row>
    <row r="38" spans="1:17" ht="21.9" customHeight="1">
      <c r="B38" s="204" t="s">
        <v>963</v>
      </c>
      <c r="F38" s="144">
        <v>52.35</v>
      </c>
      <c r="G38" s="144"/>
      <c r="H38" s="144">
        <v>129.96</v>
      </c>
      <c r="I38" s="144"/>
      <c r="J38" s="144">
        <v>253.43</v>
      </c>
      <c r="K38" s="144"/>
      <c r="L38" s="144">
        <v>0</v>
      </c>
      <c r="M38" s="144"/>
      <c r="N38" s="207">
        <f>SUM(F38:L38)</f>
        <v>435.74</v>
      </c>
      <c r="O38" s="209"/>
      <c r="P38" s="210" t="s">
        <v>993</v>
      </c>
    </row>
    <row r="39" spans="1:17" ht="21.9" customHeight="1">
      <c r="B39" s="204" t="s">
        <v>985</v>
      </c>
      <c r="F39" s="148">
        <f>SUM(F35:F38)</f>
        <v>423.20000000000005</v>
      </c>
      <c r="G39" s="147"/>
      <c r="H39" s="148">
        <f>SUM(H35:H38)</f>
        <v>506.75</v>
      </c>
      <c r="I39" s="213"/>
      <c r="J39" s="148">
        <f>SUM(J35:J38)</f>
        <v>253.43</v>
      </c>
      <c r="K39" s="147"/>
      <c r="L39" s="148">
        <f>SUM(L35:L38)</f>
        <v>0</v>
      </c>
      <c r="M39" s="147"/>
      <c r="N39" s="149">
        <f>SUM(N35:N38)</f>
        <v>1183.3800000000001</v>
      </c>
      <c r="O39" s="209"/>
    </row>
    <row r="40" spans="1:17" ht="21.9" customHeight="1"/>
    <row r="41" spans="1:17" ht="27.75" customHeight="1">
      <c r="A41" s="515" t="s">
        <v>970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515"/>
      <c r="Q41" s="162"/>
    </row>
    <row r="42" spans="1:17" ht="27.75" customHeight="1"/>
    <row r="43" spans="1:17" ht="27.75" customHeight="1">
      <c r="D43" s="165"/>
      <c r="E43" s="165"/>
      <c r="F43" s="549" t="s">
        <v>968</v>
      </c>
      <c r="G43" s="549"/>
      <c r="H43" s="549"/>
      <c r="I43" s="549"/>
      <c r="J43" s="549"/>
      <c r="K43" s="549"/>
      <c r="L43" s="549"/>
      <c r="M43" s="549"/>
      <c r="N43" s="549"/>
      <c r="O43" s="549"/>
      <c r="P43" s="549"/>
    </row>
    <row r="44" spans="1:17" ht="27.75" customHeight="1">
      <c r="D44" s="204"/>
      <c r="E44" s="204"/>
      <c r="F44" s="554" t="s">
        <v>977</v>
      </c>
      <c r="G44" s="554"/>
      <c r="H44" s="554"/>
      <c r="I44" s="214"/>
      <c r="J44" s="550" t="s">
        <v>978</v>
      </c>
      <c r="K44" s="205"/>
      <c r="L44" s="550" t="s">
        <v>979</v>
      </c>
      <c r="M44" s="214"/>
      <c r="N44" s="555" t="s">
        <v>533</v>
      </c>
      <c r="O44" s="214"/>
      <c r="P44" s="550" t="s">
        <v>980</v>
      </c>
    </row>
    <row r="45" spans="1:17" ht="27.75" customHeight="1">
      <c r="D45" s="204"/>
      <c r="E45" s="204"/>
      <c r="F45" s="166" t="s">
        <v>956</v>
      </c>
      <c r="G45" s="166"/>
      <c r="H45" s="166" t="s">
        <v>957</v>
      </c>
      <c r="I45" s="165"/>
      <c r="J45" s="519"/>
      <c r="K45" s="166"/>
      <c r="L45" s="519"/>
      <c r="M45" s="166"/>
      <c r="N45" s="551"/>
      <c r="O45" s="165"/>
      <c r="P45" s="519"/>
    </row>
    <row r="46" spans="1:17" ht="27.75" customHeight="1">
      <c r="B46" s="179" t="s">
        <v>590</v>
      </c>
      <c r="F46" s="414" t="s">
        <v>959</v>
      </c>
      <c r="G46" s="166"/>
      <c r="H46" s="414" t="s">
        <v>960</v>
      </c>
      <c r="I46" s="165"/>
      <c r="J46" s="549"/>
      <c r="K46" s="166"/>
      <c r="L46" s="549"/>
      <c r="M46" s="166"/>
      <c r="N46" s="552"/>
      <c r="O46" s="165"/>
      <c r="P46" s="415" t="s">
        <v>981</v>
      </c>
    </row>
    <row r="47" spans="1:17" ht="27.75" customHeight="1">
      <c r="B47" s="206" t="s">
        <v>982</v>
      </c>
      <c r="F47" s="166"/>
      <c r="G47" s="166"/>
      <c r="H47" s="166"/>
      <c r="I47" s="165"/>
      <c r="J47" s="166"/>
      <c r="K47" s="166"/>
      <c r="L47" s="166"/>
      <c r="M47" s="166"/>
      <c r="N47" s="165"/>
      <c r="O47" s="165"/>
      <c r="P47" s="165"/>
    </row>
    <row r="48" spans="1:17" ht="27.75" customHeight="1">
      <c r="A48" s="206"/>
      <c r="B48" s="164" t="s">
        <v>983</v>
      </c>
      <c r="F48" s="207">
        <v>234.82</v>
      </c>
      <c r="G48" s="143"/>
      <c r="H48" s="207">
        <v>0</v>
      </c>
      <c r="I48" s="144"/>
      <c r="J48" s="207">
        <v>0</v>
      </c>
      <c r="K48" s="144"/>
      <c r="L48" s="207">
        <v>6.03</v>
      </c>
      <c r="M48" s="144"/>
      <c r="N48" s="207">
        <f>SUM(F48:M48)</f>
        <v>240.85</v>
      </c>
      <c r="O48" s="165"/>
      <c r="P48" s="208" t="s">
        <v>1220</v>
      </c>
    </row>
    <row r="49" spans="1:16" ht="27.75" customHeight="1">
      <c r="B49" s="204" t="s">
        <v>984</v>
      </c>
      <c r="F49" s="207">
        <v>0.16</v>
      </c>
      <c r="G49" s="145"/>
      <c r="H49" s="207">
        <v>0</v>
      </c>
      <c r="I49" s="144"/>
      <c r="J49" s="207">
        <v>0</v>
      </c>
      <c r="K49" s="144"/>
      <c r="L49" s="207">
        <v>0</v>
      </c>
      <c r="M49" s="144"/>
      <c r="N49" s="207">
        <f>SUM(F49:M49)</f>
        <v>0.16</v>
      </c>
      <c r="O49" s="209"/>
      <c r="P49" s="210" t="s">
        <v>1223</v>
      </c>
    </row>
    <row r="50" spans="1:16" ht="27.75" customHeight="1">
      <c r="B50" s="204" t="s">
        <v>985</v>
      </c>
      <c r="F50" s="211">
        <f>SUM(F48:F49)</f>
        <v>234.98</v>
      </c>
      <c r="G50" s="145"/>
      <c r="H50" s="211">
        <f>SUM(H48:H49)</f>
        <v>0</v>
      </c>
      <c r="I50" s="144"/>
      <c r="J50" s="211">
        <f>SUM(J48:J49)</f>
        <v>0</v>
      </c>
      <c r="K50" s="144"/>
      <c r="L50" s="211">
        <f>SUM(L48:L49)</f>
        <v>6.03</v>
      </c>
      <c r="M50" s="144"/>
      <c r="N50" s="211">
        <f>SUM(N48:N49)</f>
        <v>241.01</v>
      </c>
      <c r="O50" s="209"/>
      <c r="P50" s="212"/>
    </row>
    <row r="51" spans="1:16" ht="27.75" customHeight="1">
      <c r="B51" s="206" t="s">
        <v>961</v>
      </c>
      <c r="F51" s="166"/>
      <c r="G51" s="166"/>
      <c r="H51" s="166"/>
      <c r="I51" s="165"/>
      <c r="J51" s="166"/>
      <c r="K51" s="166"/>
      <c r="L51" s="166"/>
      <c r="M51" s="166"/>
      <c r="N51" s="165"/>
      <c r="O51" s="165"/>
      <c r="P51" s="165"/>
    </row>
    <row r="52" spans="1:16" ht="27.75" customHeight="1">
      <c r="B52" s="204" t="s">
        <v>988</v>
      </c>
      <c r="F52" s="207">
        <v>3.03</v>
      </c>
      <c r="G52" s="145"/>
      <c r="H52" s="207">
        <v>13.74</v>
      </c>
      <c r="I52" s="144"/>
      <c r="J52" s="207">
        <v>0</v>
      </c>
      <c r="K52" s="144"/>
      <c r="L52" s="207">
        <v>0</v>
      </c>
      <c r="M52" s="144"/>
      <c r="N52" s="207">
        <f>SUM(F52:L52)</f>
        <v>16.77</v>
      </c>
      <c r="O52" s="165"/>
      <c r="P52" s="216" t="s">
        <v>995</v>
      </c>
    </row>
    <row r="53" spans="1:16" ht="27.75" customHeight="1">
      <c r="B53" s="204" t="s">
        <v>990</v>
      </c>
      <c r="F53" s="150"/>
      <c r="G53" s="150"/>
      <c r="H53" s="150"/>
      <c r="I53" s="151"/>
      <c r="J53" s="151"/>
      <c r="K53" s="151"/>
      <c r="L53" s="151"/>
      <c r="M53" s="151"/>
      <c r="N53" s="209"/>
      <c r="O53" s="209"/>
      <c r="P53" s="165"/>
    </row>
    <row r="54" spans="1:16" ht="27.75" customHeight="1">
      <c r="A54" s="206"/>
      <c r="B54" s="204" t="s">
        <v>963</v>
      </c>
      <c r="F54" s="207">
        <v>0</v>
      </c>
      <c r="G54" s="144"/>
      <c r="H54" s="207">
        <v>0</v>
      </c>
      <c r="I54" s="144"/>
      <c r="J54" s="207">
        <v>222.71</v>
      </c>
      <c r="K54" s="144"/>
      <c r="L54" s="207">
        <v>0</v>
      </c>
      <c r="M54" s="144"/>
      <c r="N54" s="207">
        <f>SUM(F54:L54)</f>
        <v>222.71</v>
      </c>
      <c r="O54" s="209"/>
      <c r="P54" s="210" t="s">
        <v>996</v>
      </c>
    </row>
    <row r="55" spans="1:16" ht="27.75" customHeight="1">
      <c r="B55" s="204" t="s">
        <v>985</v>
      </c>
      <c r="F55" s="148">
        <f>SUM(F52:F54)</f>
        <v>3.03</v>
      </c>
      <c r="G55" s="217"/>
      <c r="H55" s="148">
        <f>SUM(H52:H54)</f>
        <v>13.74</v>
      </c>
      <c r="I55" s="213"/>
      <c r="J55" s="148">
        <f>SUM(J52:J54)</f>
        <v>222.71</v>
      </c>
      <c r="K55" s="147"/>
      <c r="L55" s="148">
        <f>SUM(L52:L54)</f>
        <v>0</v>
      </c>
      <c r="M55" s="147"/>
      <c r="N55" s="148">
        <f>SUM(N52:N54)</f>
        <v>239.48000000000002</v>
      </c>
      <c r="O55" s="209"/>
      <c r="P55" s="165"/>
    </row>
    <row r="56" spans="1:16" ht="27.75" customHeight="1">
      <c r="B56" s="204"/>
      <c r="F56" s="152"/>
      <c r="G56" s="217"/>
      <c r="H56" s="152"/>
      <c r="I56" s="213"/>
      <c r="J56" s="152"/>
      <c r="K56" s="147"/>
      <c r="L56" s="152"/>
      <c r="M56" s="147"/>
      <c r="N56" s="152"/>
      <c r="O56" s="209"/>
      <c r="P56" s="165"/>
    </row>
    <row r="57" spans="1:16" ht="27.75" customHeight="1">
      <c r="D57" s="165"/>
      <c r="E57" s="165"/>
      <c r="F57" s="549" t="s">
        <v>968</v>
      </c>
      <c r="G57" s="549"/>
      <c r="H57" s="549"/>
      <c r="I57" s="549"/>
      <c r="J57" s="549"/>
      <c r="K57" s="549"/>
      <c r="L57" s="549"/>
      <c r="M57" s="549"/>
      <c r="N57" s="549"/>
      <c r="O57" s="549"/>
      <c r="P57" s="549"/>
    </row>
    <row r="58" spans="1:16" ht="27.75" customHeight="1">
      <c r="D58" s="204"/>
      <c r="E58" s="204"/>
      <c r="F58" s="554" t="s">
        <v>977</v>
      </c>
      <c r="G58" s="554"/>
      <c r="H58" s="554"/>
      <c r="I58" s="214"/>
      <c r="J58" s="550" t="s">
        <v>978</v>
      </c>
      <c r="K58" s="205"/>
      <c r="L58" s="550" t="s">
        <v>979</v>
      </c>
      <c r="M58" s="214"/>
      <c r="N58" s="555" t="s">
        <v>533</v>
      </c>
      <c r="O58" s="214"/>
      <c r="P58" s="550" t="s">
        <v>980</v>
      </c>
    </row>
    <row r="59" spans="1:16" ht="27.75" customHeight="1">
      <c r="D59" s="204"/>
      <c r="E59" s="204"/>
      <c r="F59" s="166" t="s">
        <v>956</v>
      </c>
      <c r="G59" s="166"/>
      <c r="H59" s="166" t="s">
        <v>957</v>
      </c>
      <c r="I59" s="165"/>
      <c r="J59" s="519"/>
      <c r="K59" s="166"/>
      <c r="L59" s="519"/>
      <c r="M59" s="166"/>
      <c r="N59" s="551"/>
      <c r="O59" s="165"/>
      <c r="P59" s="519"/>
    </row>
    <row r="60" spans="1:16" ht="27.75" customHeight="1">
      <c r="B60" s="179" t="s">
        <v>589</v>
      </c>
      <c r="F60" s="414" t="s">
        <v>959</v>
      </c>
      <c r="G60" s="166"/>
      <c r="H60" s="414" t="s">
        <v>960</v>
      </c>
      <c r="I60" s="165"/>
      <c r="J60" s="549"/>
      <c r="K60" s="166"/>
      <c r="L60" s="549"/>
      <c r="M60" s="166"/>
      <c r="N60" s="552"/>
      <c r="O60" s="165"/>
      <c r="P60" s="415" t="s">
        <v>981</v>
      </c>
    </row>
    <row r="61" spans="1:16" ht="27.75" customHeight="1">
      <c r="B61" s="206" t="s">
        <v>982</v>
      </c>
      <c r="F61" s="166"/>
      <c r="G61" s="166"/>
      <c r="H61" s="166"/>
      <c r="I61" s="165"/>
      <c r="J61" s="166"/>
      <c r="K61" s="166"/>
      <c r="L61" s="166"/>
      <c r="M61" s="166"/>
      <c r="N61" s="165"/>
      <c r="O61" s="165"/>
      <c r="P61" s="165"/>
    </row>
    <row r="62" spans="1:16" ht="27.75" customHeight="1">
      <c r="A62" s="206"/>
      <c r="B62" s="164" t="s">
        <v>983</v>
      </c>
      <c r="F62" s="207">
        <v>224.47</v>
      </c>
      <c r="G62" s="143"/>
      <c r="H62" s="207">
        <v>0</v>
      </c>
      <c r="I62" s="144"/>
      <c r="J62" s="144">
        <v>0</v>
      </c>
      <c r="K62" s="144"/>
      <c r="L62" s="144">
        <v>6.19</v>
      </c>
      <c r="M62" s="144"/>
      <c r="N62" s="207">
        <f>SUM(F62:M62)</f>
        <v>230.66</v>
      </c>
      <c r="O62" s="165"/>
      <c r="P62" s="208" t="s">
        <v>991</v>
      </c>
    </row>
    <row r="63" spans="1:16" ht="27.75" customHeight="1">
      <c r="A63" s="206"/>
      <c r="B63" s="164" t="s">
        <v>997</v>
      </c>
      <c r="F63" s="207">
        <v>16.57</v>
      </c>
      <c r="G63" s="143"/>
      <c r="H63" s="207">
        <v>0</v>
      </c>
      <c r="I63" s="144"/>
      <c r="J63" s="144">
        <v>0</v>
      </c>
      <c r="K63" s="144"/>
      <c r="L63" s="144">
        <v>0</v>
      </c>
      <c r="M63" s="144"/>
      <c r="N63" s="207">
        <f>SUM(F63:M63)</f>
        <v>16.57</v>
      </c>
      <c r="O63" s="165"/>
      <c r="P63" s="215" t="s">
        <v>998</v>
      </c>
    </row>
    <row r="64" spans="1:16" ht="27.75" customHeight="1">
      <c r="B64" s="204" t="s">
        <v>992</v>
      </c>
      <c r="F64" s="207">
        <v>0.16</v>
      </c>
      <c r="G64" s="145"/>
      <c r="H64" s="207">
        <v>0</v>
      </c>
      <c r="I64" s="144"/>
      <c r="J64" s="144">
        <v>0</v>
      </c>
      <c r="K64" s="144"/>
      <c r="L64" s="144">
        <v>0</v>
      </c>
      <c r="M64" s="144"/>
      <c r="N64" s="207">
        <f>SUM(F64:M64)</f>
        <v>0.16</v>
      </c>
      <c r="O64" s="209"/>
      <c r="P64" s="210">
        <v>0.25</v>
      </c>
    </row>
    <row r="65" spans="1:27" ht="27.75" customHeight="1">
      <c r="B65" s="204" t="s">
        <v>985</v>
      </c>
      <c r="F65" s="211">
        <f>SUM(F62:F64)</f>
        <v>241.2</v>
      </c>
      <c r="G65" s="145"/>
      <c r="H65" s="211">
        <f>SUM(H62:H64)</f>
        <v>0</v>
      </c>
      <c r="I65" s="144"/>
      <c r="J65" s="211">
        <f>SUM(J62:J64)</f>
        <v>0</v>
      </c>
      <c r="K65" s="144"/>
      <c r="L65" s="211">
        <f>SUM(L62:L64)</f>
        <v>6.19</v>
      </c>
      <c r="M65" s="144"/>
      <c r="N65" s="211">
        <f>SUM(N62:N64)</f>
        <v>247.39</v>
      </c>
      <c r="O65" s="209"/>
      <c r="P65" s="212"/>
    </row>
    <row r="66" spans="1:27" ht="27.75" customHeight="1">
      <c r="B66" s="206" t="s">
        <v>961</v>
      </c>
      <c r="F66" s="166"/>
      <c r="G66" s="166"/>
      <c r="H66" s="166"/>
      <c r="I66" s="165"/>
      <c r="J66" s="166"/>
      <c r="K66" s="166"/>
      <c r="L66" s="166"/>
      <c r="M66" s="166"/>
      <c r="N66" s="165"/>
      <c r="O66" s="165"/>
      <c r="P66" s="165"/>
    </row>
    <row r="67" spans="1:27" ht="27.75" customHeight="1">
      <c r="B67" s="204" t="s">
        <v>988</v>
      </c>
      <c r="F67" s="207">
        <v>3.19</v>
      </c>
      <c r="G67" s="145"/>
      <c r="H67" s="207">
        <v>6.89</v>
      </c>
      <c r="I67" s="144"/>
      <c r="J67" s="144">
        <v>0</v>
      </c>
      <c r="K67" s="144"/>
      <c r="L67" s="144">
        <v>0</v>
      </c>
      <c r="M67" s="144"/>
      <c r="N67" s="207">
        <f>SUM(F67:L67)</f>
        <v>10.08</v>
      </c>
      <c r="O67" s="165"/>
      <c r="P67" s="216" t="s">
        <v>995</v>
      </c>
    </row>
    <row r="68" spans="1:27" ht="27.75" customHeight="1">
      <c r="B68" s="204" t="s">
        <v>990</v>
      </c>
      <c r="F68" s="150"/>
      <c r="G68" s="150"/>
      <c r="H68" s="150"/>
      <c r="I68" s="151"/>
      <c r="J68" s="151"/>
      <c r="K68" s="151"/>
      <c r="L68" s="151"/>
      <c r="M68" s="151"/>
      <c r="N68" s="209"/>
      <c r="O68" s="209"/>
      <c r="P68" s="165"/>
    </row>
    <row r="69" spans="1:27" ht="27.75" customHeight="1">
      <c r="A69" s="206"/>
      <c r="B69" s="204" t="s">
        <v>963</v>
      </c>
      <c r="F69" s="144">
        <v>18.43</v>
      </c>
      <c r="G69" s="144"/>
      <c r="H69" s="144">
        <v>0</v>
      </c>
      <c r="I69" s="144"/>
      <c r="J69" s="144">
        <v>253.43</v>
      </c>
      <c r="K69" s="144"/>
      <c r="L69" s="144">
        <v>0</v>
      </c>
      <c r="M69" s="144"/>
      <c r="N69" s="207">
        <f>SUM(F69:L69)</f>
        <v>271.86</v>
      </c>
      <c r="O69" s="209"/>
      <c r="P69" s="210" t="s">
        <v>999</v>
      </c>
    </row>
    <row r="70" spans="1:27" ht="27.75" customHeight="1">
      <c r="B70" s="204" t="s">
        <v>985</v>
      </c>
      <c r="F70" s="148">
        <f>SUM(F67:F69)</f>
        <v>21.62</v>
      </c>
      <c r="G70" s="217"/>
      <c r="H70" s="148">
        <f>SUM(H67:H69)</f>
        <v>6.89</v>
      </c>
      <c r="I70" s="213"/>
      <c r="J70" s="148">
        <f>SUM(J67:J69)</f>
        <v>253.43</v>
      </c>
      <c r="K70" s="147"/>
      <c r="L70" s="148">
        <f>SUM(L67:L69)</f>
        <v>0</v>
      </c>
      <c r="M70" s="147"/>
      <c r="N70" s="148">
        <f>SUM(N67:N69)</f>
        <v>281.94</v>
      </c>
      <c r="O70" s="209"/>
      <c r="P70" s="165"/>
    </row>
    <row r="71" spans="1:27" ht="27.75" customHeight="1">
      <c r="B71" s="204"/>
      <c r="F71" s="152"/>
      <c r="G71" s="217"/>
      <c r="H71" s="152"/>
      <c r="I71" s="213"/>
      <c r="J71" s="152"/>
      <c r="K71" s="147"/>
      <c r="L71" s="152"/>
      <c r="M71" s="147"/>
      <c r="N71" s="152"/>
      <c r="O71" s="209"/>
      <c r="P71" s="165"/>
    </row>
    <row r="72" spans="1:27" ht="27.75" customHeight="1">
      <c r="B72" s="204"/>
      <c r="F72" s="152"/>
      <c r="G72" s="217"/>
      <c r="H72" s="152"/>
      <c r="I72" s="213"/>
      <c r="J72" s="152"/>
      <c r="K72" s="147"/>
      <c r="L72" s="152"/>
      <c r="M72" s="147"/>
      <c r="N72" s="152"/>
      <c r="O72" s="209"/>
      <c r="P72" s="165"/>
    </row>
    <row r="73" spans="1:27" ht="27.9" customHeight="1">
      <c r="A73" s="515" t="s">
        <v>994</v>
      </c>
      <c r="B73" s="515"/>
      <c r="C73" s="515"/>
      <c r="D73" s="515"/>
      <c r="E73" s="515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515"/>
    </row>
    <row r="74" spans="1:27" ht="27.9" customHeight="1">
      <c r="B74" s="204"/>
      <c r="F74" s="218"/>
      <c r="G74" s="218"/>
      <c r="H74" s="218"/>
      <c r="I74" s="207"/>
      <c r="J74" s="153"/>
      <c r="K74" s="154"/>
      <c r="L74" s="153"/>
      <c r="M74" s="154"/>
      <c r="N74" s="207"/>
      <c r="O74" s="209"/>
      <c r="P74" s="165"/>
    </row>
    <row r="75" spans="1:27" s="183" customFormat="1" ht="27.9" customHeight="1">
      <c r="B75" s="202" t="s">
        <v>1179</v>
      </c>
    </row>
    <row r="76" spans="1:27" ht="27.9" customHeight="1">
      <c r="A76" s="200"/>
      <c r="C76" s="200" t="s">
        <v>1001</v>
      </c>
      <c r="D76" s="201"/>
      <c r="E76" s="201"/>
      <c r="F76" s="200"/>
      <c r="G76" s="200"/>
      <c r="H76" s="200"/>
      <c r="I76" s="200"/>
      <c r="J76" s="200"/>
      <c r="K76" s="167"/>
      <c r="L76" s="200"/>
      <c r="M76" s="167"/>
      <c r="N76" s="167"/>
      <c r="O76" s="167"/>
      <c r="R76" s="202"/>
      <c r="S76" s="202"/>
      <c r="T76" s="203"/>
      <c r="U76" s="203"/>
      <c r="V76" s="203"/>
      <c r="W76" s="203"/>
      <c r="X76" s="203"/>
      <c r="Y76" s="203"/>
      <c r="Z76" s="203"/>
      <c r="AA76" s="183"/>
    </row>
    <row r="77" spans="1:27" ht="27.9" customHeight="1">
      <c r="A77" s="200"/>
      <c r="B77" s="200" t="s">
        <v>1002</v>
      </c>
      <c r="C77" s="201"/>
      <c r="D77" s="201"/>
      <c r="E77" s="201"/>
      <c r="F77" s="200"/>
      <c r="G77" s="200"/>
      <c r="H77" s="200"/>
      <c r="I77" s="200"/>
      <c r="J77" s="200"/>
      <c r="K77" s="167"/>
      <c r="L77" s="200"/>
      <c r="M77" s="167"/>
      <c r="N77" s="167"/>
      <c r="O77" s="167"/>
      <c r="R77" s="202"/>
      <c r="S77" s="202"/>
      <c r="T77" s="203"/>
      <c r="U77" s="203"/>
      <c r="V77" s="203"/>
      <c r="W77" s="203"/>
      <c r="X77" s="203"/>
      <c r="Y77" s="203"/>
      <c r="Z77" s="203"/>
      <c r="AA77" s="183"/>
    </row>
    <row r="78" spans="1:27" ht="27.9" customHeight="1">
      <c r="A78" s="200"/>
      <c r="B78" s="200" t="s">
        <v>1003</v>
      </c>
      <c r="C78" s="200"/>
      <c r="D78" s="201"/>
      <c r="E78" s="201"/>
      <c r="F78" s="200"/>
      <c r="G78" s="200"/>
      <c r="H78" s="200"/>
      <c r="I78" s="200"/>
      <c r="J78" s="200"/>
      <c r="K78" s="167"/>
      <c r="L78" s="200"/>
      <c r="M78" s="167"/>
      <c r="N78" s="167"/>
      <c r="O78" s="167"/>
    </row>
    <row r="79" spans="1:27" s="183" customFormat="1" ht="27.9" customHeight="1">
      <c r="B79" s="200" t="s">
        <v>1004</v>
      </c>
      <c r="C79" s="219"/>
      <c r="D79" s="219"/>
      <c r="E79" s="219"/>
      <c r="F79" s="202"/>
      <c r="G79" s="202"/>
      <c r="H79" s="202"/>
      <c r="I79" s="202"/>
      <c r="J79" s="202"/>
      <c r="K79" s="203"/>
      <c r="L79" s="203"/>
      <c r="M79" s="203"/>
      <c r="N79" s="203"/>
      <c r="O79" s="203"/>
    </row>
    <row r="80" spans="1:27" s="183" customFormat="1" ht="27.9" customHeight="1">
      <c r="B80" s="200" t="s">
        <v>1005</v>
      </c>
    </row>
    <row r="81" spans="2:16" s="183" customFormat="1" ht="27.9" customHeight="1">
      <c r="C81" s="200" t="s">
        <v>1006</v>
      </c>
    </row>
    <row r="82" spans="2:16" s="183" customFormat="1" ht="27.9" customHeight="1">
      <c r="B82" s="200" t="s">
        <v>1007</v>
      </c>
    </row>
    <row r="83" spans="2:16" s="183" customFormat="1" ht="27.9" customHeight="1">
      <c r="B83" s="200" t="s">
        <v>1008</v>
      </c>
    </row>
    <row r="84" spans="2:16" s="183" customFormat="1" ht="27.9" customHeight="1">
      <c r="B84" s="200" t="s">
        <v>1009</v>
      </c>
    </row>
    <row r="85" spans="2:16" s="183" customFormat="1" ht="27.9" customHeight="1">
      <c r="B85" s="202"/>
      <c r="C85" s="164" t="s">
        <v>1010</v>
      </c>
      <c r="D85" s="219"/>
      <c r="E85" s="219"/>
    </row>
    <row r="86" spans="2:16" s="183" customFormat="1" ht="27.9" customHeight="1">
      <c r="B86" s="164" t="s">
        <v>1011</v>
      </c>
      <c r="C86" s="219"/>
      <c r="D86" s="219"/>
      <c r="E86" s="219"/>
    </row>
    <row r="87" spans="2:16" s="183" customFormat="1" ht="27.9" customHeight="1">
      <c r="B87" s="200"/>
      <c r="J87" s="549" t="s">
        <v>1012</v>
      </c>
      <c r="K87" s="549"/>
      <c r="L87" s="549"/>
      <c r="M87" s="549"/>
      <c r="N87" s="549"/>
      <c r="O87" s="549"/>
      <c r="P87" s="549"/>
    </row>
    <row r="88" spans="2:16" s="183" customFormat="1" ht="27.9" customHeight="1">
      <c r="B88" s="200"/>
      <c r="J88" s="554" t="s">
        <v>1013</v>
      </c>
      <c r="K88" s="554"/>
      <c r="L88" s="554"/>
      <c r="M88" s="166"/>
      <c r="N88" s="554" t="s">
        <v>1014</v>
      </c>
      <c r="O88" s="554"/>
      <c r="P88" s="554"/>
    </row>
    <row r="89" spans="2:16" s="183" customFormat="1" ht="27.9" customHeight="1">
      <c r="B89" s="200"/>
      <c r="J89" s="220" t="s">
        <v>1015</v>
      </c>
      <c r="K89" s="166"/>
      <c r="L89" s="220" t="s">
        <v>1016</v>
      </c>
      <c r="M89" s="166"/>
      <c r="N89" s="220" t="s">
        <v>1015</v>
      </c>
      <c r="O89" s="166"/>
      <c r="P89" s="220" t="s">
        <v>1016</v>
      </c>
    </row>
    <row r="90" spans="2:16" s="183" customFormat="1" ht="27.9" customHeight="1">
      <c r="B90" s="200"/>
      <c r="J90" s="456" t="s">
        <v>1017</v>
      </c>
      <c r="K90" s="221"/>
      <c r="L90" s="456" t="s">
        <v>1018</v>
      </c>
      <c r="M90" s="221"/>
      <c r="N90" s="456" t="s">
        <v>1017</v>
      </c>
      <c r="O90" s="221"/>
      <c r="P90" s="456" t="s">
        <v>1018</v>
      </c>
    </row>
    <row r="91" spans="2:16" s="183" customFormat="1" ht="27.9" customHeight="1">
      <c r="B91" s="200"/>
      <c r="J91" s="222"/>
      <c r="K91" s="221"/>
      <c r="L91" s="222"/>
      <c r="M91" s="221"/>
      <c r="N91" s="223"/>
      <c r="O91" s="224" t="s">
        <v>1019</v>
      </c>
      <c r="P91" s="222"/>
    </row>
    <row r="92" spans="2:16" s="183" customFormat="1" ht="24.9" customHeight="1">
      <c r="B92" s="200"/>
      <c r="C92" s="553" t="s">
        <v>1020</v>
      </c>
      <c r="D92" s="553"/>
      <c r="E92" s="553"/>
      <c r="J92" s="414" t="s">
        <v>1021</v>
      </c>
      <c r="K92" s="225"/>
      <c r="L92" s="414" t="s">
        <v>1021</v>
      </c>
      <c r="M92" s="166"/>
      <c r="N92" s="457" t="s">
        <v>1022</v>
      </c>
      <c r="O92" s="458" t="s">
        <v>1022</v>
      </c>
      <c r="P92" s="459"/>
    </row>
    <row r="93" spans="2:16" s="183" customFormat="1" ht="27.9" customHeight="1">
      <c r="B93" s="200"/>
      <c r="C93" s="226" t="s">
        <v>1023</v>
      </c>
      <c r="J93" s="3">
        <v>26.93</v>
      </c>
      <c r="K93" s="3">
        <v>0</v>
      </c>
      <c r="L93" s="3">
        <v>53.6</v>
      </c>
      <c r="M93" s="69">
        <v>0</v>
      </c>
      <c r="N93" s="70">
        <v>3.1699999999999999E-2</v>
      </c>
      <c r="O93" s="70">
        <v>0</v>
      </c>
      <c r="P93" s="70">
        <v>2.938E-2</v>
      </c>
    </row>
    <row r="94" spans="2:16" s="183" customFormat="1" ht="27.9" customHeight="1">
      <c r="B94" s="200"/>
      <c r="C94" s="226"/>
      <c r="J94" s="3"/>
      <c r="K94" s="3"/>
      <c r="L94" s="3"/>
      <c r="M94" s="69"/>
      <c r="N94" s="70"/>
      <c r="O94" s="3"/>
      <c r="P94" s="70"/>
    </row>
    <row r="95" spans="2:16" s="183" customFormat="1" ht="27.9" customHeight="1">
      <c r="B95" s="202" t="s">
        <v>1180</v>
      </c>
    </row>
    <row r="96" spans="2:16" s="183" customFormat="1" ht="27.9" customHeight="1">
      <c r="B96" s="202"/>
      <c r="C96" s="164" t="s">
        <v>1024</v>
      </c>
      <c r="D96" s="219"/>
      <c r="E96" s="219"/>
      <c r="F96" s="202"/>
      <c r="G96" s="202"/>
      <c r="H96" s="202"/>
      <c r="I96" s="202"/>
      <c r="J96" s="202"/>
      <c r="K96" s="203"/>
      <c r="L96" s="203"/>
      <c r="M96" s="203"/>
      <c r="N96" s="203"/>
      <c r="O96" s="203"/>
    </row>
    <row r="97" spans="2:15" s="183" customFormat="1" ht="27.9" customHeight="1">
      <c r="B97" s="164" t="s">
        <v>1025</v>
      </c>
      <c r="C97" s="219"/>
      <c r="D97" s="219"/>
      <c r="E97" s="219"/>
      <c r="F97" s="202"/>
      <c r="G97" s="202"/>
      <c r="H97" s="202"/>
      <c r="I97" s="202"/>
      <c r="J97" s="202"/>
      <c r="K97" s="203"/>
      <c r="L97" s="203"/>
      <c r="M97" s="203"/>
      <c r="N97" s="203"/>
      <c r="O97" s="203"/>
    </row>
    <row r="98" spans="2:15" s="183" customFormat="1" ht="27.9" customHeight="1">
      <c r="B98" s="164" t="s">
        <v>1026</v>
      </c>
    </row>
    <row r="99" spans="2:15" s="182" customFormat="1" ht="27.9" customHeight="1">
      <c r="D99" s="189"/>
      <c r="E99" s="189"/>
      <c r="F99" s="189"/>
      <c r="G99" s="189"/>
      <c r="H99" s="189"/>
      <c r="I99" s="189"/>
      <c r="J99" s="189"/>
      <c r="K99" s="189"/>
      <c r="M99" s="189"/>
    </row>
    <row r="100" spans="2:15" s="182" customFormat="1" ht="27.9" customHeight="1">
      <c r="D100" s="227"/>
      <c r="E100" s="227"/>
      <c r="F100" s="227"/>
      <c r="G100" s="227"/>
      <c r="H100" s="227"/>
      <c r="I100" s="189"/>
      <c r="J100" s="189"/>
      <c r="K100" s="189"/>
    </row>
    <row r="101" spans="2:15" s="182" customFormat="1" ht="27.9" customHeight="1">
      <c r="D101" s="227"/>
      <c r="E101" s="227"/>
      <c r="F101" s="227"/>
      <c r="G101" s="227"/>
      <c r="H101" s="227"/>
      <c r="I101" s="189"/>
      <c r="J101" s="189"/>
      <c r="K101" s="189"/>
    </row>
    <row r="102" spans="2:15" s="182" customFormat="1" ht="27.9" customHeight="1"/>
    <row r="103" spans="2:15" s="182" customFormat="1" ht="27.9" customHeight="1"/>
  </sheetData>
  <mergeCells count="31">
    <mergeCell ref="P58:P59"/>
    <mergeCell ref="A41:P41"/>
    <mergeCell ref="F25:P25"/>
    <mergeCell ref="F26:H26"/>
    <mergeCell ref="J26:J28"/>
    <mergeCell ref="L26:L28"/>
    <mergeCell ref="N26:N28"/>
    <mergeCell ref="P26:P27"/>
    <mergeCell ref="C92:E92"/>
    <mergeCell ref="F43:P43"/>
    <mergeCell ref="F44:H44"/>
    <mergeCell ref="J44:J46"/>
    <mergeCell ref="L44:L46"/>
    <mergeCell ref="N44:N46"/>
    <mergeCell ref="P44:P45"/>
    <mergeCell ref="A73:P73"/>
    <mergeCell ref="J87:P87"/>
    <mergeCell ref="J88:L88"/>
    <mergeCell ref="N88:P88"/>
    <mergeCell ref="F57:P57"/>
    <mergeCell ref="F58:H58"/>
    <mergeCell ref="J58:J60"/>
    <mergeCell ref="L58:L60"/>
    <mergeCell ref="N58:N60"/>
    <mergeCell ref="A1:P1"/>
    <mergeCell ref="F9:P9"/>
    <mergeCell ref="F10:H10"/>
    <mergeCell ref="J10:J12"/>
    <mergeCell ref="L10:L12"/>
    <mergeCell ref="N10:N12"/>
    <mergeCell ref="P10:P11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A1:N25"/>
  <sheetViews>
    <sheetView topLeftCell="A12" zoomScaleNormal="100" zoomScaleSheetLayoutView="100" workbookViewId="0">
      <selection activeCell="P18" sqref="P18"/>
    </sheetView>
  </sheetViews>
  <sheetFormatPr defaultColWidth="9.125" defaultRowHeight="29.25" customHeight="1"/>
  <cols>
    <col min="1" max="1" width="2.125" style="182" customWidth="1"/>
    <col min="2" max="2" width="4.625" style="182" customWidth="1"/>
    <col min="3" max="3" width="5.125" style="182" customWidth="1"/>
    <col min="4" max="5" width="9.125" style="182" customWidth="1"/>
    <col min="6" max="6" width="10.875" style="182" customWidth="1"/>
    <col min="7" max="7" width="10.375" style="182" customWidth="1"/>
    <col min="8" max="8" width="12.75" style="182" customWidth="1"/>
    <col min="9" max="9" width="1.375" style="182" customWidth="1"/>
    <col min="10" max="10" width="12.75" style="182" customWidth="1"/>
    <col min="11" max="11" width="1.375" style="182" customWidth="1"/>
    <col min="12" max="12" width="12.75" style="182" customWidth="1"/>
    <col min="13" max="13" width="1.375" style="182" customWidth="1"/>
    <col min="14" max="14" width="12.75" style="182" customWidth="1"/>
    <col min="15" max="15" width="1.375" style="182" customWidth="1"/>
    <col min="16" max="16384" width="9.125" style="182"/>
  </cols>
  <sheetData>
    <row r="1" spans="1:14" ht="30" customHeight="1">
      <c r="A1" s="511" t="s">
        <v>1000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</row>
    <row r="2" spans="1:14" ht="30" customHeight="1"/>
    <row r="3" spans="1:14" s="183" customFormat="1" ht="30" customHeight="1">
      <c r="B3" s="182" t="s">
        <v>1181</v>
      </c>
      <c r="C3" s="189"/>
    </row>
    <row r="4" spans="1:14" s="183" customFormat="1" ht="30" customHeight="1">
      <c r="C4" s="164" t="s">
        <v>1028</v>
      </c>
    </row>
    <row r="5" spans="1:14" s="183" customFormat="1" ht="30" customHeight="1">
      <c r="B5" s="169" t="s">
        <v>1029</v>
      </c>
      <c r="C5" s="182"/>
    </row>
    <row r="6" spans="1:14" s="183" customFormat="1" ht="30" customHeight="1">
      <c r="B6" s="169" t="s">
        <v>1030</v>
      </c>
      <c r="C6" s="182"/>
    </row>
    <row r="7" spans="1:14" s="183" customFormat="1" ht="30" customHeight="1">
      <c r="B7" s="182" t="s">
        <v>1031</v>
      </c>
      <c r="C7" s="190" t="s">
        <v>1032</v>
      </c>
    </row>
    <row r="8" spans="1:14" s="191" customFormat="1" ht="30" customHeight="1">
      <c r="B8" s="192"/>
      <c r="C8" s="191" t="s">
        <v>1033</v>
      </c>
      <c r="F8" s="190"/>
      <c r="G8" s="190"/>
      <c r="H8" s="190"/>
      <c r="I8" s="190"/>
      <c r="J8" s="190"/>
      <c r="K8" s="190"/>
      <c r="L8" s="193"/>
      <c r="M8" s="193"/>
      <c r="N8" s="193"/>
    </row>
    <row r="9" spans="1:14" s="191" customFormat="1" ht="30" customHeight="1">
      <c r="B9" s="192" t="s">
        <v>1034</v>
      </c>
      <c r="F9" s="190"/>
      <c r="G9" s="190"/>
      <c r="H9" s="190"/>
      <c r="I9" s="190"/>
      <c r="J9" s="190"/>
      <c r="K9" s="190"/>
      <c r="L9" s="193"/>
      <c r="M9" s="193"/>
      <c r="N9" s="193"/>
    </row>
    <row r="10" spans="1:14" s="191" customFormat="1" ht="30" customHeight="1">
      <c r="D10" s="190"/>
      <c r="E10" s="190"/>
      <c r="F10" s="190"/>
      <c r="G10" s="190"/>
      <c r="H10" s="556" t="s">
        <v>581</v>
      </c>
      <c r="I10" s="556"/>
      <c r="J10" s="556"/>
      <c r="K10" s="556"/>
      <c r="L10" s="556"/>
      <c r="M10" s="556"/>
      <c r="N10" s="556"/>
    </row>
    <row r="11" spans="1:14" s="191" customFormat="1" ht="30" customHeight="1">
      <c r="D11" s="190"/>
      <c r="E11" s="190"/>
      <c r="F11" s="190"/>
      <c r="G11" s="190"/>
      <c r="H11" s="557" t="s">
        <v>590</v>
      </c>
      <c r="I11" s="557"/>
      <c r="J11" s="557"/>
      <c r="K11" s="557"/>
      <c r="L11" s="557"/>
      <c r="M11" s="557"/>
      <c r="N11" s="557"/>
    </row>
    <row r="12" spans="1:14" s="191" customFormat="1" ht="30" customHeight="1">
      <c r="D12" s="190"/>
      <c r="E12" s="190"/>
      <c r="F12" s="190"/>
      <c r="G12" s="190"/>
      <c r="H12" s="460" t="s">
        <v>1035</v>
      </c>
      <c r="I12" s="194"/>
      <c r="J12" s="460" t="s">
        <v>1036</v>
      </c>
      <c r="K12" s="194"/>
      <c r="L12" s="460" t="s">
        <v>1037</v>
      </c>
      <c r="M12" s="194"/>
      <c r="N12" s="460" t="s">
        <v>533</v>
      </c>
    </row>
    <row r="13" spans="1:14" s="191" customFormat="1" ht="30" customHeight="1">
      <c r="B13" s="195" t="s">
        <v>914</v>
      </c>
      <c r="D13" s="196"/>
      <c r="E13" s="196"/>
      <c r="H13" s="64"/>
      <c r="I13" s="190"/>
      <c r="J13" s="190"/>
      <c r="K13" s="190"/>
      <c r="M13" s="64"/>
      <c r="N13" s="64"/>
    </row>
    <row r="14" spans="1:14" s="191" customFormat="1" ht="30" customHeight="1">
      <c r="B14" s="197" t="s">
        <v>915</v>
      </c>
      <c r="D14" s="196"/>
      <c r="E14" s="196"/>
      <c r="F14" s="190"/>
      <c r="G14" s="190"/>
      <c r="H14" s="65"/>
      <c r="I14" s="190"/>
      <c r="J14" s="190"/>
      <c r="K14" s="190"/>
      <c r="M14" s="64"/>
      <c r="N14" s="66"/>
    </row>
    <row r="15" spans="1:14" s="191" customFormat="1" ht="30" customHeight="1">
      <c r="B15" s="191" t="s">
        <v>1038</v>
      </c>
      <c r="D15" s="196"/>
      <c r="E15" s="196"/>
      <c r="F15" s="190"/>
      <c r="G15" s="190"/>
      <c r="H15" s="68">
        <v>0</v>
      </c>
      <c r="I15" s="190"/>
      <c r="J15" s="68">
        <v>1208450.18</v>
      </c>
      <c r="K15" s="68"/>
      <c r="L15" s="68">
        <v>0</v>
      </c>
      <c r="M15" s="72"/>
      <c r="N15" s="73">
        <f>SUM(H15:L15)</f>
        <v>1208450.18</v>
      </c>
    </row>
    <row r="16" spans="1:14" s="191" customFormat="1" ht="30" customHeight="1">
      <c r="C16" s="182" t="s">
        <v>1039</v>
      </c>
      <c r="H16" s="117">
        <f>SUM(H15:H15)</f>
        <v>0</v>
      </c>
      <c r="J16" s="117">
        <f>SUM(J15:J15)</f>
        <v>1208450.18</v>
      </c>
      <c r="L16" s="117">
        <f>SUM(L15:L15)</f>
        <v>0</v>
      </c>
      <c r="M16" s="64"/>
      <c r="N16" s="117">
        <f>SUM(N15:N15)</f>
        <v>1208450.18</v>
      </c>
    </row>
    <row r="17" spans="1:14" s="191" customFormat="1" ht="30" customHeight="1">
      <c r="B17" s="195"/>
      <c r="H17" s="68"/>
      <c r="J17" s="68"/>
      <c r="L17" s="68"/>
      <c r="M17" s="64"/>
      <c r="N17" s="68"/>
    </row>
    <row r="18" spans="1:14" s="183" customFormat="1" ht="30" customHeight="1">
      <c r="C18" s="191" t="s">
        <v>1040</v>
      </c>
    </row>
    <row r="19" spans="1:14" s="183" customFormat="1" ht="30" customHeight="1">
      <c r="B19" s="191" t="s">
        <v>1041</v>
      </c>
      <c r="C19" s="191"/>
    </row>
    <row r="20" spans="1:14" s="183" customFormat="1" ht="30" customHeight="1">
      <c r="B20" s="191" t="s">
        <v>1042</v>
      </c>
      <c r="C20" s="191"/>
    </row>
    <row r="21" spans="1:14" s="183" customFormat="1" ht="30" customHeight="1">
      <c r="B21" s="191" t="s">
        <v>1043</v>
      </c>
      <c r="C21" s="191"/>
    </row>
    <row r="22" spans="1:14" s="199" customFormat="1" ht="30" customHeight="1">
      <c r="A22" s="198"/>
    </row>
    <row r="23" spans="1:14" ht="30" customHeight="1"/>
    <row r="24" spans="1:14" ht="30" customHeight="1"/>
    <row r="25" spans="1:14" ht="30" customHeight="1"/>
  </sheetData>
  <mergeCells count="3">
    <mergeCell ref="A1:N1"/>
    <mergeCell ref="H10:N10"/>
    <mergeCell ref="H11:N11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/>
  <dimension ref="A1:P84"/>
  <sheetViews>
    <sheetView topLeftCell="A59" zoomScaleNormal="100" zoomScaleSheetLayoutView="100" workbookViewId="0">
      <selection activeCell="T38" sqref="T38"/>
    </sheetView>
  </sheetViews>
  <sheetFormatPr defaultColWidth="9.125" defaultRowHeight="35.1" customHeight="1"/>
  <cols>
    <col min="1" max="1" width="2.75" style="3" customWidth="1"/>
    <col min="2" max="3" width="9.125" style="3" customWidth="1"/>
    <col min="4" max="4" width="9.875" style="3" customWidth="1"/>
    <col min="5" max="5" width="8.75" style="3" customWidth="1"/>
    <col min="6" max="6" width="1.625" style="3" customWidth="1"/>
    <col min="7" max="7" width="15.75" style="3" customWidth="1"/>
    <col min="8" max="8" width="1.625" style="3" customWidth="1"/>
    <col min="9" max="9" width="15.75" style="3" customWidth="1"/>
    <col min="10" max="10" width="1.625" style="3" customWidth="1"/>
    <col min="11" max="11" width="16.75" style="3" customWidth="1"/>
    <col min="12" max="12" width="1.625" style="3" customWidth="1"/>
    <col min="13" max="13" width="15.75" style="3" customWidth="1"/>
    <col min="14" max="14" width="1.625" style="3" customWidth="1"/>
    <col min="15" max="15" width="17.375" style="3" customWidth="1"/>
    <col min="16" max="16" width="1.375" style="81" customWidth="1"/>
    <col min="17" max="16384" width="9.125" style="81"/>
  </cols>
  <sheetData>
    <row r="1" spans="1:15" ht="26.1" customHeight="1">
      <c r="A1" s="509" t="s">
        <v>1027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ht="26.1" customHeight="1"/>
    <row r="3" spans="1:15" s="164" customFormat="1" ht="26.1" customHeight="1">
      <c r="A3" s="180" t="s">
        <v>1182</v>
      </c>
      <c r="B3" s="179"/>
    </row>
    <row r="4" spans="1:15" s="164" customFormat="1" ht="26.1" customHeight="1">
      <c r="B4" s="408" t="s">
        <v>1045</v>
      </c>
    </row>
    <row r="5" spans="1:15" s="164" customFormat="1" ht="26.1" customHeight="1">
      <c r="B5" s="408" t="s">
        <v>1046</v>
      </c>
    </row>
    <row r="6" spans="1:15" s="164" customFormat="1" ht="26.1" customHeight="1">
      <c r="C6" s="164" t="s">
        <v>1047</v>
      </c>
    </row>
    <row r="7" spans="1:15" s="164" customFormat="1" ht="26.1" customHeight="1">
      <c r="C7" s="164" t="s">
        <v>1048</v>
      </c>
    </row>
    <row r="8" spans="1:15" s="164" customFormat="1" ht="26.1" customHeight="1">
      <c r="C8" s="164" t="s">
        <v>1049</v>
      </c>
    </row>
    <row r="9" spans="1:15" s="164" customFormat="1" ht="26.1" customHeight="1">
      <c r="B9" s="164" t="s">
        <v>1050</v>
      </c>
    </row>
    <row r="10" spans="1:15" s="127" customFormat="1" ht="26.1" customHeight="1">
      <c r="A10" s="13"/>
      <c r="B10" s="13"/>
      <c r="C10" s="13"/>
      <c r="D10" s="13"/>
      <c r="E10" s="13"/>
      <c r="F10" s="13"/>
      <c r="G10" s="530" t="s">
        <v>491</v>
      </c>
      <c r="H10" s="530"/>
      <c r="I10" s="530"/>
      <c r="J10" s="530"/>
      <c r="K10" s="530"/>
      <c r="L10" s="530"/>
      <c r="M10" s="530"/>
      <c r="N10" s="530"/>
      <c r="O10" s="530"/>
    </row>
    <row r="11" spans="1:15" s="127" customFormat="1" ht="26.1" customHeight="1">
      <c r="A11" s="13"/>
      <c r="B11" s="13"/>
      <c r="C11" s="13"/>
      <c r="D11" s="13"/>
      <c r="E11" s="13"/>
      <c r="F11" s="13"/>
      <c r="G11" s="558" t="s">
        <v>1051</v>
      </c>
      <c r="H11" s="558"/>
      <c r="I11" s="558"/>
      <c r="J11" s="558"/>
      <c r="K11" s="558"/>
      <c r="L11" s="558"/>
      <c r="M11" s="558"/>
      <c r="N11" s="558"/>
      <c r="O11" s="558"/>
    </row>
    <row r="12" spans="1:15" s="127" customFormat="1" ht="26.1" customHeight="1">
      <c r="A12" s="13"/>
      <c r="B12" s="13"/>
      <c r="C12" s="13"/>
      <c r="D12" s="13"/>
      <c r="E12" s="13"/>
      <c r="F12" s="13"/>
      <c r="G12" s="118" t="s">
        <v>1052</v>
      </c>
      <c r="H12" s="118"/>
      <c r="I12" s="118" t="s">
        <v>1053</v>
      </c>
      <c r="J12" s="118"/>
      <c r="K12" s="118" t="s">
        <v>1054</v>
      </c>
      <c r="L12" s="118"/>
      <c r="M12" s="118" t="s">
        <v>1055</v>
      </c>
      <c r="N12" s="118"/>
      <c r="O12" s="118" t="s">
        <v>533</v>
      </c>
    </row>
    <row r="13" spans="1:15" s="127" customFormat="1" ht="26.1" customHeight="1">
      <c r="A13" s="13"/>
      <c r="B13" s="13"/>
      <c r="C13" s="13"/>
      <c r="D13" s="13"/>
      <c r="E13" s="13"/>
      <c r="F13" s="13"/>
      <c r="G13" s="8" t="s">
        <v>1056</v>
      </c>
      <c r="H13" s="8"/>
      <c r="I13" s="8"/>
      <c r="J13" s="8"/>
      <c r="K13" s="8"/>
      <c r="L13" s="8"/>
      <c r="M13" s="8" t="s">
        <v>1057</v>
      </c>
      <c r="N13" s="8"/>
      <c r="O13" s="8"/>
    </row>
    <row r="14" spans="1:15" s="127" customFormat="1" ht="26.1" customHeight="1">
      <c r="A14" s="13"/>
      <c r="B14" s="13"/>
      <c r="C14" s="13"/>
      <c r="D14" s="13"/>
      <c r="E14" s="13"/>
      <c r="F14" s="13"/>
      <c r="G14" s="377" t="s">
        <v>1058</v>
      </c>
      <c r="H14" s="8"/>
      <c r="I14" s="377"/>
      <c r="J14" s="8"/>
      <c r="K14" s="377"/>
      <c r="L14" s="8"/>
      <c r="M14" s="377" t="s">
        <v>1059</v>
      </c>
      <c r="N14" s="8"/>
      <c r="O14" s="377"/>
    </row>
    <row r="15" spans="1:15" ht="26.1" customHeight="1">
      <c r="B15" s="167" t="s">
        <v>1060</v>
      </c>
      <c r="G15" s="58">
        <v>1294971201.4000001</v>
      </c>
      <c r="H15" s="58"/>
      <c r="I15" s="58">
        <v>1634665369.71</v>
      </c>
      <c r="J15" s="58"/>
      <c r="K15" s="58">
        <v>2929636571.1100001</v>
      </c>
      <c r="L15" s="58"/>
      <c r="M15" s="58">
        <v>0</v>
      </c>
      <c r="N15" s="58"/>
      <c r="O15" s="58">
        <v>2929636571.1100001</v>
      </c>
    </row>
    <row r="16" spans="1:15" ht="26.1" customHeight="1">
      <c r="B16" s="167" t="s">
        <v>1061</v>
      </c>
      <c r="G16" s="416">
        <v>-1105101290.74</v>
      </c>
      <c r="H16" s="58"/>
      <c r="I16" s="416">
        <v>-1303647739.8799999</v>
      </c>
      <c r="J16" s="58"/>
      <c r="K16" s="416">
        <v>-2408749030.6199999</v>
      </c>
      <c r="L16" s="58"/>
      <c r="M16" s="416">
        <v>0</v>
      </c>
      <c r="N16" s="58"/>
      <c r="O16" s="416">
        <v>-2408749030.6199999</v>
      </c>
    </row>
    <row r="17" spans="1:16" ht="26.1" customHeight="1">
      <c r="B17" s="167" t="s">
        <v>908</v>
      </c>
      <c r="G17" s="58">
        <v>189869910.66000009</v>
      </c>
      <c r="H17" s="58"/>
      <c r="I17" s="58">
        <v>331017629.83000016</v>
      </c>
      <c r="J17" s="58"/>
      <c r="K17" s="58">
        <v>520887540.49000025</v>
      </c>
      <c r="L17" s="58"/>
      <c r="M17" s="58">
        <v>0</v>
      </c>
      <c r="N17" s="58"/>
      <c r="O17" s="58">
        <v>520887540.49000025</v>
      </c>
    </row>
    <row r="18" spans="1:16" ht="26.1" customHeight="1">
      <c r="B18" s="186" t="s">
        <v>1062</v>
      </c>
      <c r="G18" s="58">
        <v>684005.62999999989</v>
      </c>
      <c r="H18" s="58"/>
      <c r="I18" s="58">
        <v>12072422.119999999</v>
      </c>
      <c r="J18" s="58"/>
      <c r="K18" s="58">
        <v>12756427.75</v>
      </c>
      <c r="L18" s="58"/>
      <c r="M18" s="58">
        <v>-1062862.4500000002</v>
      </c>
      <c r="N18" s="58"/>
      <c r="O18" s="58">
        <v>11693565.300000001</v>
      </c>
    </row>
    <row r="19" spans="1:16" s="128" customFormat="1" ht="26.1" customHeight="1">
      <c r="A19" s="7"/>
      <c r="B19" s="167" t="s">
        <v>1063</v>
      </c>
      <c r="C19" s="7"/>
      <c r="D19" s="7"/>
      <c r="E19" s="7"/>
      <c r="F19" s="7"/>
      <c r="G19" s="58">
        <v>-47302589.049999997</v>
      </c>
      <c r="H19" s="58"/>
      <c r="I19" s="58">
        <v>-94460</v>
      </c>
      <c r="J19" s="58"/>
      <c r="K19" s="58">
        <v>-47397049.049999997</v>
      </c>
      <c r="L19" s="58"/>
      <c r="M19" s="58">
        <v>0</v>
      </c>
      <c r="N19" s="58"/>
      <c r="O19" s="58">
        <v>-47397049.049999997</v>
      </c>
    </row>
    <row r="20" spans="1:16" ht="26.1" customHeight="1">
      <c r="B20" s="167" t="s">
        <v>1064</v>
      </c>
      <c r="G20" s="58">
        <v>-80778332.019999996</v>
      </c>
      <c r="H20" s="58"/>
      <c r="I20" s="58">
        <v>-63688549.660000004</v>
      </c>
      <c r="J20" s="58"/>
      <c r="K20" s="58">
        <v>-144466881.68000001</v>
      </c>
      <c r="L20" s="58"/>
      <c r="M20" s="58">
        <v>-5618489.5999999996</v>
      </c>
      <c r="N20" s="58"/>
      <c r="O20" s="58">
        <v>-150085371.28</v>
      </c>
    </row>
    <row r="21" spans="1:16" ht="26.1" customHeight="1">
      <c r="B21" s="167" t="s">
        <v>1065</v>
      </c>
      <c r="G21" s="58">
        <v>-2197406.4400000004</v>
      </c>
      <c r="H21" s="58"/>
      <c r="I21" s="58">
        <v>0</v>
      </c>
      <c r="J21" s="58"/>
      <c r="K21" s="58">
        <v>-2197406.4400000004</v>
      </c>
      <c r="L21" s="58"/>
      <c r="M21" s="58">
        <v>0</v>
      </c>
      <c r="N21" s="58"/>
      <c r="O21" s="58">
        <v>-2197406.4400000004</v>
      </c>
    </row>
    <row r="22" spans="1:16" ht="26.1" customHeight="1">
      <c r="B22" s="175" t="s">
        <v>1066</v>
      </c>
      <c r="G22" s="416">
        <v>-18430192.669999998</v>
      </c>
      <c r="H22" s="58"/>
      <c r="I22" s="416">
        <v>-33110298.039999999</v>
      </c>
      <c r="J22" s="58"/>
      <c r="K22" s="416">
        <v>-51540490.709999993</v>
      </c>
      <c r="L22" s="58"/>
      <c r="M22" s="416">
        <v>1327001.6200000001</v>
      </c>
      <c r="N22" s="58"/>
      <c r="O22" s="416">
        <v>-50213489.089999996</v>
      </c>
    </row>
    <row r="23" spans="1:16" ht="26.1" customHeight="1">
      <c r="B23" s="174" t="s">
        <v>1067</v>
      </c>
      <c r="G23" s="58">
        <v>41845396.110000074</v>
      </c>
      <c r="H23" s="58"/>
      <c r="I23" s="58">
        <v>246196744.25000015</v>
      </c>
      <c r="J23" s="58"/>
      <c r="K23" s="311">
        <v>288042140.36000025</v>
      </c>
      <c r="L23" s="58"/>
      <c r="M23" s="58">
        <v>-5354350.43</v>
      </c>
      <c r="N23" s="58"/>
      <c r="O23" s="58">
        <v>282687789.93000031</v>
      </c>
    </row>
    <row r="24" spans="1:16" ht="26.1" customHeight="1">
      <c r="B24" s="167" t="s">
        <v>1068</v>
      </c>
      <c r="G24" s="416">
        <v>-237108.82</v>
      </c>
      <c r="H24" s="58"/>
      <c r="I24" s="416">
        <v>-50080057.145200729</v>
      </c>
      <c r="J24" s="58"/>
      <c r="K24" s="416">
        <v>-50317165.96520073</v>
      </c>
      <c r="L24" s="58"/>
      <c r="M24" s="416">
        <v>799400</v>
      </c>
      <c r="N24" s="58"/>
      <c r="O24" s="416">
        <v>-49517765.96520073</v>
      </c>
    </row>
    <row r="25" spans="1:16" ht="26.1" customHeight="1">
      <c r="B25" s="178" t="s">
        <v>1069</v>
      </c>
      <c r="G25" s="58">
        <v>41608287.290000074</v>
      </c>
      <c r="H25" s="58"/>
      <c r="I25" s="58">
        <v>196116687.10479942</v>
      </c>
      <c r="J25" s="58"/>
      <c r="K25" s="58">
        <v>237724974.39479953</v>
      </c>
      <c r="L25" s="58"/>
      <c r="M25" s="58">
        <v>-4554950.43</v>
      </c>
      <c r="N25" s="58"/>
      <c r="O25" s="58">
        <v>233170023.96479958</v>
      </c>
    </row>
    <row r="26" spans="1:16" ht="26.1" customHeight="1">
      <c r="B26" s="178" t="s">
        <v>1070</v>
      </c>
      <c r="G26" s="5"/>
      <c r="H26" s="5"/>
      <c r="I26" s="5"/>
      <c r="J26" s="5"/>
      <c r="K26" s="5"/>
      <c r="L26" s="5"/>
      <c r="M26" s="5"/>
      <c r="N26" s="5"/>
      <c r="O26" s="5"/>
    </row>
    <row r="27" spans="1:16" ht="26.1" customHeight="1">
      <c r="B27" s="167" t="s">
        <v>745</v>
      </c>
    </row>
    <row r="28" spans="1:16" ht="26.1" customHeight="1">
      <c r="B28" s="3" t="s">
        <v>1071</v>
      </c>
      <c r="G28" s="58">
        <v>-152718823.51300001</v>
      </c>
      <c r="H28" s="58"/>
      <c r="I28" s="58">
        <v>0</v>
      </c>
      <c r="J28" s="58"/>
      <c r="K28" s="58">
        <v>-152718823.51300001</v>
      </c>
      <c r="L28" s="58"/>
      <c r="M28" s="58">
        <v>13330412.159999993</v>
      </c>
      <c r="N28" s="58"/>
      <c r="O28" s="58">
        <v>-139388411.32300001</v>
      </c>
      <c r="P28" s="128"/>
    </row>
    <row r="29" spans="1:16" ht="26.1" customHeight="1">
      <c r="B29" s="167" t="s">
        <v>1072</v>
      </c>
      <c r="G29" s="58"/>
      <c r="H29" s="58"/>
      <c r="I29" s="58"/>
      <c r="J29" s="58"/>
      <c r="K29" s="58"/>
      <c r="L29" s="58"/>
      <c r="M29" s="58"/>
      <c r="N29" s="4"/>
      <c r="O29" s="4"/>
      <c r="P29" s="128"/>
    </row>
    <row r="30" spans="1:16" ht="26.1" customHeight="1">
      <c r="B30" s="3" t="s">
        <v>1073</v>
      </c>
      <c r="G30" s="58">
        <v>-6573364</v>
      </c>
      <c r="H30" s="58"/>
      <c r="I30" s="58">
        <v>714630.41</v>
      </c>
      <c r="J30" s="58"/>
      <c r="K30" s="58">
        <v>-5858733.5899999999</v>
      </c>
      <c r="L30" s="58"/>
      <c r="M30" s="58">
        <v>0</v>
      </c>
      <c r="N30" s="58"/>
      <c r="O30" s="58">
        <v>-5858733.5899999999</v>
      </c>
      <c r="P30" s="128"/>
    </row>
    <row r="31" spans="1:16" ht="26.1" customHeight="1" thickBot="1">
      <c r="B31" s="409" t="s">
        <v>1074</v>
      </c>
      <c r="G31" s="123">
        <f>SUM(G25:G30)</f>
        <v>-117683900.22299993</v>
      </c>
      <c r="H31" s="5"/>
      <c r="I31" s="123">
        <f>SUM(I25:I30)</f>
        <v>196831317.51479942</v>
      </c>
      <c r="J31" s="5"/>
      <c r="K31" s="123">
        <f>SUM(K25:K30)</f>
        <v>79147417.291799515</v>
      </c>
      <c r="L31" s="5"/>
      <c r="M31" s="123">
        <f>SUM(M25:M30)</f>
        <v>8775461.729999993</v>
      </c>
      <c r="N31" s="5"/>
      <c r="O31" s="123">
        <f>SUM(O25:O30)</f>
        <v>87922879.051799566</v>
      </c>
    </row>
    <row r="32" spans="1:16" ht="26.1" customHeight="1" thickTop="1">
      <c r="B32" s="176" t="s">
        <v>1075</v>
      </c>
    </row>
    <row r="33" spans="1:15" ht="26.1" customHeight="1">
      <c r="B33" s="177" t="s">
        <v>1076</v>
      </c>
      <c r="O33" s="498">
        <v>86188802.061799571</v>
      </c>
    </row>
    <row r="34" spans="1:15" ht="26.1" customHeight="1">
      <c r="B34" s="177" t="s">
        <v>1077</v>
      </c>
      <c r="O34" s="122">
        <v>1734076.9900000002</v>
      </c>
    </row>
    <row r="35" spans="1:15" ht="26.1" customHeight="1" thickBot="1">
      <c r="O35" s="123">
        <f>+O31</f>
        <v>87922879.051799566</v>
      </c>
    </row>
    <row r="36" spans="1:15" ht="26.1" customHeight="1" thickTop="1" thickBot="1">
      <c r="O36" s="61"/>
    </row>
    <row r="37" spans="1:15" ht="28.5" customHeight="1" thickTop="1" thickBot="1">
      <c r="B37" s="410" t="s">
        <v>1078</v>
      </c>
      <c r="G37" s="61">
        <v>1720193354.3900001</v>
      </c>
      <c r="H37" s="58"/>
      <c r="I37" s="61">
        <v>1675171633.2</v>
      </c>
      <c r="J37" s="58"/>
      <c r="K37" s="61">
        <v>3395364987.5900002</v>
      </c>
      <c r="L37" s="58"/>
      <c r="M37" s="61">
        <v>0</v>
      </c>
      <c r="N37" s="58"/>
      <c r="O37" s="61">
        <v>3395364987.5900002</v>
      </c>
    </row>
    <row r="38" spans="1:15" ht="26.1" customHeight="1" thickTop="1">
      <c r="O38" s="7"/>
    </row>
    <row r="39" spans="1:15" ht="26.1" customHeight="1">
      <c r="O39" s="7"/>
    </row>
    <row r="40" spans="1:15" ht="28.5" customHeight="1">
      <c r="A40" s="509" t="s">
        <v>1044</v>
      </c>
      <c r="B40" s="510"/>
      <c r="C40" s="510"/>
      <c r="D40" s="510"/>
      <c r="E40" s="510"/>
      <c r="F40" s="510"/>
      <c r="G40" s="510"/>
      <c r="H40" s="510"/>
      <c r="I40" s="510"/>
      <c r="J40" s="510"/>
      <c r="K40" s="510"/>
      <c r="L40" s="510"/>
      <c r="M40" s="510"/>
      <c r="N40" s="510"/>
      <c r="O40" s="510"/>
    </row>
    <row r="41" spans="1:15" ht="28.5" customHeight="1"/>
    <row r="42" spans="1:15" s="127" customFormat="1" ht="28.5" customHeight="1">
      <c r="A42" s="13"/>
      <c r="B42" s="13"/>
      <c r="C42" s="13"/>
      <c r="D42" s="13"/>
      <c r="E42" s="13"/>
      <c r="F42" s="13"/>
      <c r="G42" s="530" t="s">
        <v>491</v>
      </c>
      <c r="H42" s="530"/>
      <c r="I42" s="530"/>
      <c r="J42" s="530"/>
      <c r="K42" s="530"/>
      <c r="L42" s="530"/>
      <c r="M42" s="530"/>
      <c r="N42" s="530"/>
      <c r="O42" s="530"/>
    </row>
    <row r="43" spans="1:15" s="127" customFormat="1" ht="28.5" customHeight="1">
      <c r="A43" s="13"/>
      <c r="B43" s="13"/>
      <c r="C43" s="13"/>
      <c r="D43" s="13"/>
      <c r="E43" s="13"/>
      <c r="F43" s="13"/>
      <c r="G43" s="558" t="s">
        <v>1080</v>
      </c>
      <c r="H43" s="558"/>
      <c r="I43" s="558"/>
      <c r="J43" s="558"/>
      <c r="K43" s="558"/>
      <c r="L43" s="558"/>
      <c r="M43" s="558"/>
      <c r="N43" s="558"/>
      <c r="O43" s="558"/>
    </row>
    <row r="44" spans="1:15" s="127" customFormat="1" ht="28.5" customHeight="1">
      <c r="A44" s="13"/>
      <c r="B44" s="13"/>
      <c r="C44" s="13"/>
      <c r="D44" s="13"/>
      <c r="E44" s="13"/>
      <c r="F44" s="13"/>
      <c r="G44" s="118" t="s">
        <v>1052</v>
      </c>
      <c r="H44" s="118"/>
      <c r="I44" s="118" t="s">
        <v>1053</v>
      </c>
      <c r="J44" s="118"/>
      <c r="K44" s="118" t="s">
        <v>1054</v>
      </c>
      <c r="L44" s="118"/>
      <c r="M44" s="118" t="s">
        <v>1055</v>
      </c>
      <c r="N44" s="118"/>
      <c r="O44" s="118" t="s">
        <v>533</v>
      </c>
    </row>
    <row r="45" spans="1:15" s="127" customFormat="1" ht="28.5" customHeight="1">
      <c r="A45" s="13"/>
      <c r="B45" s="13"/>
      <c r="C45" s="13"/>
      <c r="D45" s="13"/>
      <c r="E45" s="13"/>
      <c r="F45" s="13"/>
      <c r="G45" s="8" t="s">
        <v>1056</v>
      </c>
      <c r="H45" s="8"/>
      <c r="I45" s="8"/>
      <c r="J45" s="8"/>
      <c r="K45" s="8"/>
      <c r="L45" s="8"/>
      <c r="M45" s="8" t="s">
        <v>1057</v>
      </c>
      <c r="N45" s="8"/>
      <c r="O45" s="8"/>
    </row>
    <row r="46" spans="1:15" s="127" customFormat="1" ht="28.5" customHeight="1">
      <c r="A46" s="13"/>
      <c r="B46" s="13"/>
      <c r="C46" s="13"/>
      <c r="D46" s="13"/>
      <c r="E46" s="13"/>
      <c r="F46" s="13"/>
      <c r="G46" s="377" t="s">
        <v>1058</v>
      </c>
      <c r="H46" s="8"/>
      <c r="I46" s="377"/>
      <c r="J46" s="8"/>
      <c r="K46" s="377"/>
      <c r="L46" s="8"/>
      <c r="M46" s="377" t="s">
        <v>1059</v>
      </c>
      <c r="N46" s="8"/>
      <c r="O46" s="377"/>
    </row>
    <row r="47" spans="1:15" ht="28.5" customHeight="1">
      <c r="B47" s="167" t="s">
        <v>1060</v>
      </c>
      <c r="G47" s="58">
        <v>1623371141.7</v>
      </c>
      <c r="H47" s="58"/>
      <c r="I47" s="58">
        <v>1534975133.0799999</v>
      </c>
      <c r="J47" s="58"/>
      <c r="K47" s="58">
        <v>3158346274.7799997</v>
      </c>
      <c r="L47" s="58"/>
      <c r="M47" s="58">
        <v>0</v>
      </c>
      <c r="N47" s="58"/>
      <c r="O47" s="58">
        <v>3158346274.7799997</v>
      </c>
    </row>
    <row r="48" spans="1:15" ht="28.5" customHeight="1">
      <c r="B48" s="167" t="s">
        <v>1061</v>
      </c>
      <c r="G48" s="416">
        <v>-1286694048.9599998</v>
      </c>
      <c r="H48" s="58"/>
      <c r="I48" s="416">
        <v>-1276735483.3299999</v>
      </c>
      <c r="J48" s="58"/>
      <c r="K48" s="416">
        <v>-2563429532.29</v>
      </c>
      <c r="L48" s="58"/>
      <c r="M48" s="416">
        <v>0</v>
      </c>
      <c r="N48" s="58"/>
      <c r="O48" s="416">
        <v>-2563429532.29</v>
      </c>
    </row>
    <row r="49" spans="1:16" ht="28.5" customHeight="1">
      <c r="B49" s="167" t="s">
        <v>908</v>
      </c>
      <c r="G49" s="58">
        <v>336677092.74000025</v>
      </c>
      <c r="H49" s="58"/>
      <c r="I49" s="58">
        <v>258239649.75</v>
      </c>
      <c r="J49" s="58"/>
      <c r="K49" s="58">
        <v>594916742.48999977</v>
      </c>
      <c r="L49" s="58"/>
      <c r="M49" s="58">
        <v>0</v>
      </c>
      <c r="N49" s="58"/>
      <c r="O49" s="58">
        <v>594916742.48999977</v>
      </c>
    </row>
    <row r="50" spans="1:16" ht="28.5" customHeight="1">
      <c r="B50" s="186" t="s">
        <v>1062</v>
      </c>
      <c r="G50" s="58">
        <v>34487776.040000007</v>
      </c>
      <c r="H50" s="58"/>
      <c r="I50" s="58">
        <v>14216297.699999999</v>
      </c>
      <c r="J50" s="58"/>
      <c r="K50" s="58">
        <v>48704073.74000001</v>
      </c>
      <c r="L50" s="58"/>
      <c r="M50" s="58">
        <v>-2509173.67</v>
      </c>
      <c r="N50" s="58"/>
      <c r="O50" s="58">
        <v>46194900.070000008</v>
      </c>
    </row>
    <row r="51" spans="1:16" s="128" customFormat="1" ht="28.5" customHeight="1">
      <c r="A51" s="7"/>
      <c r="B51" s="167" t="s">
        <v>1063</v>
      </c>
      <c r="C51" s="7"/>
      <c r="D51" s="7"/>
      <c r="E51" s="7"/>
      <c r="F51" s="7"/>
      <c r="G51" s="58">
        <v>-59073278.409999996</v>
      </c>
      <c r="H51" s="58"/>
      <c r="I51" s="58">
        <v>-261407.56</v>
      </c>
      <c r="J51" s="58"/>
      <c r="K51" s="58">
        <v>-59334685.969999999</v>
      </c>
      <c r="L51" s="58"/>
      <c r="M51" s="58">
        <v>0</v>
      </c>
      <c r="N51" s="58"/>
      <c r="O51" s="58">
        <v>-59334685.969999999</v>
      </c>
    </row>
    <row r="52" spans="1:16" ht="28.5" customHeight="1">
      <c r="B52" s="167" t="s">
        <v>1064</v>
      </c>
      <c r="G52" s="58">
        <v>-85027200.139999986</v>
      </c>
      <c r="H52" s="58"/>
      <c r="I52" s="58">
        <v>-72308189.730000004</v>
      </c>
      <c r="J52" s="58"/>
      <c r="K52" s="58">
        <v>-157335389.87</v>
      </c>
      <c r="L52" s="58"/>
      <c r="M52" s="58">
        <v>1936915.0899999999</v>
      </c>
      <c r="N52" s="58"/>
      <c r="O52" s="58">
        <v>-155398474.78</v>
      </c>
    </row>
    <row r="53" spans="1:16" ht="28.5" customHeight="1">
      <c r="B53" s="167" t="s">
        <v>1081</v>
      </c>
      <c r="G53" s="58">
        <v>0</v>
      </c>
      <c r="H53" s="58"/>
      <c r="I53" s="58">
        <v>0</v>
      </c>
      <c r="J53" s="58"/>
      <c r="K53" s="58">
        <v>0</v>
      </c>
      <c r="L53" s="58"/>
      <c r="M53" s="58">
        <v>-4333915.09</v>
      </c>
      <c r="N53" s="58"/>
      <c r="O53" s="58">
        <v>-4333915.09</v>
      </c>
    </row>
    <row r="54" spans="1:16" ht="28.5" customHeight="1">
      <c r="B54" s="167" t="s">
        <v>1065</v>
      </c>
      <c r="G54" s="58">
        <v>12406550.42</v>
      </c>
      <c r="H54" s="58"/>
      <c r="I54" s="58">
        <v>0</v>
      </c>
      <c r="J54" s="58"/>
      <c r="K54" s="58">
        <v>12406550.42</v>
      </c>
      <c r="L54" s="58"/>
      <c r="M54" s="58">
        <v>0</v>
      </c>
      <c r="N54" s="58"/>
      <c r="O54" s="58">
        <v>12406550.42</v>
      </c>
    </row>
    <row r="55" spans="1:16" ht="28.5" customHeight="1">
      <c r="B55" s="175" t="s">
        <v>1066</v>
      </c>
      <c r="G55" s="416">
        <v>-29652178.640000001</v>
      </c>
      <c r="H55" s="58"/>
      <c r="I55" s="416">
        <v>-36828294.700000003</v>
      </c>
      <c r="J55" s="58"/>
      <c r="K55" s="416">
        <v>-66480473.340000004</v>
      </c>
      <c r="L55" s="58"/>
      <c r="M55" s="416">
        <v>2871077.6</v>
      </c>
      <c r="N55" s="58"/>
      <c r="O55" s="416">
        <v>-63609395.740000002</v>
      </c>
    </row>
    <row r="56" spans="1:16" ht="28.5" customHeight="1">
      <c r="B56" s="174" t="s">
        <v>1067</v>
      </c>
      <c r="G56" s="58">
        <f>SUM(G49:G55)</f>
        <v>209818762.01000023</v>
      </c>
      <c r="H56" s="58"/>
      <c r="I56" s="58">
        <f>SUM(I49:I55)</f>
        <v>163058055.45999998</v>
      </c>
      <c r="J56" s="58"/>
      <c r="K56" s="58">
        <f>SUM(K49:K55)</f>
        <v>372876817.46999979</v>
      </c>
      <c r="L56" s="58"/>
      <c r="M56" s="58">
        <f>SUM(M49:M55)</f>
        <v>-2035096.0699999998</v>
      </c>
      <c r="N56" s="58"/>
      <c r="O56" s="58">
        <f>SUM(O49:O55)</f>
        <v>370841721.39999986</v>
      </c>
    </row>
    <row r="57" spans="1:16" ht="28.5" customHeight="1">
      <c r="B57" s="167" t="s">
        <v>1068</v>
      </c>
      <c r="G57" s="416">
        <v>-574406.37</v>
      </c>
      <c r="H57" s="58"/>
      <c r="I57" s="416">
        <v>-34660443.340000004</v>
      </c>
      <c r="J57" s="58"/>
      <c r="K57" s="416">
        <v>-35234849.710000001</v>
      </c>
      <c r="L57" s="58"/>
      <c r="M57" s="416">
        <v>0</v>
      </c>
      <c r="N57" s="58"/>
      <c r="O57" s="416">
        <v>-35234849.710000001</v>
      </c>
    </row>
    <row r="58" spans="1:16" ht="28.5" customHeight="1">
      <c r="B58" s="178" t="s">
        <v>1069</v>
      </c>
      <c r="G58" s="40">
        <v>209244355.64000022</v>
      </c>
      <c r="H58" s="58"/>
      <c r="I58" s="40">
        <v>128397612.11999997</v>
      </c>
      <c r="J58" s="58"/>
      <c r="K58" s="40">
        <v>337641967.75999981</v>
      </c>
      <c r="L58" s="58"/>
      <c r="M58" s="40">
        <v>-2035096.0699999998</v>
      </c>
      <c r="N58" s="58"/>
      <c r="O58" s="40">
        <v>335606871.68999988</v>
      </c>
    </row>
    <row r="59" spans="1:16" ht="28.5" customHeight="1">
      <c r="B59" s="178" t="s">
        <v>1070</v>
      </c>
      <c r="G59" s="4"/>
      <c r="H59" s="4"/>
      <c r="I59" s="4"/>
      <c r="J59" s="4"/>
      <c r="K59" s="4"/>
      <c r="L59" s="4"/>
      <c r="M59" s="4"/>
      <c r="N59" s="4"/>
      <c r="O59" s="4"/>
    </row>
    <row r="60" spans="1:16" ht="28.5" customHeight="1">
      <c r="B60" s="167" t="s">
        <v>745</v>
      </c>
    </row>
    <row r="61" spans="1:16" ht="28.5" customHeight="1">
      <c r="B61" s="3" t="s">
        <v>1071</v>
      </c>
      <c r="G61" s="40">
        <v>-13078110.99</v>
      </c>
      <c r="H61" s="40"/>
      <c r="I61" s="40">
        <v>0</v>
      </c>
      <c r="J61" s="40"/>
      <c r="K61" s="40">
        <v>-13078110.99</v>
      </c>
      <c r="L61" s="40"/>
      <c r="M61" s="40">
        <v>857311.39</v>
      </c>
      <c r="N61" s="40"/>
      <c r="O61" s="40">
        <v>-12220799.6</v>
      </c>
      <c r="P61" s="128"/>
    </row>
    <row r="62" spans="1:16" ht="28.5" customHeight="1">
      <c r="B62" s="167" t="s">
        <v>1072</v>
      </c>
      <c r="G62" s="58"/>
      <c r="H62" s="58"/>
      <c r="I62" s="58"/>
      <c r="J62" s="58"/>
      <c r="K62" s="58"/>
      <c r="L62" s="58"/>
      <c r="M62" s="58"/>
      <c r="N62" s="4"/>
      <c r="O62" s="4"/>
      <c r="P62" s="128"/>
    </row>
    <row r="63" spans="1:16" ht="28.5" customHeight="1">
      <c r="B63" s="3" t="s">
        <v>1073</v>
      </c>
      <c r="G63" s="416">
        <v>0</v>
      </c>
      <c r="H63" s="58"/>
      <c r="I63" s="416">
        <v>2100993.61</v>
      </c>
      <c r="J63" s="58"/>
      <c r="K63" s="416">
        <v>2100993.61</v>
      </c>
      <c r="L63" s="58"/>
      <c r="M63" s="416">
        <v>0</v>
      </c>
      <c r="N63" s="58"/>
      <c r="O63" s="416">
        <v>2100993.61</v>
      </c>
      <c r="P63" s="128"/>
    </row>
    <row r="64" spans="1:16" ht="28.5" customHeight="1" thickBot="1">
      <c r="B64" s="409" t="s">
        <v>1074</v>
      </c>
      <c r="G64" s="123">
        <f>SUM(G58:G63)</f>
        <v>196166244.65000021</v>
      </c>
      <c r="H64" s="5"/>
      <c r="I64" s="123">
        <f>SUM(I58:I63)</f>
        <v>130498605.72999997</v>
      </c>
      <c r="J64" s="5"/>
      <c r="K64" s="123">
        <f>SUM(K58:K63)</f>
        <v>326664850.37999982</v>
      </c>
      <c r="L64" s="5"/>
      <c r="M64" s="123">
        <f>SUM(M58:M63)</f>
        <v>-1177784.6799999997</v>
      </c>
      <c r="N64" s="5"/>
      <c r="O64" s="123">
        <f>SUM(O58:O63)</f>
        <v>325487065.69999987</v>
      </c>
    </row>
    <row r="65" spans="2:15" ht="28.5" customHeight="1" thickTop="1">
      <c r="B65" s="176" t="s">
        <v>1075</v>
      </c>
    </row>
    <row r="66" spans="2:15" ht="28.5" customHeight="1">
      <c r="B66" s="177" t="s">
        <v>1076</v>
      </c>
      <c r="O66" s="161">
        <v>326924236.88079989</v>
      </c>
    </row>
    <row r="67" spans="2:15" ht="28.5" customHeight="1">
      <c r="B67" s="177" t="s">
        <v>1077</v>
      </c>
      <c r="O67" s="122">
        <v>-1437171.1808000002</v>
      </c>
    </row>
    <row r="68" spans="2:15" ht="28.5" customHeight="1" thickBot="1">
      <c r="O68" s="123">
        <f>+O64</f>
        <v>325487065.69999987</v>
      </c>
    </row>
    <row r="69" spans="2:15" ht="28.5" customHeight="1" thickTop="1">
      <c r="O69" s="7"/>
    </row>
    <row r="70" spans="2:15" ht="28.5" customHeight="1" thickBot="1">
      <c r="B70" s="410" t="s">
        <v>1082</v>
      </c>
      <c r="G70" s="61">
        <v>2013931910.1099999</v>
      </c>
      <c r="H70" s="58"/>
      <c r="I70" s="61">
        <v>1698982553.6900003</v>
      </c>
      <c r="J70" s="58"/>
      <c r="K70" s="61">
        <v>3712914463.8000002</v>
      </c>
      <c r="L70" s="58"/>
      <c r="M70" s="61">
        <v>0</v>
      </c>
      <c r="N70" s="58"/>
      <c r="O70" s="61">
        <v>3712914463.8000002</v>
      </c>
    </row>
    <row r="71" spans="2:15" ht="28.5" customHeight="1" thickTop="1">
      <c r="B71" s="410"/>
      <c r="G71" s="40"/>
      <c r="H71" s="58"/>
      <c r="I71" s="40"/>
      <c r="J71" s="58"/>
      <c r="K71" s="40"/>
      <c r="L71" s="58"/>
      <c r="M71" s="40"/>
      <c r="N71" s="58"/>
      <c r="O71" s="40"/>
    </row>
    <row r="72" spans="2:15" ht="28.5" customHeight="1">
      <c r="B72" s="410"/>
      <c r="G72" s="40"/>
      <c r="H72" s="58"/>
      <c r="I72" s="40"/>
      <c r="J72" s="58"/>
      <c r="K72" s="40"/>
      <c r="L72" s="58"/>
      <c r="M72" s="40"/>
      <c r="N72" s="58"/>
      <c r="O72" s="40"/>
    </row>
    <row r="73" spans="2:15" ht="28.5" customHeight="1">
      <c r="B73" s="410"/>
      <c r="G73" s="40"/>
      <c r="H73" s="58"/>
      <c r="I73" s="40"/>
      <c r="J73" s="58"/>
      <c r="K73" s="40"/>
      <c r="L73" s="58"/>
      <c r="M73" s="40"/>
      <c r="N73" s="58"/>
      <c r="O73" s="40"/>
    </row>
    <row r="74" spans="2:15" ht="28.5" customHeight="1">
      <c r="B74" s="410"/>
      <c r="G74" s="40"/>
      <c r="H74" s="58"/>
      <c r="I74" s="40"/>
      <c r="J74" s="58"/>
      <c r="K74" s="40"/>
      <c r="L74" s="58"/>
      <c r="M74" s="40"/>
      <c r="N74" s="58"/>
      <c r="O74" s="40"/>
    </row>
    <row r="75" spans="2:15" ht="28.5" customHeight="1">
      <c r="B75" s="410"/>
      <c r="G75" s="40"/>
      <c r="H75" s="58"/>
      <c r="I75" s="40"/>
      <c r="J75" s="58"/>
      <c r="K75" s="40"/>
      <c r="L75" s="58"/>
      <c r="M75" s="40"/>
      <c r="N75" s="58"/>
      <c r="O75" s="40"/>
    </row>
    <row r="76" spans="2:15" ht="28.5" customHeight="1">
      <c r="B76" s="410"/>
      <c r="G76" s="40"/>
      <c r="H76" s="58"/>
      <c r="I76" s="40"/>
      <c r="J76" s="58"/>
      <c r="K76" s="40"/>
      <c r="L76" s="58"/>
      <c r="M76" s="40"/>
      <c r="N76" s="58"/>
      <c r="O76" s="40"/>
    </row>
    <row r="77" spans="2:15" ht="28.5" customHeight="1"/>
    <row r="78" spans="2:15" ht="28.5" customHeight="1"/>
    <row r="79" spans="2:15" ht="28.5" customHeight="1"/>
    <row r="80" spans="2:15" ht="28.5" customHeight="1"/>
    <row r="81" ht="28.5" customHeight="1"/>
    <row r="82" ht="28.5" customHeight="1"/>
    <row r="83" ht="28.5" customHeight="1"/>
    <row r="84" ht="28.5" customHeight="1"/>
  </sheetData>
  <mergeCells count="6">
    <mergeCell ref="G43:O43"/>
    <mergeCell ref="A1:O1"/>
    <mergeCell ref="G10:O10"/>
    <mergeCell ref="G11:O11"/>
    <mergeCell ref="A40:O40"/>
    <mergeCell ref="G42:O42"/>
  </mergeCells>
  <pageMargins left="0.59055118110236227" right="0.19685039370078741" top="0.59055118110236227" bottom="0.39370078740157483" header="0.31496062992125984" footer="0.19685039370078741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/>
  <dimension ref="A1:N29"/>
  <sheetViews>
    <sheetView zoomScaleNormal="100" zoomScaleSheetLayoutView="100" workbookViewId="0">
      <selection activeCell="A2" sqref="A2"/>
    </sheetView>
  </sheetViews>
  <sheetFormatPr defaultColWidth="9.125" defaultRowHeight="36" customHeight="1"/>
  <cols>
    <col min="1" max="1" width="3.375" style="164" customWidth="1"/>
    <col min="2" max="2" width="4.125" style="164" customWidth="1"/>
    <col min="3" max="4" width="9" style="164" customWidth="1"/>
    <col min="5" max="5" width="10.875" style="164" customWidth="1"/>
    <col min="6" max="6" width="3" style="164" customWidth="1"/>
    <col min="7" max="7" width="17.375" style="164" customWidth="1"/>
    <col min="8" max="8" width="0.75" style="164" customWidth="1"/>
    <col min="9" max="9" width="18.625" style="164" customWidth="1"/>
    <col min="10" max="10" width="0.75" style="164" customWidth="1"/>
    <col min="11" max="11" width="16.625" style="164" customWidth="1"/>
    <col min="12" max="12" width="1.625" style="164" customWidth="1"/>
    <col min="13" max="13" width="15.75" style="164" customWidth="1"/>
    <col min="14" max="14" width="1.625" style="164" customWidth="1"/>
    <col min="15" max="16384" width="9.125" style="164"/>
  </cols>
  <sheetData>
    <row r="1" spans="1:14" ht="29.1" customHeight="1">
      <c r="A1" s="515" t="s">
        <v>1079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163"/>
    </row>
    <row r="2" spans="1:14" ht="29.1" customHeight="1"/>
    <row r="3" spans="1:14" s="179" customFormat="1" ht="29.1" customHeight="1">
      <c r="A3" s="180" t="s">
        <v>1183</v>
      </c>
      <c r="B3" s="179" t="s">
        <v>1085</v>
      </c>
    </row>
    <row r="4" spans="1:14" ht="29.1" customHeight="1">
      <c r="B4" s="475"/>
      <c r="C4" s="476" t="s">
        <v>1086</v>
      </c>
      <c r="D4" s="182"/>
    </row>
    <row r="5" spans="1:14" ht="29.1" customHeight="1">
      <c r="B5" s="475" t="s">
        <v>1087</v>
      </c>
      <c r="C5" s="475"/>
      <c r="D5" s="182"/>
    </row>
    <row r="6" spans="1:14" ht="29.1" customHeight="1">
      <c r="B6" s="475"/>
      <c r="C6" s="475" t="s">
        <v>1088</v>
      </c>
      <c r="D6" s="182"/>
    </row>
    <row r="7" spans="1:14" s="163" customFormat="1" ht="29.1" customHeight="1">
      <c r="A7" s="164"/>
      <c r="B7" s="164"/>
      <c r="C7" s="164"/>
      <c r="D7" s="164"/>
      <c r="E7" s="164"/>
      <c r="G7" s="559" t="s">
        <v>1089</v>
      </c>
      <c r="H7" s="559"/>
      <c r="I7" s="559"/>
      <c r="J7" s="559"/>
      <c r="K7" s="559" t="s">
        <v>1090</v>
      </c>
      <c r="L7" s="559"/>
      <c r="M7" s="559"/>
      <c r="N7" s="164"/>
    </row>
    <row r="8" spans="1:14" s="163" customFormat="1" ht="29.1" customHeight="1">
      <c r="G8" s="378" t="s">
        <v>493</v>
      </c>
      <c r="H8" s="172"/>
      <c r="I8" s="378" t="s">
        <v>494</v>
      </c>
      <c r="J8" s="172"/>
      <c r="K8" s="378" t="s">
        <v>493</v>
      </c>
      <c r="L8" s="172"/>
      <c r="M8" s="378" t="s">
        <v>494</v>
      </c>
    </row>
    <row r="9" spans="1:14" s="163" customFormat="1" ht="29.1" customHeight="1">
      <c r="A9" s="478" t="s">
        <v>1091</v>
      </c>
      <c r="G9" s="173"/>
      <c r="H9" s="172"/>
      <c r="I9" s="173"/>
      <c r="J9" s="479"/>
      <c r="K9" s="173"/>
      <c r="L9" s="172"/>
      <c r="M9" s="173"/>
    </row>
    <row r="10" spans="1:14" ht="29.1" customHeight="1">
      <c r="A10" s="478" t="s">
        <v>1092</v>
      </c>
    </row>
    <row r="11" spans="1:14" ht="29.1" customHeight="1">
      <c r="B11" s="475" t="s">
        <v>534</v>
      </c>
      <c r="G11" s="37">
        <v>10367932.18</v>
      </c>
      <c r="H11" s="37"/>
      <c r="I11" s="37">
        <v>9197062.6099999994</v>
      </c>
      <c r="J11" s="37"/>
      <c r="K11" s="37">
        <v>7624114.2400000002</v>
      </c>
      <c r="L11" s="37"/>
      <c r="M11" s="37">
        <v>6778169.6999999993</v>
      </c>
    </row>
    <row r="12" spans="1:14" ht="29.1" customHeight="1">
      <c r="B12" s="475" t="s">
        <v>1093</v>
      </c>
      <c r="G12" s="37">
        <v>8962874.8900000006</v>
      </c>
      <c r="H12" s="37"/>
      <c r="I12" s="37">
        <v>8199508.79</v>
      </c>
      <c r="J12" s="37"/>
      <c r="K12" s="37">
        <v>1827792.57</v>
      </c>
      <c r="L12" s="37"/>
      <c r="M12" s="37">
        <v>2116076.5</v>
      </c>
    </row>
    <row r="13" spans="1:14" ht="29.1" customHeight="1">
      <c r="B13" s="164" t="s">
        <v>1094</v>
      </c>
      <c r="G13" s="37">
        <v>0</v>
      </c>
      <c r="H13" s="37"/>
      <c r="I13" s="37">
        <v>0</v>
      </c>
      <c r="J13" s="37"/>
      <c r="K13" s="37">
        <f t="shared" ref="K13" si="0">G13</f>
        <v>0</v>
      </c>
      <c r="L13" s="37"/>
      <c r="M13" s="37">
        <v>487012.99</v>
      </c>
    </row>
    <row r="14" spans="1:14" ht="29.1" customHeight="1">
      <c r="B14" s="186" t="s">
        <v>1095</v>
      </c>
      <c r="G14" s="37">
        <v>2471276.4500000002</v>
      </c>
      <c r="H14" s="37"/>
      <c r="I14" s="37">
        <v>2864547.42</v>
      </c>
      <c r="J14" s="37"/>
      <c r="K14" s="37">
        <v>1931314.0699999998</v>
      </c>
      <c r="L14" s="37"/>
      <c r="M14" s="37">
        <v>2343803.92</v>
      </c>
    </row>
    <row r="15" spans="1:14" ht="29.1" customHeight="1">
      <c r="C15" s="179" t="s">
        <v>1096</v>
      </c>
      <c r="G15" s="126">
        <f>SUM(G11:G14)</f>
        <v>21802083.52</v>
      </c>
      <c r="H15" s="5"/>
      <c r="I15" s="126">
        <f>SUM(I11:I14)</f>
        <v>20261118.82</v>
      </c>
      <c r="J15" s="5"/>
      <c r="K15" s="126">
        <f>SUM(K11:K14)</f>
        <v>11383220.880000001</v>
      </c>
      <c r="L15" s="5"/>
      <c r="M15" s="126">
        <f>SUM(M11:M14)</f>
        <v>11725063.109999999</v>
      </c>
    </row>
    <row r="16" spans="1:14" ht="29.1" customHeight="1">
      <c r="A16" s="179" t="s">
        <v>1097</v>
      </c>
      <c r="G16" s="5"/>
      <c r="H16" s="5"/>
      <c r="I16" s="5"/>
      <c r="J16" s="5"/>
      <c r="K16" s="5"/>
      <c r="L16" s="5"/>
      <c r="M16" s="5"/>
    </row>
    <row r="17" spans="1:13" ht="29.1" customHeight="1">
      <c r="B17" s="167" t="s">
        <v>1098</v>
      </c>
      <c r="G17" s="37">
        <v>0</v>
      </c>
      <c r="H17" s="37"/>
      <c r="I17" s="37">
        <v>0</v>
      </c>
      <c r="J17" s="37"/>
      <c r="K17" s="37">
        <v>5541598.0700000003</v>
      </c>
      <c r="L17" s="37"/>
      <c r="M17" s="37">
        <v>5541598.0700000003</v>
      </c>
    </row>
    <row r="18" spans="1:13" ht="29.1" customHeight="1">
      <c r="B18" s="167" t="s">
        <v>1099</v>
      </c>
      <c r="G18" s="37">
        <v>15817.46</v>
      </c>
      <c r="H18" s="37"/>
      <c r="I18" s="37">
        <v>15817.46</v>
      </c>
      <c r="J18" s="37"/>
      <c r="K18" s="37">
        <v>15817.459999999992</v>
      </c>
      <c r="L18" s="37"/>
      <c r="M18" s="37">
        <v>15817.459999999992</v>
      </c>
    </row>
    <row r="19" spans="1:13" ht="29.1" customHeight="1">
      <c r="B19" s="167" t="s">
        <v>1100</v>
      </c>
      <c r="G19" s="37">
        <v>107482272.48</v>
      </c>
      <c r="H19" s="37"/>
      <c r="I19" s="37">
        <v>109107095.61</v>
      </c>
      <c r="J19" s="37"/>
      <c r="K19" s="37">
        <v>54453730.75</v>
      </c>
      <c r="L19" s="37"/>
      <c r="M19" s="37">
        <v>59181072.879999995</v>
      </c>
    </row>
    <row r="20" spans="1:13" ht="29.1" customHeight="1">
      <c r="B20" s="167" t="s">
        <v>631</v>
      </c>
      <c r="G20" s="37">
        <v>1307894.08</v>
      </c>
      <c r="H20" s="37"/>
      <c r="I20" s="37">
        <v>902686.03</v>
      </c>
      <c r="J20" s="37"/>
      <c r="K20" s="37">
        <v>479105.88999999996</v>
      </c>
      <c r="L20" s="37"/>
      <c r="M20" s="37">
        <v>281772.73</v>
      </c>
    </row>
    <row r="21" spans="1:13" ht="29.1" customHeight="1">
      <c r="B21" s="167" t="s">
        <v>1101</v>
      </c>
      <c r="G21" s="37">
        <v>824033.3</v>
      </c>
      <c r="H21" s="419"/>
      <c r="I21" s="419">
        <v>973258.14999999991</v>
      </c>
      <c r="J21" s="37"/>
      <c r="K21" s="37">
        <v>11570.23000000001</v>
      </c>
      <c r="L21" s="37"/>
      <c r="M21" s="37">
        <v>34029.930000000022</v>
      </c>
    </row>
    <row r="22" spans="1:13" ht="29.1" customHeight="1">
      <c r="B22" s="167" t="s">
        <v>659</v>
      </c>
      <c r="G22" s="37">
        <v>2042993.79</v>
      </c>
      <c r="H22" s="419"/>
      <c r="I22" s="419">
        <v>2042993.79</v>
      </c>
      <c r="J22" s="37"/>
      <c r="K22" s="37">
        <v>0</v>
      </c>
      <c r="L22" s="37"/>
      <c r="M22" s="37">
        <v>0</v>
      </c>
    </row>
    <row r="23" spans="1:13" ht="29.1" customHeight="1">
      <c r="B23" s="167" t="s">
        <v>1102</v>
      </c>
      <c r="G23" s="37">
        <v>5261.2</v>
      </c>
      <c r="H23" s="37"/>
      <c r="I23" s="37">
        <v>4851.6099999999997</v>
      </c>
      <c r="J23" s="37"/>
      <c r="K23" s="37">
        <v>5261.2</v>
      </c>
      <c r="L23" s="37"/>
      <c r="M23" s="37">
        <v>4851.6100000000006</v>
      </c>
    </row>
    <row r="24" spans="1:13" ht="29.1" customHeight="1">
      <c r="B24" s="167" t="s">
        <v>672</v>
      </c>
      <c r="G24" s="37">
        <v>223950.04</v>
      </c>
      <c r="H24" s="37"/>
      <c r="I24" s="37">
        <v>185227.41000000003</v>
      </c>
      <c r="J24" s="37"/>
      <c r="K24" s="37">
        <v>0</v>
      </c>
      <c r="L24" s="37"/>
      <c r="M24" s="37">
        <v>0</v>
      </c>
    </row>
    <row r="25" spans="1:13" ht="29.1" customHeight="1">
      <c r="B25" s="167" t="s">
        <v>1103</v>
      </c>
      <c r="G25" s="37">
        <v>327273.76</v>
      </c>
      <c r="H25" s="37"/>
      <c r="I25" s="37">
        <v>267013.15000000002</v>
      </c>
      <c r="J25" s="37"/>
      <c r="K25" s="37">
        <v>103751.48000000001</v>
      </c>
      <c r="L25" s="37"/>
      <c r="M25" s="37">
        <v>95846.2</v>
      </c>
    </row>
    <row r="26" spans="1:13" ht="29.1" customHeight="1">
      <c r="C26" s="178" t="s">
        <v>1104</v>
      </c>
      <c r="G26" s="126">
        <f>SUM(G17:G25)</f>
        <v>112229496.11000001</v>
      </c>
      <c r="H26" s="5"/>
      <c r="I26" s="126">
        <f>SUM(I17:I25)</f>
        <v>113498943.21000001</v>
      </c>
      <c r="J26" s="5"/>
      <c r="K26" s="126">
        <f>SUM(K17:K25)</f>
        <v>60610835.079999998</v>
      </c>
      <c r="L26" s="5"/>
      <c r="M26" s="126">
        <f>SUM(M17:M25)</f>
        <v>65154988.879999995</v>
      </c>
    </row>
    <row r="27" spans="1:13" ht="29.1" customHeight="1" thickBot="1">
      <c r="A27" s="179" t="s">
        <v>1105</v>
      </c>
      <c r="G27" s="79">
        <f>SUM(G15+G26)</f>
        <v>134031579.63000001</v>
      </c>
      <c r="H27" s="5"/>
      <c r="I27" s="79">
        <f>SUM(I15+I26)</f>
        <v>133760062.03</v>
      </c>
      <c r="J27" s="5"/>
      <c r="K27" s="79">
        <f>SUM(K15+K26)</f>
        <v>71994055.959999993</v>
      </c>
      <c r="L27" s="5"/>
      <c r="M27" s="79">
        <f>SUM(M15+M26)</f>
        <v>76880051.989999995</v>
      </c>
    </row>
    <row r="28" spans="1:13" ht="29.1" customHeight="1" thickTop="1"/>
    <row r="29" spans="1:13" ht="29.1" customHeight="1"/>
  </sheetData>
  <mergeCells count="3">
    <mergeCell ref="A1:M1"/>
    <mergeCell ref="G7:J7"/>
    <mergeCell ref="K7:M7"/>
  </mergeCells>
  <pageMargins left="0.86614173228346458" right="0.31496062992125984" top="0.59055118110236227" bottom="0.39370078740157483" header="0.35433070866141736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P42"/>
  <sheetViews>
    <sheetView topLeftCell="A32" zoomScaleNormal="100" zoomScaleSheetLayoutView="100" workbookViewId="0">
      <selection activeCell="H34" sqref="H34"/>
    </sheetView>
  </sheetViews>
  <sheetFormatPr defaultColWidth="9.125" defaultRowHeight="21.9" customHeight="1"/>
  <cols>
    <col min="1" max="1" width="3.375" style="164" customWidth="1"/>
    <col min="2" max="2" width="3.75" style="164" customWidth="1"/>
    <col min="3" max="3" width="9.125" style="164"/>
    <col min="4" max="4" width="9.125" style="164" customWidth="1"/>
    <col min="5" max="5" width="10.875" style="164" customWidth="1"/>
    <col min="6" max="6" width="9.125" style="164" customWidth="1"/>
    <col min="7" max="7" width="4.125" style="164" customWidth="1"/>
    <col min="8" max="8" width="15.75" style="164" customWidth="1"/>
    <col min="9" max="9" width="0.875" style="164" customWidth="1"/>
    <col min="10" max="10" width="15.75" style="164" customWidth="1"/>
    <col min="11" max="11" width="0.875" style="164" customWidth="1"/>
    <col min="12" max="12" width="15.75" style="164" customWidth="1"/>
    <col min="13" max="13" width="0.875" style="164" customWidth="1"/>
    <col min="14" max="14" width="15.75" style="164" customWidth="1"/>
    <col min="15" max="15" width="1.125" style="164" customWidth="1"/>
    <col min="16" max="16" width="13" style="164" bestFit="1" customWidth="1"/>
    <col min="17" max="17" width="10" style="164" bestFit="1" customWidth="1"/>
    <col min="18" max="18" width="10.75" style="164" bestFit="1" customWidth="1"/>
    <col min="19" max="16384" width="9.125" style="164"/>
  </cols>
  <sheetData>
    <row r="1" spans="1:16" s="163" customFormat="1" ht="23.1" customHeight="1">
      <c r="A1" s="515" t="s">
        <v>1083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</row>
    <row r="2" spans="1:16" ht="23.1" customHeight="1"/>
    <row r="3" spans="1:16" ht="23.1" customHeight="1">
      <c r="H3" s="480"/>
      <c r="I3" s="477" t="s">
        <v>1089</v>
      </c>
      <c r="J3" s="480"/>
      <c r="K3" s="480"/>
      <c r="L3" s="559" t="s">
        <v>1090</v>
      </c>
      <c r="M3" s="559"/>
      <c r="N3" s="559"/>
    </row>
    <row r="4" spans="1:16" ht="23.1" customHeight="1">
      <c r="H4" s="378" t="s">
        <v>493</v>
      </c>
      <c r="I4" s="172"/>
      <c r="J4" s="378" t="s">
        <v>494</v>
      </c>
      <c r="K4" s="172"/>
      <c r="L4" s="378" t="s">
        <v>493</v>
      </c>
      <c r="M4" s="172"/>
      <c r="N4" s="378" t="s">
        <v>494</v>
      </c>
    </row>
    <row r="5" spans="1:16" ht="23.1" customHeight="1">
      <c r="A5" s="178" t="s">
        <v>1107</v>
      </c>
      <c r="H5" s="481"/>
      <c r="I5" s="172"/>
      <c r="J5" s="481"/>
      <c r="K5" s="172"/>
      <c r="L5" s="481"/>
      <c r="M5" s="172"/>
      <c r="N5" s="481"/>
    </row>
    <row r="6" spans="1:16" ht="23.1" customHeight="1">
      <c r="A6" s="178" t="s">
        <v>1108</v>
      </c>
    </row>
    <row r="7" spans="1:16" ht="23.1" customHeight="1">
      <c r="A7" s="178"/>
      <c r="B7" s="164" t="s">
        <v>712</v>
      </c>
      <c r="H7" s="37">
        <v>3027853.24</v>
      </c>
      <c r="I7" s="38"/>
      <c r="J7" s="37">
        <v>4478451.26</v>
      </c>
      <c r="K7" s="182"/>
      <c r="L7" s="37">
        <v>0</v>
      </c>
      <c r="M7" s="38"/>
      <c r="N7" s="37">
        <v>0</v>
      </c>
    </row>
    <row r="8" spans="1:16" ht="23.1" customHeight="1">
      <c r="B8" s="171" t="s">
        <v>720</v>
      </c>
      <c r="H8" s="37">
        <v>6278808.6500000004</v>
      </c>
      <c r="I8" s="38"/>
      <c r="J8" s="38">
        <v>6198224.1500000004</v>
      </c>
      <c r="K8" s="38"/>
      <c r="L8" s="37">
        <v>2325149.67</v>
      </c>
      <c r="M8" s="38"/>
      <c r="N8" s="38">
        <v>2476454.4500000002</v>
      </c>
      <c r="P8" s="184"/>
    </row>
    <row r="9" spans="1:16" ht="23.1" customHeight="1">
      <c r="B9" s="171" t="s">
        <v>1109</v>
      </c>
      <c r="C9" s="167"/>
      <c r="H9" s="37">
        <v>5011007.83</v>
      </c>
      <c r="I9" s="38"/>
      <c r="J9" s="38">
        <v>6419465.2000000002</v>
      </c>
      <c r="K9" s="38"/>
      <c r="L9" s="37">
        <v>95852.1</v>
      </c>
      <c r="M9" s="38"/>
      <c r="N9" s="37">
        <v>93879.84</v>
      </c>
      <c r="O9" s="5"/>
    </row>
    <row r="10" spans="1:16" ht="23.1" customHeight="1">
      <c r="B10" s="171" t="s">
        <v>1110</v>
      </c>
      <c r="C10" s="175"/>
    </row>
    <row r="11" spans="1:16" ht="23.1" customHeight="1">
      <c r="B11" s="171"/>
      <c r="C11" s="171" t="s">
        <v>1111</v>
      </c>
      <c r="H11" s="37">
        <v>3897041.3</v>
      </c>
      <c r="I11" s="38"/>
      <c r="J11" s="38">
        <v>3524053.33</v>
      </c>
      <c r="K11" s="38"/>
      <c r="L11" s="37">
        <v>2695901.7</v>
      </c>
      <c r="M11" s="38"/>
      <c r="N11" s="38">
        <v>2527168.23</v>
      </c>
    </row>
    <row r="12" spans="1:16" ht="23.1" customHeight="1">
      <c r="B12" s="171" t="s">
        <v>915</v>
      </c>
      <c r="C12" s="171"/>
      <c r="H12" s="37">
        <v>38254.199999999997</v>
      </c>
      <c r="I12" s="37"/>
      <c r="J12" s="37">
        <v>40809.050000000003</v>
      </c>
      <c r="K12" s="37"/>
      <c r="L12" s="37">
        <v>38254.199999999997</v>
      </c>
      <c r="M12" s="37"/>
      <c r="N12" s="37">
        <v>40809.050000000003</v>
      </c>
    </row>
    <row r="13" spans="1:16" ht="23.1" customHeight="1">
      <c r="B13" s="167" t="s">
        <v>1112</v>
      </c>
      <c r="H13" s="37">
        <v>580357.18000000005</v>
      </c>
      <c r="I13" s="38"/>
      <c r="J13" s="38">
        <v>347507.45</v>
      </c>
      <c r="K13" s="38"/>
      <c r="L13" s="37">
        <v>2131.91</v>
      </c>
      <c r="M13" s="38"/>
      <c r="N13" s="37">
        <v>4950.4399999999987</v>
      </c>
    </row>
    <row r="14" spans="1:16" ht="23.1" customHeight="1">
      <c r="B14" s="167" t="s">
        <v>1113</v>
      </c>
      <c r="H14" s="37">
        <v>16114.95</v>
      </c>
      <c r="I14" s="38"/>
      <c r="J14" s="38">
        <v>11840.52</v>
      </c>
      <c r="K14" s="38"/>
      <c r="L14" s="37">
        <v>16114.95</v>
      </c>
      <c r="M14" s="38"/>
      <c r="N14" s="38">
        <v>11840.52</v>
      </c>
    </row>
    <row r="15" spans="1:16" ht="23.1" customHeight="1">
      <c r="D15" s="178" t="s">
        <v>1114</v>
      </c>
      <c r="H15" s="119">
        <f>SUM(H7:H14)</f>
        <v>18849437.349999998</v>
      </c>
      <c r="I15" s="38"/>
      <c r="J15" s="119">
        <f>SUM(J7:J14)</f>
        <v>21020350.959999997</v>
      </c>
      <c r="K15" s="38"/>
      <c r="L15" s="119">
        <f>SUM(L7:L14)</f>
        <v>5173404.5300000012</v>
      </c>
      <c r="M15" s="38"/>
      <c r="N15" s="119">
        <f>SUM(N7:N14)</f>
        <v>5155102.5299999993</v>
      </c>
    </row>
    <row r="16" spans="1:16" ht="23.1" customHeight="1">
      <c r="A16" s="178" t="s">
        <v>1115</v>
      </c>
      <c r="H16" s="3"/>
      <c r="I16" s="3"/>
      <c r="J16" s="3"/>
      <c r="K16" s="3"/>
      <c r="L16" s="3"/>
      <c r="M16" s="3"/>
      <c r="N16" s="3"/>
    </row>
    <row r="17" spans="1:14" ht="23.1" customHeight="1">
      <c r="B17" s="167" t="s">
        <v>1116</v>
      </c>
      <c r="H17" s="37">
        <v>10603265.74</v>
      </c>
      <c r="I17" s="38"/>
      <c r="J17" s="38">
        <v>11072170.799999999</v>
      </c>
      <c r="K17" s="38"/>
      <c r="L17" s="37">
        <v>435021.96</v>
      </c>
      <c r="M17" s="38"/>
      <c r="N17" s="37">
        <v>202414.61</v>
      </c>
    </row>
    <row r="18" spans="1:14" ht="23.1" customHeight="1">
      <c r="B18" s="167" t="s">
        <v>806</v>
      </c>
      <c r="H18" s="37">
        <v>7831326.5999999996</v>
      </c>
      <c r="I18" s="38"/>
      <c r="J18" s="38">
        <v>9280615.5299999993</v>
      </c>
      <c r="K18" s="38"/>
      <c r="L18" s="37">
        <v>4354150.28</v>
      </c>
      <c r="M18" s="38"/>
      <c r="N18" s="38">
        <v>5461691.0499999998</v>
      </c>
    </row>
    <row r="19" spans="1:14" ht="23.1" customHeight="1">
      <c r="B19" s="167" t="s">
        <v>1117</v>
      </c>
      <c r="H19" s="37">
        <v>1432926.31</v>
      </c>
      <c r="I19" s="420"/>
      <c r="J19" s="420">
        <v>1384162.73</v>
      </c>
      <c r="K19" s="38"/>
      <c r="L19" s="37">
        <v>0</v>
      </c>
      <c r="M19" s="38"/>
      <c r="N19" s="37">
        <v>0</v>
      </c>
    </row>
    <row r="20" spans="1:14" ht="23.1" customHeight="1">
      <c r="B20" s="167" t="s">
        <v>815</v>
      </c>
      <c r="H20" s="37">
        <v>1764328.76</v>
      </c>
      <c r="I20" s="38"/>
      <c r="J20" s="38">
        <v>1244277.0900000001</v>
      </c>
      <c r="K20" s="38"/>
      <c r="L20" s="37">
        <v>1097250</v>
      </c>
      <c r="M20" s="38"/>
      <c r="N20" s="38">
        <v>709903.16</v>
      </c>
    </row>
    <row r="21" spans="1:14" ht="23.1" customHeight="1">
      <c r="B21" s="167" t="s">
        <v>1118</v>
      </c>
      <c r="H21" s="37">
        <v>67007.7</v>
      </c>
      <c r="I21" s="38"/>
      <c r="J21" s="38">
        <v>46744.18</v>
      </c>
      <c r="K21" s="38"/>
      <c r="L21" s="37">
        <v>8010.4</v>
      </c>
      <c r="M21" s="38"/>
      <c r="N21" s="38">
        <v>7438.5599999999995</v>
      </c>
    </row>
    <row r="22" spans="1:14" ht="23.1" customHeight="1">
      <c r="D22" s="178" t="s">
        <v>1119</v>
      </c>
      <c r="H22" s="125">
        <f>SUM(H17:H21)</f>
        <v>21698855.109999999</v>
      </c>
      <c r="I22" s="3"/>
      <c r="J22" s="125">
        <f>SUM(J17:J21)</f>
        <v>23027970.329999998</v>
      </c>
      <c r="K22" s="3"/>
      <c r="L22" s="125">
        <f>SUM(L17:L21)</f>
        <v>5894432.6400000006</v>
      </c>
      <c r="M22" s="3"/>
      <c r="N22" s="125">
        <f>SUM(N17:N21)</f>
        <v>6381447.3799999999</v>
      </c>
    </row>
    <row r="23" spans="1:14" ht="23.1" customHeight="1">
      <c r="A23" s="178" t="s">
        <v>1120</v>
      </c>
      <c r="H23" s="125">
        <f>H15+H22</f>
        <v>40548292.459999993</v>
      </c>
      <c r="I23" s="3"/>
      <c r="J23" s="125">
        <f>J15+J22</f>
        <v>44048321.289999992</v>
      </c>
      <c r="K23" s="3"/>
      <c r="L23" s="125">
        <f>L15+L22</f>
        <v>11067837.170000002</v>
      </c>
      <c r="M23" s="3"/>
      <c r="N23" s="125">
        <f>N15+N22</f>
        <v>11536549.91</v>
      </c>
    </row>
    <row r="24" spans="1:14" ht="23.1" customHeight="1">
      <c r="A24" s="482" t="s">
        <v>1121</v>
      </c>
      <c r="B24" s="185"/>
      <c r="C24" s="185"/>
      <c r="D24" s="185"/>
      <c r="H24" s="3"/>
      <c r="I24" s="3"/>
      <c r="J24" s="3"/>
      <c r="K24" s="3"/>
      <c r="L24" s="3"/>
      <c r="M24" s="3"/>
      <c r="N24" s="3"/>
    </row>
    <row r="25" spans="1:14" ht="23.1" customHeight="1">
      <c r="B25" s="177" t="s">
        <v>1122</v>
      </c>
      <c r="H25" s="3"/>
      <c r="I25" s="3"/>
      <c r="J25" s="3"/>
      <c r="K25" s="3"/>
      <c r="L25" s="3"/>
      <c r="M25" s="3"/>
      <c r="N25" s="3"/>
    </row>
    <row r="26" spans="1:14" ht="23.1" customHeight="1">
      <c r="C26" s="175" t="s">
        <v>1123</v>
      </c>
      <c r="H26" s="3"/>
      <c r="I26" s="3"/>
      <c r="J26" s="3"/>
      <c r="K26" s="3"/>
      <c r="L26" s="3"/>
      <c r="M26" s="3"/>
      <c r="N26" s="3"/>
    </row>
    <row r="27" spans="1:14" ht="23.1" customHeight="1" thickBot="1">
      <c r="C27" s="171" t="s">
        <v>1124</v>
      </c>
      <c r="H27" s="75">
        <v>6966580.1399999997</v>
      </c>
      <c r="I27" s="3"/>
      <c r="J27" s="75">
        <v>6966580.1399999997</v>
      </c>
      <c r="K27" s="3"/>
      <c r="L27" s="75">
        <v>6966580.1399999997</v>
      </c>
      <c r="M27" s="3"/>
      <c r="N27" s="75">
        <v>6966580.1399999997</v>
      </c>
    </row>
    <row r="28" spans="1:14" ht="23.1" customHeight="1" thickTop="1">
      <c r="C28" s="175" t="s">
        <v>1125</v>
      </c>
      <c r="H28" s="3"/>
      <c r="I28" s="3"/>
      <c r="J28" s="3"/>
      <c r="K28" s="3"/>
      <c r="L28" s="3"/>
      <c r="M28" s="3"/>
      <c r="N28" s="3"/>
    </row>
    <row r="29" spans="1:14" ht="23.1" customHeight="1">
      <c r="C29" s="171" t="s">
        <v>1126</v>
      </c>
      <c r="H29" s="3">
        <v>6966529.5599999996</v>
      </c>
      <c r="I29" s="3"/>
      <c r="J29" s="3">
        <v>6966529.5599999996</v>
      </c>
      <c r="K29" s="3"/>
      <c r="L29" s="3">
        <v>6966529.5599999996</v>
      </c>
      <c r="M29" s="3"/>
      <c r="N29" s="3">
        <v>6966529.5599999996</v>
      </c>
    </row>
    <row r="30" spans="1:14" ht="23.1" customHeight="1">
      <c r="B30" s="483" t="s">
        <v>1127</v>
      </c>
      <c r="H30" s="3">
        <v>43950286.740000002</v>
      </c>
      <c r="I30" s="3"/>
      <c r="J30" s="5">
        <v>43950286.740000002</v>
      </c>
      <c r="K30" s="3"/>
      <c r="L30" s="3">
        <v>43950286.740000002</v>
      </c>
      <c r="M30" s="3"/>
      <c r="N30" s="5">
        <v>43950286.740000002</v>
      </c>
    </row>
    <row r="31" spans="1:14" ht="23.1" customHeight="1">
      <c r="B31" s="484" t="s">
        <v>1128</v>
      </c>
      <c r="C31" s="484"/>
      <c r="D31" s="484"/>
      <c r="H31" s="3"/>
      <c r="I31" s="3"/>
      <c r="J31" s="3"/>
      <c r="K31" s="3"/>
      <c r="L31" s="3"/>
      <c r="M31" s="3"/>
      <c r="N31" s="3"/>
    </row>
    <row r="32" spans="1:14" ht="23.1" customHeight="1">
      <c r="B32" s="484"/>
      <c r="C32" s="484" t="s">
        <v>1129</v>
      </c>
      <c r="D32" s="484"/>
      <c r="H32" s="3"/>
      <c r="I32" s="3"/>
      <c r="J32" s="3"/>
      <c r="K32" s="3"/>
      <c r="L32" s="3"/>
      <c r="M32" s="3"/>
      <c r="N32" s="3"/>
    </row>
    <row r="33" spans="1:14" ht="23.1" customHeight="1">
      <c r="B33" s="484"/>
      <c r="C33" s="484"/>
      <c r="D33" s="485" t="s">
        <v>851</v>
      </c>
      <c r="H33" s="38">
        <v>696652.96</v>
      </c>
      <c r="I33" s="38"/>
      <c r="J33" s="38">
        <v>696652.96</v>
      </c>
      <c r="K33" s="38"/>
      <c r="L33" s="37">
        <v>696652.96</v>
      </c>
      <c r="M33" s="38"/>
      <c r="N33" s="38">
        <v>696652.96</v>
      </c>
    </row>
    <row r="34" spans="1:14" ht="23.1" customHeight="1">
      <c r="B34" s="484"/>
      <c r="C34" s="484" t="s">
        <v>1130</v>
      </c>
      <c r="D34" s="485"/>
      <c r="H34" s="38">
        <v>36568094.18</v>
      </c>
      <c r="I34" s="38"/>
      <c r="J34" s="38">
        <v>35172259.899999999</v>
      </c>
      <c r="K34" s="38"/>
      <c r="L34" s="37">
        <v>8458788.9500000011</v>
      </c>
      <c r="M34" s="38"/>
      <c r="N34" s="38">
        <v>12876072.24</v>
      </c>
    </row>
    <row r="35" spans="1:14" ht="23.1" customHeight="1">
      <c r="B35" s="484"/>
      <c r="C35" s="484" t="s">
        <v>1131</v>
      </c>
      <c r="D35" s="484"/>
      <c r="H35" s="421">
        <v>2782716.9299999997</v>
      </c>
      <c r="I35" s="420"/>
      <c r="J35" s="422">
        <v>628742.91</v>
      </c>
      <c r="K35" s="38"/>
      <c r="L35" s="379">
        <v>853960.58</v>
      </c>
      <c r="M35" s="38"/>
      <c r="N35" s="423">
        <v>853960.58</v>
      </c>
    </row>
    <row r="36" spans="1:14" ht="23.1" customHeight="1">
      <c r="B36" s="486" t="s">
        <v>1132</v>
      </c>
      <c r="C36" s="484"/>
      <c r="D36" s="484"/>
      <c r="H36" s="3">
        <f>SUM(H29:H35)</f>
        <v>90964280.370000005</v>
      </c>
      <c r="I36" s="3"/>
      <c r="J36" s="3">
        <f>SUM(J29:J35)</f>
        <v>87414472.069999993</v>
      </c>
      <c r="K36" s="3"/>
      <c r="L36" s="3">
        <f>SUM(L29:L35)</f>
        <v>60926218.790000007</v>
      </c>
      <c r="M36" s="3"/>
      <c r="N36" s="3">
        <f>SUM(N29:N35)</f>
        <v>65343502.080000006</v>
      </c>
    </row>
    <row r="37" spans="1:14" ht="23.1" customHeight="1">
      <c r="A37" s="484"/>
      <c r="B37" s="484" t="s">
        <v>1133</v>
      </c>
      <c r="C37" s="484"/>
      <c r="D37" s="484"/>
      <c r="H37" s="420">
        <v>2519006.7999999998</v>
      </c>
      <c r="I37" s="420"/>
      <c r="J37" s="420">
        <v>2297268.67</v>
      </c>
      <c r="K37" s="38"/>
      <c r="L37" s="37">
        <v>0</v>
      </c>
      <c r="M37" s="38"/>
      <c r="N37" s="37">
        <v>0</v>
      </c>
    </row>
    <row r="38" spans="1:14" ht="23.1" customHeight="1">
      <c r="A38" s="484"/>
      <c r="B38" s="484"/>
      <c r="C38" s="484"/>
      <c r="D38" s="486" t="s">
        <v>1134</v>
      </c>
      <c r="H38" s="125">
        <f>SUM(H36:H37)</f>
        <v>93483287.170000002</v>
      </c>
      <c r="I38" s="3"/>
      <c r="J38" s="125">
        <f>SUM(J36:J37)</f>
        <v>89711740.739999995</v>
      </c>
      <c r="K38" s="3"/>
      <c r="L38" s="125">
        <f>SUM(L36:L37)</f>
        <v>60926218.790000007</v>
      </c>
      <c r="M38" s="3"/>
      <c r="N38" s="125">
        <f>SUM(N36:N37)</f>
        <v>65343502.080000006</v>
      </c>
    </row>
    <row r="39" spans="1:14" ht="23.1" customHeight="1" thickBot="1">
      <c r="A39" s="486" t="s">
        <v>1135</v>
      </c>
      <c r="B39" s="484"/>
      <c r="C39" s="484"/>
      <c r="D39" s="484"/>
      <c r="H39" s="76">
        <f>+H23+H38</f>
        <v>134031579.63</v>
      </c>
      <c r="I39" s="3"/>
      <c r="J39" s="76">
        <f>+J23+J38</f>
        <v>133760062.02999999</v>
      </c>
      <c r="K39" s="3"/>
      <c r="L39" s="76">
        <f>+L23+L38</f>
        <v>71994055.960000008</v>
      </c>
      <c r="M39" s="3"/>
      <c r="N39" s="76">
        <f>+N23+N38</f>
        <v>76880051.99000001</v>
      </c>
    </row>
    <row r="40" spans="1:14" ht="21.9" customHeight="1" thickTop="1">
      <c r="H40" s="487"/>
      <c r="J40" s="487"/>
      <c r="L40" s="487"/>
      <c r="N40" s="487"/>
    </row>
    <row r="41" spans="1:14" ht="21.9" customHeight="1">
      <c r="H41" s="418"/>
      <c r="I41" s="418"/>
      <c r="J41" s="418"/>
      <c r="K41" s="418"/>
      <c r="L41" s="418"/>
      <c r="M41" s="418"/>
      <c r="N41" s="418"/>
    </row>
    <row r="42" spans="1:14" ht="21.9" customHeight="1">
      <c r="H42" s="487"/>
      <c r="J42" s="487"/>
      <c r="L42" s="487"/>
      <c r="N42" s="487"/>
    </row>
  </sheetData>
  <mergeCells count="2">
    <mergeCell ref="A1:N1"/>
    <mergeCell ref="L3:N3"/>
  </mergeCells>
  <pageMargins left="0.67" right="0.27559055118110237" top="0.6692913385826772" bottom="0.39370078740157483" header="0.43" footer="0.35433070866141736"/>
  <pageSetup paperSize="9"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8"/>
  <dimension ref="A1:N59"/>
  <sheetViews>
    <sheetView topLeftCell="A41" zoomScaleNormal="100" zoomScaleSheetLayoutView="100" workbookViewId="0">
      <selection activeCell="G50" sqref="G50"/>
    </sheetView>
  </sheetViews>
  <sheetFormatPr defaultColWidth="9.125" defaultRowHeight="22.5" customHeight="1"/>
  <cols>
    <col min="1" max="1" width="3.375" style="164" customWidth="1"/>
    <col min="2" max="2" width="4.125" style="164" customWidth="1"/>
    <col min="3" max="3" width="9.125" style="164"/>
    <col min="4" max="5" width="9.125" style="164" customWidth="1"/>
    <col min="6" max="6" width="6.75" style="164" customWidth="1"/>
    <col min="7" max="7" width="16.125" style="164" customWidth="1"/>
    <col min="8" max="8" width="1" style="164" customWidth="1"/>
    <col min="9" max="9" width="16.125" style="164" customWidth="1"/>
    <col min="10" max="10" width="1" style="164" customWidth="1"/>
    <col min="11" max="11" width="16.125" style="164" customWidth="1"/>
    <col min="12" max="12" width="1" style="164" customWidth="1"/>
    <col min="13" max="13" width="16.125" style="164" customWidth="1"/>
    <col min="14" max="14" width="1" style="164" customWidth="1"/>
    <col min="15" max="16384" width="9.125" style="164"/>
  </cols>
  <sheetData>
    <row r="1" spans="1:13" ht="23.25" customHeight="1">
      <c r="A1" s="515" t="s">
        <v>1106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</row>
    <row r="2" spans="1:13" ht="23.25" customHeight="1">
      <c r="G2" s="168"/>
      <c r="I2" s="168"/>
    </row>
    <row r="3" spans="1:13" ht="23.25" customHeight="1">
      <c r="C3" s="171" t="s">
        <v>1137</v>
      </c>
    </row>
    <row r="4" spans="1:13" s="163" customFormat="1" ht="23.25" customHeight="1">
      <c r="G4" s="477"/>
      <c r="H4" s="477" t="s">
        <v>1089</v>
      </c>
      <c r="I4" s="477"/>
      <c r="K4" s="477"/>
      <c r="L4" s="477" t="s">
        <v>1090</v>
      </c>
      <c r="M4" s="477"/>
    </row>
    <row r="5" spans="1:13" s="163" customFormat="1" ht="23.25" customHeight="1">
      <c r="G5" s="378" t="s">
        <v>493</v>
      </c>
      <c r="H5" s="172"/>
      <c r="I5" s="378" t="s">
        <v>494</v>
      </c>
      <c r="J5" s="172"/>
      <c r="K5" s="378" t="s">
        <v>493</v>
      </c>
      <c r="L5" s="172"/>
      <c r="M5" s="378" t="s">
        <v>494</v>
      </c>
    </row>
    <row r="6" spans="1:13" ht="23.25" customHeight="1">
      <c r="B6" s="483" t="s">
        <v>1138</v>
      </c>
      <c r="C6" s="484"/>
      <c r="D6" s="484"/>
      <c r="E6" s="484"/>
      <c r="G6" s="36">
        <v>89345427.599999994</v>
      </c>
      <c r="H6" s="37">
        <v>0</v>
      </c>
      <c r="I6" s="36">
        <v>89693894.920000002</v>
      </c>
      <c r="J6" s="37">
        <v>0</v>
      </c>
      <c r="K6" s="36">
        <v>39492869.82</v>
      </c>
      <c r="L6" s="37">
        <v>0</v>
      </c>
      <c r="M6" s="36">
        <v>46102126.850000001</v>
      </c>
    </row>
    <row r="7" spans="1:13" ht="23.25" customHeight="1">
      <c r="B7" s="483" t="s">
        <v>1061</v>
      </c>
      <c r="C7" s="484"/>
      <c r="D7" s="484"/>
      <c r="E7" s="484"/>
      <c r="G7" s="379">
        <v>-73459866.75</v>
      </c>
      <c r="H7" s="37">
        <v>0</v>
      </c>
      <c r="I7" s="379">
        <v>-72798850.760000005</v>
      </c>
      <c r="J7" s="37">
        <v>0</v>
      </c>
      <c r="K7" s="379">
        <v>-33702387.640000001</v>
      </c>
      <c r="L7" s="37">
        <v>0</v>
      </c>
      <c r="M7" s="379">
        <v>-36540832.059999995</v>
      </c>
    </row>
    <row r="8" spans="1:13" ht="23.25" customHeight="1">
      <c r="B8" s="483" t="s">
        <v>1139</v>
      </c>
      <c r="C8" s="483"/>
      <c r="D8" s="483"/>
      <c r="E8" s="483"/>
      <c r="G8" s="37">
        <f>+G6+G7</f>
        <v>15885560.849999994</v>
      </c>
      <c r="H8" s="5"/>
      <c r="I8" s="5">
        <f>+I6+I7</f>
        <v>16895044.159999996</v>
      </c>
      <c r="J8" s="5"/>
      <c r="K8" s="37">
        <f>+K6+K7</f>
        <v>5790482.1799999997</v>
      </c>
      <c r="L8" s="5"/>
      <c r="M8" s="5">
        <f>+M6+M7</f>
        <v>9561294.7900000066</v>
      </c>
    </row>
    <row r="9" spans="1:13" ht="23.25" customHeight="1">
      <c r="B9" s="483" t="s">
        <v>1140</v>
      </c>
      <c r="C9" s="483"/>
      <c r="D9" s="483"/>
      <c r="E9" s="483"/>
      <c r="G9" s="37"/>
      <c r="H9" s="5"/>
      <c r="I9" s="5"/>
      <c r="J9" s="5"/>
      <c r="K9" s="37"/>
      <c r="L9" s="5"/>
      <c r="M9" s="5"/>
    </row>
    <row r="10" spans="1:13" ht="23.25" customHeight="1">
      <c r="B10" s="483"/>
      <c r="C10" s="483" t="s">
        <v>1141</v>
      </c>
      <c r="D10" s="483"/>
      <c r="E10" s="483"/>
      <c r="G10" s="36">
        <v>1118.83</v>
      </c>
      <c r="H10" s="37">
        <v>0</v>
      </c>
      <c r="I10" s="36">
        <v>1111090.48</v>
      </c>
      <c r="J10" s="37">
        <v>0</v>
      </c>
      <c r="K10" s="36">
        <v>33.65</v>
      </c>
      <c r="L10" s="37">
        <v>0</v>
      </c>
      <c r="M10" s="36">
        <v>1126184.96</v>
      </c>
    </row>
    <row r="11" spans="1:13" ht="23.25" customHeight="1">
      <c r="C11" s="167" t="s">
        <v>1142</v>
      </c>
      <c r="D11" s="167"/>
      <c r="E11" s="167"/>
      <c r="G11" s="36">
        <v>-120450.32</v>
      </c>
      <c r="H11" s="37">
        <v>0</v>
      </c>
      <c r="I11" s="36">
        <v>-318793.31</v>
      </c>
      <c r="J11" s="37">
        <v>0</v>
      </c>
      <c r="K11" s="36">
        <v>-127951.60999999987</v>
      </c>
      <c r="L11" s="37">
        <v>0</v>
      </c>
      <c r="M11" s="36">
        <v>-332455.85999999993</v>
      </c>
    </row>
    <row r="12" spans="1:13" ht="23.25" customHeight="1">
      <c r="C12" s="488" t="s">
        <v>551</v>
      </c>
      <c r="D12" s="488"/>
      <c r="E12" s="488"/>
      <c r="G12" s="379">
        <v>400394.34</v>
      </c>
      <c r="H12" s="37">
        <v>0</v>
      </c>
      <c r="I12" s="379">
        <v>445287.24</v>
      </c>
      <c r="J12" s="37">
        <v>0</v>
      </c>
      <c r="K12" s="379">
        <v>42427.35</v>
      </c>
      <c r="L12" s="37">
        <v>0</v>
      </c>
      <c r="M12" s="379">
        <v>35682.31</v>
      </c>
    </row>
    <row r="13" spans="1:13" ht="23.25" customHeight="1">
      <c r="C13" s="484"/>
      <c r="D13" s="484" t="s">
        <v>1143</v>
      </c>
      <c r="E13" s="484"/>
      <c r="G13" s="108">
        <f>SUM(G10:G12)</f>
        <v>281062.85000000003</v>
      </c>
      <c r="H13" s="5"/>
      <c r="I13" s="108">
        <f>SUM(I10:I12)</f>
        <v>1237584.4099999999</v>
      </c>
      <c r="J13" s="5"/>
      <c r="K13" s="108">
        <f>SUM(K10:K12)</f>
        <v>-85490.60999999987</v>
      </c>
      <c r="L13" s="5"/>
      <c r="M13" s="108">
        <f>SUM(M10:M12)</f>
        <v>829411.41000000015</v>
      </c>
    </row>
    <row r="14" spans="1:13" ht="23.25" customHeight="1">
      <c r="B14" s="484" t="s">
        <v>1144</v>
      </c>
      <c r="C14" s="484"/>
      <c r="D14" s="484"/>
      <c r="E14" s="484"/>
      <c r="G14" s="37">
        <f>+G8+G13</f>
        <v>16166623.699999994</v>
      </c>
      <c r="H14" s="5"/>
      <c r="I14" s="5">
        <f>+I8+I13</f>
        <v>18132628.569999997</v>
      </c>
      <c r="J14" s="5"/>
      <c r="K14" s="37">
        <f>+K8+K13</f>
        <v>5704991.5700000003</v>
      </c>
      <c r="L14" s="5"/>
      <c r="M14" s="5">
        <f>+M8+M13</f>
        <v>10390706.200000007</v>
      </c>
    </row>
    <row r="15" spans="1:13" ht="23.25" customHeight="1">
      <c r="B15" s="174" t="s">
        <v>1145</v>
      </c>
      <c r="C15" s="484"/>
      <c r="D15" s="484"/>
      <c r="E15" s="484"/>
      <c r="G15" s="37"/>
      <c r="H15" s="5"/>
      <c r="I15" s="5"/>
      <c r="J15" s="5"/>
      <c r="K15" s="37"/>
      <c r="L15" s="5"/>
      <c r="M15" s="5"/>
    </row>
    <row r="16" spans="1:13" ht="23.25" customHeight="1">
      <c r="B16" s="484"/>
      <c r="C16" s="167" t="s">
        <v>1146</v>
      </c>
      <c r="D16" s="167"/>
      <c r="E16" s="167"/>
      <c r="G16" s="36">
        <v>-1445472.68</v>
      </c>
      <c r="H16" s="37">
        <v>0</v>
      </c>
      <c r="I16" s="36">
        <v>-1685046.1</v>
      </c>
      <c r="J16" s="37">
        <v>0</v>
      </c>
      <c r="K16" s="36">
        <v>-1442591.92</v>
      </c>
      <c r="L16" s="37">
        <v>0</v>
      </c>
      <c r="M16" s="36">
        <v>-1677622.39</v>
      </c>
    </row>
    <row r="17" spans="2:13" ht="23.25" customHeight="1">
      <c r="B17" s="484"/>
      <c r="C17" s="167" t="s">
        <v>1064</v>
      </c>
      <c r="D17" s="167"/>
      <c r="E17" s="167"/>
      <c r="G17" s="37">
        <v>-4572216.25</v>
      </c>
      <c r="H17" s="37">
        <v>0</v>
      </c>
      <c r="I17" s="36">
        <v>-4413251.7</v>
      </c>
      <c r="J17" s="37">
        <v>0</v>
      </c>
      <c r="K17" s="36">
        <v>-2463505.094</v>
      </c>
      <c r="L17" s="37">
        <v>0</v>
      </c>
      <c r="M17" s="36">
        <v>-2414687.9700000007</v>
      </c>
    </row>
    <row r="18" spans="2:13" ht="23.25" customHeight="1">
      <c r="B18" s="484"/>
      <c r="C18" s="167" t="s">
        <v>1081</v>
      </c>
      <c r="D18" s="167"/>
      <c r="E18" s="167"/>
      <c r="G18" s="36">
        <v>0</v>
      </c>
      <c r="H18" s="37">
        <v>0</v>
      </c>
      <c r="I18" s="36">
        <v>-129525.26</v>
      </c>
      <c r="J18" s="37">
        <v>0</v>
      </c>
      <c r="K18" s="36">
        <v>0</v>
      </c>
      <c r="L18" s="37">
        <v>0</v>
      </c>
      <c r="M18" s="36">
        <v>0</v>
      </c>
    </row>
    <row r="19" spans="2:13" ht="23.25" customHeight="1">
      <c r="B19" s="484"/>
      <c r="C19" s="484"/>
      <c r="D19" s="484" t="s">
        <v>1147</v>
      </c>
      <c r="E19" s="484"/>
      <c r="G19" s="108">
        <f>SUM(G16:G18)</f>
        <v>-6017688.9299999997</v>
      </c>
      <c r="H19" s="5"/>
      <c r="I19" s="108">
        <f>SUM(I16:I18)</f>
        <v>-6227823.0600000005</v>
      </c>
      <c r="J19" s="5"/>
      <c r="K19" s="108">
        <f>SUM(K16:K18)</f>
        <v>-3906097.014</v>
      </c>
      <c r="L19" s="5"/>
      <c r="M19" s="108">
        <f>SUM(M16:M18)</f>
        <v>-4092310.3600000003</v>
      </c>
    </row>
    <row r="20" spans="2:13" ht="23.25" customHeight="1">
      <c r="B20" s="167" t="s">
        <v>1148</v>
      </c>
      <c r="C20" s="484"/>
      <c r="D20" s="484"/>
      <c r="E20" s="484"/>
      <c r="G20" s="37">
        <f>+G14+G19</f>
        <v>10148934.769999994</v>
      </c>
      <c r="H20" s="5"/>
      <c r="I20" s="5">
        <f>+I14+I19</f>
        <v>11904805.509999996</v>
      </c>
      <c r="J20" s="5"/>
      <c r="K20" s="37">
        <f>+K14+K19</f>
        <v>1798894.5560000003</v>
      </c>
      <c r="L20" s="5"/>
      <c r="M20" s="5">
        <f>+M14+M19</f>
        <v>6298395.8400000064</v>
      </c>
    </row>
    <row r="21" spans="2:13" ht="23.25" customHeight="1">
      <c r="B21" s="484"/>
      <c r="C21" s="167" t="s">
        <v>1065</v>
      </c>
      <c r="D21" s="167"/>
      <c r="E21" s="167"/>
      <c r="G21" s="36">
        <v>-67014.53</v>
      </c>
      <c r="H21" s="37">
        <v>0</v>
      </c>
      <c r="I21" s="36">
        <v>352333.7</v>
      </c>
      <c r="J21" s="37">
        <v>0</v>
      </c>
      <c r="K21" s="36">
        <v>-67014.53</v>
      </c>
      <c r="L21" s="37">
        <v>0</v>
      </c>
      <c r="M21" s="36">
        <v>352333.7</v>
      </c>
    </row>
    <row r="22" spans="2:13" ht="23.25" customHeight="1">
      <c r="B22" s="167"/>
      <c r="C22" s="484" t="s">
        <v>1149</v>
      </c>
      <c r="D22" s="484"/>
      <c r="E22" s="484"/>
      <c r="G22" s="36">
        <v>75002.820000000007</v>
      </c>
      <c r="H22" s="37">
        <v>0</v>
      </c>
      <c r="I22" s="36">
        <v>74581.81</v>
      </c>
      <c r="J22" s="37">
        <v>0</v>
      </c>
      <c r="K22" s="36">
        <v>106350.8</v>
      </c>
      <c r="L22" s="37">
        <v>0</v>
      </c>
      <c r="M22" s="36">
        <v>150007.15</v>
      </c>
    </row>
    <row r="23" spans="2:13" ht="23.25" customHeight="1">
      <c r="B23" s="484"/>
      <c r="C23" s="484" t="s">
        <v>1066</v>
      </c>
      <c r="D23" s="484"/>
      <c r="E23" s="484"/>
      <c r="G23" s="379">
        <v>-1531365.94</v>
      </c>
      <c r="H23" s="37">
        <v>0</v>
      </c>
      <c r="I23" s="379">
        <v>-1806443.61</v>
      </c>
      <c r="J23" s="37">
        <v>0</v>
      </c>
      <c r="K23" s="379">
        <v>-562067.47999999986</v>
      </c>
      <c r="L23" s="37">
        <v>0</v>
      </c>
      <c r="M23" s="379">
        <v>-842092.4</v>
      </c>
    </row>
    <row r="24" spans="2:13" ht="23.25" customHeight="1">
      <c r="B24" s="167" t="s">
        <v>1150</v>
      </c>
      <c r="C24" s="484"/>
      <c r="D24" s="484"/>
      <c r="E24" s="484"/>
      <c r="G24" s="37">
        <f>SUM(G20:G23)</f>
        <v>8625557.1199999955</v>
      </c>
      <c r="H24" s="5"/>
      <c r="I24" s="5">
        <f>SUM(I20:I23)</f>
        <v>10525277.409999996</v>
      </c>
      <c r="J24" s="5"/>
      <c r="K24" s="37">
        <f>SUM(K20:K23)</f>
        <v>1276163.3460000004</v>
      </c>
      <c r="L24" s="5"/>
      <c r="M24" s="5">
        <f>SUM(M20:M23)</f>
        <v>5958644.2900000066</v>
      </c>
    </row>
    <row r="25" spans="2:13" ht="23.25" customHeight="1">
      <c r="B25" s="484"/>
      <c r="C25" s="167" t="s">
        <v>1068</v>
      </c>
      <c r="D25" s="167"/>
      <c r="E25" s="167"/>
      <c r="G25" s="37">
        <v>-1510778.57</v>
      </c>
      <c r="H25" s="37">
        <v>0</v>
      </c>
      <c r="I25" s="36">
        <v>-1001011.55</v>
      </c>
      <c r="J25" s="37">
        <v>0</v>
      </c>
      <c r="K25" s="36">
        <v>-7231.1320000000014</v>
      </c>
      <c r="L25" s="37">
        <v>0</v>
      </c>
      <c r="M25" s="36">
        <v>-16312.57</v>
      </c>
    </row>
    <row r="26" spans="2:13" ht="23.25" customHeight="1">
      <c r="B26" s="484" t="s">
        <v>1151</v>
      </c>
      <c r="C26" s="484"/>
      <c r="D26" s="484"/>
      <c r="E26" s="484"/>
      <c r="G26" s="120">
        <f>SUM(G24:G25)</f>
        <v>7114778.5499999952</v>
      </c>
      <c r="H26" s="4"/>
      <c r="I26" s="18">
        <f>SUM(I24:I25)</f>
        <v>9524265.8599999957</v>
      </c>
      <c r="J26" s="4"/>
      <c r="K26" s="120">
        <f>SUM(K24:K25)</f>
        <v>1268932.2140000004</v>
      </c>
      <c r="L26" s="4"/>
      <c r="M26" s="18">
        <f>SUM(M24:M25)</f>
        <v>5942331.7200000063</v>
      </c>
    </row>
    <row r="27" spans="2:13" ht="23.25" customHeight="1">
      <c r="B27" s="175" t="s">
        <v>1152</v>
      </c>
      <c r="G27" s="36">
        <v>2818601.46</v>
      </c>
      <c r="H27" s="37">
        <v>0</v>
      </c>
      <c r="I27" s="36">
        <v>379975.71</v>
      </c>
      <c r="J27" s="37">
        <v>0</v>
      </c>
      <c r="K27" s="36">
        <v>-197833.16</v>
      </c>
      <c r="L27" s="37">
        <v>0</v>
      </c>
      <c r="M27" s="36">
        <v>0</v>
      </c>
    </row>
    <row r="28" spans="2:13" ht="23.25" customHeight="1" thickBot="1">
      <c r="B28" s="176" t="s">
        <v>1074</v>
      </c>
      <c r="G28" s="79">
        <f>SUM(G26:G27)</f>
        <v>9933380.0099999942</v>
      </c>
      <c r="H28" s="5"/>
      <c r="I28" s="79">
        <f>SUM(I26:I27)</f>
        <v>9904241.5699999966</v>
      </c>
      <c r="J28" s="5"/>
      <c r="K28" s="79">
        <f>SUM(K26:K27)</f>
        <v>1071099.0540000005</v>
      </c>
      <c r="L28" s="5"/>
      <c r="M28" s="79">
        <f>SUM(M26:M27)</f>
        <v>5942331.7200000063</v>
      </c>
    </row>
    <row r="29" spans="2:13" ht="23.25" customHeight="1" thickTop="1">
      <c r="B29" s="176" t="s">
        <v>1153</v>
      </c>
      <c r="G29" s="5"/>
      <c r="H29" s="5"/>
      <c r="I29" s="5"/>
      <c r="J29" s="5"/>
      <c r="K29" s="5"/>
      <c r="L29" s="5"/>
      <c r="M29" s="5"/>
    </row>
    <row r="30" spans="2:13" ht="23.25" customHeight="1">
      <c r="C30" s="177" t="s">
        <v>1154</v>
      </c>
      <c r="G30" s="5">
        <f>+G32-G31</f>
        <v>7060993.2599999951</v>
      </c>
      <c r="H30" s="5"/>
      <c r="I30" s="5">
        <f>+I32-I31</f>
        <v>9581014.5299999956</v>
      </c>
      <c r="J30" s="5"/>
      <c r="K30" s="5">
        <f>+K26-K31</f>
        <v>1268932.2140000004</v>
      </c>
      <c r="L30" s="5"/>
      <c r="M30" s="5">
        <f>+M26-M31</f>
        <v>5942331.7200000063</v>
      </c>
    </row>
    <row r="31" spans="2:13" ht="23.25" customHeight="1">
      <c r="C31" s="177" t="s">
        <v>1133</v>
      </c>
      <c r="G31" s="37">
        <v>53785.29</v>
      </c>
      <c r="H31" s="37">
        <v>0</v>
      </c>
      <c r="I31" s="36">
        <v>-56748.67</v>
      </c>
      <c r="J31" s="37">
        <v>0</v>
      </c>
      <c r="K31" s="36">
        <v>0</v>
      </c>
      <c r="L31" s="37">
        <v>0</v>
      </c>
      <c r="M31" s="36">
        <v>0</v>
      </c>
    </row>
    <row r="32" spans="2:13" ht="23.25" customHeight="1" thickBot="1">
      <c r="B32" s="178" t="s">
        <v>1151</v>
      </c>
      <c r="G32" s="79">
        <f>+G26</f>
        <v>7114778.5499999952</v>
      </c>
      <c r="H32" s="5"/>
      <c r="I32" s="79">
        <f>+I26</f>
        <v>9524265.8599999957</v>
      </c>
      <c r="J32" s="5"/>
      <c r="K32" s="79">
        <f>+K26</f>
        <v>1268932.2140000004</v>
      </c>
      <c r="L32" s="5"/>
      <c r="M32" s="79">
        <f>+M26</f>
        <v>5942331.7200000063</v>
      </c>
    </row>
    <row r="33" spans="1:14" ht="23.25" customHeight="1" thickTop="1">
      <c r="B33" s="176" t="s">
        <v>1155</v>
      </c>
      <c r="C33" s="177"/>
      <c r="G33" s="4"/>
      <c r="H33" s="5"/>
      <c r="I33" s="4"/>
      <c r="J33" s="5"/>
      <c r="K33" s="4"/>
      <c r="L33" s="5"/>
      <c r="M33" s="4"/>
    </row>
    <row r="34" spans="1:14" ht="23.25" customHeight="1">
      <c r="B34" s="167"/>
      <c r="C34" s="177" t="s">
        <v>1156</v>
      </c>
      <c r="G34" s="5">
        <f>+G36-G35</f>
        <v>9711640.9099999946</v>
      </c>
      <c r="H34" s="5"/>
      <c r="I34" s="5">
        <f>+I36-I35</f>
        <v>9932968.5799999963</v>
      </c>
      <c r="J34" s="5"/>
      <c r="K34" s="5">
        <f>+K36-K35</f>
        <v>1071099.0540000005</v>
      </c>
      <c r="L34" s="5"/>
      <c r="M34" s="5">
        <f>+M36-M35</f>
        <v>5942331.7200000063</v>
      </c>
    </row>
    <row r="35" spans="1:14" ht="23.25" customHeight="1">
      <c r="B35" s="167"/>
      <c r="C35" s="177" t="s">
        <v>1133</v>
      </c>
      <c r="G35" s="37">
        <v>221739.1</v>
      </c>
      <c r="H35" s="37">
        <v>0</v>
      </c>
      <c r="I35" s="36">
        <v>-28727.009999999995</v>
      </c>
      <c r="J35" s="37">
        <v>0</v>
      </c>
      <c r="K35" s="36">
        <v>0</v>
      </c>
      <c r="L35" s="37">
        <v>0</v>
      </c>
      <c r="M35" s="36">
        <v>0</v>
      </c>
    </row>
    <row r="36" spans="1:14" ht="23.25" customHeight="1" thickBot="1">
      <c r="B36" s="178" t="s">
        <v>1074</v>
      </c>
      <c r="C36" s="179"/>
      <c r="G36" s="79">
        <f>+G28</f>
        <v>9933380.0099999942</v>
      </c>
      <c r="H36" s="5"/>
      <c r="I36" s="79">
        <f>+I28</f>
        <v>9904241.5699999966</v>
      </c>
      <c r="J36" s="5"/>
      <c r="K36" s="79">
        <f>+K28</f>
        <v>1071099.0540000005</v>
      </c>
      <c r="L36" s="5"/>
      <c r="M36" s="79">
        <f>+M28</f>
        <v>5942331.7200000063</v>
      </c>
    </row>
    <row r="37" spans="1:14" ht="23.25" customHeight="1" thickTop="1">
      <c r="B37" s="489" t="s">
        <v>1157</v>
      </c>
      <c r="C37" s="178"/>
      <c r="G37" s="3"/>
      <c r="H37" s="3"/>
      <c r="I37" s="3"/>
      <c r="J37" s="3"/>
      <c r="K37" s="3"/>
      <c r="L37" s="3"/>
      <c r="M37" s="3"/>
    </row>
    <row r="38" spans="1:14" s="169" customFormat="1" ht="23.25" customHeight="1">
      <c r="B38" s="490"/>
      <c r="C38" s="491" t="s">
        <v>1158</v>
      </c>
      <c r="G38" s="54">
        <f>+G32/517916773</f>
        <v>1.3737300896412549E-2</v>
      </c>
      <c r="H38" s="55"/>
      <c r="I38" s="55">
        <f>+I32/517916773</f>
        <v>1.8389568279148966E-2</v>
      </c>
      <c r="J38" s="55"/>
      <c r="K38" s="80">
        <f>+K32/517916773</f>
        <v>2.4500697412246203E-3</v>
      </c>
      <c r="L38" s="55"/>
      <c r="M38" s="80">
        <f>+M32/517916773</f>
        <v>1.1473526307285681E-2</v>
      </c>
    </row>
    <row r="39" spans="1:14" s="169" customFormat="1" ht="23.25" customHeight="1">
      <c r="B39" s="490"/>
      <c r="C39" s="491"/>
      <c r="G39" s="54"/>
      <c r="H39" s="55"/>
      <c r="I39" s="55"/>
      <c r="J39" s="55"/>
      <c r="K39" s="80"/>
      <c r="L39" s="55"/>
      <c r="M39" s="80"/>
    </row>
    <row r="40" spans="1:14" s="169" customFormat="1" ht="27" customHeight="1">
      <c r="A40" s="515" t="s">
        <v>1136</v>
      </c>
      <c r="B40" s="515"/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</row>
    <row r="41" spans="1:14" s="169" customFormat="1" ht="27" customHeight="1">
      <c r="B41" s="490"/>
      <c r="C41" s="491"/>
      <c r="G41" s="54"/>
      <c r="H41" s="55"/>
      <c r="I41" s="55"/>
      <c r="J41" s="55"/>
      <c r="K41" s="80"/>
      <c r="L41" s="55"/>
      <c r="M41" s="80"/>
    </row>
    <row r="42" spans="1:14" ht="27" customHeight="1">
      <c r="A42" s="492" t="s">
        <v>1084</v>
      </c>
      <c r="B42" s="179" t="s">
        <v>1160</v>
      </c>
      <c r="H42" s="124"/>
      <c r="I42" s="312"/>
      <c r="J42" s="312"/>
      <c r="K42" s="312"/>
      <c r="L42" s="313"/>
      <c r="M42" s="312"/>
      <c r="N42" s="313"/>
    </row>
    <row r="43" spans="1:14" ht="27" customHeight="1">
      <c r="A43" s="493"/>
      <c r="C43" s="164" t="s">
        <v>1161</v>
      </c>
      <c r="H43" s="124"/>
      <c r="I43" s="312"/>
      <c r="J43" s="312"/>
      <c r="K43" s="312"/>
      <c r="L43" s="313"/>
      <c r="M43" s="312"/>
      <c r="N43" s="313"/>
    </row>
    <row r="44" spans="1:14" ht="27" customHeight="1">
      <c r="A44" s="493"/>
      <c r="B44" s="164" t="s">
        <v>1209</v>
      </c>
      <c r="H44" s="124"/>
      <c r="I44" s="312"/>
      <c r="J44" s="312"/>
      <c r="K44" s="312"/>
      <c r="L44" s="313"/>
      <c r="M44" s="312"/>
      <c r="N44" s="313"/>
    </row>
    <row r="45" spans="1:14" ht="27" customHeight="1">
      <c r="A45" s="493"/>
      <c r="B45" s="164" t="s">
        <v>1162</v>
      </c>
      <c r="H45" s="124"/>
      <c r="I45" s="312"/>
      <c r="J45" s="312"/>
      <c r="K45" s="312"/>
      <c r="L45" s="313"/>
      <c r="M45" s="312"/>
      <c r="N45" s="313"/>
    </row>
    <row r="46" spans="1:14" ht="27" customHeight="1">
      <c r="A46" s="493"/>
      <c r="B46" s="164" t="s">
        <v>1211</v>
      </c>
      <c r="H46" s="124"/>
      <c r="I46" s="312"/>
      <c r="J46" s="312"/>
      <c r="K46" s="312"/>
      <c r="L46" s="313"/>
      <c r="M46" s="312"/>
      <c r="N46" s="313"/>
    </row>
    <row r="47" spans="1:14" ht="27" customHeight="1">
      <c r="A47" s="180" t="s">
        <v>1159</v>
      </c>
      <c r="B47" s="179" t="s">
        <v>1163</v>
      </c>
      <c r="D47" s="181"/>
      <c r="G47" s="124"/>
      <c r="H47" s="70"/>
      <c r="I47" s="70"/>
      <c r="J47" s="70"/>
      <c r="K47" s="80"/>
      <c r="L47" s="70"/>
      <c r="M47" s="80"/>
    </row>
    <row r="48" spans="1:14" ht="27" customHeight="1">
      <c r="C48" s="182" t="s">
        <v>1219</v>
      </c>
      <c r="H48" s="70"/>
      <c r="I48" s="70"/>
      <c r="J48" s="70"/>
      <c r="K48" s="80"/>
      <c r="L48" s="70"/>
      <c r="M48" s="80"/>
    </row>
    <row r="49" spans="2:14" ht="27" customHeight="1">
      <c r="B49" s="494" t="s">
        <v>1164</v>
      </c>
      <c r="D49" s="183"/>
      <c r="E49" s="183"/>
      <c r="H49" s="181"/>
      <c r="I49" s="181"/>
      <c r="J49" s="181"/>
      <c r="K49" s="181"/>
      <c r="L49" s="181"/>
      <c r="M49" s="181"/>
      <c r="N49" s="181"/>
    </row>
    <row r="50" spans="2:14" ht="27" customHeight="1">
      <c r="B50" s="491"/>
      <c r="D50" s="183"/>
      <c r="E50" s="183"/>
      <c r="H50" s="181"/>
      <c r="I50" s="181"/>
      <c r="J50" s="181"/>
      <c r="K50" s="181"/>
      <c r="L50" s="181"/>
      <c r="M50" s="181"/>
      <c r="N50" s="181"/>
    </row>
    <row r="51" spans="2:14" ht="27" customHeight="1">
      <c r="B51" s="179"/>
    </row>
    <row r="52" spans="2:14" ht="27" customHeight="1"/>
    <row r="53" spans="2:14" ht="27" customHeight="1"/>
    <row r="54" spans="2:14" ht="27" customHeight="1"/>
    <row r="55" spans="2:14" ht="27" customHeight="1"/>
    <row r="56" spans="2:14" ht="27" customHeight="1"/>
    <row r="57" spans="2:14" ht="27" customHeight="1"/>
    <row r="58" spans="2:14" ht="24" customHeight="1"/>
    <row r="59" spans="2:14" ht="27" customHeight="1"/>
  </sheetData>
  <mergeCells count="2">
    <mergeCell ref="A1:M1"/>
    <mergeCell ref="A40:M40"/>
  </mergeCells>
  <pageMargins left="0.59055118110236227" right="0.39370078740157483" top="0.59055118110236227" bottom="0.39370078740157483" header="0.35433070866141736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67C153-7539-4C4C-8420-3277B102B503}">
  <ds:schemaRefs>
    <ds:schemaRef ds:uri="http://purl.org/dc/elements/1.1/"/>
    <ds:schemaRef ds:uri="http://purl.org/dc/dcmitype/"/>
    <ds:schemaRef ds:uri="4587269a-9f0f-4547-9a5a-f869e9c4b3e3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d4dfe146-0430-4226-af9f-2b744f8fe747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20DA8B9-65E5-4667-A73B-7C061F2BF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E45288-53D3-4913-A599-0FAD913613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P1-13</vt:lpstr>
      <vt:lpstr>P14</vt:lpstr>
      <vt:lpstr>P15-18</vt:lpstr>
      <vt:lpstr>P19-20</vt:lpstr>
      <vt:lpstr>P21</vt:lpstr>
      <vt:lpstr>P22 </vt:lpstr>
      <vt:lpstr>P23 </vt:lpstr>
      <vt:lpstr>P24</vt:lpstr>
      <vt:lpstr>P25</vt:lpstr>
      <vt:lpstr>26</vt:lpstr>
      <vt:lpstr>P27-30</vt:lpstr>
      <vt:lpstr>P31</vt:lpstr>
      <vt:lpstr>P32-35</vt:lpstr>
      <vt:lpstr>P36</vt:lpstr>
      <vt:lpstr>P37-39</vt:lpstr>
      <vt:lpstr>P40-42</vt:lpstr>
      <vt:lpstr>P43</vt:lpstr>
      <vt:lpstr>P44-45</vt:lpstr>
      <vt:lpstr>P46</vt:lpstr>
      <vt:lpstr>P47</vt:lpstr>
      <vt:lpstr>P48-49</vt:lpstr>
      <vt:lpstr>'P31'!Print_Area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97</dc:creator>
  <cp:keywords/>
  <dc:description/>
  <cp:lastModifiedBy>ประภาพร เบ้าทอง</cp:lastModifiedBy>
  <cp:revision/>
  <cp:lastPrinted>2026-02-18T06:44:42Z</cp:lastPrinted>
  <dcterms:created xsi:type="dcterms:W3CDTF">2001-05-09T16:34:29Z</dcterms:created>
  <dcterms:modified xsi:type="dcterms:W3CDTF">2026-02-23T09:04:21Z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