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DATA_ปี 2568\งบ ด.12.68\งบการเงิน Y2568\Elcid_Y2568\"/>
    </mc:Choice>
  </mc:AlternateContent>
  <xr:revisionPtr revIDLastSave="0" documentId="8_{2D376948-6F42-4DC2-B1A7-03A6144EDAD2}" xr6:coauthVersionLast="47" xr6:coauthVersionMax="47" xr10:uidLastSave="{00000000-0000-0000-0000-000000000000}"/>
  <bookViews>
    <workbookView xWindow="-108" yWindow="-108" windowWidth="23256" windowHeight="12456" tabRatio="538" xr2:uid="{00000000-000D-0000-FFFF-FFFF00000000}"/>
  </bookViews>
  <sheets>
    <sheet name="P 5" sheetId="72" r:id="rId1"/>
    <sheet name="P 6" sheetId="73" r:id="rId2"/>
    <sheet name="P 7 " sheetId="81" r:id="rId3"/>
    <sheet name="P 8" sheetId="76" r:id="rId4"/>
    <sheet name="P 9" sheetId="77" r:id="rId5"/>
    <sheet name="P 10-11" sheetId="78" r:id="rId6"/>
  </sheets>
  <externalReferences>
    <externalReference r:id="rId7"/>
    <externalReference r:id="rId8"/>
  </externalReferences>
  <definedNames>
    <definedName name="_xlnm.Print_Area" localSheetId="5">'P 10-11'!$A$1:$K$82</definedName>
    <definedName name="_xlnm.Print_Area" localSheetId="1">'P 6'!$A$1:$L$46</definedName>
    <definedName name="_xlnm.Print_Area" localSheetId="2">'P 7 '!$A$1:$K$54</definedName>
    <definedName name="_xlnm.Print_Area" localSheetId="3">'P 8'!$A$1:$V$39</definedName>
    <definedName name="_xlnm.Print_Area" localSheetId="4">'P 9'!$A$1:$P$46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1" i="76" l="1"/>
  <c r="P30" i="76"/>
  <c r="P28" i="76"/>
  <c r="P27" i="76"/>
  <c r="O32" i="76"/>
  <c r="P32" i="76"/>
  <c r="P21" i="76"/>
  <c r="P20" i="76"/>
  <c r="P18" i="76"/>
  <c r="P17" i="76"/>
  <c r="P16" i="76"/>
  <c r="O22" i="76"/>
  <c r="O23" i="76" s="1"/>
  <c r="O33" i="76" s="1"/>
  <c r="P14" i="76"/>
  <c r="P15" i="77"/>
  <c r="P22" i="76" l="1"/>
  <c r="P23" i="76" s="1"/>
  <c r="P33" i="76" s="1"/>
  <c r="H37" i="73" l="1"/>
  <c r="G73" i="78" l="1"/>
  <c r="J73" i="78"/>
  <c r="J11" i="81"/>
  <c r="J16" i="81" s="1"/>
  <c r="J20" i="81" s="1"/>
  <c r="N22" i="76"/>
  <c r="N23" i="76" s="1"/>
  <c r="N32" i="76"/>
  <c r="L24" i="77"/>
  <c r="P24" i="77" s="1"/>
  <c r="H47" i="81"/>
  <c r="H28" i="72"/>
  <c r="P27" i="77"/>
  <c r="P23" i="77"/>
  <c r="L17" i="77"/>
  <c r="P17" i="77" s="1"/>
  <c r="P18" i="77"/>
  <c r="N19" i="77"/>
  <c r="N20" i="77" s="1"/>
  <c r="P14" i="77"/>
  <c r="P11" i="77"/>
  <c r="R31" i="76"/>
  <c r="R28" i="76"/>
  <c r="V28" i="76" s="1"/>
  <c r="R27" i="76"/>
  <c r="V27" i="76" s="1"/>
  <c r="K20" i="76"/>
  <c r="K22" i="76" s="1"/>
  <c r="K23" i="76" s="1"/>
  <c r="R21" i="76"/>
  <c r="V21" i="76" s="1"/>
  <c r="M22" i="76"/>
  <c r="M23" i="76" s="1"/>
  <c r="R18" i="76"/>
  <c r="R17" i="76"/>
  <c r="V17" i="76" s="1"/>
  <c r="R14" i="76"/>
  <c r="V14" i="76" s="1"/>
  <c r="G31" i="81"/>
  <c r="J17" i="72"/>
  <c r="K17" i="72"/>
  <c r="H17" i="72"/>
  <c r="G17" i="72"/>
  <c r="J31" i="81"/>
  <c r="K11" i="81"/>
  <c r="K16" i="81" s="1"/>
  <c r="K20" i="81" s="1"/>
  <c r="K22" i="81" s="1"/>
  <c r="H11" i="81"/>
  <c r="H16" i="81" s="1"/>
  <c r="H20" i="81" s="1"/>
  <c r="G11" i="81"/>
  <c r="G16" i="81" s="1"/>
  <c r="G20" i="81" s="1"/>
  <c r="G66" i="78"/>
  <c r="H66" i="78"/>
  <c r="I66" i="78"/>
  <c r="J66" i="78"/>
  <c r="K66" i="78"/>
  <c r="I32" i="76"/>
  <c r="H21" i="73"/>
  <c r="T32" i="76"/>
  <c r="J28" i="77"/>
  <c r="H28" i="77"/>
  <c r="F28" i="77"/>
  <c r="N28" i="77"/>
  <c r="M32" i="76"/>
  <c r="F19" i="77"/>
  <c r="F20" i="77" s="1"/>
  <c r="J19" i="77"/>
  <c r="J20" i="77" s="1"/>
  <c r="F11" i="81"/>
  <c r="J13" i="76"/>
  <c r="K48" i="78"/>
  <c r="J48" i="78"/>
  <c r="K7" i="78"/>
  <c r="J7" i="78"/>
  <c r="K7" i="81"/>
  <c r="J7" i="81"/>
  <c r="L7" i="73"/>
  <c r="K7" i="73"/>
  <c r="K71" i="78"/>
  <c r="J71" i="78"/>
  <c r="H71" i="78"/>
  <c r="G71" i="78"/>
  <c r="T22" i="76"/>
  <c r="T23" i="76" s="1"/>
  <c r="I37" i="73" s="1"/>
  <c r="K31" i="81"/>
  <c r="L36" i="73"/>
  <c r="L38" i="73" s="1"/>
  <c r="L21" i="73"/>
  <c r="L16" i="73"/>
  <c r="L22" i="73" s="1"/>
  <c r="I36" i="73"/>
  <c r="I21" i="73"/>
  <c r="I16" i="73"/>
  <c r="K28" i="72"/>
  <c r="K29" i="72" s="1"/>
  <c r="I28" i="77"/>
  <c r="H19" i="77"/>
  <c r="H20" i="77" s="1"/>
  <c r="I19" i="77"/>
  <c r="I20" i="77" s="1"/>
  <c r="I22" i="76"/>
  <c r="I23" i="76" s="1"/>
  <c r="G22" i="76"/>
  <c r="G23" i="76" s="1"/>
  <c r="E22" i="76"/>
  <c r="E23" i="76" s="1"/>
  <c r="G32" i="76"/>
  <c r="E32" i="76"/>
  <c r="H16" i="73"/>
  <c r="G28" i="72"/>
  <c r="A2" i="78"/>
  <c r="A43" i="78" s="1"/>
  <c r="F66" i="78"/>
  <c r="F71" i="78"/>
  <c r="I71" i="78"/>
  <c r="A4" i="77"/>
  <c r="A4" i="78" s="1"/>
  <c r="A45" i="78" s="1"/>
  <c r="K16" i="73"/>
  <c r="K21" i="73"/>
  <c r="J7" i="72"/>
  <c r="K7" i="72"/>
  <c r="J28" i="72"/>
  <c r="H31" i="81"/>
  <c r="H44" i="81"/>
  <c r="K44" i="81"/>
  <c r="F29" i="77" l="1"/>
  <c r="R20" i="76"/>
  <c r="V20" i="76" s="1"/>
  <c r="V22" i="76" s="1"/>
  <c r="V23" i="76" s="1"/>
  <c r="G29" i="72"/>
  <c r="E33" i="76"/>
  <c r="G33" i="76"/>
  <c r="I38" i="73"/>
  <c r="I33" i="76"/>
  <c r="T33" i="76"/>
  <c r="M33" i="76"/>
  <c r="N33" i="76"/>
  <c r="H35" i="73" s="1"/>
  <c r="K22" i="73"/>
  <c r="H22" i="73"/>
  <c r="L39" i="73"/>
  <c r="I22" i="73"/>
  <c r="J29" i="72"/>
  <c r="L41" i="73"/>
  <c r="H29" i="72"/>
  <c r="L19" i="77"/>
  <c r="L20" i="77" s="1"/>
  <c r="N29" i="77"/>
  <c r="H29" i="77"/>
  <c r="J29" i="77"/>
  <c r="P19" i="77"/>
  <c r="P20" i="77" s="1"/>
  <c r="I29" i="77"/>
  <c r="H22" i="81"/>
  <c r="H10" i="78"/>
  <c r="H28" i="78" s="1"/>
  <c r="H50" i="78" s="1"/>
  <c r="G22" i="81"/>
  <c r="G10" i="78"/>
  <c r="G28" i="78" s="1"/>
  <c r="K32" i="81"/>
  <c r="K42" i="81" s="1"/>
  <c r="K47" i="81" s="1"/>
  <c r="K37" i="81"/>
  <c r="J10" i="78"/>
  <c r="J28" i="78" s="1"/>
  <c r="J22" i="81"/>
  <c r="K10" i="78"/>
  <c r="K28" i="78" s="1"/>
  <c r="K50" i="78" s="1"/>
  <c r="R22" i="76" l="1"/>
  <c r="R23" i="76" s="1"/>
  <c r="I39" i="73"/>
  <c r="G50" i="78"/>
  <c r="G55" i="78" s="1"/>
  <c r="G72" i="78" s="1"/>
  <c r="G74" i="78" s="1"/>
  <c r="H55" i="78"/>
  <c r="H72" i="78" s="1"/>
  <c r="H74" i="78" s="1"/>
  <c r="K55" i="78"/>
  <c r="K72" i="78" s="1"/>
  <c r="K74" i="78" s="1"/>
  <c r="J50" i="78"/>
  <c r="J55" i="78" s="1"/>
  <c r="J72" i="78" s="1"/>
  <c r="J74" i="78" s="1"/>
  <c r="I41" i="73"/>
  <c r="J32" i="81"/>
  <c r="J35" i="81"/>
  <c r="J37" i="81"/>
  <c r="G37" i="81"/>
  <c r="G35" i="81" s="1"/>
  <c r="G32" i="81"/>
  <c r="H32" i="81"/>
  <c r="H42" i="81" s="1"/>
  <c r="H37" i="81"/>
  <c r="G44" i="81" l="1"/>
  <c r="G40" i="81"/>
  <c r="J42" i="81"/>
  <c r="J40" i="81"/>
  <c r="G42" i="81"/>
  <c r="L26" i="77"/>
  <c r="J44" i="81"/>
  <c r="L28" i="77" l="1"/>
  <c r="L29" i="77" s="1"/>
  <c r="K34" i="73" s="1"/>
  <c r="K36" i="73" s="1"/>
  <c r="K38" i="73" s="1"/>
  <c r="K39" i="73" s="1"/>
  <c r="K41" i="73" s="1"/>
  <c r="P26" i="77"/>
  <c r="P28" i="77" s="1"/>
  <c r="P29" i="77" s="1"/>
  <c r="K30" i="76"/>
  <c r="R30" i="76" l="1"/>
  <c r="K32" i="76"/>
  <c r="K33" i="76" s="1"/>
  <c r="H34" i="73" l="1"/>
  <c r="H36" i="73" s="1"/>
  <c r="H38" i="73" s="1"/>
  <c r="H39" i="73" s="1"/>
  <c r="H41" i="73" s="1"/>
  <c r="V30" i="76"/>
  <c r="V32" i="76" s="1"/>
  <c r="V33" i="76" s="1"/>
  <c r="R32" i="76"/>
  <c r="R33" i="7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Vatchara</author>
  </authors>
  <commentList>
    <comment ref="I41" authorId="0" shapeId="0" xr:uid="{E5D617B7-0949-4875-A0FE-C5B0027D6569}">
      <text>
        <r>
          <rPr>
            <b/>
            <sz val="9"/>
            <color indexed="81"/>
            <rFont val="Tahoma"/>
            <family val="2"/>
          </rPr>
          <t>Vatchara:</t>
        </r>
        <r>
          <rPr>
            <sz val="9"/>
            <color indexed="81"/>
            <rFont val="Tahoma"/>
            <family val="2"/>
          </rPr>
          <t xml:space="preserve">
พี่หยก  พี่แพม ได้พิจารณาและสอบทาน และ ได้สอบทานกับงบปีก่อน แล้วใช่นะคะ</t>
        </r>
      </text>
    </comment>
  </commentList>
</comments>
</file>

<file path=xl/sharedStrings.xml><?xml version="1.0" encoding="utf-8"?>
<sst xmlns="http://schemas.openxmlformats.org/spreadsheetml/2006/main" count="316" uniqueCount="207">
  <si>
    <t>บริษัท  สยามอีสต์ โซลูชั่น จำกัด (มหาชน) และบริษัทย่อย</t>
  </si>
  <si>
    <t>งบฐานะการเงิน</t>
  </si>
  <si>
    <t>ณ วันที่ 31 ธันวาคม 2568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</si>
  <si>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</si>
  <si>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</si>
  <si>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</si>
  <si>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</si>
  <si>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2568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</si>
  <si>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</si>
  <si>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</si>
  <si>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</si>
  <si>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</si>
  <si>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</si>
  <si>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</si>
  <si>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</si>
  <si>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</si>
  <si>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</si>
  <si>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</si>
  <si>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</si>
  <si>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</si>
  <si>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</si>
  <si>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</si>
  <si>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</si>
  <si>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</si>
  <si>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</si>
  <si>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</si>
  <si>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</si>
  <si>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</si>
  <si>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</si>
  <si>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</si>
  <si>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</si>
  <si>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(ลงชื่อ)………………………………......กรรมการตามอำนาจ  </t>
  </si>
  <si>
    <t xml:space="preserve">       (ลงชื่อ)………………………………......กรรมการตามอำนาจ</t>
  </si>
  <si>
    <t xml:space="preserve">                  (นางสาวอรสา     วิมลเฉลา)</t>
  </si>
  <si>
    <t xml:space="preserve">                          (นางสาวณิชกมล  วงศ์พิพัฒน์)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</si>
  <si>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</si>
  <si>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</si>
  <si>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</si>
  <si>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</si>
  <si>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</si>
  <si>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</si>
  <si>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</si>
  <si>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</si>
  <si>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</si>
  <si>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เงินกู้ยืมระยะยาวจากบุคคลที่เกี่ยวข้องกัน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</si>
  <si>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</si>
  <si>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</si>
  <si>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</si>
  <si>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</si>
  <si>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</si>
  <si>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</si>
  <si>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</si>
  <si>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</si>
  <si>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679,450,333 หุ้น มูลค่าหุ้นละ 0.50  บาท</t>
  </si>
  <si>
    <t>ส่วนเกินมูลค่าหุ้น</t>
  </si>
  <si>
    <t>ส่วนเกินมูลค่าหุ้นสามัญ</t>
  </si>
  <si>
    <t>กำไรสะสม</t>
  </si>
  <si>
    <t xml:space="preserve">จัดสรรแล้ว </t>
  </si>
  <si>
    <t xml:space="preserve"> 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</si>
  <si>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</si>
  <si>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</si>
  <si>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</si>
  <si>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</si>
  <si>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</si>
  <si>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</si>
  <si>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</si>
  <si>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</si>
  <si>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</si>
  <si>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</si>
  <si>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</si>
  <si>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รายได้เงินปันผล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</si>
  <si>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</si>
  <si>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</si>
  <si>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</si>
  <si>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</si>
  <si>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</si>
  <si>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</si>
  <si>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ส่วนแบ่งกำไรของบริษัทร่วม ที่ใช้วิธีส่วนได้เสีย</t>
  </si>
  <si>
    <t>กำไรก่อนภาษีเงินได้</t>
  </si>
  <si>
    <t>ค่าใช้จ่าย (รายได้) 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</si>
  <si>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</si>
  <si>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</si>
  <si>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</si>
  <si>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</t>
  </si>
  <si>
    <t>ที่กำหนดไว้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</si>
  <si>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</si>
  <si>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</si>
  <si>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>รวมรายการที่จะไม่ถูกจัดประเภทใหม่ไว้ในกำไรหรือขาดทุนใน</t>
  </si>
  <si>
    <t>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</si>
  <si>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</si>
  <si>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</si>
  <si>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</t>
  </si>
  <si>
    <t>-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</si>
  <si>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</si>
  <si>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</si>
  <si>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</si>
  <si>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</si>
  <si>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>จำนวนหุ้นสามัญถัวเฉลี่ยถ่วงน้ำหนัก</t>
  </si>
  <si>
    <t>งบการเปลี่ยนแปลงส่วนของผู้ถือหุ้นรวม</t>
  </si>
  <si>
    <t>ส่วนของผู้ถือหุ้นบริษัทใหญ่</t>
  </si>
  <si>
    <t>ผลต่างจากการ</t>
  </si>
  <si>
    <t>ส่วนเกิน</t>
  </si>
  <si>
    <t>จัดสรรแล้ว</t>
  </si>
  <si>
    <t>กำไรจาก</t>
  </si>
  <si>
    <t>รวมกิจการภายใต้</t>
  </si>
  <si>
    <t>รวมส่วน</t>
  </si>
  <si>
    <t>ส่วนได้เสียที่ไม่มี</t>
  </si>
  <si>
    <t>ทุนที่ออก</t>
  </si>
  <si>
    <t>มูลค่า</t>
  </si>
  <si>
    <t>สำรอง</t>
  </si>
  <si>
    <t>ยังไม่ได้</t>
  </si>
  <si>
    <t>การวัดมูลค่าใหม่ของ</t>
  </si>
  <si>
    <t>การควบคุม</t>
  </si>
  <si>
    <t>ของผู้ถือหุ้น</t>
  </si>
  <si>
    <t>อำนาจควบคุม</t>
  </si>
  <si>
    <t>และชำระแล้ว</t>
  </si>
  <si>
    <t>หุ้นสามัญ</t>
  </si>
  <si>
    <t>ตามกฎหมาย</t>
  </si>
  <si>
    <t>จัดสรร</t>
  </si>
  <si>
    <t>ผลประโยชน์พนักงาน</t>
  </si>
  <si>
    <t>เดียวกัน</t>
  </si>
  <si>
    <t>ของบริษัทใหญ่</t>
  </si>
  <si>
    <t>ของบริษัทย่อย</t>
  </si>
  <si>
    <t>รวม</t>
  </si>
  <si>
    <t>ยอดคงเหลือ ณ วันที่ 1 มกราคม 2567</t>
  </si>
  <si>
    <t>การเปลี่ยนแปลงในส่วนของผู้ถือหุ้นสำหรับปี</t>
  </si>
  <si>
    <t>เงินปันผลจ่ายเป็นหุ้นสามัญ</t>
  </si>
  <si>
    <t>เงินปันผลจ่ายเป็นเงินสด</t>
  </si>
  <si>
    <t>สำรองตามกฎหมาย</t>
  </si>
  <si>
    <t>กำไรเบ็ดเสร็จรวมสำหรับปี</t>
  </si>
  <si>
    <t xml:space="preserve">   กำไรเบ็ดเสร็จสำหรับปี</t>
  </si>
  <si>
    <t xml:space="preserve">   โอนไปกำไรสะสม</t>
  </si>
  <si>
    <t>รวมกำไรเบ็ดเสร็จรวมสำหรับปี</t>
  </si>
  <si>
    <t>ยอดคงเหลือ ณ วันที่ 31 ธันวาคม 2567</t>
  </si>
  <si>
    <t>การเปลี่ยนแปลงส่วนของผู้ถือหุ้น :-</t>
  </si>
  <si>
    <t>การเพิ่มทุนหุ้นสามัญ</t>
  </si>
  <si>
    <t>ยอดคงเหลือ ณ วันที่ 31 ธันวาคม 2568</t>
  </si>
  <si>
    <t>หมายเหตุประกอบงบการเงินถือเป็นส่วนหนึ่งของงบการเงินนี้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</si>
  <si>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</si>
  <si>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 xml:space="preserve">                 (  นางสาวอรสา     วิมลเฉลา)</t>
  </si>
  <si>
    <t xml:space="preserve">  (นางสาวณิชกมล  วงศ์พิพัฒน์)</t>
  </si>
  <si>
    <t>งบการเปลี่ยนแปลงส่วนของผู้ถือหุ้นเฉพาะกิจการ</t>
  </si>
  <si>
    <t>องค์ประกอบอื่น
ของส่วนของผู้ถือหุ้น</t>
  </si>
  <si>
    <t>และ</t>
  </si>
  <si>
    <t>ส่วนเกินมูลค่า</t>
  </si>
  <si>
    <t>ทุนสำรอง</t>
  </si>
  <si>
    <t>งบเฉพาะกิจการ</t>
  </si>
  <si>
    <t>ชำระแล้ว</t>
  </si>
  <si>
    <t xml:space="preserve">   </t>
  </si>
  <si>
    <t>กำไรเบ็ดเสร็จสำหรับปี</t>
  </si>
  <si>
    <t>โอนไปกำไรสะสม</t>
  </si>
  <si>
    <t xml:space="preserve">           (ลงชื่อ)………………………………......กรรมการตามอำนาจ                    (ลงชื่อ)………………………………......กรรมการตามอำนาจ</t>
  </si>
  <si>
    <t xml:space="preserve">                                    (  นางสาวอรสา     วิมลเฉลา)</t>
  </si>
  <si>
    <t xml:space="preserve">                        (นางสาวณิชกมล  วงศ์พิพัฒน์)</t>
  </si>
  <si>
    <t xml:space="preserve">งบกระแสเงินสด 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</si>
  <si>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</si>
  <si>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</si>
  <si>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รายการปรับกระทบยอดกำไรก่อนค่าใช้จ่ายภาษีเงินได้</t>
  </si>
  <si>
    <t>เป็นเงินสดรับ(จ่าย) จากกิจกรรมดำเนินงาน</t>
  </si>
  <si>
    <t>ค่าเสื่อมราคา - สินทรัพย์ถาวร</t>
  </si>
  <si>
    <t>ค่าเสื่อมราคา - สินทรัพย์สิทธิการใช้</t>
  </si>
  <si>
    <t>ค่าตัดจำหน่าย - สินทรัพย์ไม่มีตัวตน</t>
  </si>
  <si>
    <t>ขาดทุน(โอนกลับ)ด้านเครดิตที่คาดว่าจะเกิดขึ้น</t>
  </si>
  <si>
    <t>ขาดทุนจากการลดมูลค่าสินค้าคงเหลือ</t>
  </si>
  <si>
    <t>(กำไร)ขาดทุนจากอัตราแลกเปลี่ยนที่ยังไม่เกิดขึ้น</t>
  </si>
  <si>
    <t>ดอกเบี้ยรับ</t>
  </si>
  <si>
    <t>เงินปันผลรับ</t>
  </si>
  <si>
    <t>ดอกเบี้ยจ่าย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</si>
  <si>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</si>
  <si>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</si>
  <si>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การเปลี่ยนแปลงในส่วนประกอบของหนี้สินดำเนินงานเพิ่มขึ้น (ลดลง)</t>
  </si>
  <si>
    <t xml:space="preserve">งบกระแสเงินสด (ต่อ) </t>
  </si>
  <si>
    <t>เงินสดรับจากการดำเนินงาน</t>
  </si>
  <si>
    <t>เงินสดรับดอกเบี้ย</t>
  </si>
  <si>
    <t>เงินสดจ่ายภาษีเงินได้</t>
  </si>
  <si>
    <t xml:space="preserve">กระแสเงินสดจากกิจกรรมลงทุน </t>
  </si>
  <si>
    <t>เงินสดจ่ายเงินลงทุนในบริษัทร่วม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</si>
  <si>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</si>
  <si>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</si>
  <si>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เงินสดจ่ายชำระเจ้าหนี้ค่าทรัพย์สิน</t>
  </si>
  <si>
    <t>เงินสดจ่ายเพื่อซื้อสินทรัพย์ไม่มีตัวตน</t>
  </si>
  <si>
    <t>เงินสดจ่ายสำหรับสินทรัพย์สิทธิการใช้</t>
  </si>
  <si>
    <t>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</si>
  <si>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</si>
  <si>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</si>
  <si>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</si>
  <si>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เงินสดจ่ายคืนเงินกู้ยืมระยะยาวจากบุคคลที่เกี่ยวข้องกัน</t>
  </si>
  <si>
    <t>เงินสดจ่ายคืนเงินต้นของสัญญาเช่า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</si>
  <si>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</si>
  <si>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</si>
  <si>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</si>
  <si>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</si>
  <si>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</si>
  <si>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ส่วนแบ่งกำไรของบริษัทร่วมที่ใช้วิธีส่วนได้เสีย</t>
  </si>
  <si>
    <t>กำไรจากการดำเนินงาน</t>
  </si>
  <si>
    <t>เงินสดจ่ายชดเชยผลประโยชน์พนักงาน</t>
  </si>
  <si>
    <t>26.1</t>
  </si>
  <si>
    <t>(กำไร)ขาดทุนจากการปรับมูลค่ายุติธรรมของตราสารอนุพันธ์</t>
  </si>
  <si>
    <t>กำไรจากการจำหน่ายอุปกรณ์</t>
  </si>
  <si>
    <t>การเปลี่ยนแปลงในส่วนประกอบของสินทรัพย์ดำเนินงาน(เพิ่มขึ้น)ลดลง</t>
  </si>
  <si>
    <t>องค์ประกอบอื่น</t>
  </si>
  <si>
    <t>ของส่วนของ</t>
  </si>
  <si>
    <t>ผู้ถือหุ้น</t>
  </si>
  <si>
    <t>ขาดทุนจากการตัดจำหน่ายสินทรัพย์ถาวร</t>
  </si>
  <si>
    <t>(เพิ่มขึ้น)ลดลงในสินทรัพย์ทางการเงินหมุนเวียนอื่น</t>
  </si>
  <si>
    <t>เงินสดสุทธิได้มาจาก(ใช้ไปใน)กิจกรรมดำเนินงาน</t>
  </si>
  <si>
    <t>(เพิ่มขึ้น)ลดลงในเงินฝากธนาคารที่มีข้อจำกัดในการใช้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</si>
</sst>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.00_);\(&quot;$&quot;#,##0.00\)"/>
    <numFmt numFmtId="188" formatCode="_(&quot;$&quot;* #,##0_);_(&quot;$&quot;* \(#,##0\);_(&quot;$&quot;* &quot;-&quot;_);_(@_)"/>
    <numFmt numFmtId="189" formatCode="_(* #,##0.00_);_(* \(#,##0.00\);_(* &quot;-&quot;??_);_(@_)"/>
    <numFmt numFmtId="190" formatCode="\t&quot;฿&quot;#,##0.00_);[Red]\(\t&quot;฿&quot;#,##0.00\)"/>
    <numFmt numFmtId="191" formatCode="#,##0.00;[Red]\(#,##0.00\)"/>
    <numFmt numFmtId="192" formatCode="#,##0.00\ \ ;\(#,##0.00\)"/>
    <numFmt numFmtId="193" formatCode="_-* #,##0.00_-;\-* #,##0.00_-;_-* \-??_-;_-@_-"/>
    <numFmt numFmtId="194" formatCode="#,##0.0_);[Red]\(#,##0.0\)"/>
    <numFmt numFmtId="195" formatCode="_-* #,##0_-;\-* #,##0_-;_-* &quot;-&quot;??_-;_-@_-"/>
    <numFmt numFmtId="196" formatCode="&quot;£&quot;#,##0;[Red]\-&quot;£&quot;#,##0"/>
    <numFmt numFmtId="197" formatCode="\t&quot;$&quot;#,##0_);\(\t&quot;$&quot;#,##0\)"/>
    <numFmt numFmtId="198" formatCode="_(* #,##0_);_(* \(#,##0\);_(* &quot;-&quot;??_);_(@_)"/>
    <numFmt numFmtId="199" formatCode="d/mm/yy\ "/>
    <numFmt numFmtId="200" formatCode="#,##0;[Red]\(#,##0\)"/>
    <numFmt numFmtId="201" formatCode="\$#,##0;\(\$#,##0\)"/>
    <numFmt numFmtId="202" formatCode="#,##0;\(#,##0\)"/>
    <numFmt numFmtId="203" formatCode="\$#,##0.00;\(\$#,##0.00\)"/>
    <numFmt numFmtId="204" formatCode="0.0%"/>
    <numFmt numFmtId="205" formatCode="#,###.00"/>
    <numFmt numFmtId="206" formatCode="\t&quot;£&quot;#,##0_);[Red]\(\t&quot;£&quot;#,##0\)"/>
    <numFmt numFmtId="207" formatCode="#,##0.00_);[Black]\(#,##0.00\)"/>
    <numFmt numFmtId="208" formatCode="#,##0.0000_);[Black]\(#,##0.0000\)"/>
    <numFmt numFmtId="209" formatCode="#,##0.0000000_);[Black]\(#,##0.0000000\)"/>
    <numFmt numFmtId="210" formatCode="#,##0.00000_);\(#,##0.00000\)"/>
    <numFmt numFmtId="211" formatCode="_(* #,##0.00_);_(* \(#,##0.00\);_(* &quot;-&quot;?_);_(@_)"/>
    <numFmt numFmtId="212" formatCode="#,##0.00;[Black]\(#,##0.00\)"/>
    <numFmt numFmtId="213" formatCode="#,##0.000000_);[Red]\(#,##0.000000\)"/>
    <numFmt numFmtId="214" formatCode="_-* #,##0.0000000_-;\-* #,##0.0000000_-;_-* &quot;-&quot;??_-;_-@_-"/>
  </numFmts>
  <fonts count="9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UPC"/>
      <family val="1"/>
      <charset val="1"/>
    </font>
    <font>
      <sz val="14"/>
      <name val="Cordia New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u/>
      <sz val="10"/>
      <color indexed="12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1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sz val="14"/>
      <name val="CordiaUPC"/>
      <family val="2"/>
    </font>
    <font>
      <b/>
      <sz val="13"/>
      <name val="Browallia New"/>
      <family val="2"/>
      <charset val="1"/>
    </font>
    <font>
      <sz val="13"/>
      <name val="Browallia New"/>
      <family val="2"/>
      <charset val="1"/>
    </font>
    <font>
      <sz val="13"/>
      <color indexed="8"/>
      <name val="Browallia New"/>
      <family val="2"/>
      <charset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3"/>
      <color theme="1"/>
      <name val="Browallia New"/>
      <family val="2"/>
      <charset val="1"/>
    </font>
    <font>
      <b/>
      <sz val="13"/>
      <color rgb="FFFF0000"/>
      <name val="Browallia New"/>
      <family val="2"/>
      <charset val="1"/>
    </font>
    <font>
      <sz val="13"/>
      <color rgb="FFFF0000"/>
      <name val="Browallia New"/>
      <family val="2"/>
      <charset val="1"/>
    </font>
    <font>
      <strike/>
      <sz val="13"/>
      <color rgb="FFFF0000"/>
      <name val="Browallia New"/>
      <family val="2"/>
      <charset val="1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u/>
      <sz val="13"/>
      <name val="Browallia New"/>
      <family val="2"/>
    </font>
    <font>
      <strike/>
      <sz val="13"/>
      <name val="Browallia New"/>
      <family val="2"/>
    </font>
    <font>
      <b/>
      <sz val="13"/>
      <color rgb="FFFF0000"/>
      <name val="Browall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theme="4" tint="-0.249977111117893"/>
      <name val="Browallia New"/>
      <family val="2"/>
    </font>
    <font>
      <sz val="13"/>
      <color theme="3" tint="-0.249977111117893"/>
      <name val="Browallia New"/>
      <family val="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122">
    <xf numFmtId="0" fontId="0" fillId="0" borderId="0"/>
    <xf numFmtId="0" fontId="4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4" fillId="36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4" fillId="37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4" fillId="38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4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4" fillId="4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7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5" fillId="5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5" fillId="5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5" fillId="5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5" fillId="5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9" fontId="13" fillId="0" borderId="0"/>
    <xf numFmtId="9" fontId="7" fillId="0" borderId="0"/>
    <xf numFmtId="9" fontId="7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55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55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55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55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55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55" fillId="59" borderId="0" applyNumberFormat="0" applyBorder="0" applyAlignment="0" applyProtection="0"/>
    <xf numFmtId="0" fontId="56" fillId="60" borderId="0" applyNumberFormat="0" applyBorder="0" applyAlignment="0" applyProtection="0"/>
    <xf numFmtId="0" fontId="57" fillId="61" borderId="15" applyNumberFormat="0" applyAlignment="0" applyProtection="0"/>
    <xf numFmtId="0" fontId="58" fillId="62" borderId="16" applyNumberFormat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189" fontId="17" fillId="0" borderId="0" applyFont="0" applyFill="0" applyBorder="0" applyAlignment="0" applyProtection="0"/>
    <xf numFmtId="20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89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1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2" fontId="18" fillId="0" borderId="0"/>
    <xf numFmtId="0" fontId="7" fillId="0" borderId="0"/>
    <xf numFmtId="0" fontId="7" fillId="0" borderId="0"/>
    <xf numFmtId="203" fontId="18" fillId="0" borderId="0"/>
    <xf numFmtId="0" fontId="7" fillId="0" borderId="0"/>
    <xf numFmtId="193" fontId="4" fillId="0" borderId="0"/>
    <xf numFmtId="0" fontId="7" fillId="0" borderId="0"/>
    <xf numFmtId="201" fontId="18" fillId="0" borderId="0"/>
    <xf numFmtId="204" fontId="7" fillId="0" borderId="0"/>
    <xf numFmtId="204" fontId="7" fillId="0" borderId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63" borderId="0" applyNumberFormat="0" applyBorder="0" applyAlignment="0" applyProtection="0"/>
    <xf numFmtId="38" fontId="12" fillId="26" borderId="0" applyNumberFormat="0" applyBorder="0" applyAlignment="0" applyProtection="0"/>
    <xf numFmtId="0" fontId="21" fillId="27" borderId="1"/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28" borderId="4">
      <alignment vertical="center" wrapText="1"/>
    </xf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>
      <alignment horizontal="center" textRotation="90"/>
    </xf>
    <xf numFmtId="0" fontId="10" fillId="0" borderId="0" applyNumberFormat="0" applyFill="0" applyBorder="0" applyAlignment="0" applyProtection="0">
      <alignment vertical="top"/>
      <protection locked="0"/>
    </xf>
    <xf numFmtId="10" fontId="12" fillId="29" borderId="5" applyNumberFormat="0" applyBorder="0" applyAlignment="0" applyProtection="0"/>
    <xf numFmtId="0" fontId="65" fillId="64" borderId="15" applyNumberFormat="0" applyAlignment="0" applyProtection="0"/>
    <xf numFmtId="0" fontId="66" fillId="0" borderId="20" applyNumberFormat="0" applyFill="0" applyAlignment="0" applyProtection="0"/>
    <xf numFmtId="0" fontId="67" fillId="65" borderId="0" applyNumberFormat="0" applyBorder="0" applyAlignment="0" applyProtection="0"/>
    <xf numFmtId="37" fontId="24" fillId="0" borderId="0"/>
    <xf numFmtId="0" fontId="25" fillId="0" borderId="0"/>
    <xf numFmtId="0" fontId="17" fillId="0" borderId="0"/>
    <xf numFmtId="0" fontId="4" fillId="0" borderId="0"/>
    <xf numFmtId="0" fontId="48" fillId="0" borderId="0"/>
    <xf numFmtId="0" fontId="49" fillId="0" borderId="0"/>
    <xf numFmtId="0" fontId="6" fillId="0" borderId="0"/>
    <xf numFmtId="0" fontId="3" fillId="0" borderId="0"/>
    <xf numFmtId="0" fontId="4" fillId="0" borderId="0"/>
    <xf numFmtId="0" fontId="17" fillId="0" borderId="0"/>
    <xf numFmtId="0" fontId="6" fillId="0" borderId="0"/>
    <xf numFmtId="0" fontId="6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6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68" fillId="0" borderId="0"/>
    <xf numFmtId="0" fontId="13" fillId="0" borderId="0"/>
    <xf numFmtId="0" fontId="68" fillId="0" borderId="0"/>
    <xf numFmtId="0" fontId="26" fillId="0" borderId="0">
      <alignment vertical="top"/>
    </xf>
    <xf numFmtId="0" fontId="49" fillId="0" borderId="0"/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26" fillId="0" borderId="0">
      <alignment vertical="top"/>
    </xf>
    <xf numFmtId="0" fontId="6" fillId="0" borderId="0"/>
    <xf numFmtId="0" fontId="11" fillId="0" borderId="0"/>
    <xf numFmtId="0" fontId="7" fillId="0" borderId="0"/>
    <xf numFmtId="0" fontId="4" fillId="0" borderId="0"/>
    <xf numFmtId="0" fontId="26" fillId="0" borderId="0">
      <alignment vertical="top"/>
    </xf>
    <xf numFmtId="0" fontId="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68" fillId="0" borderId="0"/>
    <xf numFmtId="0" fontId="4" fillId="0" borderId="0"/>
    <xf numFmtId="0" fontId="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8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1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9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6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3" fillId="0" borderId="0"/>
    <xf numFmtId="0" fontId="6" fillId="0" borderId="0"/>
    <xf numFmtId="0" fontId="27" fillId="0" borderId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54" fillId="66" borderId="21" applyNumberFormat="0" applyFont="0" applyAlignment="0" applyProtection="0"/>
    <xf numFmtId="0" fontId="4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70" fillId="61" borderId="22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0" fontId="71" fillId="0" borderId="0"/>
    <xf numFmtId="0" fontId="71" fillId="0" borderId="0"/>
    <xf numFmtId="194" fontId="6" fillId="0" borderId="0"/>
    <xf numFmtId="4" fontId="26" fillId="28" borderId="7" applyNumberFormat="0" applyProtection="0">
      <alignment vertical="center"/>
    </xf>
    <xf numFmtId="4" fontId="26" fillId="28" borderId="7" applyNumberFormat="0" applyProtection="0">
      <alignment horizontal="left" vertical="center" indent="1"/>
    </xf>
    <xf numFmtId="4" fontId="26" fillId="28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9" fillId="32" borderId="7" applyNumberFormat="0" applyProtection="0">
      <alignment horizontal="left" vertical="center" indent="1"/>
    </xf>
    <xf numFmtId="4" fontId="26" fillId="33" borderId="9" applyNumberFormat="0" applyProtection="0">
      <alignment horizontal="left" vertical="center" indent="1"/>
    </xf>
    <xf numFmtId="4" fontId="30" fillId="33" borderId="7" applyNumberFormat="0" applyProtection="0">
      <alignment horizontal="left" vertical="center" indent="1"/>
    </xf>
    <xf numFmtId="4" fontId="2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26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6" fillId="29" borderId="7" applyNumberFormat="0" applyProtection="0">
      <alignment horizontal="left" vertical="center" indent="1"/>
    </xf>
    <xf numFmtId="4" fontId="26" fillId="33" borderId="7" applyNumberFormat="0" applyProtection="0">
      <alignment horizontal="right" vertical="center"/>
    </xf>
    <xf numFmtId="0" fontId="6" fillId="31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0" fontId="31" fillId="0" borderId="0" applyNumberFormat="0" applyProtection="0"/>
    <xf numFmtId="4" fontId="32" fillId="33" borderId="7" applyNumberFormat="0" applyProtection="0">
      <alignment horizontal="right" vertical="center"/>
    </xf>
    <xf numFmtId="0" fontId="33" fillId="0" borderId="0" applyNumberFormat="0" applyFill="0" applyBorder="0" applyAlignment="0" applyProtection="0"/>
    <xf numFmtId="1" fontId="34" fillId="0" borderId="0"/>
    <xf numFmtId="3" fontId="6" fillId="0" borderId="5" applyNumberFormat="0" applyFont="0" applyFill="0" applyAlignment="0" applyProtection="0">
      <alignment vertical="center"/>
    </xf>
    <xf numFmtId="40" fontId="35" fillId="0" borderId="0"/>
    <xf numFmtId="0" fontId="72" fillId="0" borderId="0" applyNumberFormat="0" applyFill="0" applyBorder="0" applyAlignment="0" applyProtection="0"/>
    <xf numFmtId="0" fontId="73" fillId="0" borderId="23" applyNumberFormat="0" applyFill="0" applyAlignment="0" applyProtection="0"/>
    <xf numFmtId="41" fontId="6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3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37" fillId="0" borderId="1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8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6" fillId="0" borderId="0"/>
    <xf numFmtId="0" fontId="16" fillId="0" borderId="0"/>
    <xf numFmtId="0" fontId="26" fillId="0" borderId="0">
      <alignment vertical="top"/>
    </xf>
    <xf numFmtId="0" fontId="6" fillId="0" borderId="0"/>
    <xf numFmtId="0" fontId="16" fillId="0" borderId="0"/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26" fillId="0" borderId="0">
      <alignment vertical="top"/>
    </xf>
    <xf numFmtId="0" fontId="4" fillId="0" borderId="0"/>
    <xf numFmtId="0" fontId="6" fillId="0" borderId="0"/>
    <xf numFmtId="0" fontId="14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68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16" fillId="0" borderId="0"/>
    <xf numFmtId="196" fontId="47" fillId="0" borderId="11"/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16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69" fillId="0" borderId="0"/>
    <xf numFmtId="0" fontId="17" fillId="0" borderId="0"/>
    <xf numFmtId="0" fontId="4" fillId="0" borderId="0"/>
    <xf numFmtId="0" fontId="4" fillId="0" borderId="0"/>
    <xf numFmtId="0" fontId="6" fillId="0" borderId="0"/>
    <xf numFmtId="39" fontId="2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45" fillId="0" borderId="0"/>
    <xf numFmtId="0" fontId="46" fillId="0" borderId="0"/>
  </cellStyleXfs>
  <cellXfs count="253">
    <xf numFmtId="0" fontId="0" fillId="0" borderId="0" xfId="0"/>
    <xf numFmtId="40" fontId="51" fillId="0" borderId="0" xfId="1096" applyNumberFormat="1" applyFont="1"/>
    <xf numFmtId="43" fontId="75" fillId="0" borderId="0" xfId="1022" applyFont="1" applyFill="1" applyBorder="1"/>
    <xf numFmtId="195" fontId="75" fillId="0" borderId="0" xfId="1022" applyNumberFormat="1" applyFont="1" applyFill="1"/>
    <xf numFmtId="43" fontId="51" fillId="0" borderId="0" xfId="1022" applyFont="1" applyFill="1" applyBorder="1"/>
    <xf numFmtId="0" fontId="51" fillId="0" borderId="0" xfId="0" applyFont="1"/>
    <xf numFmtId="43" fontId="51" fillId="0" borderId="0" xfId="1022" applyFont="1" applyFill="1"/>
    <xf numFmtId="198" fontId="52" fillId="0" borderId="0" xfId="202" applyNumberFormat="1" applyFont="1" applyFill="1" applyBorder="1" applyAlignment="1">
      <alignment horizontal="right" vertical="top"/>
    </xf>
    <xf numFmtId="207" fontId="51" fillId="0" borderId="0" xfId="1022" applyNumberFormat="1" applyFont="1" applyFill="1"/>
    <xf numFmtId="0" fontId="79" fillId="0" borderId="0" xfId="0" applyFont="1"/>
    <xf numFmtId="0" fontId="80" fillId="0" borderId="0" xfId="0" applyFont="1"/>
    <xf numFmtId="39" fontId="80" fillId="0" borderId="0" xfId="1096" applyFont="1"/>
    <xf numFmtId="39" fontId="80" fillId="0" borderId="0" xfId="1096" applyFont="1" applyAlignment="1">
      <alignment horizontal="left"/>
    </xf>
    <xf numFmtId="40" fontId="80" fillId="0" borderId="0" xfId="1096" applyNumberFormat="1" applyFont="1" applyAlignment="1">
      <alignment horizontal="left"/>
    </xf>
    <xf numFmtId="0" fontId="80" fillId="0" borderId="0" xfId="1096" applyNumberFormat="1" applyFont="1" applyAlignment="1">
      <alignment horizontal="center"/>
    </xf>
    <xf numFmtId="38" fontId="80" fillId="0" borderId="0" xfId="1096" quotePrefix="1" applyNumberFormat="1" applyFont="1" applyAlignment="1">
      <alignment horizontal="center"/>
    </xf>
    <xf numFmtId="38" fontId="80" fillId="0" borderId="0" xfId="1096" applyNumberFormat="1" applyFont="1" applyAlignment="1">
      <alignment horizontal="center"/>
    </xf>
    <xf numFmtId="43" fontId="80" fillId="0" borderId="0" xfId="1022" applyFont="1" applyFill="1" applyAlignment="1"/>
    <xf numFmtId="40" fontId="80" fillId="0" borderId="0" xfId="0" applyNumberFormat="1" applyFont="1"/>
    <xf numFmtId="38" fontId="80" fillId="0" borderId="0" xfId="0" applyNumberFormat="1" applyFont="1"/>
    <xf numFmtId="40" fontId="80" fillId="0" borderId="0" xfId="1096" applyNumberFormat="1" applyFont="1"/>
    <xf numFmtId="2" fontId="80" fillId="0" borderId="0" xfId="1022" applyNumberFormat="1" applyFont="1" applyFill="1" applyAlignment="1"/>
    <xf numFmtId="207" fontId="80" fillId="0" borderId="0" xfId="1096" applyNumberFormat="1" applyFont="1"/>
    <xf numFmtId="207" fontId="80" fillId="0" borderId="12" xfId="1096" applyNumberFormat="1" applyFont="1" applyBorder="1"/>
    <xf numFmtId="207" fontId="80" fillId="0" borderId="0" xfId="0" applyNumberFormat="1" applyFont="1"/>
    <xf numFmtId="207" fontId="80" fillId="0" borderId="3" xfId="1096" applyNumberFormat="1" applyFont="1" applyBorder="1"/>
    <xf numFmtId="0" fontId="79" fillId="0" borderId="0" xfId="583" applyFont="1" applyAlignment="1">
      <alignment horizontal="left"/>
    </xf>
    <xf numFmtId="40" fontId="79" fillId="0" borderId="0" xfId="1096" applyNumberFormat="1" applyFont="1"/>
    <xf numFmtId="43" fontId="80" fillId="0" borderId="0" xfId="1022" applyFont="1" applyFill="1" applyBorder="1" applyAlignment="1"/>
    <xf numFmtId="202" fontId="80" fillId="0" borderId="0" xfId="0" applyNumberFormat="1" applyFont="1"/>
    <xf numFmtId="38" fontId="80" fillId="0" borderId="0" xfId="1096" applyNumberFormat="1" applyFont="1"/>
    <xf numFmtId="208" fontId="80" fillId="0" borderId="0" xfId="0" applyNumberFormat="1" applyFont="1"/>
    <xf numFmtId="208" fontId="80" fillId="0" borderId="0" xfId="1096" applyNumberFormat="1" applyFont="1"/>
    <xf numFmtId="195" fontId="80" fillId="0" borderId="0" xfId="1022" applyNumberFormat="1" applyFont="1" applyFill="1" applyAlignment="1"/>
    <xf numFmtId="207" fontId="80" fillId="0" borderId="0" xfId="202" applyNumberFormat="1" applyFont="1" applyFill="1" applyBorder="1" applyAlignment="1">
      <alignment horizontal="right" wrapText="1"/>
    </xf>
    <xf numFmtId="207" fontId="80" fillId="0" borderId="0" xfId="202" applyNumberFormat="1" applyFont="1" applyFill="1" applyBorder="1" applyAlignment="1">
      <alignment horizontal="right"/>
    </xf>
    <xf numFmtId="43" fontId="80" fillId="0" borderId="0" xfId="1022" applyFont="1" applyFill="1" applyBorder="1" applyAlignment="1">
      <alignment horizontal="right" wrapText="1"/>
    </xf>
    <xf numFmtId="43" fontId="80" fillId="0" borderId="0" xfId="1022" applyFont="1" applyFill="1" applyBorder="1" applyAlignment="1">
      <alignment horizontal="right"/>
    </xf>
    <xf numFmtId="209" fontId="80" fillId="0" borderId="0" xfId="202" applyNumberFormat="1" applyFont="1" applyFill="1" applyBorder="1" applyAlignment="1">
      <alignment horizontal="right"/>
    </xf>
    <xf numFmtId="209" fontId="80" fillId="0" borderId="0" xfId="202" applyNumberFormat="1" applyFont="1" applyFill="1" applyBorder="1" applyAlignment="1">
      <alignment horizontal="right" wrapText="1"/>
    </xf>
    <xf numFmtId="209" fontId="80" fillId="0" borderId="0" xfId="1022" applyNumberFormat="1" applyFont="1" applyFill="1" applyBorder="1" applyAlignment="1">
      <alignment horizontal="right"/>
    </xf>
    <xf numFmtId="207" fontId="80" fillId="0" borderId="13" xfId="202" applyNumberFormat="1" applyFont="1" applyFill="1" applyBorder="1" applyAlignment="1">
      <alignment horizontal="right"/>
    </xf>
    <xf numFmtId="0" fontId="81" fillId="0" borderId="3" xfId="0" applyFont="1" applyBorder="1" applyAlignment="1">
      <alignment horizontal="center" vertical="top" wrapText="1"/>
    </xf>
    <xf numFmtId="39" fontId="80" fillId="0" borderId="0" xfId="1022" applyNumberFormat="1" applyFont="1" applyFill="1" applyAlignment="1"/>
    <xf numFmtId="39" fontId="80" fillId="0" borderId="13" xfId="1096" applyFont="1" applyBorder="1"/>
    <xf numFmtId="39" fontId="80" fillId="0" borderId="0" xfId="0" applyNumberFormat="1" applyFont="1"/>
    <xf numFmtId="207" fontId="80" fillId="0" borderId="24" xfId="1096" applyNumberFormat="1" applyFont="1" applyBorder="1"/>
    <xf numFmtId="40" fontId="80" fillId="0" borderId="0" xfId="0" quotePrefix="1" applyNumberFormat="1" applyFont="1" applyAlignment="1">
      <alignment horizontal="center"/>
    </xf>
    <xf numFmtId="207" fontId="80" fillId="0" borderId="0" xfId="1022" quotePrefix="1" applyNumberFormat="1" applyFont="1" applyFill="1" applyAlignment="1" applyProtection="1"/>
    <xf numFmtId="207" fontId="80" fillId="0" borderId="0" xfId="1096" quotePrefix="1" applyNumberFormat="1" applyFont="1"/>
    <xf numFmtId="43" fontId="80" fillId="0" borderId="0" xfId="1022" quotePrefix="1" applyFont="1" applyFill="1" applyAlignment="1" applyProtection="1"/>
    <xf numFmtId="207" fontId="80" fillId="0" borderId="0" xfId="1096" quotePrefix="1" applyNumberFormat="1" applyFont="1" applyAlignment="1">
      <alignment horizontal="right"/>
    </xf>
    <xf numFmtId="207" fontId="80" fillId="0" borderId="24" xfId="202" applyNumberFormat="1" applyFont="1" applyFill="1" applyBorder="1" applyAlignment="1">
      <alignment horizontal="right" wrapText="1"/>
    </xf>
    <xf numFmtId="43" fontId="80" fillId="0" borderId="13" xfId="1022" applyFont="1" applyFill="1" applyBorder="1" applyAlignment="1">
      <alignment horizontal="right"/>
    </xf>
    <xf numFmtId="0" fontId="80" fillId="0" borderId="0" xfId="0" applyFont="1" applyAlignment="1">
      <alignment wrapText="1"/>
    </xf>
    <xf numFmtId="0" fontId="80" fillId="0" borderId="0" xfId="0" applyFont="1" applyAlignment="1">
      <alignment horizontal="center" wrapText="1"/>
    </xf>
    <xf numFmtId="40" fontId="80" fillId="0" borderId="0" xfId="1096" quotePrefix="1" applyNumberFormat="1" applyFont="1" applyAlignment="1">
      <alignment horizontal="center"/>
    </xf>
    <xf numFmtId="207" fontId="80" fillId="0" borderId="13" xfId="202" applyNumberFormat="1" applyFont="1" applyFill="1" applyBorder="1" applyAlignment="1">
      <alignment horizontal="right" wrapText="1"/>
    </xf>
    <xf numFmtId="207" fontId="51" fillId="0" borderId="0" xfId="0" applyNumberFormat="1" applyFont="1"/>
    <xf numFmtId="38" fontId="50" fillId="0" borderId="0" xfId="1096" applyNumberFormat="1" applyFont="1" applyAlignment="1">
      <alignment horizontal="center"/>
    </xf>
    <xf numFmtId="0" fontId="75" fillId="0" borderId="0" xfId="0" applyFont="1"/>
    <xf numFmtId="40" fontId="51" fillId="0" borderId="12" xfId="1096" applyNumberFormat="1" applyFont="1" applyBorder="1"/>
    <xf numFmtId="38" fontId="50" fillId="0" borderId="12" xfId="1096" applyNumberFormat="1" applyFont="1" applyBorder="1" applyAlignment="1">
      <alignment horizontal="center"/>
    </xf>
    <xf numFmtId="38" fontId="50" fillId="0" borderId="0" xfId="0" applyNumberFormat="1" applyFont="1"/>
    <xf numFmtId="39" fontId="50" fillId="0" borderId="0" xfId="1096" applyFont="1"/>
    <xf numFmtId="39" fontId="51" fillId="0" borderId="0" xfId="1096" applyFont="1"/>
    <xf numFmtId="207" fontId="50" fillId="0" borderId="0" xfId="1096" applyNumberFormat="1" applyFont="1" applyAlignment="1">
      <alignment horizontal="right"/>
    </xf>
    <xf numFmtId="207" fontId="51" fillId="0" borderId="0" xfId="1096" applyNumberFormat="1" applyFont="1"/>
    <xf numFmtId="39" fontId="51" fillId="0" borderId="0" xfId="1096" applyFont="1" applyAlignment="1">
      <alignment horizontal="left"/>
    </xf>
    <xf numFmtId="0" fontId="76" fillId="0" borderId="0" xfId="0" applyFont="1"/>
    <xf numFmtId="207" fontId="77" fillId="0" borderId="0" xfId="1096" applyNumberFormat="1" applyFont="1"/>
    <xf numFmtId="0" fontId="51" fillId="0" borderId="0" xfId="0" applyFont="1" applyAlignment="1">
      <alignment horizontal="right"/>
    </xf>
    <xf numFmtId="192" fontId="51" fillId="0" borderId="0" xfId="1096" applyNumberFormat="1" applyFont="1"/>
    <xf numFmtId="39" fontId="79" fillId="0" borderId="0" xfId="1096" applyFont="1"/>
    <xf numFmtId="207" fontId="51" fillId="0" borderId="3" xfId="1096" applyNumberFormat="1" applyFont="1" applyBorder="1"/>
    <xf numFmtId="0" fontId="51" fillId="0" borderId="0" xfId="1097" applyFont="1" applyAlignment="1">
      <alignment vertical="center"/>
    </xf>
    <xf numFmtId="0" fontId="50" fillId="0" borderId="0" xfId="0" applyFont="1"/>
    <xf numFmtId="207" fontId="51" fillId="0" borderId="13" xfId="1096" applyNumberFormat="1" applyFont="1" applyBorder="1"/>
    <xf numFmtId="39" fontId="78" fillId="0" borderId="0" xfId="1096" applyFont="1" applyAlignment="1">
      <alignment horizontal="left"/>
    </xf>
    <xf numFmtId="39" fontId="78" fillId="0" borderId="0" xfId="1096" applyFont="1"/>
    <xf numFmtId="0" fontId="80" fillId="0" borderId="0" xfId="0" applyFont="1" applyAlignment="1">
      <alignment horizontal="center"/>
    </xf>
    <xf numFmtId="38" fontId="79" fillId="0" borderId="0" xfId="1096" applyNumberFormat="1" applyFont="1" applyAlignment="1">
      <alignment horizontal="center"/>
    </xf>
    <xf numFmtId="40" fontId="80" fillId="0" borderId="12" xfId="1096" applyNumberFormat="1" applyFont="1" applyBorder="1"/>
    <xf numFmtId="38" fontId="79" fillId="0" borderId="12" xfId="1096" applyNumberFormat="1" applyFont="1" applyBorder="1" applyAlignment="1">
      <alignment horizontal="center"/>
    </xf>
    <xf numFmtId="38" fontId="79" fillId="0" borderId="0" xfId="0" applyNumberFormat="1" applyFont="1"/>
    <xf numFmtId="40" fontId="79" fillId="0" borderId="0" xfId="1096" quotePrefix="1" applyNumberFormat="1" applyFont="1" applyAlignment="1">
      <alignment horizontal="center"/>
    </xf>
    <xf numFmtId="40" fontId="79" fillId="0" borderId="0" xfId="0" quotePrefix="1" applyNumberFormat="1" applyFont="1" applyAlignment="1">
      <alignment horizontal="center"/>
    </xf>
    <xf numFmtId="38" fontId="80" fillId="0" borderId="0" xfId="0" applyNumberFormat="1" applyFont="1" applyAlignment="1">
      <alignment horizontal="center"/>
    </xf>
    <xf numFmtId="38" fontId="79" fillId="0" borderId="0" xfId="1096" quotePrefix="1" applyNumberFormat="1" applyFont="1" applyAlignment="1">
      <alignment horizontal="center"/>
    </xf>
    <xf numFmtId="207" fontId="79" fillId="0" borderId="0" xfId="1096" quotePrefix="1" applyNumberFormat="1" applyFont="1"/>
    <xf numFmtId="43" fontId="80" fillId="0" borderId="0" xfId="1022" applyFont="1" applyFill="1" applyBorder="1"/>
    <xf numFmtId="38" fontId="79" fillId="0" borderId="0" xfId="0" applyNumberFormat="1" applyFont="1" applyAlignment="1">
      <alignment horizontal="center"/>
    </xf>
    <xf numFmtId="207" fontId="80" fillId="0" borderId="3" xfId="1022" applyNumberFormat="1" applyFont="1" applyFill="1" applyBorder="1" applyAlignment="1" applyProtection="1"/>
    <xf numFmtId="207" fontId="79" fillId="0" borderId="0" xfId="1096" quotePrefix="1" applyNumberFormat="1" applyFont="1" applyAlignment="1">
      <alignment horizontal="right"/>
    </xf>
    <xf numFmtId="207" fontId="80" fillId="0" borderId="0" xfId="1022" quotePrefix="1" applyNumberFormat="1" applyFont="1" applyFill="1" applyBorder="1" applyAlignment="1" applyProtection="1"/>
    <xf numFmtId="207" fontId="80" fillId="0" borderId="13" xfId="1096" applyNumberFormat="1" applyFont="1" applyBorder="1"/>
    <xf numFmtId="210" fontId="80" fillId="0" borderId="0" xfId="0" applyNumberFormat="1" applyFont="1"/>
    <xf numFmtId="198" fontId="80" fillId="0" borderId="0" xfId="202" applyNumberFormat="1" applyFont="1" applyFill="1" applyBorder="1" applyAlignment="1">
      <alignment horizontal="right" vertical="top"/>
    </xf>
    <xf numFmtId="0" fontId="80" fillId="0" borderId="0" xfId="0" applyFont="1" applyAlignment="1">
      <alignment horizontal="right"/>
    </xf>
    <xf numFmtId="192" fontId="80" fillId="0" borderId="0" xfId="1096" applyNumberFormat="1" applyFont="1"/>
    <xf numFmtId="195" fontId="80" fillId="0" borderId="0" xfId="1022" applyNumberFormat="1" applyFont="1" applyFill="1"/>
    <xf numFmtId="40" fontId="80" fillId="0" borderId="0" xfId="1022" applyNumberFormat="1" applyFont="1" applyFill="1" applyAlignment="1"/>
    <xf numFmtId="40" fontId="80" fillId="0" borderId="0" xfId="1096" quotePrefix="1" applyNumberFormat="1" applyFont="1" applyAlignment="1">
      <alignment horizontal="right"/>
    </xf>
    <xf numFmtId="0" fontId="80" fillId="0" borderId="0" xfId="483" applyFont="1"/>
    <xf numFmtId="43" fontId="80" fillId="0" borderId="0" xfId="1022" quotePrefix="1" applyFont="1" applyFill="1" applyBorder="1" applyAlignment="1" applyProtection="1">
      <alignment horizontal="right"/>
    </xf>
    <xf numFmtId="40" fontId="80" fillId="0" borderId="0" xfId="1022" quotePrefix="1" applyNumberFormat="1" applyFont="1" applyFill="1" applyAlignment="1" applyProtection="1">
      <alignment horizontal="right"/>
    </xf>
    <xf numFmtId="0" fontId="79" fillId="0" borderId="0" xfId="483" applyFont="1"/>
    <xf numFmtId="43" fontId="79" fillId="0" borderId="0" xfId="1022" quotePrefix="1" applyFont="1" applyFill="1" applyBorder="1" applyAlignment="1" applyProtection="1">
      <alignment horizontal="right"/>
    </xf>
    <xf numFmtId="40" fontId="79" fillId="0" borderId="0" xfId="1022" quotePrefix="1" applyNumberFormat="1" applyFont="1" applyFill="1" applyAlignment="1" applyProtection="1">
      <alignment horizontal="right"/>
    </xf>
    <xf numFmtId="40" fontId="80" fillId="0" borderId="3" xfId="1022" applyNumberFormat="1" applyFont="1" applyFill="1" applyBorder="1" applyAlignment="1" applyProtection="1"/>
    <xf numFmtId="40" fontId="80" fillId="0" borderId="0" xfId="1022" applyNumberFormat="1" applyFont="1" applyFill="1" applyAlignment="1">
      <alignment horizontal="right"/>
    </xf>
    <xf numFmtId="38" fontId="79" fillId="0" borderId="0" xfId="1096" applyNumberFormat="1" applyFont="1"/>
    <xf numFmtId="40" fontId="80" fillId="0" borderId="14" xfId="1022" applyNumberFormat="1" applyFont="1" applyFill="1" applyBorder="1"/>
    <xf numFmtId="40" fontId="80" fillId="0" borderId="0" xfId="1022" applyNumberFormat="1" applyFont="1" applyFill="1" applyBorder="1"/>
    <xf numFmtId="40" fontId="80" fillId="0" borderId="0" xfId="1022" applyNumberFormat="1" applyFont="1" applyFill="1"/>
    <xf numFmtId="40" fontId="80" fillId="0" borderId="12" xfId="1022" applyNumberFormat="1" applyFont="1" applyFill="1" applyBorder="1"/>
    <xf numFmtId="40" fontId="80" fillId="0" borderId="13" xfId="1022" applyNumberFormat="1" applyFont="1" applyFill="1" applyBorder="1"/>
    <xf numFmtId="43" fontId="80" fillId="0" borderId="24" xfId="1022" applyFont="1" applyFill="1" applyBorder="1" applyAlignment="1"/>
    <xf numFmtId="0" fontId="80" fillId="0" borderId="0" xfId="0" applyFont="1" applyAlignment="1">
      <alignment horizontal="left"/>
    </xf>
    <xf numFmtId="0" fontId="79" fillId="0" borderId="0" xfId="0" applyFont="1" applyAlignment="1">
      <alignment horizontal="center"/>
    </xf>
    <xf numFmtId="198" fontId="80" fillId="0" borderId="12" xfId="0" applyNumberFormat="1" applyFont="1" applyBorder="1" applyAlignment="1">
      <alignment horizontal="center"/>
    </xf>
    <xf numFmtId="0" fontId="80" fillId="0" borderId="12" xfId="0" applyFont="1" applyBorder="1"/>
    <xf numFmtId="0" fontId="80" fillId="0" borderId="0" xfId="0" applyFont="1" applyAlignment="1">
      <alignment vertical="center" wrapText="1"/>
    </xf>
    <xf numFmtId="198" fontId="80" fillId="0" borderId="0" xfId="0" applyNumberFormat="1" applyFont="1" applyAlignment="1">
      <alignment horizontal="center"/>
    </xf>
    <xf numFmtId="0" fontId="80" fillId="0" borderId="0" xfId="0" applyFont="1" applyAlignment="1">
      <alignment horizontal="left" wrapText="1"/>
    </xf>
    <xf numFmtId="0" fontId="79" fillId="0" borderId="24" xfId="0" applyFont="1" applyBorder="1" applyAlignment="1">
      <alignment horizontal="center"/>
    </xf>
    <xf numFmtId="0" fontId="80" fillId="0" borderId="0" xfId="0" applyFont="1" applyAlignment="1">
      <alignment horizontal="center" vertical="top" wrapText="1"/>
    </xf>
    <xf numFmtId="207" fontId="80" fillId="0" borderId="0" xfId="1022" applyNumberFormat="1" applyFont="1" applyFill="1" applyAlignment="1">
      <alignment horizontal="right"/>
    </xf>
    <xf numFmtId="43" fontId="80" fillId="0" borderId="0" xfId="1022" applyFont="1" applyFill="1" applyAlignment="1">
      <alignment horizontal="left"/>
    </xf>
    <xf numFmtId="198" fontId="80" fillId="0" borderId="0" xfId="202" applyNumberFormat="1" applyFont="1" applyFill="1" applyBorder="1" applyAlignment="1">
      <alignment horizontal="right"/>
    </xf>
    <xf numFmtId="198" fontId="79" fillId="0" borderId="0" xfId="202" applyNumberFormat="1" applyFont="1" applyFill="1" applyBorder="1" applyAlignment="1">
      <alignment horizontal="center" wrapText="1"/>
    </xf>
    <xf numFmtId="198" fontId="79" fillId="0" borderId="0" xfId="202" applyNumberFormat="1" applyFont="1" applyFill="1" applyBorder="1" applyAlignment="1"/>
    <xf numFmtId="0" fontId="79" fillId="0" borderId="0" xfId="0" applyFont="1" applyAlignment="1">
      <alignment wrapText="1"/>
    </xf>
    <xf numFmtId="38" fontId="80" fillId="0" borderId="0" xfId="1096" applyNumberFormat="1" applyFont="1" applyAlignment="1">
      <alignment horizontal="left"/>
    </xf>
    <xf numFmtId="198" fontId="79" fillId="0" borderId="0" xfId="202" applyNumberFormat="1" applyFont="1" applyFill="1" applyBorder="1" applyAlignment="1">
      <alignment horizontal="right"/>
    </xf>
    <xf numFmtId="0" fontId="80" fillId="0" borderId="0" xfId="0" applyFont="1" applyAlignment="1">
      <alignment horizontal="left" textRotation="180" wrapText="1"/>
    </xf>
    <xf numFmtId="0" fontId="83" fillId="0" borderId="0" xfId="0" applyFont="1" applyAlignment="1">
      <alignment horizontal="left" textRotation="180"/>
    </xf>
    <xf numFmtId="0" fontId="80" fillId="0" borderId="0" xfId="0" applyFont="1" applyAlignment="1">
      <alignment horizontal="right" textRotation="180"/>
    </xf>
    <xf numFmtId="0" fontId="80" fillId="0" borderId="0" xfId="0" applyFont="1" applyAlignment="1">
      <alignment vertical="top"/>
    </xf>
    <xf numFmtId="43" fontId="80" fillId="0" borderId="0" xfId="1022" applyFont="1" applyBorder="1" applyAlignment="1">
      <alignment horizontal="right" vertical="top"/>
    </xf>
    <xf numFmtId="0" fontId="80" fillId="0" borderId="0" xfId="0" applyFont="1" applyAlignment="1">
      <alignment horizontal="left" vertical="top" wrapText="1" indent="4"/>
    </xf>
    <xf numFmtId="0" fontId="80" fillId="0" borderId="0" xfId="0" applyFont="1" applyAlignment="1">
      <alignment horizontal="center" vertical="top"/>
    </xf>
    <xf numFmtId="0" fontId="80" fillId="0" borderId="0" xfId="0" applyFont="1" applyAlignment="1">
      <alignment vertical="top" wrapText="1"/>
    </xf>
    <xf numFmtId="207" fontId="80" fillId="0" borderId="0" xfId="202" applyNumberFormat="1" applyFont="1" applyFill="1" applyBorder="1" applyAlignment="1">
      <alignment vertical="top"/>
    </xf>
    <xf numFmtId="207" fontId="80" fillId="0" borderId="0" xfId="0" applyNumberFormat="1" applyFont="1" applyAlignment="1">
      <alignment vertical="top"/>
    </xf>
    <xf numFmtId="43" fontId="80" fillId="0" borderId="0" xfId="1022" applyFont="1" applyFill="1" applyBorder="1" applyAlignment="1">
      <alignment vertical="top"/>
    </xf>
    <xf numFmtId="207" fontId="80" fillId="0" borderId="0" xfId="399" applyNumberFormat="1" applyFont="1" applyFill="1" applyBorder="1" applyAlignment="1">
      <alignment vertical="top"/>
    </xf>
    <xf numFmtId="207" fontId="80" fillId="0" borderId="0" xfId="0" applyNumberFormat="1" applyFont="1" applyAlignment="1">
      <alignment horizontal="right"/>
    </xf>
    <xf numFmtId="0" fontId="80" fillId="0" borderId="0" xfId="0" applyFont="1" applyAlignment="1">
      <alignment horizontal="left" vertical="top" indent="2"/>
    </xf>
    <xf numFmtId="207" fontId="80" fillId="0" borderId="14" xfId="202" applyNumberFormat="1" applyFont="1" applyFill="1" applyBorder="1" applyAlignment="1">
      <alignment vertical="top"/>
    </xf>
    <xf numFmtId="43" fontId="80" fillId="0" borderId="14" xfId="1022" applyFont="1" applyFill="1" applyBorder="1" applyAlignment="1">
      <alignment vertical="top"/>
    </xf>
    <xf numFmtId="198" fontId="80" fillId="0" borderId="0" xfId="202" applyNumberFormat="1" applyFont="1" applyFill="1" applyBorder="1" applyAlignment="1">
      <alignment vertical="top"/>
    </xf>
    <xf numFmtId="189" fontId="80" fillId="0" borderId="0" xfId="399" applyFont="1" applyFill="1" applyBorder="1" applyAlignment="1">
      <alignment vertical="top"/>
    </xf>
    <xf numFmtId="195" fontId="80" fillId="0" borderId="0" xfId="1022" applyNumberFormat="1" applyFont="1"/>
    <xf numFmtId="198" fontId="79" fillId="0" borderId="0" xfId="202" applyNumberFormat="1" applyFont="1" applyFill="1" applyBorder="1" applyAlignment="1">
      <alignment horizontal="center" vertical="top" wrapText="1"/>
    </xf>
    <xf numFmtId="49" fontId="51" fillId="0" borderId="0" xfId="1096" applyNumberFormat="1" applyFont="1" applyAlignment="1">
      <alignment horizontal="center"/>
    </xf>
    <xf numFmtId="212" fontId="80" fillId="0" borderId="24" xfId="1022" applyNumberFormat="1" applyFont="1" applyFill="1" applyBorder="1" applyAlignment="1"/>
    <xf numFmtId="212" fontId="80" fillId="0" borderId="0" xfId="1022" applyNumberFormat="1" applyFont="1" applyFill="1" applyAlignment="1"/>
    <xf numFmtId="43" fontId="80" fillId="0" borderId="0" xfId="1022" applyFont="1"/>
    <xf numFmtId="43" fontId="80" fillId="0" borderId="24" xfId="1022" applyFont="1" applyFill="1" applyBorder="1"/>
    <xf numFmtId="207" fontId="80" fillId="0" borderId="24" xfId="399" applyNumberFormat="1" applyFont="1" applyFill="1" applyBorder="1" applyAlignment="1">
      <alignment vertical="top"/>
    </xf>
    <xf numFmtId="207" fontId="80" fillId="0" borderId="24" xfId="202" applyNumberFormat="1" applyFont="1" applyFill="1" applyBorder="1" applyAlignment="1">
      <alignment vertical="top"/>
    </xf>
    <xf numFmtId="207" fontId="80" fillId="0" borderId="24" xfId="0" applyNumberFormat="1" applyFont="1" applyBorder="1" applyAlignment="1">
      <alignment horizontal="right"/>
    </xf>
    <xf numFmtId="43" fontId="51" fillId="0" borderId="0" xfId="1022" applyFont="1"/>
    <xf numFmtId="40" fontId="80" fillId="67" borderId="0" xfId="1096" applyNumberFormat="1" applyFont="1" applyFill="1" applyAlignment="1">
      <alignment horizontal="left"/>
    </xf>
    <xf numFmtId="40" fontId="80" fillId="67" borderId="0" xfId="1096" applyNumberFormat="1" applyFont="1" applyFill="1"/>
    <xf numFmtId="38" fontId="80" fillId="67" borderId="0" xfId="1096" quotePrefix="1" applyNumberFormat="1" applyFont="1" applyFill="1" applyAlignment="1">
      <alignment horizontal="center"/>
    </xf>
    <xf numFmtId="207" fontId="80" fillId="67" borderId="0" xfId="1096" quotePrefix="1" applyNumberFormat="1" applyFont="1" applyFill="1"/>
    <xf numFmtId="40" fontId="80" fillId="0" borderId="24" xfId="1096" applyNumberFormat="1" applyFont="1" applyBorder="1"/>
    <xf numFmtId="38" fontId="79" fillId="0" borderId="24" xfId="1096" applyNumberFormat="1" applyFont="1" applyBorder="1"/>
    <xf numFmtId="40" fontId="79" fillId="0" borderId="24" xfId="0" applyNumberFormat="1" applyFont="1" applyBorder="1"/>
    <xf numFmtId="43" fontId="79" fillId="0" borderId="24" xfId="1022" applyFont="1" applyFill="1" applyBorder="1" applyAlignment="1">
      <alignment horizontal="right"/>
    </xf>
    <xf numFmtId="38" fontId="79" fillId="0" borderId="24" xfId="1096" applyNumberFormat="1" applyFont="1" applyBorder="1" applyAlignment="1">
      <alignment horizontal="center"/>
    </xf>
    <xf numFmtId="0" fontId="80" fillId="0" borderId="24" xfId="0" applyFont="1" applyBorder="1"/>
    <xf numFmtId="49" fontId="79" fillId="0" borderId="24" xfId="1096" quotePrefix="1" applyNumberFormat="1" applyFont="1" applyBorder="1" applyAlignment="1">
      <alignment horizontal="center"/>
    </xf>
    <xf numFmtId="40" fontId="79" fillId="0" borderId="24" xfId="0" quotePrefix="1" applyNumberFormat="1" applyFont="1" applyBorder="1" applyAlignment="1">
      <alignment horizontal="center"/>
    </xf>
    <xf numFmtId="207" fontId="80" fillId="0" borderId="24" xfId="1022" quotePrefix="1" applyNumberFormat="1" applyFont="1" applyFill="1" applyBorder="1" applyAlignment="1" applyProtection="1"/>
    <xf numFmtId="40" fontId="80" fillId="0" borderId="24" xfId="1022" applyNumberFormat="1" applyFont="1" applyFill="1" applyBorder="1"/>
    <xf numFmtId="207" fontId="80" fillId="0" borderId="24" xfId="0" applyNumberFormat="1" applyFont="1" applyBorder="1"/>
    <xf numFmtId="0" fontId="80" fillId="0" borderId="24" xfId="0" applyFont="1" applyBorder="1" applyAlignment="1">
      <alignment wrapText="1"/>
    </xf>
    <xf numFmtId="0" fontId="80" fillId="0" borderId="24" xfId="0" applyFont="1" applyBorder="1" applyAlignment="1">
      <alignment horizontal="center" wrapText="1"/>
    </xf>
    <xf numFmtId="198" fontId="80" fillId="0" borderId="24" xfId="0" applyNumberFormat="1" applyFont="1" applyBorder="1" applyAlignment="1">
      <alignment horizontal="center"/>
    </xf>
    <xf numFmtId="207" fontId="80" fillId="0" borderId="24" xfId="1022" applyNumberFormat="1" applyFont="1" applyFill="1" applyBorder="1" applyAlignment="1"/>
    <xf numFmtId="0" fontId="80" fillId="0" borderId="24" xfId="0" applyFont="1" applyBorder="1" applyAlignment="1">
      <alignment vertical="top"/>
    </xf>
    <xf numFmtId="43" fontId="80" fillId="0" borderId="24" xfId="1022" applyFont="1" applyBorder="1" applyAlignment="1">
      <alignment horizontal="right" vertical="top"/>
    </xf>
    <xf numFmtId="0" fontId="80" fillId="0" borderId="24" xfId="0" applyFont="1" applyBorder="1" applyAlignment="1">
      <alignment horizontal="center" vertical="top"/>
    </xf>
    <xf numFmtId="0" fontId="80" fillId="0" borderId="24" xfId="0" applyFont="1" applyBorder="1" applyAlignment="1">
      <alignment horizontal="center" vertical="top" wrapText="1"/>
    </xf>
    <xf numFmtId="40" fontId="51" fillId="0" borderId="24" xfId="1096" applyNumberFormat="1" applyFont="1" applyBorder="1"/>
    <xf numFmtId="38" fontId="50" fillId="0" borderId="24" xfId="1096" applyNumberFormat="1" applyFont="1" applyBorder="1"/>
    <xf numFmtId="43" fontId="50" fillId="0" borderId="24" xfId="1022" applyFont="1" applyFill="1" applyBorder="1" applyAlignment="1">
      <alignment horizontal="right"/>
    </xf>
    <xf numFmtId="38" fontId="50" fillId="0" borderId="24" xfId="1096" applyNumberFormat="1" applyFont="1" applyBorder="1" applyAlignment="1">
      <alignment horizontal="center"/>
    </xf>
    <xf numFmtId="0" fontId="75" fillId="0" borderId="24" xfId="0" applyFont="1" applyBorder="1"/>
    <xf numFmtId="49" fontId="50" fillId="0" borderId="24" xfId="1096" quotePrefix="1" applyNumberFormat="1" applyFont="1" applyBorder="1" applyAlignment="1">
      <alignment horizontal="center"/>
    </xf>
    <xf numFmtId="207" fontId="51" fillId="0" borderId="24" xfId="1096" applyNumberFormat="1" applyFont="1" applyBorder="1"/>
    <xf numFmtId="40" fontId="79" fillId="0" borderId="0" xfId="1096" applyNumberFormat="1" applyFont="1" applyAlignment="1">
      <alignment horizontal="left"/>
    </xf>
    <xf numFmtId="39" fontId="79" fillId="0" borderId="0" xfId="1096" applyFont="1" applyAlignment="1">
      <alignment horizontal="left"/>
    </xf>
    <xf numFmtId="0" fontId="80" fillId="0" borderId="24" xfId="0" applyFont="1" applyBorder="1" applyAlignment="1">
      <alignment horizontal="center"/>
    </xf>
    <xf numFmtId="39" fontId="50" fillId="0" borderId="0" xfId="1096" applyFont="1" applyAlignment="1">
      <alignment horizontal="left"/>
    </xf>
    <xf numFmtId="207" fontId="84" fillId="0" borderId="0" xfId="1096" applyNumberFormat="1" applyFont="1"/>
    <xf numFmtId="213" fontId="80" fillId="0" borderId="0" xfId="1096" applyNumberFormat="1" applyFont="1"/>
    <xf numFmtId="43" fontId="84" fillId="0" borderId="0" xfId="1022" applyFont="1"/>
    <xf numFmtId="189" fontId="80" fillId="0" borderId="0" xfId="0" applyNumberFormat="1" applyFont="1"/>
    <xf numFmtId="213" fontId="80" fillId="0" borderId="0" xfId="1022" applyNumberFormat="1" applyFont="1" applyFill="1"/>
    <xf numFmtId="214" fontId="77" fillId="0" borderId="0" xfId="1022" applyNumberFormat="1" applyFont="1"/>
    <xf numFmtId="207" fontId="80" fillId="0" borderId="25" xfId="202" applyNumberFormat="1" applyFont="1" applyFill="1" applyBorder="1" applyAlignment="1">
      <alignment vertical="top"/>
    </xf>
    <xf numFmtId="43" fontId="80" fillId="0" borderId="25" xfId="1022" applyFont="1" applyFill="1" applyBorder="1" applyAlignment="1">
      <alignment vertical="top"/>
    </xf>
    <xf numFmtId="207" fontId="87" fillId="0" borderId="0" xfId="1096" applyNumberFormat="1" applyFont="1"/>
    <xf numFmtId="39" fontId="80" fillId="0" borderId="0" xfId="1022" applyNumberFormat="1" applyFont="1" applyFill="1" applyBorder="1" applyAlignment="1"/>
    <xf numFmtId="40" fontId="80" fillId="0" borderId="0" xfId="1096" applyNumberFormat="1" applyFont="1" applyAlignment="1">
      <alignment horizontal="center"/>
    </xf>
    <xf numFmtId="40" fontId="80" fillId="0" borderId="3" xfId="1096" applyNumberFormat="1" applyFont="1" applyBorder="1"/>
    <xf numFmtId="4" fontId="80" fillId="0" borderId="0" xfId="0" applyNumberFormat="1" applyFont="1"/>
    <xf numFmtId="40" fontId="80" fillId="68" borderId="0" xfId="0" applyNumberFormat="1" applyFont="1" applyFill="1"/>
    <xf numFmtId="0" fontId="88" fillId="0" borderId="0" xfId="0" applyFont="1"/>
    <xf numFmtId="0" fontId="87" fillId="0" borderId="0" xfId="0" applyFont="1"/>
    <xf numFmtId="0" fontId="87" fillId="0" borderId="0" xfId="483" applyFont="1"/>
    <xf numFmtId="189" fontId="80" fillId="0" borderId="0" xfId="1096" applyNumberFormat="1" applyFont="1"/>
    <xf numFmtId="4" fontId="51" fillId="0" borderId="0" xfId="0" applyNumberFormat="1" applyFont="1"/>
    <xf numFmtId="39" fontId="51" fillId="0" borderId="0" xfId="0" applyNumberFormat="1" applyFont="1"/>
    <xf numFmtId="0" fontId="80" fillId="0" borderId="0" xfId="1096" quotePrefix="1" applyNumberFormat="1" applyFont="1" applyAlignment="1">
      <alignment horizontal="center"/>
    </xf>
    <xf numFmtId="43" fontId="80" fillId="0" borderId="25" xfId="1022" applyFont="1" applyFill="1" applyBorder="1" applyAlignment="1"/>
    <xf numFmtId="207" fontId="80" fillId="0" borderId="0" xfId="202" applyNumberFormat="1" applyFont="1" applyFill="1" applyBorder="1" applyAlignment="1"/>
    <xf numFmtId="207" fontId="80" fillId="0" borderId="0" xfId="399" applyNumberFormat="1" applyFont="1" applyFill="1" applyBorder="1" applyAlignment="1"/>
    <xf numFmtId="0" fontId="89" fillId="0" borderId="0" xfId="0" applyFont="1"/>
    <xf numFmtId="39" fontId="90" fillId="0" borderId="0" xfId="1096" applyFont="1"/>
    <xf numFmtId="0" fontId="90" fillId="0" borderId="0" xfId="0" applyFont="1"/>
    <xf numFmtId="207" fontId="90" fillId="0" borderId="0" xfId="1096" applyNumberFormat="1" applyFont="1"/>
    <xf numFmtId="189" fontId="51" fillId="0" borderId="0" xfId="1096" applyNumberFormat="1" applyFont="1"/>
    <xf numFmtId="40" fontId="50" fillId="0" borderId="24" xfId="0" applyNumberFormat="1" applyFont="1" applyBorder="1"/>
    <xf numFmtId="40" fontId="50" fillId="0" borderId="24" xfId="0" quotePrefix="1" applyNumberFormat="1" applyFont="1" applyBorder="1" applyAlignment="1">
      <alignment horizontal="center"/>
    </xf>
    <xf numFmtId="40" fontId="50" fillId="0" borderId="0" xfId="1096" quotePrefix="1" applyNumberFormat="1" applyFont="1" applyAlignment="1">
      <alignment horizontal="center"/>
    </xf>
    <xf numFmtId="40" fontId="50" fillId="0" borderId="0" xfId="0" quotePrefix="1" applyNumberFormat="1" applyFont="1" applyAlignment="1">
      <alignment horizontal="center"/>
    </xf>
    <xf numFmtId="207" fontId="51" fillId="0" borderId="0" xfId="1096" quotePrefix="1" applyNumberFormat="1" applyFont="1" applyAlignment="1">
      <alignment horizontal="center"/>
    </xf>
    <xf numFmtId="43" fontId="51" fillId="0" borderId="0" xfId="1022" applyFont="1" applyFill="1" applyBorder="1" applyProtection="1"/>
    <xf numFmtId="211" fontId="51" fillId="0" borderId="0" xfId="1096" applyNumberFormat="1" applyFont="1"/>
    <xf numFmtId="214" fontId="77" fillId="0" borderId="0" xfId="1022" applyNumberFormat="1" applyFont="1" applyFill="1"/>
    <xf numFmtId="0" fontId="51" fillId="0" borderId="0" xfId="0" applyFont="1" applyAlignment="1">
      <alignment horizontal="center"/>
    </xf>
    <xf numFmtId="0" fontId="80" fillId="0" borderId="25" xfId="0" applyFont="1" applyBorder="1" applyAlignment="1">
      <alignment horizontal="center" vertical="top"/>
    </xf>
    <xf numFmtId="40" fontId="82" fillId="0" borderId="0" xfId="1096" applyNumberFormat="1" applyFont="1" applyAlignment="1">
      <alignment horizontal="center"/>
    </xf>
    <xf numFmtId="40" fontId="79" fillId="0" borderId="0" xfId="1096" applyNumberFormat="1" applyFont="1" applyAlignment="1">
      <alignment horizontal="left"/>
    </xf>
    <xf numFmtId="39" fontId="79" fillId="0" borderId="0" xfId="1096" applyFont="1" applyAlignment="1">
      <alignment horizontal="left"/>
    </xf>
    <xf numFmtId="38" fontId="79" fillId="0" borderId="3" xfId="0" applyNumberFormat="1" applyFont="1" applyBorder="1" applyAlignment="1">
      <alignment horizontal="center"/>
    </xf>
    <xf numFmtId="40" fontId="79" fillId="0" borderId="3" xfId="0" applyNumberFormat="1" applyFont="1" applyBorder="1" applyAlignment="1">
      <alignment horizontal="center"/>
    </xf>
    <xf numFmtId="0" fontId="80" fillId="0" borderId="24" xfId="0" applyFont="1" applyBorder="1" applyAlignment="1">
      <alignment horizontal="center"/>
    </xf>
    <xf numFmtId="0" fontId="80" fillId="0" borderId="25" xfId="0" applyFont="1" applyBorder="1" applyAlignment="1">
      <alignment horizontal="center" vertical="center" wrapText="1"/>
    </xf>
    <xf numFmtId="0" fontId="80" fillId="0" borderId="3" xfId="0" applyFont="1" applyBorder="1" applyAlignment="1">
      <alignment horizontal="center"/>
    </xf>
    <xf numFmtId="0" fontId="80" fillId="0" borderId="25" xfId="0" applyFont="1" applyBorder="1" applyAlignment="1">
      <alignment horizontal="center"/>
    </xf>
    <xf numFmtId="0" fontId="79" fillId="0" borderId="0" xfId="0" applyFont="1" applyAlignment="1">
      <alignment horizontal="left"/>
    </xf>
    <xf numFmtId="43" fontId="80" fillId="0" borderId="24" xfId="1022" applyFont="1" applyFill="1" applyBorder="1" applyAlignment="1">
      <alignment horizontal="right"/>
    </xf>
    <xf numFmtId="0" fontId="79" fillId="0" borderId="0" xfId="0" applyFont="1" applyAlignment="1">
      <alignment horizontal="left" vertical="top"/>
    </xf>
    <xf numFmtId="0" fontId="80" fillId="0" borderId="3" xfId="0" applyFont="1" applyBorder="1" applyAlignment="1">
      <alignment horizontal="center" vertical="top"/>
    </xf>
    <xf numFmtId="39" fontId="50" fillId="0" borderId="0" xfId="1096" applyFont="1" applyAlignment="1">
      <alignment horizontal="left"/>
    </xf>
    <xf numFmtId="38" fontId="50" fillId="0" borderId="3" xfId="0" applyNumberFormat="1" applyFont="1" applyBorder="1" applyAlignment="1">
      <alignment horizontal="center"/>
    </xf>
    <xf numFmtId="40" fontId="50" fillId="0" borderId="3" xfId="0" applyNumberFormat="1" applyFont="1" applyBorder="1" applyAlignment="1">
      <alignment horizontal="center"/>
    </xf>
  </cellXfs>
  <cellStyles count="1122">
    <cellStyle name="0,0_x000d__x000a_NA_x000d__x000a_" xfId="1" xr:uid="{00000000-0005-0000-0000-000000000000}"/>
    <cellStyle name="20% - Accent1 10" xfId="2" xr:uid="{00000000-0005-0000-0000-000001000000}"/>
    <cellStyle name="20% - Accent1 11" xfId="3" xr:uid="{00000000-0005-0000-0000-000002000000}"/>
    <cellStyle name="20% - Accent1 12" xfId="4" xr:uid="{00000000-0005-0000-0000-000003000000}"/>
    <cellStyle name="20% - Accent1 13" xfId="5" xr:uid="{00000000-0005-0000-0000-000004000000}"/>
    <cellStyle name="20% - Accent1 14" xfId="6" xr:uid="{00000000-0005-0000-0000-000005000000}"/>
    <cellStyle name="20% - Accent1 15" xfId="7" xr:uid="{00000000-0005-0000-0000-000006000000}"/>
    <cellStyle name="20% - Accent1 16" xfId="8" xr:uid="{00000000-0005-0000-0000-000007000000}"/>
    <cellStyle name="20% - Accent1 17" xfId="9" xr:uid="{00000000-0005-0000-0000-000008000000}"/>
    <cellStyle name="20% - Accent1 18" xfId="10" xr:uid="{00000000-0005-0000-0000-000009000000}"/>
    <cellStyle name="20% - Accent1 19" xfId="11" xr:uid="{00000000-0005-0000-0000-00000A000000}"/>
    <cellStyle name="20% - Accent1 2" xfId="12" xr:uid="{00000000-0005-0000-0000-00000B000000}"/>
    <cellStyle name="20% - Accent1 3" xfId="13" xr:uid="{00000000-0005-0000-0000-00000C000000}"/>
    <cellStyle name="20% - Accent1 4" xfId="14" xr:uid="{00000000-0005-0000-0000-00000D000000}"/>
    <cellStyle name="20% - Accent1 5" xfId="15" xr:uid="{00000000-0005-0000-0000-00000E000000}"/>
    <cellStyle name="20% - Accent1 6" xfId="16" xr:uid="{00000000-0005-0000-0000-00000F000000}"/>
    <cellStyle name="20% - Accent1 7" xfId="17" xr:uid="{00000000-0005-0000-0000-000010000000}"/>
    <cellStyle name="20% - Accent1 8" xfId="18" xr:uid="{00000000-0005-0000-0000-000011000000}"/>
    <cellStyle name="20% - Accent1 9" xfId="19" xr:uid="{00000000-0005-0000-0000-000012000000}"/>
    <cellStyle name="20% - Accent2 10" xfId="20" xr:uid="{00000000-0005-0000-0000-000013000000}"/>
    <cellStyle name="20% - Accent2 11" xfId="21" xr:uid="{00000000-0005-0000-0000-000014000000}"/>
    <cellStyle name="20% - Accent2 12" xfId="22" xr:uid="{00000000-0005-0000-0000-000015000000}"/>
    <cellStyle name="20% - Accent2 13" xfId="23" xr:uid="{00000000-0005-0000-0000-000016000000}"/>
    <cellStyle name="20% - Accent2 14" xfId="24" xr:uid="{00000000-0005-0000-0000-000017000000}"/>
    <cellStyle name="20% - Accent2 15" xfId="25" xr:uid="{00000000-0005-0000-0000-000018000000}"/>
    <cellStyle name="20% - Accent2 16" xfId="26" xr:uid="{00000000-0005-0000-0000-000019000000}"/>
    <cellStyle name="20% - Accent2 17" xfId="27" xr:uid="{00000000-0005-0000-0000-00001A000000}"/>
    <cellStyle name="20% - Accent2 18" xfId="28" xr:uid="{00000000-0005-0000-0000-00001B000000}"/>
    <cellStyle name="20% - Accent2 19" xfId="29" xr:uid="{00000000-0005-0000-0000-00001C000000}"/>
    <cellStyle name="20% - Accent2 2" xfId="30" xr:uid="{00000000-0005-0000-0000-00001D000000}"/>
    <cellStyle name="20% - Accent2 3" xfId="31" xr:uid="{00000000-0005-0000-0000-00001E000000}"/>
    <cellStyle name="20% - Accent2 4" xfId="32" xr:uid="{00000000-0005-0000-0000-00001F000000}"/>
    <cellStyle name="20% - Accent2 5" xfId="33" xr:uid="{00000000-0005-0000-0000-000020000000}"/>
    <cellStyle name="20% - Accent2 6" xfId="34" xr:uid="{00000000-0005-0000-0000-000021000000}"/>
    <cellStyle name="20% - Accent2 7" xfId="35" xr:uid="{00000000-0005-0000-0000-000022000000}"/>
    <cellStyle name="20% - Accent2 8" xfId="36" xr:uid="{00000000-0005-0000-0000-000023000000}"/>
    <cellStyle name="20% - Accent2 9" xfId="37" xr:uid="{00000000-0005-0000-0000-000024000000}"/>
    <cellStyle name="20% - Accent3 10" xfId="38" xr:uid="{00000000-0005-0000-0000-000025000000}"/>
    <cellStyle name="20% - Accent3 11" xfId="39" xr:uid="{00000000-0005-0000-0000-000026000000}"/>
    <cellStyle name="20% - Accent3 12" xfId="40" xr:uid="{00000000-0005-0000-0000-000027000000}"/>
    <cellStyle name="20% - Accent3 13" xfId="41" xr:uid="{00000000-0005-0000-0000-000028000000}"/>
    <cellStyle name="20% - Accent3 14" xfId="42" xr:uid="{00000000-0005-0000-0000-000029000000}"/>
    <cellStyle name="20% - Accent3 15" xfId="43" xr:uid="{00000000-0005-0000-0000-00002A000000}"/>
    <cellStyle name="20% - Accent3 16" xfId="44" xr:uid="{00000000-0005-0000-0000-00002B000000}"/>
    <cellStyle name="20% - Accent3 17" xfId="45" xr:uid="{00000000-0005-0000-0000-00002C000000}"/>
    <cellStyle name="20% - Accent3 18" xfId="46" xr:uid="{00000000-0005-0000-0000-00002D000000}"/>
    <cellStyle name="20% - Accent3 19" xfId="47" xr:uid="{00000000-0005-0000-0000-00002E000000}"/>
    <cellStyle name="20% - Accent3 2" xfId="48" xr:uid="{00000000-0005-0000-0000-00002F000000}"/>
    <cellStyle name="20% - Accent3 3" xfId="49" xr:uid="{00000000-0005-0000-0000-000030000000}"/>
    <cellStyle name="20% - Accent3 4" xfId="50" xr:uid="{00000000-0005-0000-0000-000031000000}"/>
    <cellStyle name="20% - Accent3 5" xfId="51" xr:uid="{00000000-0005-0000-0000-000032000000}"/>
    <cellStyle name="20% - Accent3 6" xfId="52" xr:uid="{00000000-0005-0000-0000-000033000000}"/>
    <cellStyle name="20% - Accent3 7" xfId="53" xr:uid="{00000000-0005-0000-0000-000034000000}"/>
    <cellStyle name="20% - Accent3 8" xfId="54" xr:uid="{00000000-0005-0000-0000-000035000000}"/>
    <cellStyle name="20% - Accent3 9" xfId="55" xr:uid="{00000000-0005-0000-0000-000036000000}"/>
    <cellStyle name="20% - Accent4 10" xfId="56" xr:uid="{00000000-0005-0000-0000-000037000000}"/>
    <cellStyle name="20% - Accent4 11" xfId="57" xr:uid="{00000000-0005-0000-0000-000038000000}"/>
    <cellStyle name="20% - Accent4 12" xfId="58" xr:uid="{00000000-0005-0000-0000-000039000000}"/>
    <cellStyle name="20% - Accent4 13" xfId="59" xr:uid="{00000000-0005-0000-0000-00003A000000}"/>
    <cellStyle name="20% - Accent4 14" xfId="60" xr:uid="{00000000-0005-0000-0000-00003B000000}"/>
    <cellStyle name="20% - Accent4 15" xfId="61" xr:uid="{00000000-0005-0000-0000-00003C000000}"/>
    <cellStyle name="20% - Accent4 16" xfId="62" xr:uid="{00000000-0005-0000-0000-00003D000000}"/>
    <cellStyle name="20% - Accent4 17" xfId="63" xr:uid="{00000000-0005-0000-0000-00003E000000}"/>
    <cellStyle name="20% - Accent4 18" xfId="64" xr:uid="{00000000-0005-0000-0000-00003F000000}"/>
    <cellStyle name="20% - Accent4 19" xfId="65" xr:uid="{00000000-0005-0000-0000-000040000000}"/>
    <cellStyle name="20% - Accent4 2" xfId="66" xr:uid="{00000000-0005-0000-0000-000041000000}"/>
    <cellStyle name="20% - Accent4 3" xfId="67" xr:uid="{00000000-0005-0000-0000-000042000000}"/>
    <cellStyle name="20% - Accent4 4" xfId="68" xr:uid="{00000000-0005-0000-0000-000043000000}"/>
    <cellStyle name="20% - Accent4 5" xfId="69" xr:uid="{00000000-0005-0000-0000-000044000000}"/>
    <cellStyle name="20% - Accent4 6" xfId="70" xr:uid="{00000000-0005-0000-0000-000045000000}"/>
    <cellStyle name="20% - Accent4 7" xfId="71" xr:uid="{00000000-0005-0000-0000-000046000000}"/>
    <cellStyle name="20% - Accent4 8" xfId="72" xr:uid="{00000000-0005-0000-0000-000047000000}"/>
    <cellStyle name="20% - Accent4 9" xfId="73" xr:uid="{00000000-0005-0000-0000-000048000000}"/>
    <cellStyle name="20% - Accent5 2" xfId="74" xr:uid="{00000000-0005-0000-0000-000049000000}"/>
    <cellStyle name="20% - Accent6 2" xfId="75" xr:uid="{00000000-0005-0000-0000-00004A000000}"/>
    <cellStyle name="40% - Accent1 2" xfId="76" xr:uid="{00000000-0005-0000-0000-00004B000000}"/>
    <cellStyle name="40% - Accent2 2" xfId="77" xr:uid="{00000000-0005-0000-0000-00004C000000}"/>
    <cellStyle name="40% - Accent3 10" xfId="78" xr:uid="{00000000-0005-0000-0000-00004D000000}"/>
    <cellStyle name="40% - Accent3 11" xfId="79" xr:uid="{00000000-0005-0000-0000-00004E000000}"/>
    <cellStyle name="40% - Accent3 12" xfId="80" xr:uid="{00000000-0005-0000-0000-00004F000000}"/>
    <cellStyle name="40% - Accent3 13" xfId="81" xr:uid="{00000000-0005-0000-0000-000050000000}"/>
    <cellStyle name="40% - Accent3 14" xfId="82" xr:uid="{00000000-0005-0000-0000-000051000000}"/>
    <cellStyle name="40% - Accent3 15" xfId="83" xr:uid="{00000000-0005-0000-0000-000052000000}"/>
    <cellStyle name="40% - Accent3 16" xfId="84" xr:uid="{00000000-0005-0000-0000-000053000000}"/>
    <cellStyle name="40% - Accent3 17" xfId="85" xr:uid="{00000000-0005-0000-0000-000054000000}"/>
    <cellStyle name="40% - Accent3 18" xfId="86" xr:uid="{00000000-0005-0000-0000-000055000000}"/>
    <cellStyle name="40% - Accent3 19" xfId="87" xr:uid="{00000000-0005-0000-0000-000056000000}"/>
    <cellStyle name="40% - Accent3 2" xfId="88" xr:uid="{00000000-0005-0000-0000-000057000000}"/>
    <cellStyle name="40% - Accent3 3" xfId="89" xr:uid="{00000000-0005-0000-0000-000058000000}"/>
    <cellStyle name="40% - Accent3 4" xfId="90" xr:uid="{00000000-0005-0000-0000-000059000000}"/>
    <cellStyle name="40% - Accent3 5" xfId="91" xr:uid="{00000000-0005-0000-0000-00005A000000}"/>
    <cellStyle name="40% - Accent3 6" xfId="92" xr:uid="{00000000-0005-0000-0000-00005B000000}"/>
    <cellStyle name="40% - Accent3 7" xfId="93" xr:uid="{00000000-0005-0000-0000-00005C000000}"/>
    <cellStyle name="40% - Accent3 8" xfId="94" xr:uid="{00000000-0005-0000-0000-00005D000000}"/>
    <cellStyle name="40% - Accent3 9" xfId="95" xr:uid="{00000000-0005-0000-0000-00005E000000}"/>
    <cellStyle name="40% - Accent4 2" xfId="96" xr:uid="{00000000-0005-0000-0000-00005F000000}"/>
    <cellStyle name="40% - Accent5 2" xfId="97" xr:uid="{00000000-0005-0000-0000-000060000000}"/>
    <cellStyle name="40% - Accent6 2" xfId="98" xr:uid="{00000000-0005-0000-0000-000061000000}"/>
    <cellStyle name="60% - Accent1 2" xfId="99" xr:uid="{00000000-0005-0000-0000-000062000000}"/>
    <cellStyle name="60% - Accent2 2" xfId="100" xr:uid="{00000000-0005-0000-0000-000063000000}"/>
    <cellStyle name="60% - Accent3 10" xfId="101" xr:uid="{00000000-0005-0000-0000-000064000000}"/>
    <cellStyle name="60% - Accent3 11" xfId="102" xr:uid="{00000000-0005-0000-0000-000065000000}"/>
    <cellStyle name="60% - Accent3 12" xfId="103" xr:uid="{00000000-0005-0000-0000-000066000000}"/>
    <cellStyle name="60% - Accent3 13" xfId="104" xr:uid="{00000000-0005-0000-0000-000067000000}"/>
    <cellStyle name="60% - Accent3 14" xfId="105" xr:uid="{00000000-0005-0000-0000-000068000000}"/>
    <cellStyle name="60% - Accent3 15" xfId="106" xr:uid="{00000000-0005-0000-0000-000069000000}"/>
    <cellStyle name="60% - Accent3 16" xfId="107" xr:uid="{00000000-0005-0000-0000-00006A000000}"/>
    <cellStyle name="60% - Accent3 17" xfId="108" xr:uid="{00000000-0005-0000-0000-00006B000000}"/>
    <cellStyle name="60% - Accent3 18" xfId="109" xr:uid="{00000000-0005-0000-0000-00006C000000}"/>
    <cellStyle name="60% - Accent3 19" xfId="110" xr:uid="{00000000-0005-0000-0000-00006D000000}"/>
    <cellStyle name="60% - Accent3 2" xfId="111" xr:uid="{00000000-0005-0000-0000-00006E000000}"/>
    <cellStyle name="60% - Accent3 3" xfId="112" xr:uid="{00000000-0005-0000-0000-00006F000000}"/>
    <cellStyle name="60% - Accent3 4" xfId="113" xr:uid="{00000000-0005-0000-0000-000070000000}"/>
    <cellStyle name="60% - Accent3 5" xfId="114" xr:uid="{00000000-0005-0000-0000-000071000000}"/>
    <cellStyle name="60% - Accent3 6" xfId="115" xr:uid="{00000000-0005-0000-0000-000072000000}"/>
    <cellStyle name="60% - Accent3 7" xfId="116" xr:uid="{00000000-0005-0000-0000-000073000000}"/>
    <cellStyle name="60% - Accent3 8" xfId="117" xr:uid="{00000000-0005-0000-0000-000074000000}"/>
    <cellStyle name="60% - Accent3 9" xfId="118" xr:uid="{00000000-0005-0000-0000-000075000000}"/>
    <cellStyle name="60% - Accent4 10" xfId="119" xr:uid="{00000000-0005-0000-0000-000076000000}"/>
    <cellStyle name="60% - Accent4 11" xfId="120" xr:uid="{00000000-0005-0000-0000-000077000000}"/>
    <cellStyle name="60% - Accent4 12" xfId="121" xr:uid="{00000000-0005-0000-0000-000078000000}"/>
    <cellStyle name="60% - Accent4 13" xfId="122" xr:uid="{00000000-0005-0000-0000-000079000000}"/>
    <cellStyle name="60% - Accent4 14" xfId="123" xr:uid="{00000000-0005-0000-0000-00007A000000}"/>
    <cellStyle name="60% - Accent4 15" xfId="124" xr:uid="{00000000-0005-0000-0000-00007B000000}"/>
    <cellStyle name="60% - Accent4 16" xfId="125" xr:uid="{00000000-0005-0000-0000-00007C000000}"/>
    <cellStyle name="60% - Accent4 17" xfId="126" xr:uid="{00000000-0005-0000-0000-00007D000000}"/>
    <cellStyle name="60% - Accent4 18" xfId="127" xr:uid="{00000000-0005-0000-0000-00007E000000}"/>
    <cellStyle name="60% - Accent4 19" xfId="128" xr:uid="{00000000-0005-0000-0000-00007F000000}"/>
    <cellStyle name="60% - Accent4 2" xfId="129" xr:uid="{00000000-0005-0000-0000-000080000000}"/>
    <cellStyle name="60% - Accent4 3" xfId="130" xr:uid="{00000000-0005-0000-0000-000081000000}"/>
    <cellStyle name="60% - Accent4 4" xfId="131" xr:uid="{00000000-0005-0000-0000-000082000000}"/>
    <cellStyle name="60% - Accent4 5" xfId="132" xr:uid="{00000000-0005-0000-0000-000083000000}"/>
    <cellStyle name="60% - Accent4 6" xfId="133" xr:uid="{00000000-0005-0000-0000-000084000000}"/>
    <cellStyle name="60% - Accent4 7" xfId="134" xr:uid="{00000000-0005-0000-0000-000085000000}"/>
    <cellStyle name="60% - Accent4 8" xfId="135" xr:uid="{00000000-0005-0000-0000-000086000000}"/>
    <cellStyle name="60% - Accent4 9" xfId="136" xr:uid="{00000000-0005-0000-0000-000087000000}"/>
    <cellStyle name="60% - Accent5 2" xfId="137" xr:uid="{00000000-0005-0000-0000-000088000000}"/>
    <cellStyle name="60% - Accent6 10" xfId="138" xr:uid="{00000000-0005-0000-0000-000089000000}"/>
    <cellStyle name="60% - Accent6 11" xfId="139" xr:uid="{00000000-0005-0000-0000-00008A000000}"/>
    <cellStyle name="60% - Accent6 12" xfId="140" xr:uid="{00000000-0005-0000-0000-00008B000000}"/>
    <cellStyle name="60% - Accent6 13" xfId="141" xr:uid="{00000000-0005-0000-0000-00008C000000}"/>
    <cellStyle name="60% - Accent6 14" xfId="142" xr:uid="{00000000-0005-0000-0000-00008D000000}"/>
    <cellStyle name="60% - Accent6 15" xfId="143" xr:uid="{00000000-0005-0000-0000-00008E000000}"/>
    <cellStyle name="60% - Accent6 16" xfId="144" xr:uid="{00000000-0005-0000-0000-00008F000000}"/>
    <cellStyle name="60% - Accent6 17" xfId="145" xr:uid="{00000000-0005-0000-0000-000090000000}"/>
    <cellStyle name="60% - Accent6 18" xfId="146" xr:uid="{00000000-0005-0000-0000-000091000000}"/>
    <cellStyle name="60% - Accent6 19" xfId="147" xr:uid="{00000000-0005-0000-0000-000092000000}"/>
    <cellStyle name="60% - Accent6 2" xfId="148" xr:uid="{00000000-0005-0000-0000-000093000000}"/>
    <cellStyle name="60% - Accent6 3" xfId="149" xr:uid="{00000000-0005-0000-0000-000094000000}"/>
    <cellStyle name="60% - Accent6 4" xfId="150" xr:uid="{00000000-0005-0000-0000-000095000000}"/>
    <cellStyle name="60% - Accent6 5" xfId="151" xr:uid="{00000000-0005-0000-0000-000096000000}"/>
    <cellStyle name="60% - Accent6 6" xfId="152" xr:uid="{00000000-0005-0000-0000-000097000000}"/>
    <cellStyle name="60% - Accent6 7" xfId="153" xr:uid="{00000000-0005-0000-0000-000098000000}"/>
    <cellStyle name="60% - Accent6 8" xfId="154" xr:uid="{00000000-0005-0000-0000-000099000000}"/>
    <cellStyle name="60% - Accent6 9" xfId="155" xr:uid="{00000000-0005-0000-0000-00009A000000}"/>
    <cellStyle name="75" xfId="156" xr:uid="{00000000-0005-0000-0000-00009B000000}"/>
    <cellStyle name="75 2" xfId="157" xr:uid="{00000000-0005-0000-0000-00009C000000}"/>
    <cellStyle name="75 3" xfId="158" xr:uid="{00000000-0005-0000-0000-00009D000000}"/>
    <cellStyle name="Accent1 - 20%" xfId="159" xr:uid="{00000000-0005-0000-0000-00009E000000}"/>
    <cellStyle name="Accent1 - 40%" xfId="160" xr:uid="{00000000-0005-0000-0000-00009F000000}"/>
    <cellStyle name="Accent1 - 60%" xfId="161" xr:uid="{00000000-0005-0000-0000-0000A0000000}"/>
    <cellStyle name="Accent1 2" xfId="162" xr:uid="{00000000-0005-0000-0000-0000A1000000}"/>
    <cellStyle name="Accent2 - 20%" xfId="163" xr:uid="{00000000-0005-0000-0000-0000A2000000}"/>
    <cellStyle name="Accent2 - 40%" xfId="164" xr:uid="{00000000-0005-0000-0000-0000A3000000}"/>
    <cellStyle name="Accent2 - 60%" xfId="165" xr:uid="{00000000-0005-0000-0000-0000A4000000}"/>
    <cellStyle name="Accent2 2" xfId="166" xr:uid="{00000000-0005-0000-0000-0000A5000000}"/>
    <cellStyle name="Accent3 - 20%" xfId="167" xr:uid="{00000000-0005-0000-0000-0000A6000000}"/>
    <cellStyle name="Accent3 - 40%" xfId="168" xr:uid="{00000000-0005-0000-0000-0000A7000000}"/>
    <cellStyle name="Accent3 - 60%" xfId="169" xr:uid="{00000000-0005-0000-0000-0000A8000000}"/>
    <cellStyle name="Accent3 2" xfId="170" xr:uid="{00000000-0005-0000-0000-0000A9000000}"/>
    <cellStyle name="Accent4 - 20%" xfId="171" xr:uid="{00000000-0005-0000-0000-0000AA000000}"/>
    <cellStyle name="Accent4 - 40%" xfId="172" xr:uid="{00000000-0005-0000-0000-0000AB000000}"/>
    <cellStyle name="Accent4 - 60%" xfId="173" xr:uid="{00000000-0005-0000-0000-0000AC000000}"/>
    <cellStyle name="Accent4 2" xfId="174" xr:uid="{00000000-0005-0000-0000-0000AD000000}"/>
    <cellStyle name="Accent5 - 20%" xfId="175" xr:uid="{00000000-0005-0000-0000-0000AE000000}"/>
    <cellStyle name="Accent5 - 40%" xfId="176" xr:uid="{00000000-0005-0000-0000-0000AF000000}"/>
    <cellStyle name="Accent5 - 60%" xfId="177" xr:uid="{00000000-0005-0000-0000-0000B0000000}"/>
    <cellStyle name="Accent5 2" xfId="178" xr:uid="{00000000-0005-0000-0000-0000B1000000}"/>
    <cellStyle name="Accent6 - 20%" xfId="179" xr:uid="{00000000-0005-0000-0000-0000B2000000}"/>
    <cellStyle name="Accent6 - 40%" xfId="180" xr:uid="{00000000-0005-0000-0000-0000B3000000}"/>
    <cellStyle name="Accent6 - 60%" xfId="181" xr:uid="{00000000-0005-0000-0000-0000B4000000}"/>
    <cellStyle name="Accent6 2" xfId="182" xr:uid="{00000000-0005-0000-0000-0000B5000000}"/>
    <cellStyle name="Bad 2" xfId="183" xr:uid="{00000000-0005-0000-0000-0000B6000000}"/>
    <cellStyle name="Calculation 2" xfId="184" xr:uid="{00000000-0005-0000-0000-0000B7000000}"/>
    <cellStyle name="Check Cell 2" xfId="185" xr:uid="{00000000-0005-0000-0000-0000B8000000}"/>
    <cellStyle name="Comma 10" xfId="186" xr:uid="{00000000-0005-0000-0000-0000B9000000}"/>
    <cellStyle name="Comma 10 2" xfId="187" xr:uid="{00000000-0005-0000-0000-0000BA000000}"/>
    <cellStyle name="Comma 10 2 2" xfId="188" xr:uid="{00000000-0005-0000-0000-0000BB000000}"/>
    <cellStyle name="Comma 10 3" xfId="189" xr:uid="{00000000-0005-0000-0000-0000BC000000}"/>
    <cellStyle name="Comma 10 3 2" xfId="190" xr:uid="{00000000-0005-0000-0000-0000BD000000}"/>
    <cellStyle name="Comma 10 4 2" xfId="191" xr:uid="{00000000-0005-0000-0000-0000BE000000}"/>
    <cellStyle name="Comma 11" xfId="192" xr:uid="{00000000-0005-0000-0000-0000BF000000}"/>
    <cellStyle name="Comma 11 10" xfId="193" xr:uid="{00000000-0005-0000-0000-0000C0000000}"/>
    <cellStyle name="Comma 11 10 4" xfId="194" xr:uid="{00000000-0005-0000-0000-0000C1000000}"/>
    <cellStyle name="Comma 11 2" xfId="195" xr:uid="{00000000-0005-0000-0000-0000C2000000}"/>
    <cellStyle name="Comma 11 3" xfId="196" xr:uid="{00000000-0005-0000-0000-0000C3000000}"/>
    <cellStyle name="Comma 12" xfId="197" xr:uid="{00000000-0005-0000-0000-0000C4000000}"/>
    <cellStyle name="Comma 12 2" xfId="198" xr:uid="{00000000-0005-0000-0000-0000C5000000}"/>
    <cellStyle name="Comma 12 3" xfId="199" xr:uid="{00000000-0005-0000-0000-0000C6000000}"/>
    <cellStyle name="Comma 12 4" xfId="200" xr:uid="{00000000-0005-0000-0000-0000C7000000}"/>
    <cellStyle name="Comma 12_Detail_ Inf_Dec 10 " xfId="201" xr:uid="{00000000-0005-0000-0000-0000C8000000}"/>
    <cellStyle name="Comma 13" xfId="202" xr:uid="{00000000-0005-0000-0000-0000C9000000}"/>
    <cellStyle name="Comma 13 2" xfId="203" xr:uid="{00000000-0005-0000-0000-0000CA000000}"/>
    <cellStyle name="Comma 13_CPI_Y'52_TOP_GG 1" xfId="204" xr:uid="{00000000-0005-0000-0000-0000CB000000}"/>
    <cellStyle name="Comma 14" xfId="205" xr:uid="{00000000-0005-0000-0000-0000CC000000}"/>
    <cellStyle name="Comma 15" xfId="206" xr:uid="{00000000-0005-0000-0000-0000CD000000}"/>
    <cellStyle name="Comma 16" xfId="207" xr:uid="{00000000-0005-0000-0000-0000CE000000}"/>
    <cellStyle name="Comma 16 2" xfId="208" xr:uid="{00000000-0005-0000-0000-0000CF000000}"/>
    <cellStyle name="Comma 16_130017-B1  โปรแกรมคอมพิวเตอร์ CPI_Q409" xfId="209" xr:uid="{00000000-0005-0000-0000-0000D0000000}"/>
    <cellStyle name="Comma 17" xfId="210" xr:uid="{00000000-0005-0000-0000-0000D1000000}"/>
    <cellStyle name="Comma 18" xfId="211" xr:uid="{00000000-0005-0000-0000-0000D2000000}"/>
    <cellStyle name="Comma 18 2" xfId="212" xr:uid="{00000000-0005-0000-0000-0000D3000000}"/>
    <cellStyle name="Comma 18 3" xfId="213" xr:uid="{00000000-0005-0000-0000-0000D4000000}"/>
    <cellStyle name="Comma 18 4" xfId="214" xr:uid="{00000000-0005-0000-0000-0000D5000000}"/>
    <cellStyle name="Comma 18_130017-B1 โปรแกรมคอมพิวเตอร์ CPI_Q1'10" xfId="215" xr:uid="{00000000-0005-0000-0000-0000D6000000}"/>
    <cellStyle name="Comma 19" xfId="216" xr:uid="{00000000-0005-0000-0000-0000D7000000}"/>
    <cellStyle name="Comma 2" xfId="217" xr:uid="{00000000-0005-0000-0000-0000D8000000}"/>
    <cellStyle name="Comma 2 10" xfId="218" xr:uid="{00000000-0005-0000-0000-0000D9000000}"/>
    <cellStyle name="Comma 2 11" xfId="219" xr:uid="{00000000-0005-0000-0000-0000DA000000}"/>
    <cellStyle name="Comma 2 12" xfId="220" xr:uid="{00000000-0005-0000-0000-0000DB000000}"/>
    <cellStyle name="Comma 2 13" xfId="221" xr:uid="{00000000-0005-0000-0000-0000DC000000}"/>
    <cellStyle name="Comma 2 14" xfId="222" xr:uid="{00000000-0005-0000-0000-0000DD000000}"/>
    <cellStyle name="Comma 2 15" xfId="223" xr:uid="{00000000-0005-0000-0000-0000DE000000}"/>
    <cellStyle name="Comma 2 16" xfId="224" xr:uid="{00000000-0005-0000-0000-0000DF000000}"/>
    <cellStyle name="Comma 2 17" xfId="225" xr:uid="{00000000-0005-0000-0000-0000E0000000}"/>
    <cellStyle name="Comma 2 18" xfId="226" xr:uid="{00000000-0005-0000-0000-0000E1000000}"/>
    <cellStyle name="Comma 2 19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11" xfId="230" xr:uid="{00000000-0005-0000-0000-0000E5000000}"/>
    <cellStyle name="Comma 2 2 12" xfId="231" xr:uid="{00000000-0005-0000-0000-0000E6000000}"/>
    <cellStyle name="Comma 2 2 13" xfId="232" xr:uid="{00000000-0005-0000-0000-0000E7000000}"/>
    <cellStyle name="Comma 2 2 14" xfId="233" xr:uid="{00000000-0005-0000-0000-0000E8000000}"/>
    <cellStyle name="Comma 2 2 15" xfId="234" xr:uid="{00000000-0005-0000-0000-0000E9000000}"/>
    <cellStyle name="Comma 2 2 16" xfId="235" xr:uid="{00000000-0005-0000-0000-0000EA000000}"/>
    <cellStyle name="Comma 2 2 17" xfId="236" xr:uid="{00000000-0005-0000-0000-0000EB000000}"/>
    <cellStyle name="Comma 2 2 18" xfId="237" xr:uid="{00000000-0005-0000-0000-0000EC000000}"/>
    <cellStyle name="Comma 2 2 19" xfId="238" xr:uid="{00000000-0005-0000-0000-0000ED000000}"/>
    <cellStyle name="Comma 2 2 2" xfId="239" xr:uid="{00000000-0005-0000-0000-0000EE000000}"/>
    <cellStyle name="Comma 2 2 2 2" xfId="240" xr:uid="{00000000-0005-0000-0000-0000EF000000}"/>
    <cellStyle name="Comma 2 2 20" xfId="241" xr:uid="{00000000-0005-0000-0000-0000F0000000}"/>
    <cellStyle name="Comma 2 2 21" xfId="242" xr:uid="{00000000-0005-0000-0000-0000F1000000}"/>
    <cellStyle name="Comma 2 2 22" xfId="243" xr:uid="{00000000-0005-0000-0000-0000F2000000}"/>
    <cellStyle name="Comma 2 2 23" xfId="244" xr:uid="{00000000-0005-0000-0000-0000F3000000}"/>
    <cellStyle name="Comma 2 2 24" xfId="245" xr:uid="{00000000-0005-0000-0000-0000F4000000}"/>
    <cellStyle name="Comma 2 2 25" xfId="246" xr:uid="{00000000-0005-0000-0000-0000F5000000}"/>
    <cellStyle name="Comma 2 2 26" xfId="247" xr:uid="{00000000-0005-0000-0000-0000F6000000}"/>
    <cellStyle name="Comma 2 2 27" xfId="248" xr:uid="{00000000-0005-0000-0000-0000F7000000}"/>
    <cellStyle name="Comma 2 2 28" xfId="249" xr:uid="{00000000-0005-0000-0000-0000F8000000}"/>
    <cellStyle name="Comma 2 2 29" xfId="250" xr:uid="{00000000-0005-0000-0000-0000F9000000}"/>
    <cellStyle name="Comma 2 2 3" xfId="251" xr:uid="{00000000-0005-0000-0000-0000FA000000}"/>
    <cellStyle name="Comma 2 2 3 2" xfId="252" xr:uid="{00000000-0005-0000-0000-0000FB000000}"/>
    <cellStyle name="Comma 2 2 30" xfId="253" xr:uid="{00000000-0005-0000-0000-0000FC000000}"/>
    <cellStyle name="Comma 2 2 31" xfId="254" xr:uid="{00000000-0005-0000-0000-0000FD000000}"/>
    <cellStyle name="Comma 2 2 32" xfId="255" xr:uid="{00000000-0005-0000-0000-0000FE000000}"/>
    <cellStyle name="Comma 2 2 33" xfId="256" xr:uid="{00000000-0005-0000-0000-0000FF000000}"/>
    <cellStyle name="Comma 2 2 34" xfId="257" xr:uid="{00000000-0005-0000-0000-000000010000}"/>
    <cellStyle name="Comma 2 2 35" xfId="258" xr:uid="{00000000-0005-0000-0000-000001010000}"/>
    <cellStyle name="Comma 2 2 36" xfId="259" xr:uid="{00000000-0005-0000-0000-000002010000}"/>
    <cellStyle name="Comma 2 2 37" xfId="260" xr:uid="{00000000-0005-0000-0000-000003010000}"/>
    <cellStyle name="Comma 2 2 38" xfId="261" xr:uid="{00000000-0005-0000-0000-000004010000}"/>
    <cellStyle name="Comma 2 2 39" xfId="262" xr:uid="{00000000-0005-0000-0000-000005010000}"/>
    <cellStyle name="Comma 2 2 4" xfId="263" xr:uid="{00000000-0005-0000-0000-000006010000}"/>
    <cellStyle name="Comma 2 2 40" xfId="264" xr:uid="{00000000-0005-0000-0000-000007010000}"/>
    <cellStyle name="Comma 2 2 41" xfId="265" xr:uid="{00000000-0005-0000-0000-000008010000}"/>
    <cellStyle name="Comma 2 2 42" xfId="266" xr:uid="{00000000-0005-0000-0000-000009010000}"/>
    <cellStyle name="Comma 2 2 43" xfId="267" xr:uid="{00000000-0005-0000-0000-00000A010000}"/>
    <cellStyle name="Comma 2 2 44" xfId="268" xr:uid="{00000000-0005-0000-0000-00000B010000}"/>
    <cellStyle name="Comma 2 2 45" xfId="269" xr:uid="{00000000-0005-0000-0000-00000C010000}"/>
    <cellStyle name="Comma 2 2 46" xfId="270" xr:uid="{00000000-0005-0000-0000-00000D010000}"/>
    <cellStyle name="Comma 2 2 47" xfId="271" xr:uid="{00000000-0005-0000-0000-00000E010000}"/>
    <cellStyle name="Comma 2 2 48" xfId="272" xr:uid="{00000000-0005-0000-0000-00000F010000}"/>
    <cellStyle name="Comma 2 2 49" xfId="273" xr:uid="{00000000-0005-0000-0000-000010010000}"/>
    <cellStyle name="Comma 2 2 5" xfId="274" xr:uid="{00000000-0005-0000-0000-000011010000}"/>
    <cellStyle name="Comma 2 2 50" xfId="275" xr:uid="{00000000-0005-0000-0000-000012010000}"/>
    <cellStyle name="Comma 2 2 51" xfId="276" xr:uid="{00000000-0005-0000-0000-000013010000}"/>
    <cellStyle name="Comma 2 2 52" xfId="277" xr:uid="{00000000-0005-0000-0000-000014010000}"/>
    <cellStyle name="Comma 2 2 53" xfId="278" xr:uid="{00000000-0005-0000-0000-000015010000}"/>
    <cellStyle name="Comma 2 2 54" xfId="279" xr:uid="{00000000-0005-0000-0000-000016010000}"/>
    <cellStyle name="Comma 2 2 55" xfId="280" xr:uid="{00000000-0005-0000-0000-000017010000}"/>
    <cellStyle name="Comma 2 2 56" xfId="281" xr:uid="{00000000-0005-0000-0000-000018010000}"/>
    <cellStyle name="Comma 2 2 57" xfId="282" xr:uid="{00000000-0005-0000-0000-000019010000}"/>
    <cellStyle name="Comma 2 2 58" xfId="283" xr:uid="{00000000-0005-0000-0000-00001A010000}"/>
    <cellStyle name="Comma 2 2 6" xfId="284" xr:uid="{00000000-0005-0000-0000-00001B010000}"/>
    <cellStyle name="Comma 2 2 7" xfId="285" xr:uid="{00000000-0005-0000-0000-00001C010000}"/>
    <cellStyle name="Comma 2 2 8" xfId="286" xr:uid="{00000000-0005-0000-0000-00001D010000}"/>
    <cellStyle name="Comma 2 2 9" xfId="287" xr:uid="{00000000-0005-0000-0000-00001E010000}"/>
    <cellStyle name="Comma 2 20" xfId="288" xr:uid="{00000000-0005-0000-0000-00001F010000}"/>
    <cellStyle name="Comma 2 21" xfId="289" xr:uid="{00000000-0005-0000-0000-000020010000}"/>
    <cellStyle name="Comma 2 22" xfId="290" xr:uid="{00000000-0005-0000-0000-000021010000}"/>
    <cellStyle name="Comma 2 23" xfId="291" xr:uid="{00000000-0005-0000-0000-000022010000}"/>
    <cellStyle name="Comma 2 24" xfId="292" xr:uid="{00000000-0005-0000-0000-000023010000}"/>
    <cellStyle name="Comma 2 25" xfId="293" xr:uid="{00000000-0005-0000-0000-000024010000}"/>
    <cellStyle name="Comma 2 26" xfId="294" xr:uid="{00000000-0005-0000-0000-000025010000}"/>
    <cellStyle name="Comma 2 27" xfId="295" xr:uid="{00000000-0005-0000-0000-000026010000}"/>
    <cellStyle name="Comma 2 28" xfId="296" xr:uid="{00000000-0005-0000-0000-000027010000}"/>
    <cellStyle name="Comma 2 29" xfId="297" xr:uid="{00000000-0005-0000-0000-000028010000}"/>
    <cellStyle name="Comma 2 3" xfId="298" xr:uid="{00000000-0005-0000-0000-000029010000}"/>
    <cellStyle name="Comma 2 3 11" xfId="299" xr:uid="{00000000-0005-0000-0000-00002A010000}"/>
    <cellStyle name="Comma 2 3 2" xfId="300" xr:uid="{00000000-0005-0000-0000-00002B010000}"/>
    <cellStyle name="Comma 2 30" xfId="301" xr:uid="{00000000-0005-0000-0000-00002C010000}"/>
    <cellStyle name="Comma 2 31" xfId="302" xr:uid="{00000000-0005-0000-0000-00002D010000}"/>
    <cellStyle name="Comma 2 32" xfId="303" xr:uid="{00000000-0005-0000-0000-00002E010000}"/>
    <cellStyle name="Comma 2 33" xfId="304" xr:uid="{00000000-0005-0000-0000-00002F010000}"/>
    <cellStyle name="Comma 2 34" xfId="305" xr:uid="{00000000-0005-0000-0000-000030010000}"/>
    <cellStyle name="Comma 2 35" xfId="306" xr:uid="{00000000-0005-0000-0000-000031010000}"/>
    <cellStyle name="Comma 2 36" xfId="307" xr:uid="{00000000-0005-0000-0000-000032010000}"/>
    <cellStyle name="Comma 2 37" xfId="308" xr:uid="{00000000-0005-0000-0000-000033010000}"/>
    <cellStyle name="Comma 2 38" xfId="309" xr:uid="{00000000-0005-0000-0000-000034010000}"/>
    <cellStyle name="Comma 2 39" xfId="310" xr:uid="{00000000-0005-0000-0000-000035010000}"/>
    <cellStyle name="Comma 2 4" xfId="311" xr:uid="{00000000-0005-0000-0000-000036010000}"/>
    <cellStyle name="Comma 2 40" xfId="312" xr:uid="{00000000-0005-0000-0000-000037010000}"/>
    <cellStyle name="Comma 2 41" xfId="313" xr:uid="{00000000-0005-0000-0000-000038010000}"/>
    <cellStyle name="Comma 2 42" xfId="314" xr:uid="{00000000-0005-0000-0000-000039010000}"/>
    <cellStyle name="Comma 2 43" xfId="315" xr:uid="{00000000-0005-0000-0000-00003A010000}"/>
    <cellStyle name="Comma 2 44" xfId="316" xr:uid="{00000000-0005-0000-0000-00003B010000}"/>
    <cellStyle name="Comma 2 45" xfId="317" xr:uid="{00000000-0005-0000-0000-00003C010000}"/>
    <cellStyle name="Comma 2 46" xfId="318" xr:uid="{00000000-0005-0000-0000-00003D010000}"/>
    <cellStyle name="Comma 2 47" xfId="319" xr:uid="{00000000-0005-0000-0000-00003E010000}"/>
    <cellStyle name="Comma 2 48" xfId="320" xr:uid="{00000000-0005-0000-0000-00003F010000}"/>
    <cellStyle name="Comma 2 49" xfId="321" xr:uid="{00000000-0005-0000-0000-000040010000}"/>
    <cellStyle name="Comma 2 5" xfId="322" xr:uid="{00000000-0005-0000-0000-000041010000}"/>
    <cellStyle name="Comma 2 50" xfId="323" xr:uid="{00000000-0005-0000-0000-000042010000}"/>
    <cellStyle name="Comma 2 51" xfId="324" xr:uid="{00000000-0005-0000-0000-000043010000}"/>
    <cellStyle name="Comma 2 52" xfId="325" xr:uid="{00000000-0005-0000-0000-000044010000}"/>
    <cellStyle name="Comma 2 53" xfId="326" xr:uid="{00000000-0005-0000-0000-000045010000}"/>
    <cellStyle name="Comma 2 54" xfId="327" xr:uid="{00000000-0005-0000-0000-000046010000}"/>
    <cellStyle name="Comma 2 55" xfId="328" xr:uid="{00000000-0005-0000-0000-000047010000}"/>
    <cellStyle name="Comma 2 56" xfId="329" xr:uid="{00000000-0005-0000-0000-000048010000}"/>
    <cellStyle name="Comma 2 57" xfId="330" xr:uid="{00000000-0005-0000-0000-000049010000}"/>
    <cellStyle name="Comma 2 58" xfId="331" xr:uid="{00000000-0005-0000-0000-00004A010000}"/>
    <cellStyle name="Comma 2 59" xfId="332" xr:uid="{00000000-0005-0000-0000-00004B010000}"/>
    <cellStyle name="Comma 2 6" xfId="333" xr:uid="{00000000-0005-0000-0000-00004C010000}"/>
    <cellStyle name="Comma 2 60" xfId="334" xr:uid="{00000000-0005-0000-0000-00004D010000}"/>
    <cellStyle name="Comma 2 61" xfId="335" xr:uid="{00000000-0005-0000-0000-00004E010000}"/>
    <cellStyle name="Comma 2 61 2" xfId="336" xr:uid="{00000000-0005-0000-0000-00004F010000}"/>
    <cellStyle name="Comma 2 62" xfId="337" xr:uid="{00000000-0005-0000-0000-000050010000}"/>
    <cellStyle name="Comma 2 63" xfId="338" xr:uid="{00000000-0005-0000-0000-000051010000}"/>
    <cellStyle name="Comma 2 64" xfId="339" xr:uid="{00000000-0005-0000-0000-000052010000}"/>
    <cellStyle name="Comma 2 7" xfId="340" xr:uid="{00000000-0005-0000-0000-000053010000}"/>
    <cellStyle name="Comma 2 8" xfId="341" xr:uid="{00000000-0005-0000-0000-000054010000}"/>
    <cellStyle name="Comma 2 9" xfId="342" xr:uid="{00000000-0005-0000-0000-000055010000}"/>
    <cellStyle name="Comma 2_130017-B1  โปรแกรมคอมพิวเตอร์ CPI_Q409" xfId="343" xr:uid="{00000000-0005-0000-0000-000056010000}"/>
    <cellStyle name="Comma 20" xfId="344" xr:uid="{00000000-0005-0000-0000-000057010000}"/>
    <cellStyle name="Comma 21" xfId="345" xr:uid="{00000000-0005-0000-0000-000058010000}"/>
    <cellStyle name="Comma 21 2" xfId="346" xr:uid="{00000000-0005-0000-0000-000059010000}"/>
    <cellStyle name="Comma 22" xfId="347" xr:uid="{00000000-0005-0000-0000-00005A010000}"/>
    <cellStyle name="Comma 22 2" xfId="348" xr:uid="{00000000-0005-0000-0000-00005B010000}"/>
    <cellStyle name="Comma 22 2 2" xfId="349" xr:uid="{00000000-0005-0000-0000-00005C010000}"/>
    <cellStyle name="Comma 23" xfId="350" xr:uid="{00000000-0005-0000-0000-00005D010000}"/>
    <cellStyle name="Comma 23 2" xfId="351" xr:uid="{00000000-0005-0000-0000-00005E010000}"/>
    <cellStyle name="Comma 23 3" xfId="352" xr:uid="{00000000-0005-0000-0000-00005F010000}"/>
    <cellStyle name="Comma 24" xfId="353" xr:uid="{00000000-0005-0000-0000-000060010000}"/>
    <cellStyle name="Comma 24 2" xfId="354" xr:uid="{00000000-0005-0000-0000-000061010000}"/>
    <cellStyle name="Comma 247" xfId="355" xr:uid="{00000000-0005-0000-0000-000062010000}"/>
    <cellStyle name="Comma 25" xfId="356" xr:uid="{00000000-0005-0000-0000-000063010000}"/>
    <cellStyle name="Comma 25 2" xfId="357" xr:uid="{00000000-0005-0000-0000-000064010000}"/>
    <cellStyle name="Comma 26" xfId="358" xr:uid="{00000000-0005-0000-0000-000065010000}"/>
    <cellStyle name="Comma 26 2" xfId="359" xr:uid="{00000000-0005-0000-0000-000066010000}"/>
    <cellStyle name="Comma 27" xfId="360" xr:uid="{00000000-0005-0000-0000-000067010000}"/>
    <cellStyle name="Comma 27 2" xfId="361" xr:uid="{00000000-0005-0000-0000-000068010000}"/>
    <cellStyle name="Comma 28" xfId="362" xr:uid="{00000000-0005-0000-0000-000069010000}"/>
    <cellStyle name="Comma 28 2" xfId="363" xr:uid="{00000000-0005-0000-0000-00006A010000}"/>
    <cellStyle name="Comma 29" xfId="364" xr:uid="{00000000-0005-0000-0000-00006B010000}"/>
    <cellStyle name="Comma 3" xfId="365" xr:uid="{00000000-0005-0000-0000-00006C010000}"/>
    <cellStyle name="Comma 3 2" xfId="366" xr:uid="{00000000-0005-0000-0000-00006D010000}"/>
    <cellStyle name="Comma 3 2 2" xfId="367" xr:uid="{00000000-0005-0000-0000-00006E010000}"/>
    <cellStyle name="Comma 3 2 3" xfId="368" xr:uid="{00000000-0005-0000-0000-00006F010000}"/>
    <cellStyle name="Comma 3 3" xfId="369" xr:uid="{00000000-0005-0000-0000-000070010000}"/>
    <cellStyle name="Comma 3 4" xfId="370" xr:uid="{00000000-0005-0000-0000-000071010000}"/>
    <cellStyle name="Comma 3 5" xfId="371" xr:uid="{00000000-0005-0000-0000-000072010000}"/>
    <cellStyle name="Comma 3 6" xfId="372" xr:uid="{00000000-0005-0000-0000-000073010000}"/>
    <cellStyle name="Comma 3 7" xfId="373" xr:uid="{00000000-0005-0000-0000-000074010000}"/>
    <cellStyle name="Comma 3 8" xfId="374" xr:uid="{00000000-0005-0000-0000-000075010000}"/>
    <cellStyle name="Comma 3_Note consoleQ2'53" xfId="375" xr:uid="{00000000-0005-0000-0000-000076010000}"/>
    <cellStyle name="Comma 30" xfId="376" xr:uid="{00000000-0005-0000-0000-000077010000}"/>
    <cellStyle name="Comma 31" xfId="377" xr:uid="{00000000-0005-0000-0000-000078010000}"/>
    <cellStyle name="Comma 32" xfId="378" xr:uid="{00000000-0005-0000-0000-000079010000}"/>
    <cellStyle name="Comma 32 2" xfId="379" xr:uid="{00000000-0005-0000-0000-00007A010000}"/>
    <cellStyle name="Comma 33" xfId="380" xr:uid="{00000000-0005-0000-0000-00007B010000}"/>
    <cellStyle name="Comma 34" xfId="381" xr:uid="{00000000-0005-0000-0000-00007C010000}"/>
    <cellStyle name="Comma 34 2" xfId="382" xr:uid="{00000000-0005-0000-0000-00007D010000}"/>
    <cellStyle name="Comma 35" xfId="383" xr:uid="{00000000-0005-0000-0000-00007E010000}"/>
    <cellStyle name="Comma 35 2" xfId="384" xr:uid="{00000000-0005-0000-0000-00007F010000}"/>
    <cellStyle name="Comma 35 3" xfId="385" xr:uid="{00000000-0005-0000-0000-000080010000}"/>
    <cellStyle name="Comma 35 3 2" xfId="386" xr:uid="{00000000-0005-0000-0000-000081010000}"/>
    <cellStyle name="Comma 36" xfId="387" xr:uid="{00000000-0005-0000-0000-000082010000}"/>
    <cellStyle name="Comma 36 2" xfId="388" xr:uid="{00000000-0005-0000-0000-000083010000}"/>
    <cellStyle name="Comma 37" xfId="389" xr:uid="{00000000-0005-0000-0000-000084010000}"/>
    <cellStyle name="Comma 37 2" xfId="390" xr:uid="{00000000-0005-0000-0000-000085010000}"/>
    <cellStyle name="Comma 38" xfId="391" xr:uid="{00000000-0005-0000-0000-000086010000}"/>
    <cellStyle name="Comma 38 2" xfId="392" xr:uid="{00000000-0005-0000-0000-000087010000}"/>
    <cellStyle name="Comma 39" xfId="393" xr:uid="{00000000-0005-0000-0000-000088010000}"/>
    <cellStyle name="Comma 39 2" xfId="394" xr:uid="{00000000-0005-0000-0000-000089010000}"/>
    <cellStyle name="Comma 4" xfId="395" xr:uid="{00000000-0005-0000-0000-00008A010000}"/>
    <cellStyle name="Comma 4 2" xfId="396" xr:uid="{00000000-0005-0000-0000-00008B010000}"/>
    <cellStyle name="Comma 4 2 2" xfId="397" xr:uid="{00000000-0005-0000-0000-00008C010000}"/>
    <cellStyle name="Comma 4 2 3" xfId="398" xr:uid="{00000000-0005-0000-0000-00008D010000}"/>
    <cellStyle name="Comma 4 3" xfId="399" xr:uid="{00000000-0005-0000-0000-00008E010000}"/>
    <cellStyle name="Comma 4 4" xfId="400" xr:uid="{00000000-0005-0000-0000-00008F010000}"/>
    <cellStyle name="Comma 4 5" xfId="401" xr:uid="{00000000-0005-0000-0000-000090010000}"/>
    <cellStyle name="Comma 4 6" xfId="402" xr:uid="{00000000-0005-0000-0000-000091010000}"/>
    <cellStyle name="Comma 4 7" xfId="403" xr:uid="{00000000-0005-0000-0000-000092010000}"/>
    <cellStyle name="Comma 4 8" xfId="404" xr:uid="{00000000-0005-0000-0000-000093010000}"/>
    <cellStyle name="Comma 4_fucking of" xfId="405" xr:uid="{00000000-0005-0000-0000-000094010000}"/>
    <cellStyle name="Comma 40" xfId="406" xr:uid="{00000000-0005-0000-0000-000095010000}"/>
    <cellStyle name="Comma 40 2" xfId="407" xr:uid="{00000000-0005-0000-0000-000096010000}"/>
    <cellStyle name="Comma 41" xfId="408" xr:uid="{00000000-0005-0000-0000-000097010000}"/>
    <cellStyle name="Comma 41 2" xfId="409" xr:uid="{00000000-0005-0000-0000-000098010000}"/>
    <cellStyle name="Comma 42" xfId="410" xr:uid="{00000000-0005-0000-0000-000099010000}"/>
    <cellStyle name="Comma 42 2" xfId="411" xr:uid="{00000000-0005-0000-0000-00009A010000}"/>
    <cellStyle name="Comma 42 2 2" xfId="412" xr:uid="{00000000-0005-0000-0000-00009B010000}"/>
    <cellStyle name="Comma 42 3" xfId="413" xr:uid="{00000000-0005-0000-0000-00009C010000}"/>
    <cellStyle name="Comma 43" xfId="414" xr:uid="{00000000-0005-0000-0000-00009D010000}"/>
    <cellStyle name="Comma 43 2" xfId="415" xr:uid="{00000000-0005-0000-0000-00009E010000}"/>
    <cellStyle name="Comma 44" xfId="416" xr:uid="{00000000-0005-0000-0000-00009F010000}"/>
    <cellStyle name="Comma 44 2" xfId="417" xr:uid="{00000000-0005-0000-0000-0000A0010000}"/>
    <cellStyle name="Comma 45" xfId="418" xr:uid="{00000000-0005-0000-0000-0000A1010000}"/>
    <cellStyle name="Comma 45 2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3" xfId="426" xr:uid="{00000000-0005-0000-0000-0000A9010000}"/>
    <cellStyle name="Comma 5 4" xfId="427" xr:uid="{00000000-0005-0000-0000-0000AA010000}"/>
    <cellStyle name="Comma 5 5" xfId="428" xr:uid="{00000000-0005-0000-0000-0000AB010000}"/>
    <cellStyle name="Comma 5 6" xfId="429" xr:uid="{00000000-0005-0000-0000-0000AC010000}"/>
    <cellStyle name="Comma 5 7" xfId="430" xr:uid="{00000000-0005-0000-0000-0000AD010000}"/>
    <cellStyle name="Comma 6" xfId="431" xr:uid="{00000000-0005-0000-0000-0000AE010000}"/>
    <cellStyle name="Comma 6 2" xfId="432" xr:uid="{00000000-0005-0000-0000-0000AF010000}"/>
    <cellStyle name="Comma 6 3" xfId="433" xr:uid="{00000000-0005-0000-0000-0000B0010000}"/>
    <cellStyle name="Comma 6 4" xfId="434" xr:uid="{00000000-0005-0000-0000-0000B1010000}"/>
    <cellStyle name="Comma 6 5" xfId="435" xr:uid="{00000000-0005-0000-0000-0000B2010000}"/>
    <cellStyle name="Comma 7" xfId="436" xr:uid="{00000000-0005-0000-0000-0000B3010000}"/>
    <cellStyle name="Comma 7 2" xfId="437" xr:uid="{00000000-0005-0000-0000-0000B4010000}"/>
    <cellStyle name="Comma 7 3" xfId="438" xr:uid="{00000000-0005-0000-0000-0000B5010000}"/>
    <cellStyle name="Comma 8" xfId="439" xr:uid="{00000000-0005-0000-0000-0000B6010000}"/>
    <cellStyle name="Comma 8 2" xfId="440" xr:uid="{00000000-0005-0000-0000-0000B7010000}"/>
    <cellStyle name="Comma 8 3" xfId="441" xr:uid="{00000000-0005-0000-0000-0000B8010000}"/>
    <cellStyle name="Comma 9" xfId="442" xr:uid="{00000000-0005-0000-0000-0000B9010000}"/>
    <cellStyle name="Comma 9 2" xfId="443" xr:uid="{00000000-0005-0000-0000-0000BA010000}"/>
    <cellStyle name="Comma 9 3" xfId="444" xr:uid="{00000000-0005-0000-0000-0000BB010000}"/>
    <cellStyle name="comma zerodec" xfId="445" xr:uid="{00000000-0005-0000-0000-0000BC010000}"/>
    <cellStyle name="comma zerodec 2" xfId="446" xr:uid="{00000000-0005-0000-0000-0000BD010000}"/>
    <cellStyle name="comma zerodec 3" xfId="447" xr:uid="{00000000-0005-0000-0000-0000BE010000}"/>
    <cellStyle name="Currency1" xfId="448" xr:uid="{00000000-0005-0000-0000-0000BF010000}"/>
    <cellStyle name="Currency1 2" xfId="449" xr:uid="{00000000-0005-0000-0000-0000C0010000}"/>
    <cellStyle name="Currency1 28" xfId="450" xr:uid="{00000000-0005-0000-0000-0000C1010000}"/>
    <cellStyle name="Currency1 3" xfId="451" xr:uid="{00000000-0005-0000-0000-0000C2010000}"/>
    <cellStyle name="Dollar (zero dec)" xfId="452" xr:uid="{00000000-0005-0000-0000-0000C3010000}"/>
    <cellStyle name="Dollar (zero dec) 2" xfId="453" xr:uid="{00000000-0005-0000-0000-0000C4010000}"/>
    <cellStyle name="Dollar (zero dec) 3" xfId="454" xr:uid="{00000000-0005-0000-0000-0000C5010000}"/>
    <cellStyle name="E&amp;Y House" xfId="455" xr:uid="{00000000-0005-0000-0000-0000C6010000}"/>
    <cellStyle name="Emphasis 1" xfId="456" xr:uid="{00000000-0005-0000-0000-0000C7010000}"/>
    <cellStyle name="Emphasis 2" xfId="457" xr:uid="{00000000-0005-0000-0000-0000C8010000}"/>
    <cellStyle name="Emphasis 3" xfId="458" xr:uid="{00000000-0005-0000-0000-0000C9010000}"/>
    <cellStyle name="Explanatory Text 2" xfId="459" xr:uid="{00000000-0005-0000-0000-0000CA010000}"/>
    <cellStyle name="Good 2" xfId="460" xr:uid="{00000000-0005-0000-0000-0000CB010000}"/>
    <cellStyle name="Grey" xfId="461" xr:uid="{00000000-0005-0000-0000-0000CC010000}"/>
    <cellStyle name="Header - Style1" xfId="462" xr:uid="{00000000-0005-0000-0000-0000CD010000}"/>
    <cellStyle name="Header1" xfId="463" xr:uid="{00000000-0005-0000-0000-0000CE010000}"/>
    <cellStyle name="Header2" xfId="464" xr:uid="{00000000-0005-0000-0000-0000CF010000}"/>
    <cellStyle name="Heading" xfId="465" xr:uid="{00000000-0005-0000-0000-0000D0010000}"/>
    <cellStyle name="Heading 1 2" xfId="466" xr:uid="{00000000-0005-0000-0000-0000D1010000}"/>
    <cellStyle name="Heading 2 2" xfId="467" xr:uid="{00000000-0005-0000-0000-0000D2010000}"/>
    <cellStyle name="Heading 3 2" xfId="468" xr:uid="{00000000-0005-0000-0000-0000D3010000}"/>
    <cellStyle name="Heading 4 2" xfId="469" xr:uid="{00000000-0005-0000-0000-0000D4010000}"/>
    <cellStyle name="Heading1" xfId="470" xr:uid="{00000000-0005-0000-0000-0000D5010000}"/>
    <cellStyle name="Hyperlink 2" xfId="471" xr:uid="{00000000-0005-0000-0000-0000D6010000}"/>
    <cellStyle name="Input [yellow]" xfId="472" xr:uid="{00000000-0005-0000-0000-0000D7010000}"/>
    <cellStyle name="Input 2" xfId="473" xr:uid="{00000000-0005-0000-0000-0000D8010000}"/>
    <cellStyle name="Linked Cell 2" xfId="474" xr:uid="{00000000-0005-0000-0000-0000D9010000}"/>
    <cellStyle name="Neutral 2" xfId="475" xr:uid="{00000000-0005-0000-0000-0000DA010000}"/>
    <cellStyle name="no dec" xfId="476" xr:uid="{00000000-0005-0000-0000-0000DB010000}"/>
    <cellStyle name="Normal - Style1" xfId="477" xr:uid="{00000000-0005-0000-0000-0000DC010000}"/>
    <cellStyle name="Normal 10" xfId="478" xr:uid="{00000000-0005-0000-0000-0000DD010000}"/>
    <cellStyle name="Normal 10 2" xfId="479" xr:uid="{00000000-0005-0000-0000-0000DE010000}"/>
    <cellStyle name="Normal 10 3" xfId="480" xr:uid="{00000000-0005-0000-0000-0000DF010000}"/>
    <cellStyle name="Normal 100" xfId="481" xr:uid="{00000000-0005-0000-0000-0000E0010000}"/>
    <cellStyle name="Normal 101" xfId="482" xr:uid="{00000000-0005-0000-0000-0000E1010000}"/>
    <cellStyle name="Normal 11" xfId="483" xr:uid="{00000000-0005-0000-0000-0000E2010000}"/>
    <cellStyle name="Normal 11 2" xfId="484" xr:uid="{00000000-0005-0000-0000-0000E3010000}"/>
    <cellStyle name="Normal 11 3" xfId="485" xr:uid="{00000000-0005-0000-0000-0000E4010000}"/>
    <cellStyle name="Normal 12" xfId="486" xr:uid="{00000000-0005-0000-0000-0000E5010000}"/>
    <cellStyle name="Normal 12 2" xfId="487" xr:uid="{00000000-0005-0000-0000-0000E6010000}"/>
    <cellStyle name="Normal 12 3" xfId="488" xr:uid="{00000000-0005-0000-0000-0000E7010000}"/>
    <cellStyle name="Normal 13" xfId="489" xr:uid="{00000000-0005-0000-0000-0000E8010000}"/>
    <cellStyle name="Normal 13 2" xfId="490" xr:uid="{00000000-0005-0000-0000-0000E9010000}"/>
    <cellStyle name="Normal 13_130017-B1 โปรแกรมคอมพิวเตอร์ CPI_Q1'10" xfId="491" xr:uid="{00000000-0005-0000-0000-0000EA010000}"/>
    <cellStyle name="Normal 14" xfId="492" xr:uid="{00000000-0005-0000-0000-0000EB010000}"/>
    <cellStyle name="Normal 15" xfId="493" xr:uid="{00000000-0005-0000-0000-0000EC010000}"/>
    <cellStyle name="Normal 16" xfId="494" xr:uid="{00000000-0005-0000-0000-0000ED010000}"/>
    <cellStyle name="Normal 17" xfId="495" xr:uid="{00000000-0005-0000-0000-0000EE010000}"/>
    <cellStyle name="Normal 18" xfId="496" xr:uid="{00000000-0005-0000-0000-0000EF010000}"/>
    <cellStyle name="Normal 19" xfId="497" xr:uid="{00000000-0005-0000-0000-0000F0010000}"/>
    <cellStyle name="Normal 2" xfId="498" xr:uid="{00000000-0005-0000-0000-0000F1010000}"/>
    <cellStyle name="Normal 2 10" xfId="499" xr:uid="{00000000-0005-0000-0000-0000F2010000}"/>
    <cellStyle name="Normal 2 10 2" xfId="500" xr:uid="{00000000-0005-0000-0000-0000F3010000}"/>
    <cellStyle name="Normal 2 11" xfId="501" xr:uid="{00000000-0005-0000-0000-0000F4010000}"/>
    <cellStyle name="Normal 2 12" xfId="502" xr:uid="{00000000-0005-0000-0000-0000F5010000}"/>
    <cellStyle name="Normal 2 13" xfId="503" xr:uid="{00000000-0005-0000-0000-0000F6010000}"/>
    <cellStyle name="Normal 2 14" xfId="504" xr:uid="{00000000-0005-0000-0000-0000F7010000}"/>
    <cellStyle name="Normal 2 15" xfId="505" xr:uid="{00000000-0005-0000-0000-0000F8010000}"/>
    <cellStyle name="Normal 2 16" xfId="506" xr:uid="{00000000-0005-0000-0000-0000F9010000}"/>
    <cellStyle name="Normal 2 16 2" xfId="507" xr:uid="{00000000-0005-0000-0000-0000FA010000}"/>
    <cellStyle name="Normal 2 17" xfId="508" xr:uid="{00000000-0005-0000-0000-0000FB010000}"/>
    <cellStyle name="Normal 2 18" xfId="509" xr:uid="{00000000-0005-0000-0000-0000FC010000}"/>
    <cellStyle name="Normal 2 19" xfId="510" xr:uid="{00000000-0005-0000-0000-0000FD010000}"/>
    <cellStyle name="Normal 2 2" xfId="511" xr:uid="{00000000-0005-0000-0000-0000FE010000}"/>
    <cellStyle name="Normal 2 2 10" xfId="512" xr:uid="{00000000-0005-0000-0000-0000FF010000}"/>
    <cellStyle name="Normal 2 2 11" xfId="513" xr:uid="{00000000-0005-0000-0000-000000020000}"/>
    <cellStyle name="Normal 2 2 12" xfId="514" xr:uid="{00000000-0005-0000-0000-000001020000}"/>
    <cellStyle name="Normal 2 2 13" xfId="515" xr:uid="{00000000-0005-0000-0000-000002020000}"/>
    <cellStyle name="Normal 2 2 14" xfId="516" xr:uid="{00000000-0005-0000-0000-000003020000}"/>
    <cellStyle name="Normal 2 2 15" xfId="517" xr:uid="{00000000-0005-0000-0000-000004020000}"/>
    <cellStyle name="Normal 2 2 16" xfId="518" xr:uid="{00000000-0005-0000-0000-000005020000}"/>
    <cellStyle name="Normal 2 2 17" xfId="519" xr:uid="{00000000-0005-0000-0000-000006020000}"/>
    <cellStyle name="Normal 2 2 18" xfId="520" xr:uid="{00000000-0005-0000-0000-000007020000}"/>
    <cellStyle name="Normal 2 2 19" xfId="521" xr:uid="{00000000-0005-0000-0000-000008020000}"/>
    <cellStyle name="Normal 2 2 2" xfId="522" xr:uid="{00000000-0005-0000-0000-000009020000}"/>
    <cellStyle name="Normal 2 2 2 2" xfId="523" xr:uid="{00000000-0005-0000-0000-00000A020000}"/>
    <cellStyle name="Normal 2 2 20" xfId="524" xr:uid="{00000000-0005-0000-0000-00000B020000}"/>
    <cellStyle name="Normal 2 2 21" xfId="525" xr:uid="{00000000-0005-0000-0000-00000C020000}"/>
    <cellStyle name="Normal 2 2 22" xfId="526" xr:uid="{00000000-0005-0000-0000-00000D020000}"/>
    <cellStyle name="Normal 2 2 23" xfId="527" xr:uid="{00000000-0005-0000-0000-00000E020000}"/>
    <cellStyle name="Normal 2 2 24" xfId="528" xr:uid="{00000000-0005-0000-0000-00000F020000}"/>
    <cellStyle name="Normal 2 2 25" xfId="529" xr:uid="{00000000-0005-0000-0000-000010020000}"/>
    <cellStyle name="Normal 2 2 26" xfId="530" xr:uid="{00000000-0005-0000-0000-000011020000}"/>
    <cellStyle name="Normal 2 2 27" xfId="531" xr:uid="{00000000-0005-0000-0000-000012020000}"/>
    <cellStyle name="Normal 2 2 28" xfId="532" xr:uid="{00000000-0005-0000-0000-000013020000}"/>
    <cellStyle name="Normal 2 2 29" xfId="533" xr:uid="{00000000-0005-0000-0000-000014020000}"/>
    <cellStyle name="Normal 2 2 3" xfId="534" xr:uid="{00000000-0005-0000-0000-000015020000}"/>
    <cellStyle name="Normal 2 2 30" xfId="535" xr:uid="{00000000-0005-0000-0000-000016020000}"/>
    <cellStyle name="Normal 2 2 31" xfId="536" xr:uid="{00000000-0005-0000-0000-000017020000}"/>
    <cellStyle name="Normal 2 2 32" xfId="537" xr:uid="{00000000-0005-0000-0000-000018020000}"/>
    <cellStyle name="Normal 2 2 33" xfId="538" xr:uid="{00000000-0005-0000-0000-000019020000}"/>
    <cellStyle name="Normal 2 2 34" xfId="539" xr:uid="{00000000-0005-0000-0000-00001A020000}"/>
    <cellStyle name="Normal 2 2 35" xfId="540" xr:uid="{00000000-0005-0000-0000-00001B020000}"/>
    <cellStyle name="Normal 2 2 36" xfId="541" xr:uid="{00000000-0005-0000-0000-00001C020000}"/>
    <cellStyle name="Normal 2 2 37" xfId="542" xr:uid="{00000000-0005-0000-0000-00001D020000}"/>
    <cellStyle name="Normal 2 2 38" xfId="543" xr:uid="{00000000-0005-0000-0000-00001E020000}"/>
    <cellStyle name="Normal 2 2 39" xfId="544" xr:uid="{00000000-0005-0000-0000-00001F020000}"/>
    <cellStyle name="Normal 2 2 4" xfId="545" xr:uid="{00000000-0005-0000-0000-000020020000}"/>
    <cellStyle name="Normal 2 2 40" xfId="546" xr:uid="{00000000-0005-0000-0000-000021020000}"/>
    <cellStyle name="Normal 2 2 41" xfId="547" xr:uid="{00000000-0005-0000-0000-000022020000}"/>
    <cellStyle name="Normal 2 2 42" xfId="548" xr:uid="{00000000-0005-0000-0000-000023020000}"/>
    <cellStyle name="Normal 2 2 43" xfId="549" xr:uid="{00000000-0005-0000-0000-000024020000}"/>
    <cellStyle name="Normal 2 2 44" xfId="550" xr:uid="{00000000-0005-0000-0000-000025020000}"/>
    <cellStyle name="Normal 2 2 45" xfId="551" xr:uid="{00000000-0005-0000-0000-000026020000}"/>
    <cellStyle name="Normal 2 2 46" xfId="552" xr:uid="{00000000-0005-0000-0000-000027020000}"/>
    <cellStyle name="Normal 2 2 47" xfId="553" xr:uid="{00000000-0005-0000-0000-000028020000}"/>
    <cellStyle name="Normal 2 2 48" xfId="554" xr:uid="{00000000-0005-0000-0000-000029020000}"/>
    <cellStyle name="Normal 2 2 49" xfId="555" xr:uid="{00000000-0005-0000-0000-00002A020000}"/>
    <cellStyle name="Normal 2 2 5" xfId="556" xr:uid="{00000000-0005-0000-0000-00002B020000}"/>
    <cellStyle name="Normal 2 2 50" xfId="557" xr:uid="{00000000-0005-0000-0000-00002C020000}"/>
    <cellStyle name="Normal 2 2 51" xfId="558" xr:uid="{00000000-0005-0000-0000-00002D020000}"/>
    <cellStyle name="Normal 2 2 52" xfId="559" xr:uid="{00000000-0005-0000-0000-00002E020000}"/>
    <cellStyle name="Normal 2 2 53" xfId="560" xr:uid="{00000000-0005-0000-0000-00002F020000}"/>
    <cellStyle name="Normal 2 2 54" xfId="561" xr:uid="{00000000-0005-0000-0000-000030020000}"/>
    <cellStyle name="Normal 2 2 55" xfId="562" xr:uid="{00000000-0005-0000-0000-000031020000}"/>
    <cellStyle name="Normal 2 2 56" xfId="563" xr:uid="{00000000-0005-0000-0000-000032020000}"/>
    <cellStyle name="Normal 2 2 57" xfId="564" xr:uid="{00000000-0005-0000-0000-000033020000}"/>
    <cellStyle name="Normal 2 2 58" xfId="565" xr:uid="{00000000-0005-0000-0000-000034020000}"/>
    <cellStyle name="Normal 2 2 6" xfId="566" xr:uid="{00000000-0005-0000-0000-000035020000}"/>
    <cellStyle name="Normal 2 2 7" xfId="567" xr:uid="{00000000-0005-0000-0000-000036020000}"/>
    <cellStyle name="Normal 2 2 8" xfId="568" xr:uid="{00000000-0005-0000-0000-000037020000}"/>
    <cellStyle name="Normal 2 2 9" xfId="569" xr:uid="{00000000-0005-0000-0000-000038020000}"/>
    <cellStyle name="Normal 2 2_CPI_Y'52_TOP_GG 1" xfId="570" xr:uid="{00000000-0005-0000-0000-000039020000}"/>
    <cellStyle name="Normal 2 20" xfId="571" xr:uid="{00000000-0005-0000-0000-00003A020000}"/>
    <cellStyle name="Normal 2 21" xfId="572" xr:uid="{00000000-0005-0000-0000-00003B020000}"/>
    <cellStyle name="Normal 2 22" xfId="573" xr:uid="{00000000-0005-0000-0000-00003C020000}"/>
    <cellStyle name="Normal 2 23" xfId="574" xr:uid="{00000000-0005-0000-0000-00003D020000}"/>
    <cellStyle name="Normal 2 24" xfId="575" xr:uid="{00000000-0005-0000-0000-00003E020000}"/>
    <cellStyle name="Normal 2 25" xfId="576" xr:uid="{00000000-0005-0000-0000-00003F020000}"/>
    <cellStyle name="Normal 2 26" xfId="577" xr:uid="{00000000-0005-0000-0000-000040020000}"/>
    <cellStyle name="Normal 2 27" xfId="578" xr:uid="{00000000-0005-0000-0000-000041020000}"/>
    <cellStyle name="Normal 2 28" xfId="579" xr:uid="{00000000-0005-0000-0000-000042020000}"/>
    <cellStyle name="Normal 2 29" xfId="580" xr:uid="{00000000-0005-0000-0000-000043020000}"/>
    <cellStyle name="Normal 2 3" xfId="581" xr:uid="{00000000-0005-0000-0000-000044020000}"/>
    <cellStyle name="Normal 2 3 2" xfId="582" xr:uid="{00000000-0005-0000-0000-000045020000}"/>
    <cellStyle name="Normal 2 3 2 2" xfId="583" xr:uid="{00000000-0005-0000-0000-000046020000}"/>
    <cellStyle name="Normal 2 3 3" xfId="584" xr:uid="{00000000-0005-0000-0000-000047020000}"/>
    <cellStyle name="Normal 2 3 4" xfId="585" xr:uid="{00000000-0005-0000-0000-000048020000}"/>
    <cellStyle name="Normal 2 30" xfId="586" xr:uid="{00000000-0005-0000-0000-000049020000}"/>
    <cellStyle name="Normal 2 31" xfId="587" xr:uid="{00000000-0005-0000-0000-00004A020000}"/>
    <cellStyle name="Normal 2 32" xfId="588" xr:uid="{00000000-0005-0000-0000-00004B020000}"/>
    <cellStyle name="Normal 2 33" xfId="589" xr:uid="{00000000-0005-0000-0000-00004C020000}"/>
    <cellStyle name="Normal 2 34" xfId="590" xr:uid="{00000000-0005-0000-0000-00004D020000}"/>
    <cellStyle name="Normal 2 35" xfId="591" xr:uid="{00000000-0005-0000-0000-00004E020000}"/>
    <cellStyle name="Normal 2 36" xfId="592" xr:uid="{00000000-0005-0000-0000-00004F020000}"/>
    <cellStyle name="Normal 2 37" xfId="593" xr:uid="{00000000-0005-0000-0000-000050020000}"/>
    <cellStyle name="Normal 2 38" xfId="594" xr:uid="{00000000-0005-0000-0000-000051020000}"/>
    <cellStyle name="Normal 2 39" xfId="595" xr:uid="{00000000-0005-0000-0000-000052020000}"/>
    <cellStyle name="Normal 2 4" xfId="596" xr:uid="{00000000-0005-0000-0000-000053020000}"/>
    <cellStyle name="Normal 2 40" xfId="597" xr:uid="{00000000-0005-0000-0000-000054020000}"/>
    <cellStyle name="Normal 2 41" xfId="598" xr:uid="{00000000-0005-0000-0000-000055020000}"/>
    <cellStyle name="Normal 2 42" xfId="599" xr:uid="{00000000-0005-0000-0000-000056020000}"/>
    <cellStyle name="Normal 2 43" xfId="600" xr:uid="{00000000-0005-0000-0000-000057020000}"/>
    <cellStyle name="Normal 2 44" xfId="601" xr:uid="{00000000-0005-0000-0000-000058020000}"/>
    <cellStyle name="Normal 2 45" xfId="602" xr:uid="{00000000-0005-0000-0000-000059020000}"/>
    <cellStyle name="Normal 2 46" xfId="603" xr:uid="{00000000-0005-0000-0000-00005A020000}"/>
    <cellStyle name="Normal 2 47" xfId="604" xr:uid="{00000000-0005-0000-0000-00005B020000}"/>
    <cellStyle name="Normal 2 48" xfId="605" xr:uid="{00000000-0005-0000-0000-00005C020000}"/>
    <cellStyle name="Normal 2 49" xfId="606" xr:uid="{00000000-0005-0000-0000-00005D020000}"/>
    <cellStyle name="Normal 2 5" xfId="607" xr:uid="{00000000-0005-0000-0000-00005E020000}"/>
    <cellStyle name="Normal 2 5 2" xfId="608" xr:uid="{00000000-0005-0000-0000-00005F020000}"/>
    <cellStyle name="Normal 2 50" xfId="609" xr:uid="{00000000-0005-0000-0000-000060020000}"/>
    <cellStyle name="Normal 2 51" xfId="610" xr:uid="{00000000-0005-0000-0000-000061020000}"/>
    <cellStyle name="Normal 2 52" xfId="611" xr:uid="{00000000-0005-0000-0000-000062020000}"/>
    <cellStyle name="Normal 2 53" xfId="612" xr:uid="{00000000-0005-0000-0000-000063020000}"/>
    <cellStyle name="Normal 2 54" xfId="613" xr:uid="{00000000-0005-0000-0000-000064020000}"/>
    <cellStyle name="Normal 2 55" xfId="614" xr:uid="{00000000-0005-0000-0000-000065020000}"/>
    <cellStyle name="Normal 2 56" xfId="615" xr:uid="{00000000-0005-0000-0000-000066020000}"/>
    <cellStyle name="Normal 2 57" xfId="616" xr:uid="{00000000-0005-0000-0000-000067020000}"/>
    <cellStyle name="Normal 2 58" xfId="617" xr:uid="{00000000-0005-0000-0000-000068020000}"/>
    <cellStyle name="Normal 2 59" xfId="618" xr:uid="{00000000-0005-0000-0000-000069020000}"/>
    <cellStyle name="Normal 2 59 2" xfId="619" xr:uid="{00000000-0005-0000-0000-00006A020000}"/>
    <cellStyle name="Normal 2 6" xfId="620" xr:uid="{00000000-0005-0000-0000-00006B020000}"/>
    <cellStyle name="Normal 2 60" xfId="621" xr:uid="{00000000-0005-0000-0000-00006C020000}"/>
    <cellStyle name="Normal 2 61" xfId="622" xr:uid="{00000000-0005-0000-0000-00006D020000}"/>
    <cellStyle name="Normal 2 62" xfId="623" xr:uid="{00000000-0005-0000-0000-00006E020000}"/>
    <cellStyle name="Normal 2 63" xfId="624" xr:uid="{00000000-0005-0000-0000-00006F020000}"/>
    <cellStyle name="Normal 2 64" xfId="625" xr:uid="{00000000-0005-0000-0000-000070020000}"/>
    <cellStyle name="Normal 2 65" xfId="626" xr:uid="{00000000-0005-0000-0000-000071020000}"/>
    <cellStyle name="Normal 2 66" xfId="627" xr:uid="{00000000-0005-0000-0000-000072020000}"/>
    <cellStyle name="Normal 2 67" xfId="628" xr:uid="{00000000-0005-0000-0000-000073020000}"/>
    <cellStyle name="Normal 2 68" xfId="629" xr:uid="{00000000-0005-0000-0000-000074020000}"/>
    <cellStyle name="Normal 2 69" xfId="630" xr:uid="{00000000-0005-0000-0000-000075020000}"/>
    <cellStyle name="Normal 2 7" xfId="631" xr:uid="{00000000-0005-0000-0000-000076020000}"/>
    <cellStyle name="Normal 2 70" xfId="632" xr:uid="{00000000-0005-0000-0000-000077020000}"/>
    <cellStyle name="Normal 2 8" xfId="633" xr:uid="{00000000-0005-0000-0000-000078020000}"/>
    <cellStyle name="Normal 2 9" xfId="634" xr:uid="{00000000-0005-0000-0000-000079020000}"/>
    <cellStyle name="Normal 2_130017-B1  โปรแกรมคอมพิวเตอร์ CPI_Q409" xfId="635" xr:uid="{00000000-0005-0000-0000-00007A020000}"/>
    <cellStyle name="Normal 20" xfId="636" xr:uid="{00000000-0005-0000-0000-00007B020000}"/>
    <cellStyle name="Normal 21" xfId="637" xr:uid="{00000000-0005-0000-0000-00007C020000}"/>
    <cellStyle name="Normal 22" xfId="638" xr:uid="{00000000-0005-0000-0000-00007D020000}"/>
    <cellStyle name="Normal 23" xfId="639" xr:uid="{00000000-0005-0000-0000-00007E020000}"/>
    <cellStyle name="Normal 24" xfId="640" xr:uid="{00000000-0005-0000-0000-00007F020000}"/>
    <cellStyle name="Normal 25" xfId="641" xr:uid="{00000000-0005-0000-0000-000080020000}"/>
    <cellStyle name="Normal 26" xfId="642" xr:uid="{00000000-0005-0000-0000-000081020000}"/>
    <cellStyle name="Normal 27" xfId="643" xr:uid="{00000000-0005-0000-0000-000082020000}"/>
    <cellStyle name="Normal 28" xfId="644" xr:uid="{00000000-0005-0000-0000-000083020000}"/>
    <cellStyle name="Normal 29" xfId="645" xr:uid="{00000000-0005-0000-0000-000084020000}"/>
    <cellStyle name="Normal 3" xfId="646" xr:uid="{00000000-0005-0000-0000-000085020000}"/>
    <cellStyle name="Normal 3 10" xfId="647" xr:uid="{00000000-0005-0000-0000-000086020000}"/>
    <cellStyle name="Normal 3 11" xfId="648" xr:uid="{00000000-0005-0000-0000-000087020000}"/>
    <cellStyle name="Normal 3 12" xfId="649" xr:uid="{00000000-0005-0000-0000-000088020000}"/>
    <cellStyle name="Normal 3 13" xfId="650" xr:uid="{00000000-0005-0000-0000-000089020000}"/>
    <cellStyle name="Normal 3 14" xfId="651" xr:uid="{00000000-0005-0000-0000-00008A020000}"/>
    <cellStyle name="Normal 3 15" xfId="652" xr:uid="{00000000-0005-0000-0000-00008B020000}"/>
    <cellStyle name="Normal 3 16" xfId="653" xr:uid="{00000000-0005-0000-0000-00008C020000}"/>
    <cellStyle name="Normal 3 17" xfId="654" xr:uid="{00000000-0005-0000-0000-00008D020000}"/>
    <cellStyle name="Normal 3 18" xfId="655" xr:uid="{00000000-0005-0000-0000-00008E020000}"/>
    <cellStyle name="Normal 3 19" xfId="656" xr:uid="{00000000-0005-0000-0000-00008F020000}"/>
    <cellStyle name="Normal 3 2" xfId="657" xr:uid="{00000000-0005-0000-0000-000090020000}"/>
    <cellStyle name="Normal 3 2 2" xfId="658" xr:uid="{00000000-0005-0000-0000-000091020000}"/>
    <cellStyle name="Normal 3 2 3" xfId="659" xr:uid="{00000000-0005-0000-0000-000092020000}"/>
    <cellStyle name="Normal 3 2_CPI_Y'52_TOP_GG 1" xfId="660" xr:uid="{00000000-0005-0000-0000-000093020000}"/>
    <cellStyle name="Normal 3 20" xfId="661" xr:uid="{00000000-0005-0000-0000-000094020000}"/>
    <cellStyle name="Normal 3 21" xfId="662" xr:uid="{00000000-0005-0000-0000-000095020000}"/>
    <cellStyle name="Normal 3 22" xfId="663" xr:uid="{00000000-0005-0000-0000-000096020000}"/>
    <cellStyle name="Normal 3 3" xfId="664" xr:uid="{00000000-0005-0000-0000-000097020000}"/>
    <cellStyle name="Normal 3 3 2" xfId="665" xr:uid="{00000000-0005-0000-0000-000098020000}"/>
    <cellStyle name="Normal 3 4" xfId="666" xr:uid="{00000000-0005-0000-0000-000099020000}"/>
    <cellStyle name="Normal 3 5" xfId="667" xr:uid="{00000000-0005-0000-0000-00009A020000}"/>
    <cellStyle name="Normal 3 6" xfId="668" xr:uid="{00000000-0005-0000-0000-00009B020000}"/>
    <cellStyle name="Normal 3 7" xfId="669" xr:uid="{00000000-0005-0000-0000-00009C020000}"/>
    <cellStyle name="Normal 3 8" xfId="670" xr:uid="{00000000-0005-0000-0000-00009D020000}"/>
    <cellStyle name="Normal 3 9" xfId="671" xr:uid="{00000000-0005-0000-0000-00009E020000}"/>
    <cellStyle name="Normal 3_130017-B1 โปรแกรมคอมพิวเตอร์ CPI_Q1'10" xfId="672" xr:uid="{00000000-0005-0000-0000-00009F020000}"/>
    <cellStyle name="Normal 30" xfId="673" xr:uid="{00000000-0005-0000-0000-0000A0020000}"/>
    <cellStyle name="Normal 31" xfId="674" xr:uid="{00000000-0005-0000-0000-0000A1020000}"/>
    <cellStyle name="Normal 32" xfId="675" xr:uid="{00000000-0005-0000-0000-0000A2020000}"/>
    <cellStyle name="Normal 33" xfId="676" xr:uid="{00000000-0005-0000-0000-0000A3020000}"/>
    <cellStyle name="Normal 34" xfId="677" xr:uid="{00000000-0005-0000-0000-0000A4020000}"/>
    <cellStyle name="Normal 35" xfId="678" xr:uid="{00000000-0005-0000-0000-0000A5020000}"/>
    <cellStyle name="Normal 36" xfId="679" xr:uid="{00000000-0005-0000-0000-0000A6020000}"/>
    <cellStyle name="Normal 36 2" xfId="680" xr:uid="{00000000-0005-0000-0000-0000A7020000}"/>
    <cellStyle name="Normal 37" xfId="681" xr:uid="{00000000-0005-0000-0000-0000A8020000}"/>
    <cellStyle name="Normal 38" xfId="682" xr:uid="{00000000-0005-0000-0000-0000A9020000}"/>
    <cellStyle name="Normal 39" xfId="683" xr:uid="{00000000-0005-0000-0000-0000AA020000}"/>
    <cellStyle name="Normal 4" xfId="684" xr:uid="{00000000-0005-0000-0000-0000AB020000}"/>
    <cellStyle name="Normal 4 10" xfId="685" xr:uid="{00000000-0005-0000-0000-0000AC020000}"/>
    <cellStyle name="Normal 4 11" xfId="686" xr:uid="{00000000-0005-0000-0000-0000AD020000}"/>
    <cellStyle name="Normal 4 12" xfId="687" xr:uid="{00000000-0005-0000-0000-0000AE020000}"/>
    <cellStyle name="Normal 4 13" xfId="688" xr:uid="{00000000-0005-0000-0000-0000AF020000}"/>
    <cellStyle name="Normal 4 14" xfId="689" xr:uid="{00000000-0005-0000-0000-0000B0020000}"/>
    <cellStyle name="Normal 4 15" xfId="690" xr:uid="{00000000-0005-0000-0000-0000B1020000}"/>
    <cellStyle name="Normal 4 16" xfId="691" xr:uid="{00000000-0005-0000-0000-0000B2020000}"/>
    <cellStyle name="Normal 4 17" xfId="692" xr:uid="{00000000-0005-0000-0000-0000B3020000}"/>
    <cellStyle name="Normal 4 18" xfId="693" xr:uid="{00000000-0005-0000-0000-0000B4020000}"/>
    <cellStyle name="Normal 4 19" xfId="694" xr:uid="{00000000-0005-0000-0000-0000B5020000}"/>
    <cellStyle name="Normal 4 2" xfId="695" xr:uid="{00000000-0005-0000-0000-0000B6020000}"/>
    <cellStyle name="Normal 4 20" xfId="696" xr:uid="{00000000-0005-0000-0000-0000B7020000}"/>
    <cellStyle name="Normal 4 3" xfId="697" xr:uid="{00000000-0005-0000-0000-0000B8020000}"/>
    <cellStyle name="Normal 4 4" xfId="698" xr:uid="{00000000-0005-0000-0000-0000B9020000}"/>
    <cellStyle name="Normal 4 5" xfId="699" xr:uid="{00000000-0005-0000-0000-0000BA020000}"/>
    <cellStyle name="Normal 4 6" xfId="700" xr:uid="{00000000-0005-0000-0000-0000BB020000}"/>
    <cellStyle name="Normal 4 7" xfId="701" xr:uid="{00000000-0005-0000-0000-0000BC020000}"/>
    <cellStyle name="Normal 4 8" xfId="702" xr:uid="{00000000-0005-0000-0000-0000BD020000}"/>
    <cellStyle name="Normal 4 9" xfId="703" xr:uid="{00000000-0005-0000-0000-0000BE020000}"/>
    <cellStyle name="Normal 4_Adj" xfId="704" xr:uid="{00000000-0005-0000-0000-0000BF020000}"/>
    <cellStyle name="Normal 40" xfId="705" xr:uid="{00000000-0005-0000-0000-0000C0020000}"/>
    <cellStyle name="Normal 41" xfId="706" xr:uid="{00000000-0005-0000-0000-0000C1020000}"/>
    <cellStyle name="Normal 42" xfId="707" xr:uid="{00000000-0005-0000-0000-0000C2020000}"/>
    <cellStyle name="Normal 43" xfId="708" xr:uid="{00000000-0005-0000-0000-0000C3020000}"/>
    <cellStyle name="Normal 44" xfId="709" xr:uid="{00000000-0005-0000-0000-0000C4020000}"/>
    <cellStyle name="Normal 45" xfId="710" xr:uid="{00000000-0005-0000-0000-0000C5020000}"/>
    <cellStyle name="Normal 46" xfId="711" xr:uid="{00000000-0005-0000-0000-0000C6020000}"/>
    <cellStyle name="Normal 47" xfId="712" xr:uid="{00000000-0005-0000-0000-0000C7020000}"/>
    <cellStyle name="Normal 48" xfId="713" xr:uid="{00000000-0005-0000-0000-0000C8020000}"/>
    <cellStyle name="Normal 49" xfId="714" xr:uid="{00000000-0005-0000-0000-0000C9020000}"/>
    <cellStyle name="Normal 5" xfId="715" xr:uid="{00000000-0005-0000-0000-0000CA020000}"/>
    <cellStyle name="Normal 5 2" xfId="716" xr:uid="{00000000-0005-0000-0000-0000CB020000}"/>
    <cellStyle name="Normal 5 2 2" xfId="717" xr:uid="{00000000-0005-0000-0000-0000CC020000}"/>
    <cellStyle name="Normal 5 3" xfId="718" xr:uid="{00000000-0005-0000-0000-0000CD020000}"/>
    <cellStyle name="Normal 5 4" xfId="719" xr:uid="{00000000-0005-0000-0000-0000CE020000}"/>
    <cellStyle name="Normal 5 5" xfId="720" xr:uid="{00000000-0005-0000-0000-0000CF020000}"/>
    <cellStyle name="Normal 5 6" xfId="721" xr:uid="{00000000-0005-0000-0000-0000D0020000}"/>
    <cellStyle name="Normal 5_Adj" xfId="722" xr:uid="{00000000-0005-0000-0000-0000D1020000}"/>
    <cellStyle name="Normal 50" xfId="723" xr:uid="{00000000-0005-0000-0000-0000D2020000}"/>
    <cellStyle name="Normal 51" xfId="724" xr:uid="{00000000-0005-0000-0000-0000D3020000}"/>
    <cellStyle name="Normal 52" xfId="725" xr:uid="{00000000-0005-0000-0000-0000D4020000}"/>
    <cellStyle name="Normal 53" xfId="726" xr:uid="{00000000-0005-0000-0000-0000D5020000}"/>
    <cellStyle name="Normal 54" xfId="727" xr:uid="{00000000-0005-0000-0000-0000D6020000}"/>
    <cellStyle name="Normal 55" xfId="728" xr:uid="{00000000-0005-0000-0000-0000D7020000}"/>
    <cellStyle name="Normal 56" xfId="729" xr:uid="{00000000-0005-0000-0000-0000D8020000}"/>
    <cellStyle name="Normal 57" xfId="730" xr:uid="{00000000-0005-0000-0000-0000D9020000}"/>
    <cellStyle name="Normal 58" xfId="731" xr:uid="{00000000-0005-0000-0000-0000DA020000}"/>
    <cellStyle name="Normal 59" xfId="732" xr:uid="{00000000-0005-0000-0000-0000DB020000}"/>
    <cellStyle name="Normal 6" xfId="733" xr:uid="{00000000-0005-0000-0000-0000DC020000}"/>
    <cellStyle name="Normal 6 2" xfId="734" xr:uid="{00000000-0005-0000-0000-0000DD020000}"/>
    <cellStyle name="Normal 6 3" xfId="735" xr:uid="{00000000-0005-0000-0000-0000DE020000}"/>
    <cellStyle name="Normal 6 4" xfId="736" xr:uid="{00000000-0005-0000-0000-0000DF020000}"/>
    <cellStyle name="Normal 6_Adj" xfId="737" xr:uid="{00000000-0005-0000-0000-0000E0020000}"/>
    <cellStyle name="Normal 60" xfId="738" xr:uid="{00000000-0005-0000-0000-0000E1020000}"/>
    <cellStyle name="Normal 61" xfId="739" xr:uid="{00000000-0005-0000-0000-0000E2020000}"/>
    <cellStyle name="Normal 62" xfId="740" xr:uid="{00000000-0005-0000-0000-0000E3020000}"/>
    <cellStyle name="Normal 63" xfId="741" xr:uid="{00000000-0005-0000-0000-0000E4020000}"/>
    <cellStyle name="Normal 64" xfId="742" xr:uid="{00000000-0005-0000-0000-0000E5020000}"/>
    <cellStyle name="Normal 65" xfId="743" xr:uid="{00000000-0005-0000-0000-0000E6020000}"/>
    <cellStyle name="Normal 66" xfId="744" xr:uid="{00000000-0005-0000-0000-0000E7020000}"/>
    <cellStyle name="Normal 67" xfId="745" xr:uid="{00000000-0005-0000-0000-0000E8020000}"/>
    <cellStyle name="Normal 68" xfId="746" xr:uid="{00000000-0005-0000-0000-0000E9020000}"/>
    <cellStyle name="Normal 69" xfId="747" xr:uid="{00000000-0005-0000-0000-0000EA020000}"/>
    <cellStyle name="Normal 7" xfId="748" xr:uid="{00000000-0005-0000-0000-0000EB020000}"/>
    <cellStyle name="Normal 7 2" xfId="749" xr:uid="{00000000-0005-0000-0000-0000EC020000}"/>
    <cellStyle name="Normal 7 3" xfId="750" xr:uid="{00000000-0005-0000-0000-0000ED020000}"/>
    <cellStyle name="Normal 7 4" xfId="751" xr:uid="{00000000-0005-0000-0000-0000EE020000}"/>
    <cellStyle name="Normal 7 5" xfId="752" xr:uid="{00000000-0005-0000-0000-0000EF020000}"/>
    <cellStyle name="Normal 7 6" xfId="753" xr:uid="{00000000-0005-0000-0000-0000F0020000}"/>
    <cellStyle name="Normal 7 7" xfId="754" xr:uid="{00000000-0005-0000-0000-0000F1020000}"/>
    <cellStyle name="Normal 7 8" xfId="755" xr:uid="{00000000-0005-0000-0000-0000F2020000}"/>
    <cellStyle name="Normal 7 9" xfId="756" xr:uid="{00000000-0005-0000-0000-0000F3020000}"/>
    <cellStyle name="Normal 7_Adj" xfId="757" xr:uid="{00000000-0005-0000-0000-0000F4020000}"/>
    <cellStyle name="Normal 70" xfId="758" xr:uid="{00000000-0005-0000-0000-0000F5020000}"/>
    <cellStyle name="Normal 71" xfId="759" xr:uid="{00000000-0005-0000-0000-0000F6020000}"/>
    <cellStyle name="Normal 72" xfId="760" xr:uid="{00000000-0005-0000-0000-0000F7020000}"/>
    <cellStyle name="Normal 73" xfId="761" xr:uid="{00000000-0005-0000-0000-0000F8020000}"/>
    <cellStyle name="Normal 74" xfId="762" xr:uid="{00000000-0005-0000-0000-0000F9020000}"/>
    <cellStyle name="Normal 75" xfId="763" xr:uid="{00000000-0005-0000-0000-0000FA020000}"/>
    <cellStyle name="Normal 76" xfId="764" xr:uid="{00000000-0005-0000-0000-0000FB020000}"/>
    <cellStyle name="Normal 77" xfId="765" xr:uid="{00000000-0005-0000-0000-0000FC020000}"/>
    <cellStyle name="Normal 78" xfId="766" xr:uid="{00000000-0005-0000-0000-0000FD020000}"/>
    <cellStyle name="Normal 79" xfId="767" xr:uid="{00000000-0005-0000-0000-0000FE020000}"/>
    <cellStyle name="Normal 8" xfId="768" xr:uid="{00000000-0005-0000-0000-0000FF020000}"/>
    <cellStyle name="Normal 80" xfId="769" xr:uid="{00000000-0005-0000-0000-000000030000}"/>
    <cellStyle name="Normal 81" xfId="770" xr:uid="{00000000-0005-0000-0000-000001030000}"/>
    <cellStyle name="Normal 82" xfId="771" xr:uid="{00000000-0005-0000-0000-000002030000}"/>
    <cellStyle name="Normal 83" xfId="772" xr:uid="{00000000-0005-0000-0000-000003030000}"/>
    <cellStyle name="Normal 84" xfId="773" xr:uid="{00000000-0005-0000-0000-000004030000}"/>
    <cellStyle name="Normal 85" xfId="774" xr:uid="{00000000-0005-0000-0000-000005030000}"/>
    <cellStyle name="Normal 86" xfId="775" xr:uid="{00000000-0005-0000-0000-000006030000}"/>
    <cellStyle name="Normal 87" xfId="776" xr:uid="{00000000-0005-0000-0000-000007030000}"/>
    <cellStyle name="Normal 88" xfId="777" xr:uid="{00000000-0005-0000-0000-000008030000}"/>
    <cellStyle name="Normal 89" xfId="778" xr:uid="{00000000-0005-0000-0000-000009030000}"/>
    <cellStyle name="Normal 89 2" xfId="779" xr:uid="{00000000-0005-0000-0000-00000A030000}"/>
    <cellStyle name="Normal 9" xfId="780" xr:uid="{00000000-0005-0000-0000-00000B030000}"/>
    <cellStyle name="Normal 9 10" xfId="781" xr:uid="{00000000-0005-0000-0000-00000C030000}"/>
    <cellStyle name="Normal 9 2" xfId="782" xr:uid="{00000000-0005-0000-0000-00000D030000}"/>
    <cellStyle name="Normal 9 3" xfId="783" xr:uid="{00000000-0005-0000-0000-00000E030000}"/>
    <cellStyle name="Normal 9 4" xfId="784" xr:uid="{00000000-0005-0000-0000-00000F030000}"/>
    <cellStyle name="Normal 9 5" xfId="785" xr:uid="{00000000-0005-0000-0000-000010030000}"/>
    <cellStyle name="Normal 9 6" xfId="786" xr:uid="{00000000-0005-0000-0000-000011030000}"/>
    <cellStyle name="Normal 9 7" xfId="787" xr:uid="{00000000-0005-0000-0000-000012030000}"/>
    <cellStyle name="Normal 9 8" xfId="788" xr:uid="{00000000-0005-0000-0000-000013030000}"/>
    <cellStyle name="Normal 9 9" xfId="789" xr:uid="{00000000-0005-0000-0000-000014030000}"/>
    <cellStyle name="Normal 9_Adj" xfId="790" xr:uid="{00000000-0005-0000-0000-000015030000}"/>
    <cellStyle name="Normal 90" xfId="791" xr:uid="{00000000-0005-0000-0000-000016030000}"/>
    <cellStyle name="Normal 90 2" xfId="792" xr:uid="{00000000-0005-0000-0000-000017030000}"/>
    <cellStyle name="Normal 91" xfId="793" xr:uid="{00000000-0005-0000-0000-000018030000}"/>
    <cellStyle name="Normal 91 2" xfId="794" xr:uid="{00000000-0005-0000-0000-000019030000}"/>
    <cellStyle name="Normal 92" xfId="795" xr:uid="{00000000-0005-0000-0000-00001A030000}"/>
    <cellStyle name="Normal 92 2" xfId="796" xr:uid="{00000000-0005-0000-0000-00001B030000}"/>
    <cellStyle name="Normal 93" xfId="797" xr:uid="{00000000-0005-0000-0000-00001C030000}"/>
    <cellStyle name="Normal 93 2" xfId="798" xr:uid="{00000000-0005-0000-0000-00001D030000}"/>
    <cellStyle name="Normal 94" xfId="799" xr:uid="{00000000-0005-0000-0000-00001E030000}"/>
    <cellStyle name="Normal 94 2" xfId="800" xr:uid="{00000000-0005-0000-0000-00001F030000}"/>
    <cellStyle name="Normal 95" xfId="801" xr:uid="{00000000-0005-0000-0000-000020030000}"/>
    <cellStyle name="Normal 95 2" xfId="802" xr:uid="{00000000-0005-0000-0000-000021030000}"/>
    <cellStyle name="Normal 96" xfId="803" xr:uid="{00000000-0005-0000-0000-000022030000}"/>
    <cellStyle name="Normal 96 2" xfId="804" xr:uid="{00000000-0005-0000-0000-000023030000}"/>
    <cellStyle name="Normal 96 2 2" xfId="805" xr:uid="{00000000-0005-0000-0000-000024030000}"/>
    <cellStyle name="Normal 96 3" xfId="806" xr:uid="{00000000-0005-0000-0000-000025030000}"/>
    <cellStyle name="Normal 97" xfId="807" xr:uid="{00000000-0005-0000-0000-000026030000}"/>
    <cellStyle name="Normal 98" xfId="808" xr:uid="{00000000-0005-0000-0000-000027030000}"/>
    <cellStyle name="Normal 99" xfId="809" xr:uid="{00000000-0005-0000-0000-000028030000}"/>
    <cellStyle name="Normale_9639A02C" xfId="810" xr:uid="{00000000-0005-0000-0000-00002A030000}"/>
    <cellStyle name="Note 10" xfId="811" xr:uid="{00000000-0005-0000-0000-00002B030000}"/>
    <cellStyle name="Note 11" xfId="812" xr:uid="{00000000-0005-0000-0000-00002C030000}"/>
    <cellStyle name="Note 12" xfId="813" xr:uid="{00000000-0005-0000-0000-00002D030000}"/>
    <cellStyle name="Note 13" xfId="814" xr:uid="{00000000-0005-0000-0000-00002E030000}"/>
    <cellStyle name="Note 14" xfId="815" xr:uid="{00000000-0005-0000-0000-00002F030000}"/>
    <cellStyle name="Note 15" xfId="816" xr:uid="{00000000-0005-0000-0000-000030030000}"/>
    <cellStyle name="Note 16" xfId="817" xr:uid="{00000000-0005-0000-0000-000031030000}"/>
    <cellStyle name="Note 17" xfId="818" xr:uid="{00000000-0005-0000-0000-000032030000}"/>
    <cellStyle name="Note 18" xfId="819" xr:uid="{00000000-0005-0000-0000-000033030000}"/>
    <cellStyle name="Note 19" xfId="820" xr:uid="{00000000-0005-0000-0000-000034030000}"/>
    <cellStyle name="Note 2" xfId="821" xr:uid="{00000000-0005-0000-0000-000035030000}"/>
    <cellStyle name="Note 3" xfId="822" xr:uid="{00000000-0005-0000-0000-000036030000}"/>
    <cellStyle name="Note 4" xfId="823" xr:uid="{00000000-0005-0000-0000-000037030000}"/>
    <cellStyle name="Note 5" xfId="824" xr:uid="{00000000-0005-0000-0000-000038030000}"/>
    <cellStyle name="Note 6" xfId="825" xr:uid="{00000000-0005-0000-0000-000039030000}"/>
    <cellStyle name="Note 7" xfId="826" xr:uid="{00000000-0005-0000-0000-00003A030000}"/>
    <cellStyle name="Note 8" xfId="827" xr:uid="{00000000-0005-0000-0000-00003B030000}"/>
    <cellStyle name="Note 9" xfId="828" xr:uid="{00000000-0005-0000-0000-00003C030000}"/>
    <cellStyle name="Output 2" xfId="829" xr:uid="{00000000-0005-0000-0000-00003D030000}"/>
    <cellStyle name="Percent [2]" xfId="830" xr:uid="{00000000-0005-0000-0000-00003E030000}"/>
    <cellStyle name="Percent [2] 2" xfId="831" xr:uid="{00000000-0005-0000-0000-00003F030000}"/>
    <cellStyle name="Percent [2] 3" xfId="832" xr:uid="{00000000-0005-0000-0000-000040030000}"/>
    <cellStyle name="Percent 10" xfId="833" xr:uid="{00000000-0005-0000-0000-000041030000}"/>
    <cellStyle name="Percent 10 2" xfId="834" xr:uid="{00000000-0005-0000-0000-000042030000}"/>
    <cellStyle name="Percent 11" xfId="835" xr:uid="{00000000-0005-0000-0000-000043030000}"/>
    <cellStyle name="Percent 12" xfId="836" xr:uid="{00000000-0005-0000-0000-000044030000}"/>
    <cellStyle name="Percent 2" xfId="837" xr:uid="{00000000-0005-0000-0000-000045030000}"/>
    <cellStyle name="Percent 2 10" xfId="838" xr:uid="{00000000-0005-0000-0000-000046030000}"/>
    <cellStyle name="Percent 2 11" xfId="839" xr:uid="{00000000-0005-0000-0000-000047030000}"/>
    <cellStyle name="Percent 2 12" xfId="840" xr:uid="{00000000-0005-0000-0000-000048030000}"/>
    <cellStyle name="Percent 2 13" xfId="841" xr:uid="{00000000-0005-0000-0000-000049030000}"/>
    <cellStyle name="Percent 2 14" xfId="842" xr:uid="{00000000-0005-0000-0000-00004A030000}"/>
    <cellStyle name="Percent 2 15" xfId="843" xr:uid="{00000000-0005-0000-0000-00004B030000}"/>
    <cellStyle name="Percent 2 16" xfId="844" xr:uid="{00000000-0005-0000-0000-00004C030000}"/>
    <cellStyle name="Percent 2 17" xfId="845" xr:uid="{00000000-0005-0000-0000-00004D030000}"/>
    <cellStyle name="Percent 2 18" xfId="846" xr:uid="{00000000-0005-0000-0000-00004E030000}"/>
    <cellStyle name="Percent 2 19" xfId="847" xr:uid="{00000000-0005-0000-0000-00004F030000}"/>
    <cellStyle name="Percent 2 2" xfId="848" xr:uid="{00000000-0005-0000-0000-000050030000}"/>
    <cellStyle name="Percent 2 2 2" xfId="849" xr:uid="{00000000-0005-0000-0000-000051030000}"/>
    <cellStyle name="Percent 2 2 3" xfId="850" xr:uid="{00000000-0005-0000-0000-000052030000}"/>
    <cellStyle name="Percent 2 20" xfId="851" xr:uid="{00000000-0005-0000-0000-000053030000}"/>
    <cellStyle name="Percent 2 21" xfId="852" xr:uid="{00000000-0005-0000-0000-000054030000}"/>
    <cellStyle name="Percent 2 22" xfId="853" xr:uid="{00000000-0005-0000-0000-000055030000}"/>
    <cellStyle name="Percent 2 23" xfId="854" xr:uid="{00000000-0005-0000-0000-000056030000}"/>
    <cellStyle name="Percent 2 24" xfId="855" xr:uid="{00000000-0005-0000-0000-000057030000}"/>
    <cellStyle name="Percent 2 25" xfId="856" xr:uid="{00000000-0005-0000-0000-000058030000}"/>
    <cellStyle name="Percent 2 26" xfId="857" xr:uid="{00000000-0005-0000-0000-000059030000}"/>
    <cellStyle name="Percent 2 27" xfId="858" xr:uid="{00000000-0005-0000-0000-00005A030000}"/>
    <cellStyle name="Percent 2 28" xfId="859" xr:uid="{00000000-0005-0000-0000-00005B030000}"/>
    <cellStyle name="Percent 2 29" xfId="860" xr:uid="{00000000-0005-0000-0000-00005C030000}"/>
    <cellStyle name="Percent 2 3" xfId="861" xr:uid="{00000000-0005-0000-0000-00005D030000}"/>
    <cellStyle name="Percent 2 30" xfId="862" xr:uid="{00000000-0005-0000-0000-00005E030000}"/>
    <cellStyle name="Percent 2 31" xfId="863" xr:uid="{00000000-0005-0000-0000-00005F030000}"/>
    <cellStyle name="Percent 2 32" xfId="864" xr:uid="{00000000-0005-0000-0000-000060030000}"/>
    <cellStyle name="Percent 2 33" xfId="865" xr:uid="{00000000-0005-0000-0000-000061030000}"/>
    <cellStyle name="Percent 2 34" xfId="866" xr:uid="{00000000-0005-0000-0000-000062030000}"/>
    <cellStyle name="Percent 2 35" xfId="867" xr:uid="{00000000-0005-0000-0000-000063030000}"/>
    <cellStyle name="Percent 2 36" xfId="868" xr:uid="{00000000-0005-0000-0000-000064030000}"/>
    <cellStyle name="Percent 2 37" xfId="869" xr:uid="{00000000-0005-0000-0000-000065030000}"/>
    <cellStyle name="Percent 2 38" xfId="870" xr:uid="{00000000-0005-0000-0000-000066030000}"/>
    <cellStyle name="Percent 2 39" xfId="871" xr:uid="{00000000-0005-0000-0000-000067030000}"/>
    <cellStyle name="Percent 2 4" xfId="872" xr:uid="{00000000-0005-0000-0000-000068030000}"/>
    <cellStyle name="Percent 2 40" xfId="873" xr:uid="{00000000-0005-0000-0000-000069030000}"/>
    <cellStyle name="Percent 2 41" xfId="874" xr:uid="{00000000-0005-0000-0000-00006A030000}"/>
    <cellStyle name="Percent 2 42" xfId="875" xr:uid="{00000000-0005-0000-0000-00006B030000}"/>
    <cellStyle name="Percent 2 43" xfId="876" xr:uid="{00000000-0005-0000-0000-00006C030000}"/>
    <cellStyle name="Percent 2 44" xfId="877" xr:uid="{00000000-0005-0000-0000-00006D030000}"/>
    <cellStyle name="Percent 2 45" xfId="878" xr:uid="{00000000-0005-0000-0000-00006E030000}"/>
    <cellStyle name="Percent 2 46" xfId="879" xr:uid="{00000000-0005-0000-0000-00006F030000}"/>
    <cellStyle name="Percent 2 47" xfId="880" xr:uid="{00000000-0005-0000-0000-000070030000}"/>
    <cellStyle name="Percent 2 48" xfId="881" xr:uid="{00000000-0005-0000-0000-000071030000}"/>
    <cellStyle name="Percent 2 49" xfId="882" xr:uid="{00000000-0005-0000-0000-000072030000}"/>
    <cellStyle name="Percent 2 5" xfId="883" xr:uid="{00000000-0005-0000-0000-000073030000}"/>
    <cellStyle name="Percent 2 50" xfId="884" xr:uid="{00000000-0005-0000-0000-000074030000}"/>
    <cellStyle name="Percent 2 51" xfId="885" xr:uid="{00000000-0005-0000-0000-000075030000}"/>
    <cellStyle name="Percent 2 52" xfId="886" xr:uid="{00000000-0005-0000-0000-000076030000}"/>
    <cellStyle name="Percent 2 53" xfId="887" xr:uid="{00000000-0005-0000-0000-000077030000}"/>
    <cellStyle name="Percent 2 54" xfId="888" xr:uid="{00000000-0005-0000-0000-000078030000}"/>
    <cellStyle name="Percent 2 55" xfId="889" xr:uid="{00000000-0005-0000-0000-000079030000}"/>
    <cellStyle name="Percent 2 56" xfId="890" xr:uid="{00000000-0005-0000-0000-00007A030000}"/>
    <cellStyle name="Percent 2 57" xfId="891" xr:uid="{00000000-0005-0000-0000-00007B030000}"/>
    <cellStyle name="Percent 2 58" xfId="892" xr:uid="{00000000-0005-0000-0000-00007C030000}"/>
    <cellStyle name="Percent 2 6" xfId="893" xr:uid="{00000000-0005-0000-0000-00007D030000}"/>
    <cellStyle name="Percent 2 7" xfId="894" xr:uid="{00000000-0005-0000-0000-00007E030000}"/>
    <cellStyle name="Percent 2 8" xfId="895" xr:uid="{00000000-0005-0000-0000-00007F030000}"/>
    <cellStyle name="Percent 2 9" xfId="896" xr:uid="{00000000-0005-0000-0000-000080030000}"/>
    <cellStyle name="Percent 3" xfId="897" xr:uid="{00000000-0005-0000-0000-000081030000}"/>
    <cellStyle name="Percent 3 2" xfId="898" xr:uid="{00000000-0005-0000-0000-000082030000}"/>
    <cellStyle name="Percent 3 3" xfId="899" xr:uid="{00000000-0005-0000-0000-000083030000}"/>
    <cellStyle name="Percent 4" xfId="900" xr:uid="{00000000-0005-0000-0000-000084030000}"/>
    <cellStyle name="Percent 5" xfId="901" xr:uid="{00000000-0005-0000-0000-000085030000}"/>
    <cellStyle name="Percent 6" xfId="902" xr:uid="{00000000-0005-0000-0000-000086030000}"/>
    <cellStyle name="Percent 7" xfId="903" xr:uid="{00000000-0005-0000-0000-000087030000}"/>
    <cellStyle name="Percent 7 2" xfId="904" xr:uid="{00000000-0005-0000-0000-000088030000}"/>
    <cellStyle name="Percent 8" xfId="905" xr:uid="{00000000-0005-0000-0000-000089030000}"/>
    <cellStyle name="Percent 9" xfId="906" xr:uid="{00000000-0005-0000-0000-00008A030000}"/>
    <cellStyle name="PSChar" xfId="907" xr:uid="{00000000-0005-0000-0000-00008B030000}"/>
    <cellStyle name="Quantity" xfId="908" xr:uid="{00000000-0005-0000-0000-00008C030000}"/>
    <cellStyle name="Quantity 2" xfId="909" xr:uid="{00000000-0005-0000-0000-00008D030000}"/>
    <cellStyle name="Quantity 3" xfId="910" xr:uid="{00000000-0005-0000-0000-00008E030000}"/>
    <cellStyle name="Result" xfId="911" xr:uid="{00000000-0005-0000-0000-00008F030000}"/>
    <cellStyle name="Result2" xfId="912" xr:uid="{00000000-0005-0000-0000-000090030000}"/>
    <cellStyle name="Rittichai" xfId="913" xr:uid="{00000000-0005-0000-0000-000091030000}"/>
    <cellStyle name="SAPBEXaggData" xfId="914" xr:uid="{00000000-0005-0000-0000-000092030000}"/>
    <cellStyle name="SAPBEXaggItem" xfId="915" xr:uid="{00000000-0005-0000-0000-000093030000}"/>
    <cellStyle name="SAPBEXaggItemX" xfId="916" xr:uid="{00000000-0005-0000-0000-000094030000}"/>
    <cellStyle name="SAPBEXchaText" xfId="917" xr:uid="{00000000-0005-0000-0000-000095030000}"/>
    <cellStyle name="SAPBEXfilterDrill" xfId="918" xr:uid="{00000000-0005-0000-0000-000096030000}"/>
    <cellStyle name="SAPBEXfilterItem" xfId="919" xr:uid="{00000000-0005-0000-0000-000097030000}"/>
    <cellStyle name="SAPBEXheaderItem" xfId="920" xr:uid="{00000000-0005-0000-0000-000098030000}"/>
    <cellStyle name="SAPBEXheaderText" xfId="921" xr:uid="{00000000-0005-0000-0000-000099030000}"/>
    <cellStyle name="SAPBEXHLevel0" xfId="922" xr:uid="{00000000-0005-0000-0000-00009A030000}"/>
    <cellStyle name="SAPBEXHLevel1" xfId="923" xr:uid="{00000000-0005-0000-0000-00009B030000}"/>
    <cellStyle name="SAPBEXHLevel2" xfId="924" xr:uid="{00000000-0005-0000-0000-00009C030000}"/>
    <cellStyle name="SAPBEXHLevel3" xfId="925" xr:uid="{00000000-0005-0000-0000-00009D030000}"/>
    <cellStyle name="SAPBEXresItem" xfId="926" xr:uid="{00000000-0005-0000-0000-00009E030000}"/>
    <cellStyle name="SAPBEXstdData" xfId="927" xr:uid="{00000000-0005-0000-0000-00009F030000}"/>
    <cellStyle name="SAPBEXstdItem" xfId="928" xr:uid="{00000000-0005-0000-0000-0000A0030000}"/>
    <cellStyle name="SAPBEXstdItemX" xfId="929" xr:uid="{00000000-0005-0000-0000-0000A1030000}"/>
    <cellStyle name="SAPBEXtitle" xfId="930" xr:uid="{00000000-0005-0000-0000-0000A2030000}"/>
    <cellStyle name="SAPBEXundefined" xfId="931" xr:uid="{00000000-0005-0000-0000-0000A3030000}"/>
    <cellStyle name="Sheet Title" xfId="932" xr:uid="{00000000-0005-0000-0000-0000A4030000}"/>
    <cellStyle name="Style 1" xfId="933" xr:uid="{00000000-0005-0000-0000-0000A5030000}"/>
    <cellStyle name="Table" xfId="934" xr:uid="{00000000-0005-0000-0000-0000A6030000}"/>
    <cellStyle name="Times New Roman" xfId="935" xr:uid="{00000000-0005-0000-0000-0000A7030000}"/>
    <cellStyle name="Title 2" xfId="936" xr:uid="{00000000-0005-0000-0000-0000A8030000}"/>
    <cellStyle name="Total 2" xfId="937" xr:uid="{00000000-0005-0000-0000-0000A9030000}"/>
    <cellStyle name="Tusental (0)_pldt" xfId="938" xr:uid="{00000000-0005-0000-0000-0000AA030000}"/>
    <cellStyle name="Tusental_A-listan (fixad)" xfId="939" xr:uid="{00000000-0005-0000-0000-0000AB030000}"/>
    <cellStyle name="Valuta (0)_pldt" xfId="940" xr:uid="{00000000-0005-0000-0000-0000AC030000}"/>
    <cellStyle name="Valuta_NPV" xfId="941" xr:uid="{00000000-0005-0000-0000-0000AD030000}"/>
    <cellStyle name="Warning Text 2" xfId="942" xr:uid="{00000000-0005-0000-0000-0000AE030000}"/>
    <cellStyle name="WHead - Style2" xfId="943" xr:uid="{00000000-0005-0000-0000-0000AF030000}"/>
    <cellStyle name="เครื่องหมายจุลภาค 10" xfId="944" xr:uid="{00000000-0005-0000-0000-0000B0030000}"/>
    <cellStyle name="เครื่องหมายจุลภาค 10 2" xfId="945" xr:uid="{00000000-0005-0000-0000-0000B1030000}"/>
    <cellStyle name="เครื่องหมายจุลภาค 10_CPI_Y'52_TOP_GG 1" xfId="946" xr:uid="{00000000-0005-0000-0000-0000B2030000}"/>
    <cellStyle name="เครื่องหมายจุลภาค 11" xfId="947" xr:uid="{00000000-0005-0000-0000-0000B3030000}"/>
    <cellStyle name="เครื่องหมายจุลภาค 11 2" xfId="948" xr:uid="{00000000-0005-0000-0000-0000B4030000}"/>
    <cellStyle name="เครื่องหมายจุลภาค 11 2 2" xfId="949" xr:uid="{00000000-0005-0000-0000-0000B5030000}"/>
    <cellStyle name="เครื่องหมายจุลภาค 11 2 3" xfId="950" xr:uid="{00000000-0005-0000-0000-0000B6030000}"/>
    <cellStyle name="เครื่องหมายจุลภาค 11 3" xfId="951" xr:uid="{00000000-0005-0000-0000-0000B7030000}"/>
    <cellStyle name="เครื่องหมายจุลภาค 11 3 2" xfId="952" xr:uid="{00000000-0005-0000-0000-0000B8030000}"/>
    <cellStyle name="เครื่องหมายจุลภาค 11 3 3" xfId="953" xr:uid="{00000000-0005-0000-0000-0000B9030000}"/>
    <cellStyle name="เครื่องหมายจุลภาค 11 4" xfId="954" xr:uid="{00000000-0005-0000-0000-0000BA030000}"/>
    <cellStyle name="เครื่องหมายจุลภาค 11 4 2" xfId="955" xr:uid="{00000000-0005-0000-0000-0000BB030000}"/>
    <cellStyle name="เครื่องหมายจุลภาค 11 4 3" xfId="956" xr:uid="{00000000-0005-0000-0000-0000BC030000}"/>
    <cellStyle name="เครื่องหมายจุลภาค 11 5" xfId="957" xr:uid="{00000000-0005-0000-0000-0000BD030000}"/>
    <cellStyle name="เครื่องหมายจุลภาค 11 6" xfId="958" xr:uid="{00000000-0005-0000-0000-0000BE030000}"/>
    <cellStyle name="เครื่องหมายจุลภาค 11 7" xfId="959" xr:uid="{00000000-0005-0000-0000-0000BF030000}"/>
    <cellStyle name="เครื่องหมายจุลภาค 11_CPI_Y'52_TOP_GG 1" xfId="960" xr:uid="{00000000-0005-0000-0000-0000C0030000}"/>
    <cellStyle name="เครื่องหมายจุลภาค 12" xfId="961" xr:uid="{00000000-0005-0000-0000-0000C1030000}"/>
    <cellStyle name="เครื่องหมายจุลภาค 12 2" xfId="962" xr:uid="{00000000-0005-0000-0000-0000C2030000}"/>
    <cellStyle name="เครื่องหมายจุลภาค 12 2 2" xfId="963" xr:uid="{00000000-0005-0000-0000-0000C3030000}"/>
    <cellStyle name="เครื่องหมายจุลภาค 12 2 3" xfId="964" xr:uid="{00000000-0005-0000-0000-0000C4030000}"/>
    <cellStyle name="เครื่องหมายจุลภาค 12 3" xfId="965" xr:uid="{00000000-0005-0000-0000-0000C5030000}"/>
    <cellStyle name="เครื่องหมายจุลภาค 12 3 2" xfId="966" xr:uid="{00000000-0005-0000-0000-0000C6030000}"/>
    <cellStyle name="เครื่องหมายจุลภาค 12 3 3" xfId="967" xr:uid="{00000000-0005-0000-0000-0000C7030000}"/>
    <cellStyle name="เครื่องหมายจุลภาค 12 4" xfId="968" xr:uid="{00000000-0005-0000-0000-0000C8030000}"/>
    <cellStyle name="เครื่องหมายจุลภาค 12 4 2" xfId="969" xr:uid="{00000000-0005-0000-0000-0000C9030000}"/>
    <cellStyle name="เครื่องหมายจุลภาค 12 4 3" xfId="970" xr:uid="{00000000-0005-0000-0000-0000CA030000}"/>
    <cellStyle name="เครื่องหมายจุลภาค 12 5" xfId="971" xr:uid="{00000000-0005-0000-0000-0000CB030000}"/>
    <cellStyle name="เครื่องหมายจุลภาค 12 6" xfId="972" xr:uid="{00000000-0005-0000-0000-0000CC030000}"/>
    <cellStyle name="เครื่องหมายจุลภาค 12_CPI_Y'52_TOP_GG 1" xfId="973" xr:uid="{00000000-0005-0000-0000-0000CD030000}"/>
    <cellStyle name="เครื่องหมายจุลภาค 13" xfId="974" xr:uid="{00000000-0005-0000-0000-0000CE030000}"/>
    <cellStyle name="เครื่องหมายจุลภาค 13 2" xfId="975" xr:uid="{00000000-0005-0000-0000-0000CF030000}"/>
    <cellStyle name="เครื่องหมายจุลภาค 13 3" xfId="976" xr:uid="{00000000-0005-0000-0000-0000D0030000}"/>
    <cellStyle name="เครื่องหมายจุลภาค 14" xfId="977" xr:uid="{00000000-0005-0000-0000-0000D1030000}"/>
    <cellStyle name="เครื่องหมายจุลภาค 15" xfId="978" xr:uid="{00000000-0005-0000-0000-0000D2030000}"/>
    <cellStyle name="เครื่องหมายจุลภาค 15 2" xfId="979" xr:uid="{00000000-0005-0000-0000-0000D3030000}"/>
    <cellStyle name="เครื่องหมายจุลภาค 16" xfId="980" xr:uid="{00000000-0005-0000-0000-0000D4030000}"/>
    <cellStyle name="เครื่องหมายจุลภาค 17" xfId="981" xr:uid="{00000000-0005-0000-0000-0000D5030000}"/>
    <cellStyle name="เครื่องหมายจุลภาค 18" xfId="982" xr:uid="{00000000-0005-0000-0000-0000D6030000}"/>
    <cellStyle name="เครื่องหมายจุลภาค 18 2" xfId="983" xr:uid="{00000000-0005-0000-0000-0000D7030000}"/>
    <cellStyle name="เครื่องหมายจุลภาค 19" xfId="984" xr:uid="{00000000-0005-0000-0000-0000D8030000}"/>
    <cellStyle name="เครื่องหมายจุลภาค 2" xfId="985" xr:uid="{00000000-0005-0000-0000-0000D9030000}"/>
    <cellStyle name="เครื่องหมายจุลภาค 2 2" xfId="986" xr:uid="{00000000-0005-0000-0000-0000DA030000}"/>
    <cellStyle name="เครื่องหมายจุลภาค 2 2 2" xfId="987" xr:uid="{00000000-0005-0000-0000-0000DB030000}"/>
    <cellStyle name="เครื่องหมายจุลภาค 2 2 2 2" xfId="988" xr:uid="{00000000-0005-0000-0000-0000DC030000}"/>
    <cellStyle name="เครื่องหมายจุลภาค 2 2 3" xfId="989" xr:uid="{00000000-0005-0000-0000-0000DD030000}"/>
    <cellStyle name="เครื่องหมายจุลภาค 2 2_Alawar" xfId="990" xr:uid="{00000000-0005-0000-0000-0000DE030000}"/>
    <cellStyle name="เครื่องหมายจุลภาค 2 3" xfId="991" xr:uid="{00000000-0005-0000-0000-0000DF030000}"/>
    <cellStyle name="เครื่องหมายจุลภาค 2 4" xfId="992" xr:uid="{00000000-0005-0000-0000-0000E0030000}"/>
    <cellStyle name="เครื่องหมายจุลภาค 2 5" xfId="993" xr:uid="{00000000-0005-0000-0000-0000E1030000}"/>
    <cellStyle name="เครื่องหมายจุลภาค 2 6" xfId="994" xr:uid="{00000000-0005-0000-0000-0000E2030000}"/>
    <cellStyle name="เครื่องหมายจุลภาค 2 7" xfId="995" xr:uid="{00000000-0005-0000-0000-0000E3030000}"/>
    <cellStyle name="เครื่องหมายจุลภาค 2 8" xfId="996" xr:uid="{00000000-0005-0000-0000-0000E4030000}"/>
    <cellStyle name="เครื่องหมายจุลภาค 2 9" xfId="997" xr:uid="{00000000-0005-0000-0000-0000E5030000}"/>
    <cellStyle name="เครื่องหมายจุลภาค 2_130017-B1 โปรแกรมคอมพิวเตอร์ CPI_Q1'10" xfId="998" xr:uid="{00000000-0005-0000-0000-0000E6030000}"/>
    <cellStyle name="เครื่องหมายจุลภาค 20" xfId="999" xr:uid="{00000000-0005-0000-0000-0000E7030000}"/>
    <cellStyle name="เครื่องหมายจุลภาค 3" xfId="1000" xr:uid="{00000000-0005-0000-0000-0000E8030000}"/>
    <cellStyle name="เครื่องหมายจุลภาค 3 2" xfId="1001" xr:uid="{00000000-0005-0000-0000-0000E9030000}"/>
    <cellStyle name="เครื่องหมายจุลภาค 3 2 2" xfId="1002" xr:uid="{00000000-0005-0000-0000-0000EA030000}"/>
    <cellStyle name="เครื่องหมายจุลภาค 3 2 2 2" xfId="1003" xr:uid="{00000000-0005-0000-0000-0000EB030000}"/>
    <cellStyle name="เครื่องหมายจุลภาค 3 2_CPI_Y'52_TOP_GG 1" xfId="1004" xr:uid="{00000000-0005-0000-0000-0000EC030000}"/>
    <cellStyle name="เครื่องหมายจุลภาค 3 3" xfId="1005" xr:uid="{00000000-0005-0000-0000-0000ED030000}"/>
    <cellStyle name="เครื่องหมายจุลภาค 3 4" xfId="1006" xr:uid="{00000000-0005-0000-0000-0000EE030000}"/>
    <cellStyle name="เครื่องหมายจุลภาค 3_130017-B1 โปรแกรมคอมพิวเตอร์ CPI_Q1'10" xfId="1007" xr:uid="{00000000-0005-0000-0000-0000EF030000}"/>
    <cellStyle name="เครื่องหมายจุลภาค 4" xfId="1008" xr:uid="{00000000-0005-0000-0000-0000F0030000}"/>
    <cellStyle name="เครื่องหมายจุลภาค 4 2" xfId="1009" xr:uid="{00000000-0005-0000-0000-0000F1030000}"/>
    <cellStyle name="เครื่องหมายจุลภาค 4_130017-B1 โปรแกรมคอมพิวเตอร์ CPI_Q1'10" xfId="1010" xr:uid="{00000000-0005-0000-0000-0000F2030000}"/>
    <cellStyle name="เครื่องหมายจุลภาค 5" xfId="1011" xr:uid="{00000000-0005-0000-0000-0000F3030000}"/>
    <cellStyle name="เครื่องหมายจุลภาค 5 2" xfId="1012" xr:uid="{00000000-0005-0000-0000-0000F4030000}"/>
    <cellStyle name="เครื่องหมายจุลภาค 6" xfId="1013" xr:uid="{00000000-0005-0000-0000-0000F5030000}"/>
    <cellStyle name="เครื่องหมายจุลภาค 7" xfId="1014" xr:uid="{00000000-0005-0000-0000-0000F6030000}"/>
    <cellStyle name="เครื่องหมายจุลภาค 7 2" xfId="1015" xr:uid="{00000000-0005-0000-0000-0000F7030000}"/>
    <cellStyle name="เครื่องหมายจุลภาค 8" xfId="1016" xr:uid="{00000000-0005-0000-0000-0000F8030000}"/>
    <cellStyle name="เครื่องหมายจุลภาค 8 2" xfId="1017" xr:uid="{00000000-0005-0000-0000-0000F9030000}"/>
    <cellStyle name="เครื่องหมายจุลภาค 9" xfId="1018" xr:uid="{00000000-0005-0000-0000-0000FA030000}"/>
    <cellStyle name="เครื่องหมายจุลภาค 9 2" xfId="1019" xr:uid="{00000000-0005-0000-0000-0000FB030000}"/>
    <cellStyle name="เครื่องหมายจุลภาค_130016-B1  โปรแกรมเกมส์ Console_INF_Q1'10" xfId="1020" xr:uid="{00000000-0005-0000-0000-0000FC030000}"/>
    <cellStyle name="เครื่องหมายเปอร์เซ็นต์_Sheet1" xfId="1021" xr:uid="{00000000-0005-0000-0000-0000FD030000}"/>
    <cellStyle name="จุลภาค" xfId="1022" builtinId="3"/>
    <cellStyle name="เชื่อมโยงหลายมิติ" xfId="1023" xr:uid="{00000000-0005-0000-0000-0000FF030000}"/>
    <cellStyle name="เชื่อมโยงหลายมิติ 2" xfId="1024" xr:uid="{00000000-0005-0000-0000-000000040000}"/>
    <cellStyle name="ตามการเชื่อมโยงหลายมิติ" xfId="1025" xr:uid="{00000000-0005-0000-0000-000001040000}"/>
    <cellStyle name="ตามการเชื่อมโยงหลายมิติ 2" xfId="1026" xr:uid="{00000000-0005-0000-0000-000002040000}"/>
    <cellStyle name="น้บะภฒ_95" xfId="1027" xr:uid="{00000000-0005-0000-0000-000003040000}"/>
    <cellStyle name="ปกติ" xfId="0" builtinId="0"/>
    <cellStyle name="ปกติ 10" xfId="1028" xr:uid="{00000000-0005-0000-0000-000005040000}"/>
    <cellStyle name="ปกติ 10 2" xfId="1029" xr:uid="{00000000-0005-0000-0000-000006040000}"/>
    <cellStyle name="ปกติ 10 3" xfId="1030" xr:uid="{00000000-0005-0000-0000-000007040000}"/>
    <cellStyle name="ปกติ 10 4" xfId="1031" xr:uid="{00000000-0005-0000-0000-000008040000}"/>
    <cellStyle name="ปกติ 10_CPI_Y'52_TOP_GG 1" xfId="1032" xr:uid="{00000000-0005-0000-0000-000009040000}"/>
    <cellStyle name="ปกติ 11" xfId="1033" xr:uid="{00000000-0005-0000-0000-00000A040000}"/>
    <cellStyle name="ปกติ 11 2" xfId="1034" xr:uid="{00000000-0005-0000-0000-00000B040000}"/>
    <cellStyle name="ปกติ 11 3" xfId="1035" xr:uid="{00000000-0005-0000-0000-00000C040000}"/>
    <cellStyle name="ปกติ 11_CPI_Y'52_TOP_GG 1" xfId="1036" xr:uid="{00000000-0005-0000-0000-00000D040000}"/>
    <cellStyle name="ปกติ 12" xfId="1037" xr:uid="{00000000-0005-0000-0000-00000E040000}"/>
    <cellStyle name="ปกติ 12 2" xfId="1038" xr:uid="{00000000-0005-0000-0000-00000F040000}"/>
    <cellStyle name="ปกติ 12_CPI_Y'52_TOP_GG 1" xfId="1039" xr:uid="{00000000-0005-0000-0000-000010040000}"/>
    <cellStyle name="ปกติ 13" xfId="1040" xr:uid="{00000000-0005-0000-0000-000011040000}"/>
    <cellStyle name="ปกติ 13 2" xfId="1041" xr:uid="{00000000-0005-0000-0000-000012040000}"/>
    <cellStyle name="ปกติ 14" xfId="1042" xr:uid="{00000000-0005-0000-0000-000013040000}"/>
    <cellStyle name="ปกติ 15" xfId="1043" xr:uid="{00000000-0005-0000-0000-000014040000}"/>
    <cellStyle name="ปกติ 15 2" xfId="1044" xr:uid="{00000000-0005-0000-0000-000015040000}"/>
    <cellStyle name="ปกติ 15_IA_Increase 2009 (update Dec'09) " xfId="1045" xr:uid="{00000000-0005-0000-0000-000016040000}"/>
    <cellStyle name="ปกติ 16" xfId="1046" xr:uid="{00000000-0005-0000-0000-000017040000}"/>
    <cellStyle name="ปกติ 17" xfId="1047" xr:uid="{00000000-0005-0000-0000-000018040000}"/>
    <cellStyle name="ปกติ 18" xfId="1048" xr:uid="{00000000-0005-0000-0000-000019040000}"/>
    <cellStyle name="ปกติ 2" xfId="1049" xr:uid="{00000000-0005-0000-0000-00001A040000}"/>
    <cellStyle name="ปกติ 2 2" xfId="1050" xr:uid="{00000000-0005-0000-0000-00001B040000}"/>
    <cellStyle name="ปกติ 2 2 2" xfId="1051" xr:uid="{00000000-0005-0000-0000-00001C040000}"/>
    <cellStyle name="ปกติ 2 2 2 2" xfId="1052" xr:uid="{00000000-0005-0000-0000-00001D040000}"/>
    <cellStyle name="ปกติ 2 2 2_CPI_Y'52_TOP_GG 1" xfId="1053" xr:uid="{00000000-0005-0000-0000-00001E040000}"/>
    <cellStyle name="ปกติ 2 2 3" xfId="1054" xr:uid="{00000000-0005-0000-0000-00001F040000}"/>
    <cellStyle name="ปกติ 2 2_Allowance%20IA(1)" xfId="1055" xr:uid="{00000000-0005-0000-0000-000020040000}"/>
    <cellStyle name="ปกติ 2 3" xfId="1056" xr:uid="{00000000-0005-0000-0000-000021040000}"/>
    <cellStyle name="ปกติ 2 3 2" xfId="1057" xr:uid="{00000000-0005-0000-0000-000022040000}"/>
    <cellStyle name="ปกติ 2 4" xfId="1058" xr:uid="{00000000-0005-0000-0000-000023040000}"/>
    <cellStyle name="ปกติ 2 5" xfId="1059" xr:uid="{00000000-0005-0000-0000-000024040000}"/>
    <cellStyle name="ปกติ 2 6" xfId="1060" xr:uid="{00000000-0005-0000-0000-000025040000}"/>
    <cellStyle name="ปกติ 2 7" xfId="1061" xr:uid="{00000000-0005-0000-0000-000026040000}"/>
    <cellStyle name="ปกติ 2 7 2" xfId="1062" xr:uid="{00000000-0005-0000-0000-000027040000}"/>
    <cellStyle name="ปกติ 2 8" xfId="1063" xr:uid="{00000000-0005-0000-0000-000028040000}"/>
    <cellStyle name="ปกติ 2_130013_B1 WIP_Console_CPI_2011" xfId="1064" xr:uid="{00000000-0005-0000-0000-000029040000}"/>
    <cellStyle name="ปกติ 24 2" xfId="1065" xr:uid="{00000000-0005-0000-0000-00002A040000}"/>
    <cellStyle name="ปกติ 3" xfId="1066" xr:uid="{00000000-0005-0000-0000-00002B040000}"/>
    <cellStyle name="ปกติ 3 2" xfId="1067" xr:uid="{00000000-0005-0000-0000-00002C040000}"/>
    <cellStyle name="ปกติ 3 2 2" xfId="1068" xr:uid="{00000000-0005-0000-0000-00002D040000}"/>
    <cellStyle name="ปกติ 3 2_Detail_ Inf_Dec 10 " xfId="1069" xr:uid="{00000000-0005-0000-0000-00002E040000}"/>
    <cellStyle name="ปกติ 3 3" xfId="1070" xr:uid="{00000000-0005-0000-0000-00002F040000}"/>
    <cellStyle name="ปกติ 3 4" xfId="1071" xr:uid="{00000000-0005-0000-0000-000030040000}"/>
    <cellStyle name="ปกติ 3 5" xfId="1072" xr:uid="{00000000-0005-0000-0000-000031040000}"/>
    <cellStyle name="ปกติ 3_CPI_Y'52_TOP_GG 1" xfId="1073" xr:uid="{00000000-0005-0000-0000-000032040000}"/>
    <cellStyle name="ปกติ 4" xfId="1074" xr:uid="{00000000-0005-0000-0000-000033040000}"/>
    <cellStyle name="ปกติ 4 2" xfId="1075" xr:uid="{00000000-0005-0000-0000-000034040000}"/>
    <cellStyle name="ปกติ 4 3" xfId="1076" xr:uid="{00000000-0005-0000-0000-000035040000}"/>
    <cellStyle name="ปกติ 4 4" xfId="1077" xr:uid="{00000000-0005-0000-0000-000036040000}"/>
    <cellStyle name="ปกติ 4_CPI_Y'52_TOP_GG 1" xfId="1078" xr:uid="{00000000-0005-0000-0000-000037040000}"/>
    <cellStyle name="ปกติ 5" xfId="1079" xr:uid="{00000000-0005-0000-0000-000038040000}"/>
    <cellStyle name="ปกติ 5 2" xfId="1080" xr:uid="{00000000-0005-0000-0000-000039040000}"/>
    <cellStyle name="ปกติ 5 3" xfId="1081" xr:uid="{00000000-0005-0000-0000-00003A040000}"/>
    <cellStyle name="ปกติ 5_Alawar" xfId="1082" xr:uid="{00000000-0005-0000-0000-00003B040000}"/>
    <cellStyle name="ปกติ 6" xfId="1083" xr:uid="{00000000-0005-0000-0000-00003C040000}"/>
    <cellStyle name="ปกติ 6 2" xfId="1084" xr:uid="{00000000-0005-0000-0000-00003D040000}"/>
    <cellStyle name="ปกติ 6_CPI_Y'52_TOP_GG 1" xfId="1085" xr:uid="{00000000-0005-0000-0000-00003E040000}"/>
    <cellStyle name="ปกติ 7" xfId="1086" xr:uid="{00000000-0005-0000-0000-00003F040000}"/>
    <cellStyle name="ปกติ 8" xfId="1087" xr:uid="{00000000-0005-0000-0000-000040040000}"/>
    <cellStyle name="ปกติ 8 2" xfId="1088" xr:uid="{00000000-0005-0000-0000-000041040000}"/>
    <cellStyle name="ปกติ 8 3" xfId="1089" xr:uid="{00000000-0005-0000-0000-000042040000}"/>
    <cellStyle name="ปกติ 8 4" xfId="1090" xr:uid="{00000000-0005-0000-0000-000043040000}"/>
    <cellStyle name="ปกติ 8 4 2" xfId="1091" xr:uid="{00000000-0005-0000-0000-000044040000}"/>
    <cellStyle name="ปกติ 8_CPI_Y'52_TOP_GG 1" xfId="1092" xr:uid="{00000000-0005-0000-0000-000045040000}"/>
    <cellStyle name="ปกติ 9" xfId="1093" xr:uid="{00000000-0005-0000-0000-000046040000}"/>
    <cellStyle name="ปกติ 9 2" xfId="1094" xr:uid="{00000000-0005-0000-0000-000047040000}"/>
    <cellStyle name="ปกติ 9_CPI_Y'52_TOP_GG 1" xfId="1095" xr:uid="{00000000-0005-0000-0000-000048040000}"/>
    <cellStyle name="ปกติ_Sheet1" xfId="1096" xr:uid="{00000000-0005-0000-0000-000049040000}"/>
    <cellStyle name="ปกติ_USCT2" xfId="1097" xr:uid="{00000000-0005-0000-0000-00004A040000}"/>
    <cellStyle name="เปอร์เซ็นต์ 10" xfId="1098" xr:uid="{00000000-0005-0000-0000-00004B040000}"/>
    <cellStyle name="เปอร์เซ็นต์ 10 2" xfId="1099" xr:uid="{00000000-0005-0000-0000-00004C040000}"/>
    <cellStyle name="เปอร์เซ็นต์ 11" xfId="1100" xr:uid="{00000000-0005-0000-0000-00004D040000}"/>
    <cellStyle name="เปอร์เซ็นต์ 11 2" xfId="1101" xr:uid="{00000000-0005-0000-0000-00004E040000}"/>
    <cellStyle name="เปอร์เซ็นต์ 2" xfId="1102" xr:uid="{00000000-0005-0000-0000-00004F040000}"/>
    <cellStyle name="เปอร์เซ็นต์ 2 2" xfId="1103" xr:uid="{00000000-0005-0000-0000-000050040000}"/>
    <cellStyle name="เปอร์เซ็นต์ 2 2 2" xfId="1104" xr:uid="{00000000-0005-0000-0000-000051040000}"/>
    <cellStyle name="เปอร์เซ็นต์ 2 2 2 2" xfId="1105" xr:uid="{00000000-0005-0000-0000-000052040000}"/>
    <cellStyle name="เปอร์เซ็นต์ 2 3" xfId="1106" xr:uid="{00000000-0005-0000-0000-000053040000}"/>
    <cellStyle name="เปอร์เซ็นต์ 2 4" xfId="1107" xr:uid="{00000000-0005-0000-0000-000054040000}"/>
    <cellStyle name="เปอร์เซ็นต์ 3" xfId="1108" xr:uid="{00000000-0005-0000-0000-000055040000}"/>
    <cellStyle name="เปอร์เซ็นต์ 4" xfId="1109" xr:uid="{00000000-0005-0000-0000-000056040000}"/>
    <cellStyle name="เปอร์เซ็นต์ 5" xfId="1110" xr:uid="{00000000-0005-0000-0000-000057040000}"/>
    <cellStyle name="เปอร์เซ็นต์ 6" xfId="1111" xr:uid="{00000000-0005-0000-0000-000058040000}"/>
    <cellStyle name="เปอร์เซ็นต์ 7" xfId="1112" xr:uid="{00000000-0005-0000-0000-000059040000}"/>
    <cellStyle name="เปอร์เซ็นต์ 8" xfId="1113" xr:uid="{00000000-0005-0000-0000-00005A040000}"/>
    <cellStyle name="เปอร์เซ็นต์ 9" xfId="1114" xr:uid="{00000000-0005-0000-0000-00005B040000}"/>
    <cellStyle name="ฤธถ [0]_95" xfId="1115" xr:uid="{00000000-0005-0000-0000-00005C040000}"/>
    <cellStyle name="ฤธถ_95" xfId="1116" xr:uid="{00000000-0005-0000-0000-00005D040000}"/>
    <cellStyle name="ล๋ศญ [0]_95" xfId="1117" xr:uid="{00000000-0005-0000-0000-00005E040000}"/>
    <cellStyle name="ล๋ศญ_95" xfId="1118" xr:uid="{00000000-0005-0000-0000-00005F040000}"/>
    <cellStyle name="วฅมุ_4ฟ๙ฝวภ๛" xfId="1119" xr:uid="{00000000-0005-0000-0000-000060040000}"/>
    <cellStyle name="표준_학술대회참가자일정-최종" xfId="1120" xr:uid="{00000000-0005-0000-0000-000061040000}"/>
    <cellStyle name="標準_FIXED ASSET" xfId="1121" xr:uid="{00000000-0005-0000-0000-000062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ebo/OneDrive/Desktop/FS%202568%20AA/Copy%20of%20FINANCIAL_STATEMENTS%20SEy6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ssawan/Desktop/Work/SE/SE/67/SE%20Y2567/lead/conso/SE+KS+OKS_Q4'67_LeadConso-V3%20tp%205.2.6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5"/>
      <sheetName val="P 6"/>
      <sheetName val="P 7 "/>
      <sheetName val="P 8"/>
      <sheetName val="P 9"/>
      <sheetName val="P 10-11"/>
    </sheetNames>
    <sheetDataSet>
      <sheetData sheetId="0">
        <row r="11">
          <cell r="G11">
            <v>94963318.100000009</v>
          </cell>
        </row>
      </sheetData>
      <sheetData sheetId="1"/>
      <sheetData sheetId="2">
        <row r="42">
          <cell r="J42">
            <v>13603238.000000006</v>
          </cell>
        </row>
      </sheetData>
      <sheetData sheetId="3"/>
      <sheetData sheetId="4">
        <row r="28">
          <cell r="P28">
            <v>618449009.8499999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LS_งบรวม 256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2"/>
  <sheetViews>
    <sheetView tabSelected="1" view="pageBreakPreview" zoomScaleNormal="100" zoomScaleSheetLayoutView="100" workbookViewId="0">
      <selection activeCell="D46" sqref="D46"/>
    </sheetView>
  </sheetViews>
  <sheetFormatPr defaultColWidth="8.3984375" defaultRowHeight="18.600000000000001"/>
  <cols>
    <col min="1" max="3" width="1.3984375" style="10" customWidth="1"/>
    <col min="4" max="4" width="24.3984375" style="10" customWidth="1"/>
    <col min="5" max="5" width="13.796875" style="80" customWidth="1"/>
    <col min="6" max="6" width="0.3984375" style="10" customWidth="1"/>
    <col min="7" max="8" width="14.09765625" style="10" customWidth="1"/>
    <col min="9" max="9" width="0.3984375" style="10" customWidth="1"/>
    <col min="10" max="11" width="14.09765625" style="10" customWidth="1"/>
    <col min="12" max="12" width="12.3984375" style="10" customWidth="1"/>
    <col min="13" max="14" width="8.3984375" style="10"/>
    <col min="15" max="15" width="11.09765625" style="10" customWidth="1"/>
    <col min="16" max="16384" width="8.3984375" style="10"/>
  </cols>
  <sheetData>
    <row r="1" spans="1:11" ht="21" customHeight="1"/>
    <row r="2" spans="1:11" ht="21" customHeight="1">
      <c r="A2" s="238" t="s">
        <v>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</row>
    <row r="3" spans="1:11" ht="21" customHeight="1">
      <c r="A3" s="239" t="s">
        <v>1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</row>
    <row r="4" spans="1:11" ht="21" customHeight="1">
      <c r="A4" s="239" t="s">
        <v>2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</row>
    <row r="5" spans="1:11" ht="21" customHeight="1">
      <c r="A5" s="168"/>
      <c r="B5" s="20"/>
      <c r="C5" s="20"/>
      <c r="D5" s="20"/>
      <c r="E5" s="81"/>
      <c r="F5" s="169"/>
      <c r="G5" s="169"/>
      <c r="H5" s="169"/>
      <c r="I5" s="169"/>
      <c r="J5" s="170"/>
      <c r="K5" s="171" t="s">
        <v>3</v>
      </c>
    </row>
    <row r="6" spans="1:11" ht="21" customHeight="1">
      <c r="A6" s="20"/>
      <c r="B6" s="82"/>
      <c r="C6" s="82"/>
      <c r="D6" s="82"/>
      <c r="E6" s="83"/>
      <c r="F6" s="84"/>
      <c r="G6" s="240" t="s">
        <v>4</v>
      </c>
      <c r="H6" s="240"/>
      <c r="I6" s="84"/>
      <c r="J6" s="241" t="s">
        <v>5</v>
      </c>
      <c r="K6" s="241"/>
    </row>
    <row r="7" spans="1:11" ht="21" customHeight="1">
      <c r="A7" s="168"/>
      <c r="B7" s="168"/>
      <c r="C7" s="168"/>
      <c r="D7" s="168"/>
      <c r="E7" s="172" t="s">
        <v>6</v>
      </c>
      <c r="F7" s="173"/>
      <c r="G7" s="174" t="s">
        <v>7</v>
      </c>
      <c r="H7" s="174" t="s">
        <v>8</v>
      </c>
      <c r="I7" s="175"/>
      <c r="J7" s="174" t="str">
        <f>+G7</f>
        <v>2568</v>
      </c>
      <c r="K7" s="174" t="str">
        <f>+H7</f>
        <v>2567</v>
      </c>
    </row>
    <row r="8" spans="1:11" ht="21" customHeight="1">
      <c r="A8" s="20"/>
      <c r="B8" s="20"/>
      <c r="C8" s="20"/>
      <c r="D8" s="20"/>
      <c r="E8" s="81"/>
      <c r="G8" s="85"/>
      <c r="H8" s="85"/>
      <c r="I8" s="86"/>
      <c r="J8" s="85"/>
    </row>
    <row r="9" spans="1:11" ht="21" customHeight="1">
      <c r="A9" s="237" t="s">
        <v>9</v>
      </c>
      <c r="B9" s="237"/>
      <c r="C9" s="237"/>
      <c r="D9" s="237"/>
      <c r="E9" s="87"/>
    </row>
    <row r="10" spans="1:11" ht="21" customHeight="1">
      <c r="A10" s="194" t="s">
        <v>10</v>
      </c>
      <c r="B10" s="20"/>
      <c r="C10" s="20"/>
      <c r="D10" s="20"/>
      <c r="E10" s="16"/>
      <c r="F10" s="30"/>
      <c r="G10" s="30"/>
      <c r="H10" s="30"/>
      <c r="I10" s="30"/>
      <c r="J10" s="20"/>
      <c r="K10" s="20"/>
    </row>
    <row r="11" spans="1:11" ht="21" customHeight="1">
      <c r="A11" s="18"/>
      <c r="B11" s="13" t="s">
        <v>11</v>
      </c>
      <c r="C11" s="13"/>
      <c r="D11" s="20"/>
      <c r="E11" s="80">
        <v>26.1</v>
      </c>
      <c r="F11" s="49"/>
      <c r="G11" s="48">
        <v>105205607.38000001</v>
      </c>
      <c r="H11" s="48">
        <v>94963318.100000009</v>
      </c>
      <c r="I11" s="49"/>
      <c r="J11" s="48">
        <v>45848390.359999999</v>
      </c>
      <c r="K11" s="48">
        <v>67403682.310000002</v>
      </c>
    </row>
    <row r="12" spans="1:11" ht="21" customHeight="1">
      <c r="A12" s="18"/>
      <c r="B12" s="13" t="s">
        <v>12</v>
      </c>
      <c r="C12" s="13"/>
      <c r="D12" s="20"/>
      <c r="E12" s="15">
        <v>6</v>
      </c>
      <c r="F12" s="49"/>
      <c r="G12" s="48">
        <v>118993477.02999999</v>
      </c>
      <c r="H12" s="48">
        <v>92600609.140000001</v>
      </c>
      <c r="I12" s="49"/>
      <c r="J12" s="48">
        <v>107520698.09999999</v>
      </c>
      <c r="K12" s="48">
        <v>70868308.120000005</v>
      </c>
    </row>
    <row r="13" spans="1:11" ht="21" hidden="1" customHeight="1">
      <c r="A13" s="18"/>
      <c r="B13" s="164" t="s">
        <v>13</v>
      </c>
      <c r="C13" s="164"/>
      <c r="D13" s="165"/>
      <c r="E13" s="166"/>
      <c r="F13" s="167"/>
      <c r="G13" s="48"/>
      <c r="H13" s="48"/>
      <c r="I13" s="49"/>
      <c r="J13" s="48"/>
      <c r="K13" s="48"/>
    </row>
    <row r="14" spans="1:11" ht="21" customHeight="1">
      <c r="A14" s="18"/>
      <c r="B14" s="13" t="s">
        <v>14</v>
      </c>
      <c r="C14" s="13"/>
      <c r="D14" s="20"/>
      <c r="E14" s="15">
        <v>7</v>
      </c>
      <c r="F14" s="49"/>
      <c r="G14" s="48">
        <v>56034432.339999996</v>
      </c>
      <c r="H14" s="48">
        <v>67505726.689999998</v>
      </c>
      <c r="I14" s="49"/>
      <c r="J14" s="48">
        <v>28746834.789999999</v>
      </c>
      <c r="K14" s="48">
        <v>29637114.129999999</v>
      </c>
    </row>
    <row r="15" spans="1:11" ht="21" customHeight="1">
      <c r="A15" s="18"/>
      <c r="B15" s="13" t="s">
        <v>15</v>
      </c>
      <c r="C15" s="194"/>
      <c r="D15" s="27"/>
      <c r="E15" s="88"/>
      <c r="F15" s="89"/>
      <c r="G15" s="48">
        <v>134126.44999999995</v>
      </c>
      <c r="H15" s="90">
        <v>950889.92</v>
      </c>
      <c r="I15" s="49"/>
      <c r="J15" s="48">
        <v>134126.44999999995</v>
      </c>
      <c r="K15" s="50">
        <v>950889.92</v>
      </c>
    </row>
    <row r="16" spans="1:11" ht="21" customHeight="1">
      <c r="A16" s="18"/>
      <c r="B16" s="13" t="s">
        <v>16</v>
      </c>
      <c r="C16" s="194"/>
      <c r="D16" s="27"/>
      <c r="E16" s="91"/>
      <c r="F16" s="89"/>
      <c r="G16" s="48">
        <v>4809099.22</v>
      </c>
      <c r="H16" s="50">
        <v>4392888</v>
      </c>
      <c r="I16" s="49"/>
      <c r="J16" s="90">
        <v>0</v>
      </c>
      <c r="K16" s="50">
        <v>1014888</v>
      </c>
    </row>
    <row r="17" spans="1:16" ht="21" customHeight="1">
      <c r="A17" s="20"/>
      <c r="B17" s="20"/>
      <c r="C17" s="194" t="s">
        <v>17</v>
      </c>
      <c r="E17" s="16"/>
      <c r="F17" s="22"/>
      <c r="G17" s="92">
        <f>SUM(G11:G16)</f>
        <v>285176742.42000002</v>
      </c>
      <c r="H17" s="92">
        <f>SUM(H11:H16)</f>
        <v>260413431.84999999</v>
      </c>
      <c r="I17" s="22"/>
      <c r="J17" s="92">
        <f>SUM(J11:J16)</f>
        <v>182250049.69999996</v>
      </c>
      <c r="K17" s="92">
        <f>SUM(K11:K16)</f>
        <v>169874882.47999999</v>
      </c>
      <c r="M17" s="54"/>
    </row>
    <row r="18" spans="1:16" ht="21" customHeight="1">
      <c r="A18" s="194" t="s">
        <v>18</v>
      </c>
      <c r="B18" s="20"/>
      <c r="C18" s="20"/>
      <c r="D18" s="13"/>
      <c r="E18" s="16"/>
      <c r="F18" s="22"/>
      <c r="G18" s="22"/>
      <c r="H18" s="22"/>
      <c r="I18" s="22"/>
      <c r="J18" s="22"/>
      <c r="K18" s="22"/>
    </row>
    <row r="19" spans="1:16" ht="21" customHeight="1">
      <c r="A19" s="18"/>
      <c r="B19" s="13" t="s">
        <v>19</v>
      </c>
      <c r="C19" s="194"/>
      <c r="D19" s="27"/>
      <c r="E19" s="15">
        <v>8</v>
      </c>
      <c r="F19" s="93"/>
      <c r="G19" s="48">
        <v>3860000</v>
      </c>
      <c r="H19" s="48">
        <v>3862587.22</v>
      </c>
      <c r="I19" s="51"/>
      <c r="J19" s="22">
        <v>3800000</v>
      </c>
      <c r="K19" s="22">
        <v>3800000</v>
      </c>
    </row>
    <row r="20" spans="1:16" ht="21" customHeight="1">
      <c r="A20" s="18"/>
      <c r="B20" s="13" t="s">
        <v>20</v>
      </c>
      <c r="C20" s="194"/>
      <c r="D20" s="27"/>
      <c r="E20" s="15">
        <v>9</v>
      </c>
      <c r="F20" s="93"/>
      <c r="G20" s="48">
        <v>3394000</v>
      </c>
      <c r="H20" s="48">
        <v>3394000</v>
      </c>
      <c r="I20" s="51"/>
      <c r="J20" s="90">
        <v>0</v>
      </c>
      <c r="K20" s="90">
        <v>0</v>
      </c>
    </row>
    <row r="21" spans="1:16" ht="21" customHeight="1">
      <c r="A21" s="18"/>
      <c r="B21" s="13" t="s">
        <v>21</v>
      </c>
      <c r="C21" s="13"/>
      <c r="D21" s="20"/>
      <c r="E21" s="15">
        <v>10</v>
      </c>
      <c r="F21" s="51"/>
      <c r="G21" s="50">
        <v>0</v>
      </c>
      <c r="H21" s="50">
        <v>0</v>
      </c>
      <c r="I21" s="51"/>
      <c r="J21" s="22">
        <v>274100957.54000002</v>
      </c>
      <c r="K21" s="22">
        <v>274100957.54000002</v>
      </c>
    </row>
    <row r="22" spans="1:16" ht="21" customHeight="1">
      <c r="A22" s="18"/>
      <c r="B22" s="13" t="s">
        <v>22</v>
      </c>
      <c r="C22" s="13"/>
      <c r="D22" s="20"/>
      <c r="E22" s="15">
        <v>11</v>
      </c>
      <c r="F22" s="51"/>
      <c r="G22" s="90">
        <v>245933098.28056395</v>
      </c>
      <c r="H22" s="90">
        <v>223341833.58000001</v>
      </c>
      <c r="I22" s="51"/>
      <c r="J22" s="22">
        <v>229449235</v>
      </c>
      <c r="K22" s="22">
        <v>208237920</v>
      </c>
    </row>
    <row r="23" spans="1:16" ht="21" customHeight="1">
      <c r="A23" s="18"/>
      <c r="B23" s="13" t="s">
        <v>23</v>
      </c>
      <c r="C23" s="13"/>
      <c r="D23" s="20"/>
      <c r="E23" s="15">
        <v>12</v>
      </c>
      <c r="F23" s="51"/>
      <c r="G23" s="48">
        <v>32243088.260000002</v>
      </c>
      <c r="H23" s="48">
        <v>33132187.239999998</v>
      </c>
      <c r="I23" s="51"/>
      <c r="J23" s="48">
        <v>7519582.0399999991</v>
      </c>
      <c r="K23" s="48">
        <v>8371624.0599999996</v>
      </c>
    </row>
    <row r="24" spans="1:16" ht="21" customHeight="1">
      <c r="A24" s="18"/>
      <c r="B24" s="13" t="s">
        <v>24</v>
      </c>
      <c r="C24" s="13"/>
      <c r="D24" s="20"/>
      <c r="E24" s="15">
        <v>13</v>
      </c>
      <c r="F24" s="51"/>
      <c r="G24" s="48">
        <v>31596460.990000006</v>
      </c>
      <c r="H24" s="48">
        <v>30636380.530000001</v>
      </c>
      <c r="I24" s="51"/>
      <c r="J24" s="22">
        <v>31596460.990000006</v>
      </c>
      <c r="K24" s="22">
        <v>30636380.530000001</v>
      </c>
    </row>
    <row r="25" spans="1:16" ht="21" customHeight="1">
      <c r="A25" s="18"/>
      <c r="B25" s="13" t="s">
        <v>25</v>
      </c>
      <c r="C25" s="13"/>
      <c r="D25" s="20"/>
      <c r="E25" s="15">
        <v>14</v>
      </c>
      <c r="F25" s="51"/>
      <c r="G25" s="48">
        <v>25231.55</v>
      </c>
      <c r="H25" s="48">
        <v>209481.64</v>
      </c>
      <c r="I25" s="51"/>
      <c r="J25" s="48">
        <v>25223.549999999814</v>
      </c>
      <c r="K25" s="48">
        <v>169652.73</v>
      </c>
    </row>
    <row r="26" spans="1:16" ht="21" customHeight="1">
      <c r="A26" s="18"/>
      <c r="B26" s="13" t="s">
        <v>26</v>
      </c>
      <c r="C26" s="13"/>
      <c r="D26" s="20"/>
      <c r="E26" s="15">
        <v>15</v>
      </c>
      <c r="F26" s="51"/>
      <c r="G26" s="48">
        <v>9118766.1799999997</v>
      </c>
      <c r="H26" s="94">
        <v>4000268.6799999997</v>
      </c>
      <c r="I26" s="51"/>
      <c r="J26" s="48">
        <v>6032026.6000000006</v>
      </c>
      <c r="K26" s="22">
        <v>3381786.51</v>
      </c>
    </row>
    <row r="27" spans="1:16" ht="21" customHeight="1">
      <c r="A27" s="18"/>
      <c r="B27" s="13" t="s">
        <v>27</v>
      </c>
      <c r="C27" s="13"/>
      <c r="D27" s="20"/>
      <c r="E27" s="15"/>
      <c r="F27" s="51"/>
      <c r="G27" s="176">
        <v>1840453.6199999999</v>
      </c>
      <c r="H27" s="176">
        <v>246815.06</v>
      </c>
      <c r="I27" s="51"/>
      <c r="J27" s="176">
        <v>1582074.13</v>
      </c>
      <c r="K27" s="46">
        <v>100015.06</v>
      </c>
    </row>
    <row r="28" spans="1:16" ht="21" customHeight="1">
      <c r="A28" s="18"/>
      <c r="B28" s="18"/>
      <c r="C28" s="194" t="s">
        <v>28</v>
      </c>
      <c r="E28" s="15"/>
      <c r="F28" s="22"/>
      <c r="G28" s="22">
        <f>SUM(G19:G27)</f>
        <v>328011098.88056397</v>
      </c>
      <c r="H28" s="22">
        <f>SUM(H19:H27)</f>
        <v>298823553.95000005</v>
      </c>
      <c r="I28" s="22"/>
      <c r="J28" s="22">
        <f>SUM(J19:J27)</f>
        <v>554105559.85000002</v>
      </c>
      <c r="K28" s="22">
        <f>SUM(K19:K27)</f>
        <v>528798336.43000001</v>
      </c>
    </row>
    <row r="29" spans="1:16" ht="21" customHeight="1" thickBot="1">
      <c r="A29" s="18"/>
      <c r="B29" s="18"/>
      <c r="C29" s="18"/>
      <c r="D29" s="194" t="s">
        <v>29</v>
      </c>
      <c r="E29" s="16"/>
      <c r="F29" s="22"/>
      <c r="G29" s="95">
        <f>+G17+G28</f>
        <v>613187841.30056405</v>
      </c>
      <c r="H29" s="95">
        <f>+H17+H28</f>
        <v>559236985.80000007</v>
      </c>
      <c r="I29" s="22"/>
      <c r="J29" s="95">
        <f>+J17+J28</f>
        <v>736355609.54999995</v>
      </c>
      <c r="K29" s="95">
        <f>+K17+K28</f>
        <v>698673218.90999997</v>
      </c>
    </row>
    <row r="30" spans="1:16" ht="21" customHeight="1" thickTop="1">
      <c r="A30" s="20"/>
      <c r="B30" s="20"/>
      <c r="C30" s="20"/>
      <c r="D30" s="20"/>
      <c r="E30" s="16"/>
      <c r="F30" s="30"/>
      <c r="G30" s="17"/>
      <c r="H30" s="17"/>
      <c r="I30" s="30"/>
      <c r="J30" s="17"/>
      <c r="K30" s="20"/>
    </row>
    <row r="31" spans="1:16" ht="21" customHeight="1">
      <c r="A31" s="20"/>
      <c r="B31" s="20"/>
      <c r="C31" s="20"/>
      <c r="D31" s="20"/>
      <c r="E31" s="16"/>
      <c r="F31" s="30"/>
      <c r="L31" s="96"/>
      <c r="M31" s="96"/>
      <c r="N31" s="96"/>
      <c r="O31" s="96"/>
      <c r="P31" s="96"/>
    </row>
    <row r="32" spans="1:16" ht="21" customHeight="1">
      <c r="A32" s="20"/>
      <c r="B32" s="20"/>
      <c r="C32" s="20"/>
      <c r="D32" s="20"/>
      <c r="E32" s="16"/>
      <c r="F32" s="30"/>
      <c r="G32" s="17"/>
      <c r="H32" s="199"/>
      <c r="I32" s="30"/>
      <c r="J32" s="17"/>
      <c r="K32" s="199"/>
    </row>
    <row r="33" spans="1:11" ht="21" customHeight="1">
      <c r="A33" s="20"/>
      <c r="B33" s="20"/>
      <c r="C33" s="20"/>
      <c r="D33" s="20"/>
      <c r="E33" s="16"/>
      <c r="F33" s="30"/>
      <c r="G33" s="17"/>
      <c r="H33" s="17"/>
      <c r="I33" s="30"/>
      <c r="J33" s="17"/>
      <c r="K33" s="20"/>
    </row>
    <row r="34" spans="1:11" ht="21" customHeight="1">
      <c r="A34" s="20"/>
      <c r="B34" s="20"/>
      <c r="C34" s="20"/>
      <c r="D34" s="20"/>
      <c r="E34" s="16"/>
      <c r="F34" s="30"/>
      <c r="G34" s="17"/>
      <c r="H34" s="17"/>
      <c r="I34" s="30"/>
      <c r="J34" s="17"/>
      <c r="K34" s="20"/>
    </row>
    <row r="35" spans="1:11" ht="21" customHeight="1">
      <c r="A35" s="20"/>
      <c r="B35" s="20"/>
      <c r="C35" s="20"/>
      <c r="D35" s="20"/>
      <c r="E35" s="16"/>
      <c r="F35" s="30"/>
      <c r="G35" s="17"/>
      <c r="H35" s="17"/>
      <c r="I35" s="30"/>
      <c r="J35" s="17"/>
      <c r="K35" s="20"/>
    </row>
    <row r="36" spans="1:11" ht="21" customHeight="1">
      <c r="A36" s="18"/>
      <c r="B36" s="20"/>
      <c r="C36" s="20"/>
      <c r="D36" s="20"/>
      <c r="E36" s="16"/>
      <c r="F36" s="30"/>
      <c r="G36" s="30"/>
      <c r="H36" s="17"/>
      <c r="I36" s="30"/>
      <c r="J36" s="18"/>
      <c r="K36" s="17"/>
    </row>
    <row r="37" spans="1:11" ht="21" customHeight="1">
      <c r="A37" s="13"/>
      <c r="B37" s="20"/>
      <c r="C37" s="20"/>
      <c r="D37" s="20"/>
      <c r="E37" s="16"/>
      <c r="F37" s="30"/>
      <c r="G37" s="30"/>
      <c r="H37" s="17"/>
      <c r="I37" s="30"/>
      <c r="J37" s="18"/>
      <c r="K37" s="20"/>
    </row>
    <row r="38" spans="1:11" ht="21" customHeight="1">
      <c r="A38" s="12" t="s">
        <v>30</v>
      </c>
      <c r="C38" s="11"/>
      <c r="D38" s="11"/>
      <c r="E38" s="10"/>
      <c r="F38" s="22"/>
      <c r="G38" s="22"/>
      <c r="H38" s="22"/>
      <c r="I38" s="22"/>
      <c r="J38" s="22"/>
      <c r="K38" s="97"/>
    </row>
    <row r="39" spans="1:11" ht="21" customHeight="1">
      <c r="E39" s="10"/>
      <c r="J39" s="24"/>
    </row>
    <row r="40" spans="1:11" ht="21" customHeight="1">
      <c r="B40" s="11" t="s">
        <v>31</v>
      </c>
      <c r="E40" s="10"/>
      <c r="G40" s="11" t="s">
        <v>32</v>
      </c>
      <c r="J40" s="24"/>
      <c r="K40" s="98"/>
    </row>
    <row r="41" spans="1:11" ht="21" customHeight="1">
      <c r="B41" s="11" t="s">
        <v>33</v>
      </c>
      <c r="D41" s="99"/>
      <c r="E41" s="10"/>
      <c r="G41" s="11" t="s">
        <v>34</v>
      </c>
      <c r="J41" s="24"/>
      <c r="K41" s="100">
        <v>5</v>
      </c>
    </row>
    <row r="42" spans="1:11">
      <c r="A42" s="20"/>
      <c r="B42" s="18"/>
      <c r="C42" s="18"/>
    </row>
  </sheetData>
  <mergeCells count="6">
    <mergeCell ref="A9:D9"/>
    <mergeCell ref="A2:K2"/>
    <mergeCell ref="A3:K3"/>
    <mergeCell ref="A4:K4"/>
    <mergeCell ref="G6:H6"/>
    <mergeCell ref="J6:K6"/>
  </mergeCells>
  <pageMargins left="0.78740157480314965" right="0" top="0.27559055118110237" bottom="0.27559055118110237" header="0.27559055118110237" footer="0.27559055118110237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0"/>
  <sheetViews>
    <sheetView view="pageBreakPreview" topLeftCell="B4" zoomScaleNormal="100" zoomScaleSheetLayoutView="100" workbookViewId="0">
      <selection activeCell="E44" sqref="E44"/>
    </sheetView>
  </sheetViews>
  <sheetFormatPr defaultColWidth="8.3984375" defaultRowHeight="18.600000000000001"/>
  <cols>
    <col min="1" max="1" width="0" style="10" hidden="1" customWidth="1"/>
    <col min="2" max="4" width="1.3984375" style="10" customWidth="1"/>
    <col min="5" max="5" width="40.3984375" style="10" customWidth="1"/>
    <col min="6" max="6" width="8.3984375" style="10" customWidth="1"/>
    <col min="7" max="7" width="0.3984375" style="10" customWidth="1"/>
    <col min="8" max="9" width="13.3984375" style="10" customWidth="1"/>
    <col min="10" max="10" width="0.3984375" style="10" customWidth="1"/>
    <col min="11" max="12" width="13.3984375" style="10" customWidth="1"/>
    <col min="13" max="13" width="8.3984375" style="10"/>
    <col min="14" max="17" width="13.19921875" style="10" customWidth="1"/>
    <col min="18" max="16384" width="8.3984375" style="10"/>
  </cols>
  <sheetData>
    <row r="1" spans="1:12" ht="21" customHeight="1"/>
    <row r="2" spans="1:12" ht="21" customHeight="1">
      <c r="B2" s="238" t="s">
        <v>0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</row>
    <row r="3" spans="1:12" ht="21" customHeight="1">
      <c r="B3" s="239" t="s">
        <v>1</v>
      </c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2" ht="21" customHeight="1">
      <c r="B4" s="239" t="s">
        <v>2</v>
      </c>
      <c r="C4" s="239"/>
      <c r="D4" s="239"/>
      <c r="E4" s="239"/>
      <c r="F4" s="239"/>
      <c r="G4" s="239"/>
      <c r="H4" s="239"/>
      <c r="I4" s="239"/>
      <c r="J4" s="239"/>
      <c r="K4" s="239"/>
      <c r="L4" s="239"/>
    </row>
    <row r="5" spans="1:12" ht="21" customHeight="1">
      <c r="B5" s="168"/>
      <c r="C5" s="20"/>
      <c r="D5" s="20"/>
      <c r="E5" s="20"/>
      <c r="F5" s="81"/>
      <c r="G5" s="169"/>
      <c r="H5" s="169"/>
      <c r="I5" s="169"/>
      <c r="J5" s="169"/>
      <c r="K5" s="170"/>
      <c r="L5" s="171" t="s">
        <v>3</v>
      </c>
    </row>
    <row r="6" spans="1:12" ht="21" customHeight="1">
      <c r="B6" s="20"/>
      <c r="C6" s="82"/>
      <c r="D6" s="82"/>
      <c r="E6" s="82"/>
      <c r="F6" s="83"/>
      <c r="G6" s="84"/>
      <c r="H6" s="240" t="s">
        <v>4</v>
      </c>
      <c r="I6" s="240"/>
      <c r="J6" s="84"/>
      <c r="K6" s="241" t="s">
        <v>5</v>
      </c>
      <c r="L6" s="241"/>
    </row>
    <row r="7" spans="1:12" ht="21" customHeight="1">
      <c r="B7" s="168"/>
      <c r="C7" s="168"/>
      <c r="D7" s="168"/>
      <c r="E7" s="168"/>
      <c r="F7" s="172" t="s">
        <v>6</v>
      </c>
      <c r="G7" s="173"/>
      <c r="H7" s="174" t="s">
        <v>7</v>
      </c>
      <c r="I7" s="174" t="s">
        <v>8</v>
      </c>
      <c r="J7" s="175"/>
      <c r="K7" s="174" t="str">
        <f>+H7</f>
        <v>2568</v>
      </c>
      <c r="L7" s="174" t="str">
        <f>+I7</f>
        <v>2567</v>
      </c>
    </row>
    <row r="8" spans="1:12" ht="21" customHeight="1">
      <c r="B8" s="20"/>
      <c r="C8" s="20"/>
      <c r="D8" s="20"/>
      <c r="E8" s="20"/>
      <c r="F8" s="81"/>
      <c r="H8" s="85"/>
      <c r="I8" s="85"/>
      <c r="J8" s="86"/>
      <c r="K8" s="85"/>
    </row>
    <row r="9" spans="1:12" ht="21" customHeight="1">
      <c r="B9" s="237" t="s">
        <v>35</v>
      </c>
      <c r="C9" s="237"/>
      <c r="D9" s="237"/>
      <c r="E9" s="237"/>
      <c r="F9" s="19"/>
      <c r="G9" s="86"/>
      <c r="H9" s="85"/>
      <c r="I9" s="85"/>
      <c r="J9" s="86"/>
      <c r="K9" s="85"/>
      <c r="L9" s="85"/>
    </row>
    <row r="10" spans="1:12" ht="21" customHeight="1">
      <c r="A10" s="10">
        <v>3.1</v>
      </c>
      <c r="B10" s="194" t="s">
        <v>36</v>
      </c>
      <c r="C10" s="20"/>
      <c r="D10" s="20"/>
      <c r="E10" s="20"/>
      <c r="F10" s="30"/>
      <c r="G10" s="20"/>
      <c r="H10" s="20"/>
      <c r="I10" s="20"/>
      <c r="J10" s="20"/>
      <c r="K10" s="18"/>
      <c r="L10" s="208"/>
    </row>
    <row r="11" spans="1:12" ht="21" customHeight="1">
      <c r="B11" s="18"/>
      <c r="C11" s="13" t="s">
        <v>37</v>
      </c>
      <c r="D11" s="13"/>
      <c r="E11" s="20"/>
      <c r="F11" s="16">
        <v>18</v>
      </c>
      <c r="G11" s="51"/>
      <c r="H11" s="101">
        <v>97750530.11999999</v>
      </c>
      <c r="I11" s="101">
        <v>71236338.039999992</v>
      </c>
      <c r="J11" s="102"/>
      <c r="K11" s="20">
        <v>87399041.959999993</v>
      </c>
      <c r="L11" s="20">
        <v>61528006.509999998</v>
      </c>
    </row>
    <row r="12" spans="1:12" ht="21" customHeight="1">
      <c r="B12" s="18"/>
      <c r="C12" s="13" t="s">
        <v>38</v>
      </c>
      <c r="D12" s="13"/>
      <c r="E12" s="20"/>
      <c r="F12" s="16">
        <v>19</v>
      </c>
      <c r="G12" s="51"/>
      <c r="H12" s="101">
        <v>1826404.6500000001</v>
      </c>
      <c r="I12" s="101">
        <v>1070357.72</v>
      </c>
      <c r="J12" s="102"/>
      <c r="K12" s="20">
        <v>1497972.82</v>
      </c>
      <c r="L12" s="20">
        <v>722880.37</v>
      </c>
    </row>
    <row r="13" spans="1:12" ht="21" customHeight="1">
      <c r="B13" s="18"/>
      <c r="C13" s="103" t="s">
        <v>39</v>
      </c>
      <c r="D13" s="103"/>
      <c r="E13" s="20"/>
      <c r="F13" s="16"/>
      <c r="G13" s="104"/>
      <c r="H13" s="101">
        <v>3529394.1739999936</v>
      </c>
      <c r="I13" s="101">
        <v>1510789.01</v>
      </c>
      <c r="J13" s="105"/>
      <c r="K13" s="17">
        <v>0</v>
      </c>
      <c r="L13" s="17">
        <v>0</v>
      </c>
    </row>
    <row r="14" spans="1:12" ht="21" customHeight="1">
      <c r="B14" s="18"/>
      <c r="C14" s="214" t="s">
        <v>40</v>
      </c>
      <c r="D14" s="106"/>
      <c r="E14" s="27"/>
      <c r="F14" s="16">
        <v>20</v>
      </c>
      <c r="G14" s="107"/>
      <c r="H14" s="17">
        <v>119566.22</v>
      </c>
      <c r="I14" s="17">
        <v>89675.37</v>
      </c>
      <c r="J14" s="108"/>
      <c r="K14" s="101">
        <v>119566.22</v>
      </c>
      <c r="L14" s="17">
        <v>89675.37</v>
      </c>
    </row>
    <row r="15" spans="1:12" ht="21" customHeight="1">
      <c r="A15" s="10">
        <v>3.1</v>
      </c>
      <c r="B15" s="18"/>
      <c r="C15" s="214" t="s">
        <v>41</v>
      </c>
      <c r="D15" s="103"/>
      <c r="E15" s="20"/>
      <c r="F15" s="16">
        <v>16</v>
      </c>
      <c r="G15" s="51"/>
      <c r="H15" s="101">
        <v>37331.82</v>
      </c>
      <c r="I15" s="101">
        <v>360243.42</v>
      </c>
      <c r="J15" s="102"/>
      <c r="K15" s="17">
        <v>0</v>
      </c>
      <c r="L15" s="17">
        <v>182399.56</v>
      </c>
    </row>
    <row r="16" spans="1:12" ht="21" customHeight="1">
      <c r="B16" s="20"/>
      <c r="C16" s="20"/>
      <c r="D16" s="194" t="s">
        <v>42</v>
      </c>
      <c r="F16" s="16"/>
      <c r="G16" s="22"/>
      <c r="H16" s="109">
        <f>SUM(H11:H15)</f>
        <v>103263226.98399998</v>
      </c>
      <c r="I16" s="109">
        <f>SUM(I11:I15)</f>
        <v>74267403.560000002</v>
      </c>
      <c r="J16" s="20"/>
      <c r="K16" s="109">
        <f>SUM(K11:K15)</f>
        <v>89016580.999999985</v>
      </c>
      <c r="L16" s="109">
        <f>SUM(L11:L15)</f>
        <v>62522961.809999995</v>
      </c>
    </row>
    <row r="17" spans="1:17" ht="21" customHeight="1">
      <c r="B17" s="194" t="s">
        <v>43</v>
      </c>
      <c r="C17" s="20"/>
      <c r="D17" s="20"/>
      <c r="E17" s="20"/>
      <c r="F17" s="16"/>
      <c r="G17" s="22"/>
      <c r="H17" s="101"/>
      <c r="I17" s="101"/>
      <c r="J17" s="20"/>
      <c r="K17" s="18"/>
      <c r="L17" s="18"/>
      <c r="N17" s="210"/>
      <c r="O17" s="210"/>
      <c r="P17" s="210"/>
      <c r="Q17" s="210"/>
    </row>
    <row r="18" spans="1:17" ht="21" hidden="1" customHeight="1">
      <c r="B18" s="13"/>
      <c r="C18" s="13" t="s">
        <v>44</v>
      </c>
      <c r="D18" s="13"/>
      <c r="E18" s="20"/>
      <c r="F18" s="16">
        <v>19</v>
      </c>
      <c r="G18" s="22"/>
      <c r="H18" s="17"/>
      <c r="I18" s="17">
        <v>0</v>
      </c>
      <c r="J18" s="20"/>
      <c r="K18" s="90"/>
      <c r="L18" s="90">
        <v>0</v>
      </c>
      <c r="Q18" s="210"/>
    </row>
    <row r="19" spans="1:17" ht="21" customHeight="1">
      <c r="A19" s="10">
        <v>4.3</v>
      </c>
      <c r="B19" s="13"/>
      <c r="C19" s="20" t="s">
        <v>45</v>
      </c>
      <c r="D19" s="20"/>
      <c r="E19" s="20"/>
      <c r="F19" s="16">
        <v>19</v>
      </c>
      <c r="G19" s="22"/>
      <c r="H19" s="110">
        <v>8572165.5</v>
      </c>
      <c r="I19" s="110">
        <v>7524846.0599999996</v>
      </c>
      <c r="J19" s="20"/>
      <c r="K19" s="18">
        <v>8572165.5</v>
      </c>
      <c r="L19" s="18">
        <v>7196414.25</v>
      </c>
      <c r="Q19" s="210"/>
    </row>
    <row r="20" spans="1:17" ht="21" customHeight="1">
      <c r="A20" s="10">
        <v>4.8</v>
      </c>
      <c r="B20" s="18"/>
      <c r="C20" s="13" t="s">
        <v>46</v>
      </c>
      <c r="D20" s="13"/>
      <c r="E20" s="20"/>
      <c r="F20" s="16">
        <v>20</v>
      </c>
      <c r="G20" s="51"/>
      <c r="H20" s="101">
        <v>17636750.039999999</v>
      </c>
      <c r="I20" s="101">
        <v>16996864.149999999</v>
      </c>
      <c r="J20" s="102"/>
      <c r="K20" s="20">
        <v>11760128.66</v>
      </c>
      <c r="L20" s="20">
        <v>10504833</v>
      </c>
    </row>
    <row r="21" spans="1:17" ht="21" customHeight="1">
      <c r="B21" s="20"/>
      <c r="C21" s="20"/>
      <c r="D21" s="194" t="s">
        <v>47</v>
      </c>
      <c r="E21" s="13"/>
      <c r="F21" s="16"/>
      <c r="G21" s="22"/>
      <c r="H21" s="109">
        <f>SUM(H18:H20)</f>
        <v>26208915.539999999</v>
      </c>
      <c r="I21" s="109">
        <f>SUM(I18:I20)</f>
        <v>24521710.209999997</v>
      </c>
      <c r="J21" s="20"/>
      <c r="K21" s="109">
        <f>SUM(K18:K20)</f>
        <v>20332294.16</v>
      </c>
      <c r="L21" s="109">
        <f>SUM(L18:L20)</f>
        <v>17701247.25</v>
      </c>
      <c r="O21" s="210"/>
      <c r="P21" s="210"/>
    </row>
    <row r="22" spans="1:17" ht="21" customHeight="1">
      <c r="B22" s="20"/>
      <c r="C22" s="20"/>
      <c r="D22" s="20"/>
      <c r="E22" s="194" t="s">
        <v>48</v>
      </c>
      <c r="F22" s="16"/>
      <c r="G22" s="22"/>
      <c r="H22" s="109">
        <f>+H21+H16</f>
        <v>129472142.52399999</v>
      </c>
      <c r="I22" s="109">
        <f>+I21+I16</f>
        <v>98789113.769999996</v>
      </c>
      <c r="J22" s="20"/>
      <c r="K22" s="209">
        <f>+K21+K16</f>
        <v>109348875.15999998</v>
      </c>
      <c r="L22" s="209">
        <f>+L21+L16</f>
        <v>80224209.060000002</v>
      </c>
      <c r="O22" s="210"/>
      <c r="P22" s="210"/>
    </row>
    <row r="23" spans="1:17" ht="21" customHeight="1">
      <c r="B23" s="9" t="s">
        <v>49</v>
      </c>
      <c r="F23" s="16"/>
      <c r="G23" s="111"/>
      <c r="H23" s="18"/>
      <c r="I23" s="18"/>
      <c r="J23" s="27"/>
      <c r="K23" s="18"/>
      <c r="L23" s="18"/>
    </row>
    <row r="24" spans="1:17" ht="21" customHeight="1">
      <c r="C24" s="9" t="s">
        <v>50</v>
      </c>
      <c r="F24" s="16"/>
      <c r="G24" s="111"/>
      <c r="H24" s="18"/>
      <c r="I24" s="18"/>
      <c r="J24" s="27"/>
      <c r="K24" s="18"/>
      <c r="L24" s="18"/>
    </row>
    <row r="25" spans="1:17" ht="21" customHeight="1">
      <c r="D25" s="10" t="s">
        <v>51</v>
      </c>
      <c r="F25" s="16"/>
      <c r="G25" s="111"/>
      <c r="H25" s="18"/>
      <c r="I25" s="18"/>
      <c r="J25" s="27"/>
      <c r="K25" s="18"/>
      <c r="L25" s="18"/>
    </row>
    <row r="26" spans="1:17" ht="21" customHeight="1" thickBot="1">
      <c r="E26" s="10" t="s">
        <v>53</v>
      </c>
      <c r="F26" s="16">
        <v>21</v>
      </c>
      <c r="G26" s="111"/>
      <c r="H26" s="112">
        <v>339725166.5</v>
      </c>
      <c r="I26" s="112">
        <v>339725166.5</v>
      </c>
      <c r="J26" s="27"/>
      <c r="K26" s="112">
        <v>339725166.5</v>
      </c>
      <c r="L26" s="112">
        <v>339725166.5</v>
      </c>
    </row>
    <row r="27" spans="1:17" ht="21" customHeight="1" thickTop="1">
      <c r="D27" s="10" t="s">
        <v>52</v>
      </c>
      <c r="F27" s="16"/>
      <c r="G27" s="111"/>
      <c r="H27" s="113"/>
      <c r="I27" s="113"/>
      <c r="J27" s="27"/>
      <c r="K27" s="113"/>
      <c r="L27" s="18"/>
    </row>
    <row r="28" spans="1:17" ht="21" customHeight="1">
      <c r="E28" s="10" t="s">
        <v>53</v>
      </c>
      <c r="F28" s="16"/>
      <c r="G28" s="111"/>
      <c r="H28" s="114">
        <v>339725166.5</v>
      </c>
      <c r="I28" s="114">
        <v>339725166.5</v>
      </c>
      <c r="J28" s="27"/>
      <c r="K28" s="114">
        <v>339725166.5</v>
      </c>
      <c r="L28" s="114">
        <v>339725166.5</v>
      </c>
    </row>
    <row r="29" spans="1:17" ht="21" customHeight="1">
      <c r="C29" s="10" t="s">
        <v>54</v>
      </c>
      <c r="F29" s="16"/>
      <c r="G29" s="111"/>
      <c r="H29" s="114"/>
      <c r="I29" s="114"/>
      <c r="J29" s="27"/>
      <c r="K29" s="114"/>
      <c r="L29" s="114"/>
    </row>
    <row r="30" spans="1:17" ht="21" customHeight="1">
      <c r="D30" s="10" t="s">
        <v>55</v>
      </c>
      <c r="F30" s="16"/>
      <c r="G30" s="111"/>
      <c r="H30" s="114">
        <v>121004165.08</v>
      </c>
      <c r="I30" s="114">
        <v>121004165.08</v>
      </c>
      <c r="J30" s="27"/>
      <c r="K30" s="114">
        <v>121004165.08</v>
      </c>
      <c r="L30" s="114">
        <v>121004165.08</v>
      </c>
    </row>
    <row r="31" spans="1:17" ht="21" customHeight="1">
      <c r="C31" s="10" t="s">
        <v>56</v>
      </c>
      <c r="F31" s="16"/>
      <c r="G31" s="111"/>
      <c r="H31" s="114"/>
      <c r="I31" s="114"/>
      <c r="J31" s="27"/>
      <c r="K31" s="114"/>
      <c r="L31" s="114"/>
    </row>
    <row r="32" spans="1:17" ht="21" customHeight="1">
      <c r="D32" s="10" t="s">
        <v>57</v>
      </c>
      <c r="F32" s="16"/>
      <c r="G32" s="111"/>
      <c r="H32" s="114"/>
      <c r="I32" s="114"/>
      <c r="J32" s="27"/>
      <c r="K32" s="114"/>
      <c r="L32" s="114"/>
    </row>
    <row r="33" spans="2:12" ht="21" customHeight="1">
      <c r="D33" s="10" t="s">
        <v>58</v>
      </c>
      <c r="F33" s="16">
        <v>22</v>
      </c>
      <c r="G33" s="111"/>
      <c r="H33" s="114">
        <v>17400000</v>
      </c>
      <c r="I33" s="114">
        <v>16003055.539999999</v>
      </c>
      <c r="J33" s="27"/>
      <c r="K33" s="114">
        <v>17400000</v>
      </c>
      <c r="L33" s="114">
        <v>16003055.539999999</v>
      </c>
    </row>
    <row r="34" spans="2:12" ht="21" customHeight="1">
      <c r="D34" s="10" t="s">
        <v>59</v>
      </c>
      <c r="F34" s="16"/>
      <c r="G34" s="111"/>
      <c r="H34" s="114">
        <f>'P 8'!K33</f>
        <v>246645207.90599993</v>
      </c>
      <c r="I34" s="114">
        <v>225799662.88</v>
      </c>
      <c r="J34" s="27"/>
      <c r="K34" s="114">
        <f>'P 9'!L29</f>
        <v>148877402.80999997</v>
      </c>
      <c r="L34" s="114">
        <v>141716622.72999999</v>
      </c>
    </row>
    <row r="35" spans="2:12" ht="21" customHeight="1">
      <c r="C35" s="10" t="s">
        <v>60</v>
      </c>
      <c r="F35" s="16"/>
      <c r="G35" s="111"/>
      <c r="H35" s="46">
        <f>'P 8'!N33</f>
        <v>-249105546.69</v>
      </c>
      <c r="I35" s="46">
        <v>-249105546.69</v>
      </c>
      <c r="J35" s="27"/>
      <c r="K35" s="159">
        <v>0</v>
      </c>
      <c r="L35" s="90">
        <v>0</v>
      </c>
    </row>
    <row r="36" spans="2:12" ht="21" customHeight="1">
      <c r="C36" s="212" t="s">
        <v>61</v>
      </c>
      <c r="E36" s="9"/>
      <c r="F36" s="16"/>
      <c r="G36" s="111"/>
      <c r="H36" s="115">
        <f>SUM(H28:H35)</f>
        <v>475668992.79599994</v>
      </c>
      <c r="I36" s="115">
        <f>SUM(I28:I35)</f>
        <v>453426503.31</v>
      </c>
      <c r="J36" s="20"/>
      <c r="K36" s="115">
        <f>SUM(K28:K35)</f>
        <v>627006734.38999999</v>
      </c>
      <c r="L36" s="115">
        <f>SUM(L28:L35)</f>
        <v>618449009.85000002</v>
      </c>
    </row>
    <row r="37" spans="2:12" ht="21" customHeight="1">
      <c r="C37" s="213" t="s">
        <v>62</v>
      </c>
      <c r="F37" s="16"/>
      <c r="G37" s="111"/>
      <c r="H37" s="177">
        <f>8046435.97+270+0.01</f>
        <v>8046705.9799999995</v>
      </c>
      <c r="I37" s="177">
        <f>'P 8'!T23</f>
        <v>7021368.7200000007</v>
      </c>
      <c r="J37" s="27"/>
      <c r="K37" s="159">
        <v>0</v>
      </c>
      <c r="L37" s="159">
        <v>0</v>
      </c>
    </row>
    <row r="38" spans="2:12" ht="21" customHeight="1">
      <c r="C38" s="10" t="s">
        <v>63</v>
      </c>
      <c r="F38" s="24"/>
      <c r="G38" s="111"/>
      <c r="H38" s="114">
        <f>SUM(H36:H37)</f>
        <v>483715698.77599996</v>
      </c>
      <c r="I38" s="114">
        <f>SUM(I36:I37)</f>
        <v>460447872.03000003</v>
      </c>
      <c r="J38" s="27"/>
      <c r="K38" s="114">
        <f>SUM(K36:K37)</f>
        <v>627006734.38999999</v>
      </c>
      <c r="L38" s="114">
        <f>SUM(L36:L37)</f>
        <v>618449009.85000002</v>
      </c>
    </row>
    <row r="39" spans="2:12" ht="21" customHeight="1" thickBot="1">
      <c r="E39" s="9" t="s">
        <v>64</v>
      </c>
      <c r="F39" s="24"/>
      <c r="G39" s="111"/>
      <c r="H39" s="116">
        <f>H22+H38</f>
        <v>613187841.29999995</v>
      </c>
      <c r="I39" s="116">
        <f>I22+I38</f>
        <v>559236985.80000007</v>
      </c>
      <c r="J39" s="27"/>
      <c r="K39" s="116">
        <f>K22+K38</f>
        <v>736355609.54999995</v>
      </c>
      <c r="L39" s="116">
        <f>L22+L38</f>
        <v>698673218.91000009</v>
      </c>
    </row>
    <row r="40" spans="2:12" ht="21" customHeight="1" thickTop="1">
      <c r="B40" s="12" t="s">
        <v>30</v>
      </c>
      <c r="D40" s="11"/>
      <c r="E40" s="11"/>
      <c r="G40" s="22"/>
      <c r="H40" s="22"/>
      <c r="I40" s="198"/>
      <c r="J40" s="22"/>
      <c r="K40" s="22"/>
      <c r="L40" s="97"/>
    </row>
    <row r="41" spans="2:12" ht="21" hidden="1" customHeight="1">
      <c r="H41" s="211">
        <f>H39-'P 5'!G29</f>
        <v>-5.6409835815429688E-4</v>
      </c>
      <c r="I41" s="200">
        <f>'P 5'!H29-I39</f>
        <v>0</v>
      </c>
      <c r="K41" s="24">
        <f>K39-'P 5'!J29</f>
        <v>0</v>
      </c>
      <c r="L41" s="199">
        <f>'P 5'!K29-L39</f>
        <v>0</v>
      </c>
    </row>
    <row r="42" spans="2:12" ht="21" customHeight="1">
      <c r="H42" s="18"/>
      <c r="I42" s="200"/>
      <c r="K42" s="24"/>
      <c r="L42" s="199"/>
    </row>
    <row r="43" spans="2:12" ht="21" customHeight="1">
      <c r="H43" s="18"/>
      <c r="I43" s="200"/>
      <c r="K43" s="24"/>
      <c r="L43" s="199"/>
    </row>
    <row r="44" spans="2:12" ht="21" customHeight="1">
      <c r="H44" s="18"/>
      <c r="I44" s="200"/>
      <c r="K44" s="24"/>
      <c r="L44" s="199"/>
    </row>
    <row r="45" spans="2:12" ht="21" customHeight="1">
      <c r="C45" s="11" t="s">
        <v>31</v>
      </c>
      <c r="H45" s="11" t="s">
        <v>32</v>
      </c>
      <c r="K45" s="24"/>
      <c r="L45" s="98"/>
    </row>
    <row r="46" spans="2:12" ht="21" customHeight="1">
      <c r="C46" s="11" t="s">
        <v>33</v>
      </c>
      <c r="E46" s="99"/>
      <c r="H46" s="11" t="s">
        <v>34</v>
      </c>
      <c r="K46" s="24"/>
      <c r="L46" s="100">
        <v>6</v>
      </c>
    </row>
    <row r="48" spans="2:12">
      <c r="H48" s="210"/>
    </row>
    <row r="49" spans="2:8">
      <c r="B49" s="18"/>
      <c r="C49" s="18"/>
      <c r="D49" s="18"/>
      <c r="H49" s="18"/>
    </row>
    <row r="50" spans="2:8">
      <c r="B50" s="20"/>
      <c r="C50" s="18"/>
      <c r="D50" s="18"/>
    </row>
  </sheetData>
  <mergeCells count="6">
    <mergeCell ref="B9:E9"/>
    <mergeCell ref="B2:L2"/>
    <mergeCell ref="B3:L3"/>
    <mergeCell ref="B4:L4"/>
    <mergeCell ref="H6:I6"/>
    <mergeCell ref="K6:L6"/>
  </mergeCells>
  <pageMargins left="0.74803149606299213" right="0" top="0.27559055118110237" bottom="0.27559055118110237" header="0.27559055118110237" footer="0.27559055118110237"/>
  <pageSetup paperSize="9" scale="82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4"/>
  <sheetViews>
    <sheetView view="pageBreakPreview" zoomScaleNormal="85" zoomScaleSheetLayoutView="100" workbookViewId="0">
      <selection activeCell="D44" sqref="D44"/>
    </sheetView>
  </sheetViews>
  <sheetFormatPr defaultColWidth="11.3984375" defaultRowHeight="18.600000000000001"/>
  <cols>
    <col min="1" max="3" width="1.3984375" style="18" customWidth="1"/>
    <col min="4" max="4" width="51.19921875" style="18" customWidth="1"/>
    <col min="5" max="5" width="8.3984375" style="19" customWidth="1"/>
    <col min="6" max="6" width="0.3984375" style="18" customWidth="1"/>
    <col min="7" max="7" width="14.59765625" style="19" customWidth="1"/>
    <col min="8" max="8" width="14.59765625" style="18" customWidth="1"/>
    <col min="9" max="9" width="0.3984375" style="18" customWidth="1"/>
    <col min="10" max="11" width="14.296875" style="18" customWidth="1"/>
    <col min="12" max="13" width="11.3984375" style="18"/>
    <col min="14" max="14" width="15.59765625" style="18" customWidth="1"/>
    <col min="15" max="16384" width="11.3984375" style="18"/>
  </cols>
  <sheetData>
    <row r="1" spans="1:11" ht="21" customHeight="1"/>
    <row r="2" spans="1:11" ht="21" customHeight="1">
      <c r="A2" s="238" t="s">
        <v>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</row>
    <row r="3" spans="1:11" ht="21" customHeight="1">
      <c r="A3" s="239" t="s">
        <v>65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</row>
    <row r="4" spans="1:11" ht="21" customHeight="1">
      <c r="A4" s="239" t="s">
        <v>66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</row>
    <row r="5" spans="1:11" s="10" customFormat="1" ht="21" customHeight="1">
      <c r="A5" s="168"/>
      <c r="B5" s="20"/>
      <c r="C5" s="20"/>
      <c r="D5" s="20"/>
      <c r="E5" s="81"/>
      <c r="F5" s="169"/>
      <c r="G5" s="169"/>
      <c r="H5" s="169"/>
      <c r="I5" s="169"/>
      <c r="J5" s="170"/>
      <c r="K5" s="171" t="s">
        <v>3</v>
      </c>
    </row>
    <row r="6" spans="1:11" s="10" customFormat="1" ht="21" customHeight="1">
      <c r="A6" s="20"/>
      <c r="B6" s="82"/>
      <c r="C6" s="82"/>
      <c r="D6" s="82"/>
      <c r="E6" s="83"/>
      <c r="F6" s="84"/>
      <c r="G6" s="240" t="s">
        <v>4</v>
      </c>
      <c r="H6" s="240"/>
      <c r="I6" s="84"/>
      <c r="J6" s="241" t="s">
        <v>5</v>
      </c>
      <c r="K6" s="241"/>
    </row>
    <row r="7" spans="1:11" s="10" customFormat="1" ht="21" customHeight="1">
      <c r="A7" s="168"/>
      <c r="B7" s="168"/>
      <c r="C7" s="168"/>
      <c r="D7" s="168"/>
      <c r="E7" s="172" t="s">
        <v>6</v>
      </c>
      <c r="F7" s="173"/>
      <c r="G7" s="174" t="s">
        <v>7</v>
      </c>
      <c r="H7" s="174" t="s">
        <v>8</v>
      </c>
      <c r="I7" s="175"/>
      <c r="J7" s="174" t="str">
        <f>+G7</f>
        <v>2568</v>
      </c>
      <c r="K7" s="174" t="str">
        <f>+H7</f>
        <v>2567</v>
      </c>
    </row>
    <row r="8" spans="1:11" s="10" customFormat="1" ht="21" customHeight="1">
      <c r="A8" s="20"/>
      <c r="B8" s="20"/>
      <c r="C8" s="20"/>
      <c r="D8" s="20"/>
      <c r="E8" s="16"/>
      <c r="G8" s="56"/>
      <c r="H8" s="56"/>
      <c r="I8" s="47"/>
      <c r="J8" s="56"/>
    </row>
    <row r="9" spans="1:11" ht="21" customHeight="1">
      <c r="A9" s="13" t="s">
        <v>67</v>
      </c>
      <c r="E9" s="14"/>
      <c r="F9" s="21"/>
      <c r="G9" s="22">
        <v>555204346.54999995</v>
      </c>
      <c r="H9" s="22">
        <v>539130131.07000005</v>
      </c>
      <c r="I9" s="22"/>
      <c r="J9" s="22">
        <v>432412015.59999996</v>
      </c>
      <c r="K9" s="22">
        <v>434230352.18000001</v>
      </c>
    </row>
    <row r="10" spans="1:11" ht="21" customHeight="1">
      <c r="A10" s="13" t="s">
        <v>68</v>
      </c>
      <c r="E10" s="20"/>
      <c r="F10" s="21"/>
      <c r="G10" s="22">
        <v>-411740085.62</v>
      </c>
      <c r="H10" s="22">
        <v>-405431516.84000003</v>
      </c>
      <c r="I10" s="22"/>
      <c r="J10" s="22">
        <v>-337306829.36000001</v>
      </c>
      <c r="K10" s="22">
        <v>-334320663.54000002</v>
      </c>
    </row>
    <row r="11" spans="1:11" ht="21" customHeight="1">
      <c r="A11" s="194" t="s">
        <v>69</v>
      </c>
      <c r="B11" s="20"/>
      <c r="C11" s="20"/>
      <c r="E11" s="20"/>
      <c r="F11" s="23">
        <f t="shared" ref="F11" si="0">SUM(F9:F10)</f>
        <v>0</v>
      </c>
      <c r="G11" s="23">
        <f>SUM(G9:G10)</f>
        <v>143464260.92999995</v>
      </c>
      <c r="H11" s="23">
        <f>SUM(H9:H10)</f>
        <v>133698614.23000002</v>
      </c>
      <c r="I11" s="22"/>
      <c r="J11" s="23">
        <f>SUM(J9:J10)</f>
        <v>95105186.23999995</v>
      </c>
      <c r="K11" s="23">
        <f>SUM(K9:K10)</f>
        <v>99909688.639999986</v>
      </c>
    </row>
    <row r="12" spans="1:11" ht="21" customHeight="1">
      <c r="A12" s="13" t="s">
        <v>70</v>
      </c>
      <c r="C12" s="20"/>
      <c r="E12" s="20"/>
      <c r="F12" s="21"/>
      <c r="G12" s="28">
        <v>0</v>
      </c>
      <c r="H12" s="28">
        <v>0</v>
      </c>
      <c r="I12" s="28"/>
      <c r="J12" s="28">
        <v>21814105</v>
      </c>
      <c r="K12" s="28">
        <v>8255990.4000000004</v>
      </c>
    </row>
    <row r="13" spans="1:11" ht="21" customHeight="1">
      <c r="A13" s="13" t="s">
        <v>71</v>
      </c>
      <c r="C13" s="20"/>
      <c r="E13" s="20"/>
      <c r="F13" s="24"/>
      <c r="G13" s="22">
        <v>5775696.1399999997</v>
      </c>
      <c r="H13" s="22">
        <v>4800303</v>
      </c>
      <c r="I13" s="24"/>
      <c r="J13" s="22">
        <v>2909862.67</v>
      </c>
      <c r="K13" s="22">
        <v>3515495.169999999</v>
      </c>
    </row>
    <row r="14" spans="1:11" ht="21" customHeight="1">
      <c r="A14" s="13" t="s">
        <v>72</v>
      </c>
      <c r="C14" s="20"/>
      <c r="E14" s="20"/>
      <c r="F14" s="24"/>
      <c r="G14" s="22">
        <v>-42367365.50999999</v>
      </c>
      <c r="H14" s="22">
        <v>-43849244.68</v>
      </c>
      <c r="I14" s="24"/>
      <c r="J14" s="22">
        <v>-35755008.809999987</v>
      </c>
      <c r="K14" s="22">
        <v>-37531604.43</v>
      </c>
    </row>
    <row r="15" spans="1:11" ht="21" customHeight="1">
      <c r="A15" s="13" t="s">
        <v>73</v>
      </c>
      <c r="C15" s="20"/>
      <c r="E15" s="20"/>
      <c r="F15" s="24"/>
      <c r="G15" s="46">
        <v>-80839686.24000001</v>
      </c>
      <c r="H15" s="46">
        <v>-74224505.760000005</v>
      </c>
      <c r="I15" s="24"/>
      <c r="J15" s="46">
        <v>-58619751.790000007</v>
      </c>
      <c r="K15" s="46">
        <v>-64380964.409999996</v>
      </c>
    </row>
    <row r="16" spans="1:11" ht="21" customHeight="1">
      <c r="A16" s="194" t="s">
        <v>74</v>
      </c>
      <c r="C16" s="20"/>
      <c r="E16" s="20"/>
      <c r="F16" s="24"/>
      <c r="G16" s="23">
        <f>SUM(G11:G15)</f>
        <v>26032905.319999933</v>
      </c>
      <c r="H16" s="23">
        <f>SUM(H11:H15)</f>
        <v>20425166.790000007</v>
      </c>
      <c r="I16" s="24"/>
      <c r="J16" s="23">
        <f>SUM(J11:J15)</f>
        <v>25454393.309999958</v>
      </c>
      <c r="K16" s="23">
        <f>SUM(K11:K15)</f>
        <v>9768605.3700000048</v>
      </c>
    </row>
    <row r="17" spans="1:14" ht="21" customHeight="1">
      <c r="A17" s="20" t="s">
        <v>75</v>
      </c>
      <c r="C17" s="20"/>
      <c r="E17" s="20"/>
      <c r="F17" s="24"/>
      <c r="G17" s="215">
        <v>1168328.56</v>
      </c>
      <c r="H17" s="22">
        <v>1030595.77</v>
      </c>
      <c r="I17" s="24"/>
      <c r="J17" s="22">
        <v>835915.89</v>
      </c>
      <c r="K17" s="22">
        <v>842087.88</v>
      </c>
    </row>
    <row r="18" spans="1:14" ht="21" customHeight="1">
      <c r="A18" s="20" t="s">
        <v>76</v>
      </c>
      <c r="C18" s="20"/>
      <c r="E18" s="20"/>
      <c r="F18" s="24"/>
      <c r="G18" s="22">
        <v>-486392.62</v>
      </c>
      <c r="H18" s="22">
        <v>-699594.44</v>
      </c>
      <c r="I18" s="24"/>
      <c r="J18" s="22">
        <v>-455413.95</v>
      </c>
      <c r="K18" s="22">
        <v>-470520.25</v>
      </c>
    </row>
    <row r="19" spans="1:14" ht="21" customHeight="1">
      <c r="A19" s="10" t="s">
        <v>77</v>
      </c>
      <c r="C19" s="20"/>
      <c r="E19" s="218">
        <v>11.2</v>
      </c>
      <c r="F19" s="24"/>
      <c r="G19" s="46">
        <v>18579929.695999999</v>
      </c>
      <c r="H19" s="46">
        <v>20685941.460000001</v>
      </c>
      <c r="I19" s="24"/>
      <c r="J19" s="117">
        <v>0</v>
      </c>
      <c r="K19" s="117">
        <v>0</v>
      </c>
      <c r="N19" s="158"/>
    </row>
    <row r="20" spans="1:14" ht="21" customHeight="1">
      <c r="A20" s="27" t="s">
        <v>78</v>
      </c>
      <c r="B20" s="13"/>
      <c r="C20" s="20"/>
      <c r="E20" s="20"/>
      <c r="F20" s="22"/>
      <c r="G20" s="206">
        <f>SUM(G16:G19)</f>
        <v>45294770.955999926</v>
      </c>
      <c r="H20" s="206">
        <f>SUM(H16:H19)</f>
        <v>41442109.580000006</v>
      </c>
      <c r="I20" s="206"/>
      <c r="J20" s="206">
        <f>SUM(J16:J19)</f>
        <v>25834895.249999959</v>
      </c>
      <c r="K20" s="206">
        <f>SUM(K16:K19)</f>
        <v>10140173.000000006</v>
      </c>
    </row>
    <row r="21" spans="1:14" ht="21" customHeight="1">
      <c r="A21" s="20" t="s">
        <v>79</v>
      </c>
      <c r="C21" s="20"/>
      <c r="E21" s="15">
        <v>24</v>
      </c>
      <c r="F21" s="24"/>
      <c r="G21" s="178">
        <v>3641485.67</v>
      </c>
      <c r="H21" s="178">
        <v>4466119.7699999996</v>
      </c>
      <c r="I21" s="24"/>
      <c r="J21" s="46">
        <v>-722412.83</v>
      </c>
      <c r="K21" s="46">
        <v>455124.85</v>
      </c>
    </row>
    <row r="22" spans="1:14" ht="21" customHeight="1">
      <c r="A22" s="26" t="s">
        <v>80</v>
      </c>
      <c r="B22" s="13"/>
      <c r="C22" s="20"/>
      <c r="F22" s="22"/>
      <c r="G22" s="25">
        <f>SUM(G20-G21)</f>
        <v>41653285.285999924</v>
      </c>
      <c r="H22" s="25">
        <f>SUM(H20-H21)</f>
        <v>36975989.810000002</v>
      </c>
      <c r="I22" s="22"/>
      <c r="J22" s="25">
        <f>SUM(J20-J21)</f>
        <v>26557308.079999957</v>
      </c>
      <c r="K22" s="25">
        <f>SUM(K20-K21)</f>
        <v>9685048.150000006</v>
      </c>
      <c r="L22" s="17"/>
      <c r="M22" s="17"/>
    </row>
    <row r="23" spans="1:14" ht="21" customHeight="1">
      <c r="A23" s="27" t="s">
        <v>81</v>
      </c>
      <c r="B23" s="13"/>
      <c r="C23" s="20"/>
      <c r="F23" s="21"/>
      <c r="G23" s="21"/>
      <c r="H23" s="21"/>
      <c r="I23" s="21"/>
      <c r="J23" s="28"/>
      <c r="K23" s="28"/>
    </row>
    <row r="24" spans="1:14" s="10" customFormat="1" ht="21" customHeight="1">
      <c r="A24" s="195" t="s">
        <v>82</v>
      </c>
      <c r="C24" s="11"/>
      <c r="D24" s="11"/>
      <c r="E24" s="11"/>
      <c r="F24" s="21"/>
      <c r="G24" s="21"/>
      <c r="H24" s="21"/>
      <c r="I24" s="21"/>
      <c r="J24" s="28"/>
      <c r="K24" s="28"/>
    </row>
    <row r="25" spans="1:14" s="10" customFormat="1" ht="21" customHeight="1">
      <c r="B25" s="12" t="s">
        <v>83</v>
      </c>
      <c r="C25" s="11"/>
      <c r="D25" s="11"/>
      <c r="E25" s="11"/>
      <c r="F25" s="21"/>
      <c r="G25" s="207"/>
      <c r="H25" s="17"/>
      <c r="I25" s="21"/>
      <c r="J25" s="28"/>
      <c r="K25" s="28"/>
    </row>
    <row r="26" spans="1:14" s="10" customFormat="1" ht="21" customHeight="1">
      <c r="B26" s="12"/>
      <c r="C26" s="12" t="s">
        <v>84</v>
      </c>
      <c r="E26" s="15">
        <v>27</v>
      </c>
      <c r="F26" s="21"/>
      <c r="G26" s="28">
        <v>0</v>
      </c>
      <c r="H26" s="17">
        <v>5279387.05</v>
      </c>
      <c r="I26" s="43"/>
      <c r="J26" s="28">
        <v>0</v>
      </c>
      <c r="K26" s="28">
        <v>4897737.3099999996</v>
      </c>
    </row>
    <row r="27" spans="1:14" s="10" customFormat="1" ht="21" customHeight="1">
      <c r="B27" s="29" t="s">
        <v>85</v>
      </c>
      <c r="C27" s="11"/>
      <c r="D27" s="11"/>
      <c r="E27" s="11"/>
      <c r="F27" s="21"/>
      <c r="G27" s="11"/>
      <c r="H27" s="28"/>
      <c r="I27" s="11"/>
      <c r="J27" s="158"/>
      <c r="K27" s="28"/>
    </row>
    <row r="28" spans="1:14" s="10" customFormat="1" ht="21" customHeight="1">
      <c r="B28" s="12"/>
      <c r="C28" s="11" t="s">
        <v>86</v>
      </c>
      <c r="D28" s="11"/>
      <c r="E28" s="15">
        <v>15</v>
      </c>
      <c r="F28" s="21"/>
      <c r="G28" s="117">
        <v>0</v>
      </c>
      <c r="H28" s="156">
        <v>-1055877.4099999999</v>
      </c>
      <c r="I28" s="157"/>
      <c r="J28" s="117">
        <v>0</v>
      </c>
      <c r="K28" s="156">
        <v>-979547.46</v>
      </c>
    </row>
    <row r="29" spans="1:14" s="10" customFormat="1" ht="21" customHeight="1">
      <c r="B29" s="12" t="s">
        <v>87</v>
      </c>
      <c r="C29" s="11"/>
      <c r="D29" s="11"/>
      <c r="E29" s="11"/>
      <c r="F29" s="21"/>
      <c r="G29" s="207"/>
      <c r="H29" s="28"/>
      <c r="I29" s="43"/>
      <c r="J29" s="28"/>
      <c r="K29" s="28"/>
    </row>
    <row r="30" spans="1:14" s="10" customFormat="1" ht="21" customHeight="1">
      <c r="C30" s="10" t="s">
        <v>88</v>
      </c>
      <c r="D30" s="11"/>
      <c r="E30" s="11"/>
      <c r="F30" s="21"/>
      <c r="G30" s="117">
        <v>0</v>
      </c>
      <c r="H30" s="117">
        <v>4223509.6399999997</v>
      </c>
      <c r="I30" s="43"/>
      <c r="J30" s="117">
        <v>0</v>
      </c>
      <c r="K30" s="117">
        <v>3918189.8499999996</v>
      </c>
    </row>
    <row r="31" spans="1:14" s="10" customFormat="1" ht="21" customHeight="1">
      <c r="A31" s="195" t="s">
        <v>89</v>
      </c>
      <c r="C31" s="11"/>
      <c r="D31" s="11"/>
      <c r="E31" s="11"/>
      <c r="F31" s="21"/>
      <c r="G31" s="28">
        <f>SUM(G30)</f>
        <v>0</v>
      </c>
      <c r="H31" s="28">
        <f>SUM(H30)</f>
        <v>4223509.6399999997</v>
      </c>
      <c r="I31" s="43"/>
      <c r="J31" s="28">
        <f>SUM(J30)</f>
        <v>0</v>
      </c>
      <c r="K31" s="28">
        <f>SUM(K30)</f>
        <v>3918189.8499999996</v>
      </c>
      <c r="M31" s="45"/>
    </row>
    <row r="32" spans="1:14" ht="21" customHeight="1" thickBot="1">
      <c r="A32" s="195" t="s">
        <v>90</v>
      </c>
      <c r="B32" s="20"/>
      <c r="C32" s="20"/>
      <c r="E32" s="30"/>
      <c r="F32" s="22"/>
      <c r="G32" s="44">
        <f>+G22+G31</f>
        <v>41653285.285999924</v>
      </c>
      <c r="H32" s="44">
        <f>+H22+H31</f>
        <v>41199499.450000003</v>
      </c>
      <c r="I32" s="11"/>
      <c r="J32" s="44">
        <f>+J22+J31</f>
        <v>26557308.079999957</v>
      </c>
      <c r="K32" s="44">
        <f>+K22+K31</f>
        <v>13603238.000000006</v>
      </c>
    </row>
    <row r="33" spans="1:11" ht="10.050000000000001" customHeight="1" thickTop="1">
      <c r="A33" s="12"/>
      <c r="B33" s="20"/>
      <c r="C33" s="20"/>
      <c r="E33" s="30"/>
      <c r="F33" s="22"/>
      <c r="G33" s="11"/>
      <c r="H33" s="11"/>
      <c r="I33" s="11"/>
      <c r="J33" s="11"/>
      <c r="K33" s="11"/>
    </row>
    <row r="34" spans="1:11" ht="21" customHeight="1">
      <c r="A34" s="195" t="s">
        <v>91</v>
      </c>
      <c r="B34" s="20"/>
      <c r="C34" s="20"/>
      <c r="E34" s="30"/>
      <c r="F34" s="24"/>
      <c r="G34" s="11"/>
      <c r="H34" s="11"/>
      <c r="I34" s="45"/>
      <c r="J34" s="11"/>
      <c r="K34" s="11"/>
    </row>
    <row r="35" spans="1:11" ht="21" customHeight="1">
      <c r="A35" s="20"/>
      <c r="B35" s="47" t="s">
        <v>92</v>
      </c>
      <c r="C35" s="20" t="s">
        <v>93</v>
      </c>
      <c r="E35" s="30"/>
      <c r="F35" s="24"/>
      <c r="G35" s="11">
        <f>G37-G36</f>
        <v>40242073.025999926</v>
      </c>
      <c r="H35" s="11">
        <v>35833262.630000003</v>
      </c>
      <c r="I35" s="11"/>
      <c r="J35" s="11">
        <f>J22</f>
        <v>26557308.079999957</v>
      </c>
      <c r="K35" s="11">
        <v>9685048.150000006</v>
      </c>
    </row>
    <row r="36" spans="1:11" ht="21" customHeight="1">
      <c r="A36" s="20"/>
      <c r="B36" s="47" t="s">
        <v>92</v>
      </c>
      <c r="C36" s="20" t="s">
        <v>94</v>
      </c>
      <c r="E36" s="30"/>
      <c r="F36" s="24"/>
      <c r="G36" s="11">
        <v>1411212.26</v>
      </c>
      <c r="H36" s="11">
        <v>1142727.18</v>
      </c>
      <c r="I36" s="11"/>
      <c r="J36" s="28">
        <v>0</v>
      </c>
      <c r="K36" s="28">
        <v>0</v>
      </c>
    </row>
    <row r="37" spans="1:11" ht="21" customHeight="1" thickBot="1">
      <c r="A37" s="20"/>
      <c r="B37" s="20"/>
      <c r="C37" s="20"/>
      <c r="E37" s="30"/>
      <c r="F37" s="24"/>
      <c r="G37" s="44">
        <f>G22</f>
        <v>41653285.285999924</v>
      </c>
      <c r="H37" s="44">
        <f>H22</f>
        <v>36975989.810000002</v>
      </c>
      <c r="I37" s="11"/>
      <c r="J37" s="44">
        <f>J22</f>
        <v>26557308.079999957</v>
      </c>
      <c r="K37" s="44">
        <f>K22</f>
        <v>9685048.150000006</v>
      </c>
    </row>
    <row r="38" spans="1:11" ht="10.050000000000001" customHeight="1" thickTop="1">
      <c r="A38" s="20"/>
      <c r="B38" s="20"/>
      <c r="C38" s="20"/>
      <c r="E38" s="30"/>
      <c r="F38" s="24"/>
      <c r="G38" s="11"/>
      <c r="H38" s="11"/>
      <c r="I38" s="11"/>
      <c r="J38" s="11"/>
      <c r="K38" s="11"/>
    </row>
    <row r="39" spans="1:11" ht="21" customHeight="1">
      <c r="A39" s="27" t="s">
        <v>95</v>
      </c>
      <c r="B39" s="20"/>
      <c r="C39" s="20"/>
      <c r="E39" s="30"/>
      <c r="F39" s="24"/>
      <c r="G39" s="45"/>
      <c r="H39" s="45"/>
      <c r="I39" s="45"/>
      <c r="J39" s="45"/>
      <c r="K39" s="45"/>
    </row>
    <row r="40" spans="1:11" ht="21" customHeight="1">
      <c r="A40" s="20"/>
      <c r="B40" s="20" t="s">
        <v>92</v>
      </c>
      <c r="C40" s="20" t="s">
        <v>93</v>
      </c>
      <c r="E40" s="30"/>
      <c r="F40" s="24"/>
      <c r="G40" s="11">
        <f>G35</f>
        <v>40242073.025999926</v>
      </c>
      <c r="H40" s="11">
        <v>40033209.220000006</v>
      </c>
      <c r="I40" s="45"/>
      <c r="J40" s="11">
        <f>J32</f>
        <v>26557308.079999957</v>
      </c>
      <c r="K40" s="11">
        <v>13603238.000000006</v>
      </c>
    </row>
    <row r="41" spans="1:11" ht="21" customHeight="1">
      <c r="A41" s="20"/>
      <c r="B41" s="20" t="s">
        <v>92</v>
      </c>
      <c r="C41" s="20" t="s">
        <v>94</v>
      </c>
      <c r="E41" s="30"/>
      <c r="F41" s="24"/>
      <c r="G41" s="11">
        <v>1411212.26</v>
      </c>
      <c r="H41" s="11">
        <v>1166290.23</v>
      </c>
      <c r="I41" s="199"/>
      <c r="J41" s="28">
        <v>0</v>
      </c>
      <c r="K41" s="28">
        <v>0</v>
      </c>
    </row>
    <row r="42" spans="1:11" ht="21" customHeight="1" thickBot="1">
      <c r="A42" s="20"/>
      <c r="B42" s="20"/>
      <c r="C42" s="20"/>
      <c r="E42" s="30"/>
      <c r="F42" s="24"/>
      <c r="G42" s="44">
        <f>G32</f>
        <v>41653285.285999924</v>
      </c>
      <c r="H42" s="44">
        <f>H32</f>
        <v>41199499.450000003</v>
      </c>
      <c r="I42" s="11"/>
      <c r="J42" s="44">
        <f>J32</f>
        <v>26557308.079999957</v>
      </c>
      <c r="K42" s="44">
        <f>K32</f>
        <v>13603238.000000006</v>
      </c>
    </row>
    <row r="43" spans="1:11" ht="21" customHeight="1" thickTop="1">
      <c r="A43" s="27" t="s">
        <v>96</v>
      </c>
      <c r="B43" s="20"/>
      <c r="C43" s="20"/>
      <c r="E43" s="30"/>
      <c r="F43" s="31"/>
      <c r="G43" s="32"/>
      <c r="H43" s="32"/>
      <c r="I43" s="31"/>
      <c r="J43" s="32"/>
      <c r="K43" s="32"/>
    </row>
    <row r="44" spans="1:11" ht="21" customHeight="1">
      <c r="B44" s="20" t="s">
        <v>92</v>
      </c>
      <c r="C44" s="13" t="s">
        <v>194</v>
      </c>
      <c r="E44" s="16">
        <v>25</v>
      </c>
      <c r="F44" s="32"/>
      <c r="G44" s="32">
        <f>IFERROR(+G35/G45,0)</f>
        <v>5.9227394662267278E-2</v>
      </c>
      <c r="H44" s="32">
        <f>+H35/H45</f>
        <v>5.3460349511156781E-2</v>
      </c>
      <c r="I44" s="32"/>
      <c r="J44" s="32">
        <f>+J35/J45</f>
        <v>3.9086459730971912E-2</v>
      </c>
      <c r="K44" s="32">
        <f>+K35/K45</f>
        <v>1.4449313881284795E-2</v>
      </c>
    </row>
    <row r="45" spans="1:11" s="17" customFormat="1" ht="21" customHeight="1">
      <c r="B45" s="17" t="s">
        <v>97</v>
      </c>
      <c r="F45" s="33"/>
      <c r="G45" s="33">
        <v>679450333</v>
      </c>
      <c r="H45" s="33">
        <v>670277373</v>
      </c>
      <c r="I45" s="33"/>
      <c r="J45" s="33">
        <v>679450333</v>
      </c>
      <c r="K45" s="33">
        <v>670277373</v>
      </c>
    </row>
    <row r="46" spans="1:11" s="17" customFormat="1" ht="21" customHeight="1">
      <c r="A46" s="12" t="s">
        <v>30</v>
      </c>
      <c r="F46" s="33"/>
      <c r="G46" s="33"/>
      <c r="H46" s="33"/>
      <c r="I46" s="33"/>
    </row>
    <row r="47" spans="1:11" s="10" customFormat="1" ht="21" hidden="1" customHeight="1">
      <c r="C47" s="11"/>
      <c r="D47" s="11"/>
      <c r="F47" s="22"/>
      <c r="G47" s="22"/>
      <c r="H47" s="199" t="e">
        <f>'P 5'!G38-#REF!</f>
        <v>#REF!</v>
      </c>
      <c r="I47" s="22"/>
      <c r="J47" s="22"/>
      <c r="K47" s="199">
        <f>'[1]P 7 '!$J$42-K42</f>
        <v>0</v>
      </c>
    </row>
    <row r="48" spans="1:11" s="10" customFormat="1" ht="21" hidden="1" customHeight="1">
      <c r="J48" s="24"/>
    </row>
    <row r="49" spans="2:11" s="10" customFormat="1" ht="21" customHeight="1">
      <c r="J49" s="24"/>
    </row>
    <row r="50" spans="2:11" s="10" customFormat="1" ht="21" customHeight="1">
      <c r="J50" s="24"/>
    </row>
    <row r="51" spans="2:11" s="10" customFormat="1" ht="21" customHeight="1">
      <c r="J51" s="24"/>
    </row>
    <row r="52" spans="2:11" s="10" customFormat="1" ht="21" customHeight="1">
      <c r="J52" s="24"/>
    </row>
    <row r="53" spans="2:11" s="10" customFormat="1" ht="21" customHeight="1">
      <c r="B53" s="11" t="s">
        <v>31</v>
      </c>
      <c r="G53" s="11" t="s">
        <v>32</v>
      </c>
      <c r="J53" s="24"/>
      <c r="K53" s="98"/>
    </row>
    <row r="54" spans="2:11" s="10" customFormat="1" ht="21" customHeight="1">
      <c r="B54" s="11" t="s">
        <v>33</v>
      </c>
      <c r="D54" s="99"/>
      <c r="G54" s="11" t="s">
        <v>34</v>
      </c>
      <c r="J54" s="24"/>
      <c r="K54" s="100">
        <v>7</v>
      </c>
    </row>
  </sheetData>
  <mergeCells count="5">
    <mergeCell ref="A2:K2"/>
    <mergeCell ref="A3:K3"/>
    <mergeCell ref="A4:K4"/>
    <mergeCell ref="G6:H6"/>
    <mergeCell ref="J6:K6"/>
  </mergeCells>
  <pageMargins left="0.78740157480314965" right="0" top="0.27559055118110237" bottom="0.27559055118110237" header="0.27559055118110237" footer="0.27559055118110237"/>
  <pageSetup paperSize="9" scale="71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46"/>
  <sheetViews>
    <sheetView view="pageBreakPreview" zoomScale="90" zoomScaleNormal="120" zoomScaleSheetLayoutView="90" workbookViewId="0">
      <selection activeCell="A43" sqref="A43"/>
    </sheetView>
  </sheetViews>
  <sheetFormatPr defaultColWidth="9.3984375" defaultRowHeight="18.600000000000001"/>
  <cols>
    <col min="1" max="1" width="30.3984375" style="10" customWidth="1"/>
    <col min="2" max="2" width="0.3984375" style="10" customWidth="1"/>
    <col min="3" max="3" width="8.3984375" style="10" customWidth="1"/>
    <col min="4" max="4" width="0.3984375" style="10" customWidth="1"/>
    <col min="5" max="5" width="13.3984375" style="10" customWidth="1"/>
    <col min="6" max="6" width="0.3984375" style="10" customWidth="1"/>
    <col min="7" max="7" width="13.3984375" style="10" customWidth="1"/>
    <col min="8" max="8" width="0.3984375" style="10" customWidth="1"/>
    <col min="9" max="9" width="13.3984375" style="10" customWidth="1"/>
    <col min="10" max="10" width="0.3984375" style="10" customWidth="1"/>
    <col min="11" max="11" width="15.3984375" style="10" customWidth="1"/>
    <col min="12" max="12" width="0.3984375" style="10" customWidth="1"/>
    <col min="13" max="13" width="15.796875" style="10" customWidth="1"/>
    <col min="14" max="14" width="14.3984375" style="10" customWidth="1"/>
    <col min="15" max="15" width="0.3984375" style="10" customWidth="1"/>
    <col min="16" max="16" width="15.8984375" style="10" customWidth="1"/>
    <col min="17" max="17" width="0.296875" style="10" customWidth="1"/>
    <col min="18" max="18" width="12.796875" style="10" customWidth="1"/>
    <col min="19" max="19" width="0.3984375" style="10" customWidth="1"/>
    <col min="20" max="20" width="13.3984375" style="10" customWidth="1"/>
    <col min="21" max="21" width="0.3984375" style="10" customWidth="1"/>
    <col min="22" max="22" width="13.3984375" style="10" customWidth="1"/>
    <col min="23" max="23" width="15" style="10" customWidth="1"/>
    <col min="24" max="16384" width="9.3984375" style="10"/>
  </cols>
  <sheetData>
    <row r="1" spans="1:22" ht="19.05" customHeight="1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</row>
    <row r="2" spans="1:22" s="9" customFormat="1" ht="19.05" customHeight="1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</row>
    <row r="3" spans="1:22" s="119" customFormat="1" ht="19.05" customHeight="1">
      <c r="A3" s="246" t="s">
        <v>98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</row>
    <row r="4" spans="1:22" s="9" customFormat="1" ht="19.05" customHeight="1">
      <c r="A4" s="246" t="s">
        <v>66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</row>
    <row r="5" spans="1:22" s="9" customFormat="1" ht="19.05" customHeight="1">
      <c r="A5" s="125"/>
      <c r="B5" s="125"/>
      <c r="C5" s="125"/>
      <c r="D5" s="125"/>
      <c r="E5" s="247" t="s">
        <v>3</v>
      </c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</row>
    <row r="6" spans="1:22" ht="19.05" customHeight="1">
      <c r="A6" s="80"/>
      <c r="B6" s="80"/>
      <c r="C6" s="80"/>
      <c r="D6" s="80"/>
      <c r="E6" s="244" t="s">
        <v>99</v>
      </c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5"/>
      <c r="Q6" s="245"/>
      <c r="R6" s="244"/>
      <c r="S6" s="80"/>
      <c r="T6" s="120"/>
      <c r="U6" s="120"/>
      <c r="V6" s="121"/>
    </row>
    <row r="7" spans="1:22" ht="19.05" customHeight="1">
      <c r="A7" s="80"/>
      <c r="B7" s="80"/>
      <c r="C7" s="80"/>
      <c r="D7" s="80"/>
      <c r="E7" s="80"/>
      <c r="F7" s="80"/>
      <c r="G7" s="80"/>
      <c r="H7" s="80"/>
      <c r="I7" s="242" t="s">
        <v>56</v>
      </c>
      <c r="J7" s="242"/>
      <c r="K7" s="242"/>
      <c r="M7" s="243" t="s">
        <v>60</v>
      </c>
      <c r="N7" s="243"/>
      <c r="O7" s="243"/>
      <c r="P7" s="243"/>
      <c r="Q7" s="122"/>
      <c r="S7" s="80"/>
      <c r="T7" s="123"/>
      <c r="U7" s="123"/>
    </row>
    <row r="8" spans="1:22" ht="19.05" customHeight="1">
      <c r="A8" s="124"/>
      <c r="B8" s="80"/>
      <c r="C8" s="124"/>
      <c r="D8" s="80"/>
      <c r="E8" s="80"/>
      <c r="F8" s="80"/>
      <c r="G8" s="80"/>
      <c r="H8" s="80"/>
      <c r="M8" s="243" t="s">
        <v>81</v>
      </c>
      <c r="N8" s="243"/>
      <c r="O8" s="243"/>
      <c r="P8" s="243"/>
      <c r="S8" s="80"/>
      <c r="T8" s="123"/>
      <c r="U8" s="123"/>
      <c r="V8" s="80"/>
    </row>
    <row r="9" spans="1:22" ht="19.05" customHeight="1">
      <c r="A9" s="54"/>
      <c r="B9" s="80"/>
      <c r="C9" s="54"/>
      <c r="D9" s="80"/>
      <c r="E9" s="80"/>
      <c r="F9" s="80"/>
      <c r="G9" s="80"/>
      <c r="H9" s="80"/>
      <c r="I9" s="80"/>
      <c r="J9" s="80"/>
      <c r="M9" s="80"/>
      <c r="N9" s="80" t="s">
        <v>100</v>
      </c>
      <c r="P9" s="80" t="s">
        <v>123</v>
      </c>
      <c r="R9" s="80"/>
      <c r="S9" s="80"/>
      <c r="T9" s="123"/>
      <c r="U9" s="123"/>
      <c r="V9" s="80"/>
    </row>
    <row r="10" spans="1:22" ht="19.05" customHeight="1">
      <c r="A10" s="54"/>
      <c r="B10" s="80"/>
      <c r="C10" s="55"/>
      <c r="D10" s="80"/>
      <c r="E10" s="80"/>
      <c r="F10" s="80"/>
      <c r="G10" s="80" t="s">
        <v>101</v>
      </c>
      <c r="H10" s="80"/>
      <c r="I10" s="80" t="s">
        <v>102</v>
      </c>
      <c r="J10" s="80"/>
      <c r="K10" s="80"/>
      <c r="L10" s="80"/>
      <c r="M10" s="80" t="s">
        <v>103</v>
      </c>
      <c r="N10" s="80" t="s">
        <v>104</v>
      </c>
      <c r="O10" s="80"/>
      <c r="P10" s="80" t="s">
        <v>200</v>
      </c>
      <c r="Q10" s="80"/>
      <c r="R10" s="80" t="s">
        <v>105</v>
      </c>
      <c r="S10" s="80"/>
      <c r="T10" s="123" t="s">
        <v>106</v>
      </c>
      <c r="U10" s="123"/>
      <c r="V10" s="80"/>
    </row>
    <row r="11" spans="1:22" ht="19.05" customHeight="1">
      <c r="A11" s="54"/>
      <c r="B11" s="80"/>
      <c r="D11" s="80"/>
      <c r="E11" s="80" t="s">
        <v>107</v>
      </c>
      <c r="F11" s="80"/>
      <c r="G11" s="80" t="s">
        <v>108</v>
      </c>
      <c r="H11" s="80"/>
      <c r="I11" s="80" t="s">
        <v>109</v>
      </c>
      <c r="J11" s="80"/>
      <c r="K11" s="80" t="s">
        <v>110</v>
      </c>
      <c r="L11" s="80"/>
      <c r="M11" s="80" t="s">
        <v>111</v>
      </c>
      <c r="N11" s="80" t="s">
        <v>112</v>
      </c>
      <c r="O11" s="80"/>
      <c r="P11" s="80" t="s">
        <v>201</v>
      </c>
      <c r="Q11" s="80"/>
      <c r="R11" s="80" t="s">
        <v>113</v>
      </c>
      <c r="S11" s="80"/>
      <c r="T11" s="123" t="s">
        <v>114</v>
      </c>
      <c r="U11" s="123"/>
      <c r="V11" s="80"/>
    </row>
    <row r="12" spans="1:22" ht="19.05" customHeight="1">
      <c r="A12" s="179" t="s">
        <v>4</v>
      </c>
      <c r="B12" s="196"/>
      <c r="C12" s="180" t="s">
        <v>6</v>
      </c>
      <c r="D12" s="196"/>
      <c r="E12" s="196" t="s">
        <v>115</v>
      </c>
      <c r="F12" s="196"/>
      <c r="G12" s="196" t="s">
        <v>116</v>
      </c>
      <c r="H12" s="196"/>
      <c r="I12" s="196" t="s">
        <v>117</v>
      </c>
      <c r="J12" s="196"/>
      <c r="K12" s="196" t="s">
        <v>118</v>
      </c>
      <c r="L12" s="196"/>
      <c r="M12" s="196" t="s">
        <v>119</v>
      </c>
      <c r="N12" s="196" t="s">
        <v>120</v>
      </c>
      <c r="O12" s="196"/>
      <c r="P12" s="196" t="s">
        <v>202</v>
      </c>
      <c r="Q12" s="196"/>
      <c r="R12" s="196" t="s">
        <v>121</v>
      </c>
      <c r="S12" s="196"/>
      <c r="T12" s="181" t="s">
        <v>122</v>
      </c>
      <c r="U12" s="196"/>
      <c r="V12" s="196" t="s">
        <v>123</v>
      </c>
    </row>
    <row r="13" spans="1:22" ht="19.05" customHeight="1">
      <c r="A13" s="54"/>
      <c r="B13" s="80"/>
      <c r="C13" s="55"/>
      <c r="D13" s="80"/>
      <c r="E13" s="80"/>
      <c r="F13" s="80"/>
      <c r="G13" s="80"/>
      <c r="H13" s="80"/>
      <c r="I13" s="80"/>
      <c r="J13" s="80" t="e">
        <f>'[2]WLS_งบรวม 2567'!$D$11</f>
        <v>#REF!</v>
      </c>
      <c r="K13" s="80"/>
      <c r="L13" s="80"/>
      <c r="M13" s="80"/>
      <c r="N13" s="80"/>
      <c r="O13" s="80"/>
      <c r="P13" s="80"/>
      <c r="Q13" s="80"/>
      <c r="R13" s="80"/>
      <c r="S13" s="80"/>
      <c r="T13" s="123"/>
      <c r="U13" s="80"/>
      <c r="V13" s="80"/>
    </row>
    <row r="14" spans="1:22" ht="19.05" customHeight="1">
      <c r="A14" s="10" t="s">
        <v>124</v>
      </c>
      <c r="B14" s="35"/>
      <c r="C14" s="54"/>
      <c r="D14" s="80"/>
      <c r="E14" s="35">
        <v>339725166.5</v>
      </c>
      <c r="F14" s="35"/>
      <c r="G14" s="35">
        <v>121004165.08</v>
      </c>
      <c r="H14" s="35"/>
      <c r="I14" s="35">
        <v>15518803.129999999</v>
      </c>
      <c r="J14" s="35"/>
      <c r="K14" s="35">
        <v>204250300.18000001</v>
      </c>
      <c r="L14" s="35"/>
      <c r="M14" s="37">
        <v>0</v>
      </c>
      <c r="N14" s="35">
        <v>-249105546.69</v>
      </c>
      <c r="O14" s="35"/>
      <c r="P14" s="35">
        <f>SUM(M14:N14)</f>
        <v>-249105546.69</v>
      </c>
      <c r="Q14" s="35"/>
      <c r="R14" s="34">
        <f>SUM(E14:N14)</f>
        <v>431392888.19999999</v>
      </c>
      <c r="S14" s="35"/>
      <c r="T14" s="35">
        <v>5855078.4900000002</v>
      </c>
      <c r="U14" s="35"/>
      <c r="V14" s="35">
        <f>SUM(R14:T14)</f>
        <v>437247966.69</v>
      </c>
    </row>
    <row r="15" spans="1:22" ht="19.05" customHeight="1">
      <c r="A15" s="10" t="s">
        <v>125</v>
      </c>
      <c r="B15" s="35"/>
      <c r="C15" s="54"/>
      <c r="D15" s="80"/>
      <c r="E15" s="35"/>
      <c r="F15" s="35"/>
      <c r="G15" s="35"/>
      <c r="H15" s="35"/>
      <c r="I15" s="35"/>
      <c r="J15" s="35" t="e">
        <v>#REF!</v>
      </c>
      <c r="K15" s="35"/>
      <c r="L15" s="35"/>
      <c r="M15" s="35"/>
      <c r="N15" s="37"/>
      <c r="O15" s="35"/>
      <c r="P15" s="28"/>
      <c r="Q15" s="35"/>
      <c r="R15" s="34"/>
      <c r="S15" s="35"/>
      <c r="T15" s="35"/>
      <c r="U15" s="35"/>
      <c r="V15" s="35"/>
    </row>
    <row r="16" spans="1:22" ht="19.05" hidden="1" customHeight="1">
      <c r="A16" s="10" t="s">
        <v>126</v>
      </c>
      <c r="B16" s="34"/>
      <c r="C16" s="126">
        <v>24</v>
      </c>
      <c r="D16" s="80"/>
      <c r="E16" s="35"/>
      <c r="F16" s="34"/>
      <c r="G16" s="28">
        <v>0</v>
      </c>
      <c r="H16" s="34"/>
      <c r="I16" s="28">
        <v>0</v>
      </c>
      <c r="J16" s="34"/>
      <c r="K16" s="34"/>
      <c r="L16" s="35"/>
      <c r="M16" s="28">
        <v>0</v>
      </c>
      <c r="N16" s="28">
        <v>0</v>
      </c>
      <c r="O16" s="35"/>
      <c r="P16" s="28">
        <f t="shared" ref="P16:P21" si="0">SUM(M16:N16)</f>
        <v>0</v>
      </c>
      <c r="Q16" s="35"/>
      <c r="R16" s="28">
        <v>0</v>
      </c>
      <c r="S16" s="37"/>
      <c r="T16" s="28">
        <v>0</v>
      </c>
      <c r="U16" s="37"/>
      <c r="V16" s="37">
        <v>0</v>
      </c>
    </row>
    <row r="17" spans="1:23" ht="19.05" customHeight="1">
      <c r="A17" s="10" t="s">
        <v>127</v>
      </c>
      <c r="B17" s="34"/>
      <c r="C17" s="126">
        <v>23</v>
      </c>
      <c r="D17" s="80"/>
      <c r="E17" s="28">
        <v>0</v>
      </c>
      <c r="F17" s="34"/>
      <c r="G17" s="28">
        <v>0</v>
      </c>
      <c r="H17" s="34"/>
      <c r="I17" s="28">
        <v>0</v>
      </c>
      <c r="J17" s="34"/>
      <c r="K17" s="34">
        <v>-17999594.109999999</v>
      </c>
      <c r="L17" s="35"/>
      <c r="M17" s="28">
        <v>0</v>
      </c>
      <c r="N17" s="28">
        <v>0</v>
      </c>
      <c r="O17" s="35"/>
      <c r="P17" s="28">
        <f t="shared" si="0"/>
        <v>0</v>
      </c>
      <c r="Q17" s="35"/>
      <c r="R17" s="34">
        <f t="shared" ref="R17:R21" si="1">SUM(E17:N17)</f>
        <v>-17999594.109999999</v>
      </c>
      <c r="S17" s="35"/>
      <c r="T17" s="28">
        <v>0</v>
      </c>
      <c r="U17" s="35"/>
      <c r="V17" s="34">
        <f>SUM(R17:T17)</f>
        <v>-17999594.109999999</v>
      </c>
    </row>
    <row r="18" spans="1:23" ht="19.05" customHeight="1">
      <c r="A18" s="10" t="s">
        <v>128</v>
      </c>
      <c r="B18" s="34"/>
      <c r="C18" s="126">
        <v>22</v>
      </c>
      <c r="D18" s="35"/>
      <c r="E18" s="28">
        <v>0</v>
      </c>
      <c r="F18" s="34"/>
      <c r="G18" s="28">
        <v>0</v>
      </c>
      <c r="H18" s="34"/>
      <c r="I18" s="127">
        <v>484252.41000000003</v>
      </c>
      <c r="J18" s="34"/>
      <c r="K18" s="34">
        <v>-484252.41000000003</v>
      </c>
      <c r="L18" s="35"/>
      <c r="M18" s="28">
        <v>0</v>
      </c>
      <c r="N18" s="28">
        <v>0</v>
      </c>
      <c r="O18" s="35"/>
      <c r="P18" s="28">
        <f t="shared" si="0"/>
        <v>0</v>
      </c>
      <c r="Q18" s="35"/>
      <c r="R18" s="28">
        <f t="shared" si="1"/>
        <v>0</v>
      </c>
      <c r="S18" s="37"/>
      <c r="T18" s="37">
        <v>0</v>
      </c>
      <c r="U18" s="37"/>
      <c r="V18" s="37">
        <v>0</v>
      </c>
    </row>
    <row r="19" spans="1:23" ht="19.05" customHeight="1">
      <c r="A19" s="10" t="s">
        <v>129</v>
      </c>
      <c r="B19" s="35"/>
      <c r="C19" s="54"/>
      <c r="D19" s="80"/>
      <c r="E19" s="37"/>
      <c r="F19" s="34"/>
      <c r="G19" s="37"/>
      <c r="H19" s="34"/>
      <c r="I19" s="35"/>
      <c r="J19" s="34"/>
      <c r="K19" s="35"/>
      <c r="L19" s="35"/>
      <c r="M19" s="37"/>
      <c r="N19" s="37"/>
      <c r="O19" s="35"/>
      <c r="P19" s="28"/>
      <c r="Q19" s="35"/>
      <c r="R19" s="34"/>
      <c r="S19" s="37"/>
      <c r="T19" s="37"/>
      <c r="U19" s="37"/>
      <c r="V19" s="37"/>
    </row>
    <row r="20" spans="1:23" ht="19.05" customHeight="1">
      <c r="A20" s="10" t="s">
        <v>130</v>
      </c>
      <c r="B20" s="34"/>
      <c r="C20" s="54"/>
      <c r="D20" s="80"/>
      <c r="E20" s="28">
        <v>0</v>
      </c>
      <c r="F20" s="34"/>
      <c r="G20" s="28">
        <v>0</v>
      </c>
      <c r="H20" s="34"/>
      <c r="I20" s="28">
        <v>0</v>
      </c>
      <c r="J20" s="34"/>
      <c r="K20" s="28">
        <f>'P 7 '!H35</f>
        <v>35833262.630000003</v>
      </c>
      <c r="L20" s="35"/>
      <c r="M20" s="28">
        <v>4199946.59</v>
      </c>
      <c r="N20" s="28">
        <v>0</v>
      </c>
      <c r="O20" s="35"/>
      <c r="P20" s="35">
        <f t="shared" si="0"/>
        <v>4199946.59</v>
      </c>
      <c r="Q20" s="35"/>
      <c r="R20" s="34">
        <f t="shared" si="1"/>
        <v>40033209.219999999</v>
      </c>
      <c r="S20" s="35"/>
      <c r="T20" s="28">
        <v>1166290.23</v>
      </c>
      <c r="U20" s="35"/>
      <c r="V20" s="34">
        <f t="shared" ref="V20:V21" si="2">SUM(R20:T20)</f>
        <v>41199499.449999996</v>
      </c>
    </row>
    <row r="21" spans="1:23" ht="19.05" customHeight="1">
      <c r="A21" s="10" t="s">
        <v>131</v>
      </c>
      <c r="B21" s="34"/>
      <c r="C21" s="54"/>
      <c r="D21" s="80"/>
      <c r="E21" s="117">
        <v>0</v>
      </c>
      <c r="F21" s="34"/>
      <c r="G21" s="117">
        <v>0</v>
      </c>
      <c r="H21" s="34"/>
      <c r="I21" s="117">
        <v>0</v>
      </c>
      <c r="J21" s="34"/>
      <c r="K21" s="117">
        <v>4199946.59</v>
      </c>
      <c r="L21" s="35"/>
      <c r="M21" s="52">
        <v>-4199946.59</v>
      </c>
      <c r="N21" s="28">
        <v>0</v>
      </c>
      <c r="O21" s="35"/>
      <c r="P21" s="35">
        <f t="shared" si="0"/>
        <v>-4199946.59</v>
      </c>
      <c r="Q21" s="35"/>
      <c r="R21" s="117">
        <f t="shared" si="1"/>
        <v>0</v>
      </c>
      <c r="S21" s="35"/>
      <c r="T21" s="117">
        <v>0</v>
      </c>
      <c r="U21" s="35"/>
      <c r="V21" s="117">
        <f t="shared" si="2"/>
        <v>0</v>
      </c>
    </row>
    <row r="22" spans="1:23" ht="19.05" customHeight="1">
      <c r="A22" s="10" t="s">
        <v>132</v>
      </c>
      <c r="B22" s="34"/>
      <c r="C22" s="54"/>
      <c r="D22" s="35"/>
      <c r="E22" s="117">
        <f>SUM(E20)</f>
        <v>0</v>
      </c>
      <c r="F22" s="34"/>
      <c r="G22" s="117">
        <f>SUM(G20)</f>
        <v>0</v>
      </c>
      <c r="H22" s="34"/>
      <c r="I22" s="117">
        <f>SUM(I20)</f>
        <v>0</v>
      </c>
      <c r="J22" s="34"/>
      <c r="K22" s="117">
        <f>SUM(K20:L21)</f>
        <v>40033209.219999999</v>
      </c>
      <c r="L22" s="35"/>
      <c r="M22" s="117">
        <f>SUM(M20:M21)</f>
        <v>0</v>
      </c>
      <c r="N22" s="219">
        <f>SUM(N20)</f>
        <v>0</v>
      </c>
      <c r="O22" s="219">
        <f t="shared" ref="O22" si="3">SUM(O20)</f>
        <v>0</v>
      </c>
      <c r="P22" s="219">
        <f>SUM(P20:P21)</f>
        <v>0</v>
      </c>
      <c r="Q22" s="35"/>
      <c r="R22" s="117">
        <f>SUM(R20)</f>
        <v>40033209.219999999</v>
      </c>
      <c r="S22" s="35"/>
      <c r="T22" s="117">
        <f>SUM(T20)</f>
        <v>1166290.23</v>
      </c>
      <c r="U22" s="35"/>
      <c r="V22" s="117">
        <f>SUM(V20)</f>
        <v>41199499.449999996</v>
      </c>
      <c r="W22" s="201"/>
    </row>
    <row r="23" spans="1:23" ht="19.05" customHeight="1">
      <c r="A23" s="10" t="s">
        <v>133</v>
      </c>
      <c r="B23" s="34"/>
      <c r="C23" s="54"/>
      <c r="D23" s="35"/>
      <c r="E23" s="35">
        <f>E14+E16+E17+E18+E22</f>
        <v>339725166.5</v>
      </c>
      <c r="F23" s="34"/>
      <c r="G23" s="35">
        <f>G14+G16+G17+G18+G22</f>
        <v>121004165.08</v>
      </c>
      <c r="H23" s="34"/>
      <c r="I23" s="35">
        <f>I14+I16+I17+I18+I22</f>
        <v>16003055.539999999</v>
      </c>
      <c r="J23" s="34"/>
      <c r="K23" s="35">
        <f>K14+K16+K17+K18+K22</f>
        <v>225799662.88</v>
      </c>
      <c r="L23" s="35"/>
      <c r="M23" s="37">
        <f>M14+M16+M17+M18+M22</f>
        <v>0</v>
      </c>
      <c r="N23" s="34">
        <f>N14+N16+N17+N18+N22</f>
        <v>-249105546.69</v>
      </c>
      <c r="O23" s="34">
        <f t="shared" ref="O23:P23" si="4">O14+O16+O17+O18+O22</f>
        <v>0</v>
      </c>
      <c r="P23" s="34">
        <f t="shared" si="4"/>
        <v>-249105546.69</v>
      </c>
      <c r="Q23" s="35"/>
      <c r="R23" s="35">
        <f>R14+R16+R17+R18+R22</f>
        <v>453426503.30999994</v>
      </c>
      <c r="S23" s="35"/>
      <c r="T23" s="35">
        <f>T14+T16+T17+T18+T22</f>
        <v>7021368.7200000007</v>
      </c>
      <c r="U23" s="35"/>
      <c r="V23" s="35">
        <f>V14+V16+V17+V18+V22</f>
        <v>460447872.02999997</v>
      </c>
      <c r="W23" s="18"/>
    </row>
    <row r="24" spans="1:23" ht="19.05" customHeight="1">
      <c r="A24" s="10" t="s">
        <v>134</v>
      </c>
      <c r="B24" s="35"/>
      <c r="C24" s="54"/>
      <c r="D24" s="35"/>
      <c r="E24" s="35"/>
      <c r="F24" s="34"/>
      <c r="G24" s="38"/>
      <c r="H24" s="39"/>
      <c r="I24" s="38"/>
      <c r="J24" s="39"/>
      <c r="K24" s="38"/>
      <c r="L24" s="38"/>
      <c r="M24" s="38"/>
      <c r="N24" s="38"/>
      <c r="O24" s="38"/>
      <c r="P24" s="38"/>
      <c r="Q24" s="38"/>
      <c r="R24" s="39"/>
      <c r="S24" s="38"/>
      <c r="T24" s="38"/>
      <c r="U24" s="38"/>
      <c r="V24" s="40"/>
    </row>
    <row r="25" spans="1:23" ht="19.05" hidden="1" customHeight="1">
      <c r="A25" s="10" t="s">
        <v>135</v>
      </c>
      <c r="B25" s="34"/>
      <c r="C25" s="55"/>
      <c r="D25" s="35"/>
      <c r="E25" s="34"/>
      <c r="F25" s="34"/>
      <c r="G25" s="34"/>
      <c r="H25" s="34"/>
      <c r="I25" s="34"/>
      <c r="J25" s="34"/>
      <c r="K25" s="34"/>
      <c r="L25" s="35"/>
      <c r="M25" s="35"/>
      <c r="N25" s="35"/>
      <c r="O25" s="35"/>
      <c r="P25" s="35"/>
      <c r="Q25" s="35"/>
      <c r="R25" s="28">
        <v>0</v>
      </c>
      <c r="S25" s="35"/>
      <c r="T25" s="35"/>
      <c r="U25" s="35"/>
      <c r="V25" s="34">
        <v>0</v>
      </c>
    </row>
    <row r="26" spans="1:23" ht="19.05" hidden="1" customHeight="1">
      <c r="A26" s="10" t="s">
        <v>126</v>
      </c>
      <c r="B26" s="34"/>
      <c r="C26" s="55"/>
      <c r="D26" s="35"/>
      <c r="E26" s="34"/>
      <c r="F26" s="34"/>
      <c r="G26" s="28"/>
      <c r="H26" s="36"/>
      <c r="I26" s="28"/>
      <c r="J26" s="34"/>
      <c r="K26" s="34"/>
      <c r="L26" s="35"/>
      <c r="M26" s="28"/>
      <c r="N26" s="28"/>
      <c r="O26" s="35"/>
      <c r="P26" s="35"/>
      <c r="Q26" s="35"/>
      <c r="R26" s="28">
        <v>0</v>
      </c>
      <c r="S26" s="37"/>
      <c r="T26" s="28"/>
      <c r="U26" s="37"/>
      <c r="V26" s="34">
        <v>0</v>
      </c>
    </row>
    <row r="27" spans="1:23" ht="19.05" customHeight="1">
      <c r="A27" s="10" t="s">
        <v>127</v>
      </c>
      <c r="B27" s="34"/>
      <c r="C27" s="126">
        <v>23</v>
      </c>
      <c r="D27" s="35"/>
      <c r="E27" s="28">
        <v>0</v>
      </c>
      <c r="F27" s="36"/>
      <c r="G27" s="28">
        <v>0</v>
      </c>
      <c r="H27" s="34"/>
      <c r="I27" s="28"/>
      <c r="J27" s="34"/>
      <c r="K27" s="34">
        <v>-17999583.539999999</v>
      </c>
      <c r="L27" s="35"/>
      <c r="M27" s="28">
        <v>0</v>
      </c>
      <c r="N27" s="28">
        <v>0</v>
      </c>
      <c r="O27" s="35"/>
      <c r="P27" s="28">
        <f t="shared" ref="P27:P31" si="5">SUM(M27:N27)</f>
        <v>0</v>
      </c>
      <c r="Q27" s="35"/>
      <c r="R27" s="34">
        <f t="shared" ref="R27:R31" si="6">SUM(E27:N27)</f>
        <v>-17999583.539999999</v>
      </c>
      <c r="S27" s="35"/>
      <c r="T27" s="34">
        <v>-385875</v>
      </c>
      <c r="U27" s="35"/>
      <c r="V27" s="34">
        <f>SUM(R27:T27)</f>
        <v>-18385458.539999999</v>
      </c>
    </row>
    <row r="28" spans="1:23" ht="19.05" customHeight="1">
      <c r="A28" s="10" t="s">
        <v>128</v>
      </c>
      <c r="B28" s="34"/>
      <c r="C28" s="55">
        <v>22</v>
      </c>
      <c r="D28" s="35"/>
      <c r="E28" s="28">
        <v>0</v>
      </c>
      <c r="F28" s="36"/>
      <c r="G28" s="28">
        <v>0</v>
      </c>
      <c r="H28" s="34"/>
      <c r="I28" s="34">
        <v>1396944.46</v>
      </c>
      <c r="J28" s="34"/>
      <c r="K28" s="34">
        <v>-1396944.46</v>
      </c>
      <c r="L28" s="35"/>
      <c r="M28" s="28">
        <v>0</v>
      </c>
      <c r="N28" s="28">
        <v>0</v>
      </c>
      <c r="O28" s="35"/>
      <c r="P28" s="28">
        <f t="shared" si="5"/>
        <v>0</v>
      </c>
      <c r="Q28" s="35"/>
      <c r="R28" s="28">
        <f t="shared" si="6"/>
        <v>0</v>
      </c>
      <c r="S28" s="37"/>
      <c r="T28" s="28">
        <v>0</v>
      </c>
      <c r="U28" s="37"/>
      <c r="V28" s="28">
        <f>SUM(R28:T28)</f>
        <v>0</v>
      </c>
    </row>
    <row r="29" spans="1:23" ht="19.05" customHeight="1">
      <c r="A29" s="10" t="s">
        <v>129</v>
      </c>
      <c r="B29" s="35"/>
      <c r="C29" s="54"/>
      <c r="D29" s="80"/>
      <c r="E29" s="37"/>
      <c r="F29" s="36"/>
      <c r="G29" s="37"/>
      <c r="H29" s="34"/>
      <c r="I29" s="37"/>
      <c r="J29" s="34"/>
      <c r="K29" s="35"/>
      <c r="L29" s="35"/>
      <c r="M29" s="28"/>
      <c r="N29" s="37"/>
      <c r="O29" s="35"/>
      <c r="P29" s="28"/>
      <c r="Q29" s="35"/>
      <c r="R29" s="28"/>
      <c r="S29" s="35"/>
      <c r="T29" s="35"/>
      <c r="U29" s="35"/>
      <c r="V29" s="35"/>
    </row>
    <row r="30" spans="1:23" ht="19.05" customHeight="1">
      <c r="A30" s="10" t="s">
        <v>130</v>
      </c>
      <c r="B30" s="35"/>
      <c r="C30" s="54"/>
      <c r="D30" s="80"/>
      <c r="E30" s="28">
        <v>0</v>
      </c>
      <c r="F30" s="36"/>
      <c r="G30" s="28">
        <v>0</v>
      </c>
      <c r="H30" s="34"/>
      <c r="I30" s="28">
        <v>0</v>
      </c>
      <c r="J30" s="34"/>
      <c r="K30" s="35">
        <f>'P 7 '!G35</f>
        <v>40242073.025999926</v>
      </c>
      <c r="L30" s="35"/>
      <c r="M30" s="28">
        <v>0</v>
      </c>
      <c r="N30" s="28">
        <v>0</v>
      </c>
      <c r="O30" s="35"/>
      <c r="P30" s="28">
        <f t="shared" si="5"/>
        <v>0</v>
      </c>
      <c r="Q30" s="35"/>
      <c r="R30" s="28">
        <f t="shared" si="6"/>
        <v>40242073.025999926</v>
      </c>
      <c r="S30" s="35"/>
      <c r="T30" s="35">
        <v>1411212.26</v>
      </c>
      <c r="U30" s="35"/>
      <c r="V30" s="34">
        <f>SUM(R30:T30)</f>
        <v>41653285.285999924</v>
      </c>
    </row>
    <row r="31" spans="1:23" ht="19.05" customHeight="1">
      <c r="A31" s="10" t="s">
        <v>131</v>
      </c>
      <c r="B31" s="34"/>
      <c r="C31" s="118"/>
      <c r="D31" s="35"/>
      <c r="E31" s="117">
        <v>0</v>
      </c>
      <c r="F31" s="36"/>
      <c r="G31" s="117">
        <v>0</v>
      </c>
      <c r="H31" s="34"/>
      <c r="I31" s="117">
        <v>0</v>
      </c>
      <c r="J31" s="34"/>
      <c r="K31" s="117">
        <v>0</v>
      </c>
      <c r="L31" s="35"/>
      <c r="M31" s="117">
        <v>0</v>
      </c>
      <c r="N31" s="117">
        <v>0</v>
      </c>
      <c r="O31" s="35"/>
      <c r="P31" s="28">
        <f t="shared" si="5"/>
        <v>0</v>
      </c>
      <c r="Q31" s="35"/>
      <c r="R31" s="117">
        <f t="shared" si="6"/>
        <v>0</v>
      </c>
      <c r="S31" s="35"/>
      <c r="T31" s="117">
        <v>0</v>
      </c>
      <c r="U31" s="35"/>
      <c r="V31" s="117">
        <v>0</v>
      </c>
    </row>
    <row r="32" spans="1:23" s="17" customFormat="1" ht="19.05" customHeight="1">
      <c r="A32" s="10" t="s">
        <v>132</v>
      </c>
      <c r="B32" s="34"/>
      <c r="C32" s="128"/>
      <c r="D32" s="35"/>
      <c r="E32" s="117">
        <f>SUM(E31)</f>
        <v>0</v>
      </c>
      <c r="F32" s="36"/>
      <c r="G32" s="117">
        <f>SUM(G31)</f>
        <v>0</v>
      </c>
      <c r="H32" s="34"/>
      <c r="I32" s="117">
        <f>SUM(I31)</f>
        <v>0</v>
      </c>
      <c r="J32" s="34"/>
      <c r="K32" s="182">
        <f>SUM(K30:K31)</f>
        <v>40242073.025999926</v>
      </c>
      <c r="L32" s="35"/>
      <c r="M32" s="117">
        <f>SUM(M30:M31)</f>
        <v>0</v>
      </c>
      <c r="N32" s="117">
        <f>SUM(N30:N31)</f>
        <v>0</v>
      </c>
      <c r="O32" s="117">
        <f t="shared" ref="O32:P32" si="7">SUM(O30:O31)</f>
        <v>0</v>
      </c>
      <c r="P32" s="219">
        <f t="shared" si="7"/>
        <v>0</v>
      </c>
      <c r="Q32" s="35"/>
      <c r="R32" s="117">
        <f>SUM(R30:R31)</f>
        <v>40242073.025999926</v>
      </c>
      <c r="S32" s="35"/>
      <c r="T32" s="182">
        <f>SUM(T30:T31)</f>
        <v>1411212.26</v>
      </c>
      <c r="U32" s="35"/>
      <c r="V32" s="182">
        <f>SUM(V30:V31)</f>
        <v>41653285.285999924</v>
      </c>
    </row>
    <row r="33" spans="1:23" ht="19.05" customHeight="1" thickBot="1">
      <c r="A33" s="10" t="s">
        <v>136</v>
      </c>
      <c r="B33" s="34"/>
      <c r="C33" s="118"/>
      <c r="D33" s="35"/>
      <c r="E33" s="41">
        <f>E23+E25+E26+E27+E28+E32</f>
        <v>339725166.5</v>
      </c>
      <c r="F33" s="34"/>
      <c r="G33" s="41">
        <f>G23+G25+G26+G27+G28+G32</f>
        <v>121004165.08</v>
      </c>
      <c r="H33" s="34"/>
      <c r="I33" s="41">
        <f>I23+I25+I26+I27+I28+I32</f>
        <v>17400000</v>
      </c>
      <c r="J33" s="34"/>
      <c r="K33" s="41">
        <f>K23+K25+K26+K27+K28+K32</f>
        <v>246645207.90599993</v>
      </c>
      <c r="L33" s="35"/>
      <c r="M33" s="53">
        <f>M23+M25+M26+M27+M28+M32</f>
        <v>0</v>
      </c>
      <c r="N33" s="57">
        <f>N23+N25+N26+N27+N28+N32</f>
        <v>-249105546.69</v>
      </c>
      <c r="O33" s="57">
        <f t="shared" ref="O33:P33" si="8">O23+O25+O26+O27+O28+O32</f>
        <v>0</v>
      </c>
      <c r="P33" s="57">
        <f t="shared" si="8"/>
        <v>-249105546.69</v>
      </c>
      <c r="Q33" s="35"/>
      <c r="R33" s="41">
        <f>R23+R25+R26+R27+R28+R32</f>
        <v>475668992.79599983</v>
      </c>
      <c r="S33" s="35"/>
      <c r="T33" s="41">
        <f>T23+T25+T26+T27+T28+T32</f>
        <v>8046705.9800000004</v>
      </c>
      <c r="U33" s="35"/>
      <c r="V33" s="41">
        <f>V23+V25+V26+V27+V28+V32</f>
        <v>483715698.7759999</v>
      </c>
      <c r="W33" s="158"/>
    </row>
    <row r="34" spans="1:23" ht="20.100000000000001" customHeight="1" thickTop="1">
      <c r="A34" s="10" t="s">
        <v>137</v>
      </c>
      <c r="B34" s="35"/>
      <c r="C34" s="118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129"/>
      <c r="W34" s="158"/>
    </row>
    <row r="35" spans="1:23" ht="20.100000000000001" customHeight="1">
      <c r="B35" s="35"/>
      <c r="C35" s="118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129"/>
      <c r="W35" s="158"/>
    </row>
    <row r="36" spans="1:23" ht="20.100000000000001" customHeight="1">
      <c r="B36" s="35"/>
      <c r="C36" s="11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129"/>
      <c r="W36" s="158"/>
    </row>
    <row r="37" spans="1:23" ht="9.6" customHeight="1">
      <c r="O37" s="35"/>
      <c r="P37" s="35"/>
      <c r="Q37" s="35"/>
      <c r="S37" s="130"/>
      <c r="T37" s="131"/>
      <c r="U37" s="130"/>
    </row>
    <row r="38" spans="1:23" ht="20.100000000000001" customHeight="1">
      <c r="A38" s="132"/>
      <c r="B38" s="133"/>
      <c r="C38" s="13" t="s">
        <v>138</v>
      </c>
      <c r="D38" s="133"/>
      <c r="E38" s="133"/>
      <c r="F38" s="133"/>
      <c r="G38" s="133"/>
      <c r="H38" s="133"/>
      <c r="I38" s="18"/>
      <c r="J38" s="20"/>
      <c r="K38" s="20"/>
      <c r="L38" s="130"/>
      <c r="M38" s="131"/>
      <c r="N38" s="131"/>
      <c r="O38" s="35"/>
      <c r="P38" s="35"/>
      <c r="Q38" s="35"/>
      <c r="R38" s="131"/>
      <c r="S38" s="130"/>
      <c r="T38" s="131"/>
      <c r="U38" s="130"/>
      <c r="V38" s="134"/>
    </row>
    <row r="39" spans="1:23" ht="20.100000000000001" customHeight="1">
      <c r="A39" s="135">
        <v>8</v>
      </c>
      <c r="B39" s="20"/>
      <c r="C39" s="18" t="s">
        <v>139</v>
      </c>
      <c r="D39" s="20"/>
      <c r="E39" s="18"/>
      <c r="F39" s="20"/>
      <c r="G39" s="18"/>
      <c r="H39" s="18"/>
      <c r="J39" s="20"/>
      <c r="K39" s="20" t="s">
        <v>140</v>
      </c>
      <c r="L39" s="130"/>
      <c r="M39" s="131"/>
      <c r="N39" s="131"/>
      <c r="O39" s="130"/>
      <c r="P39" s="130"/>
      <c r="Q39" s="130"/>
      <c r="R39" s="131"/>
      <c r="S39" s="130"/>
      <c r="T39" s="131"/>
      <c r="U39" s="130"/>
      <c r="V39" s="134"/>
    </row>
    <row r="40" spans="1:23" ht="19.8">
      <c r="A40" s="132"/>
      <c r="B40" s="20"/>
      <c r="C40" s="18"/>
      <c r="D40" s="20"/>
      <c r="E40" s="20"/>
      <c r="F40" s="20"/>
      <c r="G40" s="20"/>
      <c r="H40" s="30"/>
      <c r="I40" s="18"/>
      <c r="J40" s="20"/>
      <c r="K40" s="20"/>
      <c r="L40" s="130"/>
      <c r="M40" s="131"/>
      <c r="N40" s="131"/>
      <c r="O40" s="130"/>
      <c r="P40" s="130"/>
      <c r="Q40" s="130"/>
      <c r="R40" s="131"/>
      <c r="S40" s="130"/>
      <c r="T40" s="131"/>
      <c r="U40" s="130"/>
      <c r="V40" s="134"/>
    </row>
    <row r="41" spans="1:23" ht="19.8">
      <c r="A41" s="132"/>
      <c r="B41" s="20"/>
      <c r="C41" s="18"/>
      <c r="D41" s="20"/>
      <c r="E41" s="20"/>
      <c r="F41" s="20"/>
      <c r="G41" s="20"/>
      <c r="H41" s="30"/>
      <c r="I41" s="18"/>
      <c r="J41" s="20"/>
      <c r="K41" s="20"/>
      <c r="L41" s="130"/>
      <c r="M41" s="131"/>
      <c r="N41" s="131"/>
      <c r="O41" s="130"/>
      <c r="P41" s="130"/>
      <c r="Q41" s="130"/>
      <c r="R41" s="131"/>
      <c r="S41" s="130"/>
      <c r="T41" s="131"/>
      <c r="U41" s="130"/>
      <c r="V41" s="134"/>
    </row>
    <row r="42" spans="1:23" ht="19.8">
      <c r="A42" s="132"/>
      <c r="B42" s="20"/>
      <c r="C42" s="18"/>
      <c r="D42" s="20"/>
      <c r="E42" s="20"/>
      <c r="F42" s="20"/>
      <c r="G42" s="20"/>
      <c r="H42" s="30"/>
      <c r="I42" s="18"/>
      <c r="J42" s="20"/>
      <c r="K42" s="20"/>
      <c r="L42" s="130"/>
      <c r="M42" s="131"/>
      <c r="N42" s="131"/>
      <c r="O42" s="130"/>
      <c r="P42" s="130"/>
      <c r="Q42" s="130"/>
      <c r="R42" s="131"/>
      <c r="S42" s="130"/>
      <c r="T42" s="131"/>
      <c r="U42" s="130"/>
      <c r="V42" s="134"/>
    </row>
    <row r="43" spans="1:23" ht="28.35" customHeight="1">
      <c r="A43" s="136"/>
      <c r="V43" s="137"/>
    </row>
    <row r="44" spans="1:23" ht="21" customHeight="1"/>
    <row r="45" spans="1:23" ht="21" customHeight="1"/>
    <row r="46" spans="1:23" ht="21" customHeight="1"/>
  </sheetData>
  <mergeCells count="8">
    <mergeCell ref="I7:K7"/>
    <mergeCell ref="M7:P7"/>
    <mergeCell ref="M8:P8"/>
    <mergeCell ref="E6:R6"/>
    <mergeCell ref="A2:V2"/>
    <mergeCell ref="A3:V3"/>
    <mergeCell ref="A4:V4"/>
    <mergeCell ref="E5:V5"/>
  </mergeCells>
  <printOptions horizontalCentered="1"/>
  <pageMargins left="0.39370078740157483" right="0.19685039370078741" top="0.78740157480314965" bottom="0.19685039370078741" header="0" footer="0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50"/>
  <sheetViews>
    <sheetView view="pageBreakPreview" zoomScaleNormal="90" zoomScaleSheetLayoutView="100" workbookViewId="0">
      <selection activeCell="D31" sqref="D31"/>
    </sheetView>
  </sheetViews>
  <sheetFormatPr defaultColWidth="9.3984375" defaultRowHeight="18.600000000000001"/>
  <cols>
    <col min="1" max="1" width="1.3984375" style="10" customWidth="1"/>
    <col min="2" max="2" width="22.3984375" style="10" customWidth="1"/>
    <col min="3" max="3" width="0.3984375" style="10" customWidth="1"/>
    <col min="4" max="4" width="7.296875" style="10" customWidth="1"/>
    <col min="5" max="5" width="0.3984375" style="10" customWidth="1"/>
    <col min="6" max="6" width="14" style="10" customWidth="1"/>
    <col min="7" max="7" width="0.3984375" style="10" customWidth="1"/>
    <col min="8" max="8" width="12.8984375" style="10" customWidth="1"/>
    <col min="9" max="9" width="0.3984375" style="10" customWidth="1"/>
    <col min="10" max="10" width="12.3984375" style="10" customWidth="1"/>
    <col min="11" max="11" width="0.3984375" style="10" customWidth="1"/>
    <col min="12" max="12" width="12.8984375" style="10" customWidth="1"/>
    <col min="13" max="13" width="0.3984375" style="10" customWidth="1"/>
    <col min="14" max="14" width="16.69921875" style="10" customWidth="1"/>
    <col min="15" max="15" width="0.3984375" style="10" customWidth="1"/>
    <col min="16" max="16" width="12.8984375" style="10" customWidth="1"/>
    <col min="17" max="17" width="12.796875" style="10" bestFit="1" customWidth="1"/>
    <col min="18" max="16384" width="9.3984375" style="10"/>
  </cols>
  <sheetData>
    <row r="1" spans="1:16" ht="21" customHeight="1"/>
    <row r="2" spans="1:16" ht="21" customHeight="1">
      <c r="A2" s="248" t="s">
        <v>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</row>
    <row r="3" spans="1:16" s="80" customFormat="1" ht="21" customHeight="1">
      <c r="A3" s="246" t="s">
        <v>141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s="80" customFormat="1" ht="21" customHeight="1">
      <c r="A4" s="246" t="str">
        <f>'P 8'!A4:V4</f>
        <v>สำหรับปีสิ้นสุดวันที่ 31 ธันวาคม 2568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21" customHeight="1">
      <c r="A5" s="173"/>
      <c r="B5" s="173"/>
      <c r="C5" s="183"/>
      <c r="D5" s="17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4" t="s">
        <v>3</v>
      </c>
    </row>
    <row r="6" spans="1:16" ht="37.049999999999997" customHeight="1">
      <c r="C6" s="138"/>
      <c r="E6" s="138"/>
      <c r="F6" s="138"/>
      <c r="G6" s="138"/>
      <c r="H6" s="138"/>
      <c r="I6" s="138"/>
      <c r="J6" s="183"/>
      <c r="K6" s="183"/>
      <c r="L6" s="183"/>
      <c r="M6" s="138"/>
      <c r="N6" s="42" t="s">
        <v>142</v>
      </c>
      <c r="O6" s="138"/>
      <c r="P6" s="139"/>
    </row>
    <row r="7" spans="1:16" ht="21" customHeight="1">
      <c r="A7" s="140"/>
      <c r="B7" s="140"/>
      <c r="C7" s="141"/>
      <c r="D7" s="140"/>
      <c r="E7" s="141"/>
      <c r="F7" s="141"/>
      <c r="G7" s="141"/>
      <c r="H7" s="141"/>
      <c r="I7" s="141"/>
      <c r="J7" s="249" t="s">
        <v>56</v>
      </c>
      <c r="K7" s="249"/>
      <c r="L7" s="249"/>
      <c r="M7" s="141"/>
      <c r="N7" s="236" t="s">
        <v>81</v>
      </c>
      <c r="O7" s="141"/>
      <c r="P7" s="141"/>
    </row>
    <row r="8" spans="1:16" ht="21" customHeight="1">
      <c r="A8" s="142"/>
      <c r="B8" s="142"/>
      <c r="C8" s="141"/>
      <c r="D8" s="142"/>
      <c r="E8" s="141"/>
      <c r="F8" s="141" t="s">
        <v>107</v>
      </c>
      <c r="G8" s="141"/>
      <c r="H8" s="141"/>
      <c r="I8" s="141"/>
      <c r="J8" s="141" t="s">
        <v>102</v>
      </c>
      <c r="K8" s="141"/>
      <c r="L8" s="141"/>
      <c r="M8" s="141"/>
      <c r="N8" s="141" t="s">
        <v>103</v>
      </c>
      <c r="O8" s="141"/>
      <c r="P8" s="141"/>
    </row>
    <row r="9" spans="1:16" ht="21" customHeight="1">
      <c r="A9" s="142"/>
      <c r="B9" s="142"/>
      <c r="C9" s="141"/>
      <c r="D9" s="142"/>
      <c r="E9" s="141"/>
      <c r="F9" s="141" t="s">
        <v>143</v>
      </c>
      <c r="G9" s="141"/>
      <c r="H9" s="141" t="s">
        <v>144</v>
      </c>
      <c r="I9" s="141"/>
      <c r="J9" s="141" t="s">
        <v>145</v>
      </c>
      <c r="K9" s="141"/>
      <c r="L9" s="141"/>
      <c r="M9" s="141"/>
      <c r="N9" s="141" t="s">
        <v>111</v>
      </c>
      <c r="O9" s="141"/>
      <c r="P9" s="141"/>
    </row>
    <row r="10" spans="1:16" ht="21" customHeight="1">
      <c r="A10" s="183" t="s">
        <v>146</v>
      </c>
      <c r="B10" s="183"/>
      <c r="C10" s="185"/>
      <c r="D10" s="186" t="s">
        <v>6</v>
      </c>
      <c r="E10" s="185"/>
      <c r="F10" s="185" t="s">
        <v>147</v>
      </c>
      <c r="G10" s="185"/>
      <c r="H10" s="185" t="s">
        <v>116</v>
      </c>
      <c r="I10" s="185"/>
      <c r="J10" s="185" t="s">
        <v>117</v>
      </c>
      <c r="K10" s="185"/>
      <c r="L10" s="185" t="s">
        <v>59</v>
      </c>
      <c r="M10" s="185"/>
      <c r="N10" s="185" t="s">
        <v>119</v>
      </c>
      <c r="O10" s="185"/>
      <c r="P10" s="185" t="s">
        <v>123</v>
      </c>
    </row>
    <row r="11" spans="1:16" ht="21" customHeight="1">
      <c r="A11" s="138" t="s">
        <v>124</v>
      </c>
      <c r="B11" s="138"/>
      <c r="C11" s="143"/>
      <c r="D11" s="142"/>
      <c r="E11" s="141"/>
      <c r="F11" s="144">
        <v>339725166.5</v>
      </c>
      <c r="G11" s="143"/>
      <c r="H11" s="143">
        <v>121004165.08</v>
      </c>
      <c r="I11" s="143">
        <v>0</v>
      </c>
      <c r="J11" s="143">
        <v>15518803.129999999</v>
      </c>
      <c r="K11" s="143"/>
      <c r="L11" s="143">
        <v>146597231.25</v>
      </c>
      <c r="M11" s="143">
        <v>0</v>
      </c>
      <c r="N11" s="145">
        <v>0</v>
      </c>
      <c r="O11" s="143"/>
      <c r="P11" s="143">
        <f>SUM(F11:N11)</f>
        <v>622845365.96000004</v>
      </c>
    </row>
    <row r="12" spans="1:16" ht="21" customHeight="1">
      <c r="A12" s="138" t="s">
        <v>134</v>
      </c>
      <c r="B12" s="138"/>
      <c r="C12" s="146"/>
      <c r="D12" s="142"/>
      <c r="E12" s="141"/>
      <c r="F12" s="146"/>
      <c r="G12" s="146" t="e">
        <v>#REF!</v>
      </c>
      <c r="H12" s="146"/>
      <c r="I12" s="146"/>
      <c r="J12" s="146"/>
      <c r="K12" s="146"/>
      <c r="L12" s="146"/>
      <c r="M12" s="146" t="e">
        <v>#REF!</v>
      </c>
      <c r="N12" s="146"/>
      <c r="O12" s="146"/>
      <c r="P12" s="147"/>
    </row>
    <row r="13" spans="1:16" ht="21" hidden="1" customHeight="1">
      <c r="B13" s="138" t="s">
        <v>126</v>
      </c>
      <c r="C13" s="146"/>
      <c r="D13" s="126">
        <v>24</v>
      </c>
      <c r="E13" s="146"/>
      <c r="F13" s="144"/>
      <c r="G13" s="143"/>
      <c r="H13" s="145"/>
      <c r="I13" s="145"/>
      <c r="J13" s="145"/>
      <c r="K13" s="143"/>
      <c r="L13" s="143"/>
      <c r="M13" s="143"/>
      <c r="N13" s="145"/>
      <c r="O13" s="145"/>
      <c r="P13" s="145"/>
    </row>
    <row r="14" spans="1:16" ht="21" customHeight="1">
      <c r="B14" s="138" t="s">
        <v>127</v>
      </c>
      <c r="C14" s="146"/>
      <c r="D14" s="126">
        <v>23</v>
      </c>
      <c r="E14" s="146"/>
      <c r="F14" s="145">
        <v>0</v>
      </c>
      <c r="G14" s="143"/>
      <c r="H14" s="145">
        <v>0</v>
      </c>
      <c r="I14" s="145"/>
      <c r="J14" s="145">
        <v>0</v>
      </c>
      <c r="K14" s="143"/>
      <c r="L14" s="143">
        <v>-17999594.109999999</v>
      </c>
      <c r="M14" s="143"/>
      <c r="N14" s="145">
        <v>0</v>
      </c>
      <c r="O14" s="145"/>
      <c r="P14" s="143">
        <f t="shared" ref="P14:P18" si="0">SUM(F14:N14)</f>
        <v>-17999594.109999999</v>
      </c>
    </row>
    <row r="15" spans="1:16" ht="21" customHeight="1">
      <c r="B15" s="138" t="s">
        <v>128</v>
      </c>
      <c r="C15" s="146"/>
      <c r="D15" s="126">
        <v>22</v>
      </c>
      <c r="E15" s="146"/>
      <c r="F15" s="145">
        <v>0</v>
      </c>
      <c r="G15" s="143"/>
      <c r="H15" s="145">
        <v>0</v>
      </c>
      <c r="I15" s="145"/>
      <c r="J15" s="145">
        <v>484252.41000000003</v>
      </c>
      <c r="K15" s="143"/>
      <c r="L15" s="143">
        <v>-484252.41000000003</v>
      </c>
      <c r="M15" s="143"/>
      <c r="N15" s="145">
        <v>0</v>
      </c>
      <c r="O15" s="145"/>
      <c r="P15" s="145">
        <f>SUM(F15:N15)</f>
        <v>0</v>
      </c>
    </row>
    <row r="16" spans="1:16" ht="21" customHeight="1">
      <c r="A16" s="138" t="s">
        <v>129</v>
      </c>
      <c r="B16" s="138"/>
      <c r="C16" s="146"/>
      <c r="D16" s="142"/>
      <c r="E16" s="146"/>
      <c r="F16" s="145"/>
      <c r="G16" s="143"/>
      <c r="H16" s="145"/>
      <c r="I16" s="145"/>
      <c r="J16" s="145"/>
      <c r="K16" s="143"/>
      <c r="L16" s="143"/>
      <c r="M16" s="143"/>
      <c r="N16" s="145"/>
      <c r="O16" s="145"/>
      <c r="P16" s="143"/>
    </row>
    <row r="17" spans="1:17" ht="21" customHeight="1">
      <c r="A17" s="138" t="s">
        <v>148</v>
      </c>
      <c r="B17" s="138" t="s">
        <v>149</v>
      </c>
      <c r="C17" s="146"/>
      <c r="D17" s="142"/>
      <c r="E17" s="146"/>
      <c r="F17" s="90">
        <v>0</v>
      </c>
      <c r="G17" s="146"/>
      <c r="H17" s="90">
        <v>0</v>
      </c>
      <c r="I17" s="146"/>
      <c r="J17" s="90">
        <v>0</v>
      </c>
      <c r="K17" s="143"/>
      <c r="L17" s="220">
        <f>'P 7 '!K35</f>
        <v>9685048.150000006</v>
      </c>
      <c r="M17" s="221"/>
      <c r="N17" s="28">
        <v>3918189.8499999996</v>
      </c>
      <c r="O17" s="28"/>
      <c r="P17" s="147">
        <f t="shared" si="0"/>
        <v>13603238.000000006</v>
      </c>
    </row>
    <row r="18" spans="1:17" ht="21" customHeight="1">
      <c r="A18" s="138"/>
      <c r="B18" s="138" t="s">
        <v>150</v>
      </c>
      <c r="C18" s="146"/>
      <c r="D18" s="142"/>
      <c r="E18" s="146"/>
      <c r="F18" s="159">
        <v>0</v>
      </c>
      <c r="G18" s="160"/>
      <c r="H18" s="159">
        <v>0</v>
      </c>
      <c r="I18" s="160"/>
      <c r="J18" s="159">
        <v>0</v>
      </c>
      <c r="K18" s="143"/>
      <c r="L18" s="161">
        <v>3918189.8499999996</v>
      </c>
      <c r="M18" s="160"/>
      <c r="N18" s="161">
        <v>-3918189.85</v>
      </c>
      <c r="O18" s="159"/>
      <c r="P18" s="159">
        <f t="shared" si="0"/>
        <v>0</v>
      </c>
    </row>
    <row r="19" spans="1:17" ht="21" customHeight="1">
      <c r="A19" s="138" t="s">
        <v>132</v>
      </c>
      <c r="B19" s="138"/>
      <c r="C19" s="146"/>
      <c r="D19" s="148"/>
      <c r="E19" s="146"/>
      <c r="F19" s="159">
        <f>F17</f>
        <v>0</v>
      </c>
      <c r="G19" s="159"/>
      <c r="H19" s="159">
        <f t="shared" ref="H19:J19" si="1">H17</f>
        <v>0</v>
      </c>
      <c r="I19" s="159">
        <f t="shared" si="1"/>
        <v>0</v>
      </c>
      <c r="J19" s="159">
        <f t="shared" si="1"/>
        <v>0</v>
      </c>
      <c r="K19" s="159"/>
      <c r="L19" s="161">
        <f>SUM(L17:L18)</f>
        <v>13603238.000000006</v>
      </c>
      <c r="M19" s="159"/>
      <c r="N19" s="159">
        <f>SUM(N17:N18)</f>
        <v>0</v>
      </c>
      <c r="O19" s="159"/>
      <c r="P19" s="162">
        <f>SUM(P17:P18)</f>
        <v>13603238.000000006</v>
      </c>
    </row>
    <row r="20" spans="1:17" ht="21" customHeight="1">
      <c r="A20" s="138" t="s">
        <v>133</v>
      </c>
      <c r="B20" s="142"/>
      <c r="C20" s="146"/>
      <c r="D20" s="142"/>
      <c r="E20" s="146"/>
      <c r="F20" s="204">
        <f>F11+F13+F14+F15+F19</f>
        <v>339725166.5</v>
      </c>
      <c r="G20" s="204"/>
      <c r="H20" s="204">
        <f>H11+H13+H14+H15+H19</f>
        <v>121004165.08</v>
      </c>
      <c r="I20" s="204">
        <f>I11+I13+I14+I15+I19</f>
        <v>0</v>
      </c>
      <c r="J20" s="204">
        <f>J11+J13+J14+J15+J19</f>
        <v>16003055.539999999</v>
      </c>
      <c r="K20" s="204"/>
      <c r="L20" s="204">
        <f>L11+L13+L14+L15+L19</f>
        <v>141716622.73000002</v>
      </c>
      <c r="M20" s="204"/>
      <c r="N20" s="205">
        <f>N11+N13+N14+N15+N19</f>
        <v>0</v>
      </c>
      <c r="O20" s="204"/>
      <c r="P20" s="204">
        <f>P11+P13+P14+P15+P19</f>
        <v>618449009.85000002</v>
      </c>
      <c r="Q20" s="202"/>
    </row>
    <row r="21" spans="1:17" ht="21" customHeight="1">
      <c r="A21" s="138" t="s">
        <v>134</v>
      </c>
      <c r="B21" s="138"/>
      <c r="C21" s="146"/>
      <c r="D21" s="142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7"/>
      <c r="Q21" s="202"/>
    </row>
    <row r="22" spans="1:17" ht="21" hidden="1" customHeight="1">
      <c r="B22" s="138" t="s">
        <v>126</v>
      </c>
      <c r="C22" s="146"/>
      <c r="D22" s="142"/>
      <c r="E22" s="146"/>
      <c r="F22" s="143"/>
      <c r="G22" s="143"/>
      <c r="H22" s="145"/>
      <c r="I22" s="145"/>
      <c r="J22" s="145"/>
      <c r="K22" s="143"/>
      <c r="L22" s="143"/>
      <c r="M22" s="143"/>
      <c r="N22" s="145"/>
      <c r="O22" s="145"/>
      <c r="P22" s="145"/>
    </row>
    <row r="23" spans="1:17" ht="21" customHeight="1">
      <c r="B23" s="138" t="s">
        <v>127</v>
      </c>
      <c r="C23" s="146"/>
      <c r="D23" s="126">
        <v>23</v>
      </c>
      <c r="E23" s="146"/>
      <c r="F23" s="145">
        <v>0</v>
      </c>
      <c r="G23" s="143"/>
      <c r="H23" s="145">
        <v>0</v>
      </c>
      <c r="I23" s="145"/>
      <c r="J23" s="145">
        <v>0</v>
      </c>
      <c r="K23" s="143"/>
      <c r="L23" s="143">
        <v>-17999583.539999999</v>
      </c>
      <c r="M23" s="143"/>
      <c r="N23" s="145">
        <v>0</v>
      </c>
      <c r="O23" s="145"/>
      <c r="P23" s="143">
        <f t="shared" ref="P23:P24" si="2">SUM(F23:N23)</f>
        <v>-17999583.539999999</v>
      </c>
    </row>
    <row r="24" spans="1:17" ht="21" customHeight="1">
      <c r="B24" s="138" t="s">
        <v>128</v>
      </c>
      <c r="C24" s="146"/>
      <c r="D24" s="126">
        <v>22</v>
      </c>
      <c r="E24" s="146"/>
      <c r="F24" s="145">
        <v>0</v>
      </c>
      <c r="G24" s="143"/>
      <c r="H24" s="145">
        <v>0</v>
      </c>
      <c r="I24" s="145"/>
      <c r="J24" s="145">
        <v>1396944.46</v>
      </c>
      <c r="K24" s="143"/>
      <c r="L24" s="143">
        <f>-J24</f>
        <v>-1396944.46</v>
      </c>
      <c r="M24" s="143"/>
      <c r="N24" s="145">
        <v>0</v>
      </c>
      <c r="O24" s="145"/>
      <c r="P24" s="145">
        <f t="shared" si="2"/>
        <v>0</v>
      </c>
    </row>
    <row r="25" spans="1:17" ht="21" customHeight="1">
      <c r="A25" s="138" t="s">
        <v>129</v>
      </c>
      <c r="B25" s="138"/>
      <c r="C25" s="146"/>
      <c r="D25" s="142"/>
      <c r="E25" s="146"/>
      <c r="F25" s="145"/>
      <c r="G25" s="143"/>
      <c r="H25" s="145"/>
      <c r="I25" s="145"/>
      <c r="J25" s="145"/>
      <c r="K25" s="143"/>
      <c r="L25" s="143"/>
      <c r="M25" s="143"/>
      <c r="N25" s="145"/>
      <c r="O25" s="145"/>
      <c r="P25" s="143"/>
    </row>
    <row r="26" spans="1:17" ht="21" customHeight="1">
      <c r="A26" s="138"/>
      <c r="B26" s="138" t="s">
        <v>149</v>
      </c>
      <c r="C26" s="146"/>
      <c r="D26" s="142"/>
      <c r="E26" s="146"/>
      <c r="F26" s="145">
        <v>0</v>
      </c>
      <c r="G26" s="143"/>
      <c r="H26" s="145">
        <v>0</v>
      </c>
      <c r="I26" s="145"/>
      <c r="J26" s="145">
        <v>0</v>
      </c>
      <c r="K26" s="143"/>
      <c r="L26" s="143">
        <f>'P 7 '!J35</f>
        <v>26557308.079999957</v>
      </c>
      <c r="M26" s="143"/>
      <c r="N26" s="90">
        <v>0</v>
      </c>
      <c r="O26" s="145"/>
      <c r="P26" s="143">
        <f t="shared" ref="P26:P27" si="3">SUM(F26:N26)</f>
        <v>26557308.079999957</v>
      </c>
    </row>
    <row r="27" spans="1:17" ht="21" customHeight="1">
      <c r="A27" s="138" t="s">
        <v>148</v>
      </c>
      <c r="B27" s="138" t="s">
        <v>150</v>
      </c>
      <c r="C27" s="146"/>
      <c r="D27" s="126"/>
      <c r="E27" s="146"/>
      <c r="F27" s="159">
        <v>0</v>
      </c>
      <c r="G27" s="160"/>
      <c r="H27" s="159">
        <v>0</v>
      </c>
      <c r="I27" s="160"/>
      <c r="J27" s="159">
        <v>0</v>
      </c>
      <c r="K27" s="143"/>
      <c r="L27" s="159">
        <v>0</v>
      </c>
      <c r="M27" s="160"/>
      <c r="N27" s="159">
        <v>0</v>
      </c>
      <c r="O27" s="159"/>
      <c r="P27" s="159">
        <f t="shared" si="3"/>
        <v>0</v>
      </c>
    </row>
    <row r="28" spans="1:17" ht="21" customHeight="1">
      <c r="A28" s="138" t="s">
        <v>132</v>
      </c>
      <c r="B28" s="142"/>
      <c r="C28" s="146"/>
      <c r="D28" s="148"/>
      <c r="E28" s="146"/>
      <c r="F28" s="159">
        <f>SUM(F26:F27)</f>
        <v>0</v>
      </c>
      <c r="G28" s="159"/>
      <c r="H28" s="159">
        <f>SUM(H26:H27)</f>
        <v>0</v>
      </c>
      <c r="I28" s="159">
        <f t="shared" ref="I28" si="4">I27</f>
        <v>0</v>
      </c>
      <c r="J28" s="159">
        <f>SUM(J26:J27)</f>
        <v>0</v>
      </c>
      <c r="K28" s="159"/>
      <c r="L28" s="161">
        <f>SUM(L26:L27)</f>
        <v>26557308.079999957</v>
      </c>
      <c r="M28" s="159"/>
      <c r="N28" s="159">
        <f>SUM(N26:N27)</f>
        <v>0</v>
      </c>
      <c r="O28" s="159"/>
      <c r="P28" s="161">
        <f>SUM(P26:P27)</f>
        <v>26557308.079999957</v>
      </c>
    </row>
    <row r="29" spans="1:17" ht="21" customHeight="1" thickBot="1">
      <c r="A29" s="138" t="s">
        <v>136</v>
      </c>
      <c r="B29" s="142"/>
      <c r="C29" s="146"/>
      <c r="D29" s="142"/>
      <c r="E29" s="146"/>
      <c r="F29" s="149">
        <f>F20+F28+F22+F23+F24</f>
        <v>339725166.5</v>
      </c>
      <c r="G29" s="149"/>
      <c r="H29" s="149">
        <f>H20+H28+H22+H23+H24</f>
        <v>121004165.08</v>
      </c>
      <c r="I29" s="149">
        <f>I20+I28+I22+I23+I24</f>
        <v>0</v>
      </c>
      <c r="J29" s="149">
        <f>J20+J28+J22+J23+J24</f>
        <v>17400000</v>
      </c>
      <c r="K29" s="149"/>
      <c r="L29" s="149">
        <f>L20+L28+L22+L23+L24</f>
        <v>148877402.80999997</v>
      </c>
      <c r="M29" s="149"/>
      <c r="N29" s="150">
        <f>N20+N28+N22+N23+N24</f>
        <v>0</v>
      </c>
      <c r="O29" s="149"/>
      <c r="P29" s="149">
        <f>P20+P28+P22+P23+P24</f>
        <v>627006734.38999999</v>
      </c>
      <c r="Q29" s="158"/>
    </row>
    <row r="30" spans="1:17" ht="21" customHeight="1" thickTop="1">
      <c r="A30" s="142"/>
      <c r="B30" s="142"/>
      <c r="C30" s="146"/>
      <c r="D30" s="142"/>
      <c r="E30" s="146"/>
      <c r="F30" s="151"/>
      <c r="G30" s="152"/>
      <c r="H30" s="151"/>
      <c r="I30" s="152"/>
      <c r="J30" s="151"/>
      <c r="K30" s="152"/>
      <c r="L30" s="151"/>
      <c r="M30" s="152"/>
      <c r="N30" s="151"/>
      <c r="O30" s="151"/>
      <c r="P30" s="151"/>
    </row>
    <row r="31" spans="1:17" ht="21" customHeight="1">
      <c r="A31" s="142"/>
      <c r="B31" s="142"/>
      <c r="C31" s="146"/>
      <c r="D31" s="142"/>
      <c r="E31" s="146"/>
      <c r="F31" s="151"/>
      <c r="G31" s="152"/>
      <c r="H31" s="151"/>
      <c r="I31" s="152"/>
      <c r="J31" s="151"/>
      <c r="K31" s="152"/>
      <c r="L31" s="151"/>
      <c r="M31" s="152"/>
      <c r="N31" s="151"/>
      <c r="O31" s="151"/>
      <c r="P31" s="151"/>
    </row>
    <row r="32" spans="1:17" ht="21" customHeight="1">
      <c r="A32" s="142"/>
      <c r="B32" s="142"/>
      <c r="C32" s="146"/>
      <c r="D32" s="142"/>
      <c r="E32" s="146"/>
      <c r="F32" s="151"/>
      <c r="G32" s="152"/>
      <c r="H32" s="151"/>
      <c r="I32" s="152"/>
      <c r="J32" s="151"/>
      <c r="K32" s="152"/>
      <c r="L32" s="151"/>
      <c r="M32" s="152"/>
      <c r="N32" s="151"/>
      <c r="O32" s="151"/>
      <c r="P32" s="151"/>
    </row>
    <row r="33" spans="1:16" ht="21" customHeight="1">
      <c r="A33" s="142"/>
      <c r="B33" s="142"/>
      <c r="C33" s="146"/>
      <c r="D33" s="142"/>
      <c r="E33" s="146"/>
      <c r="F33" s="151"/>
      <c r="G33" s="152"/>
      <c r="H33" s="151"/>
      <c r="I33" s="152"/>
      <c r="J33" s="151"/>
      <c r="K33" s="152"/>
      <c r="L33" s="151"/>
      <c r="M33" s="152"/>
      <c r="N33" s="151"/>
      <c r="O33" s="151"/>
      <c r="P33" s="151"/>
    </row>
    <row r="34" spans="1:16" ht="21" customHeight="1">
      <c r="A34" s="142"/>
      <c r="B34" s="142"/>
      <c r="C34" s="146"/>
      <c r="D34" s="142"/>
      <c r="E34" s="146"/>
      <c r="F34" s="151"/>
      <c r="G34" s="152"/>
      <c r="H34" s="151"/>
      <c r="I34" s="152"/>
      <c r="J34" s="151"/>
      <c r="K34" s="152"/>
      <c r="L34" s="151"/>
      <c r="M34" s="152"/>
      <c r="N34" s="151"/>
      <c r="O34" s="151"/>
      <c r="P34" s="151"/>
    </row>
    <row r="35" spans="1:16" ht="21" customHeight="1">
      <c r="A35" s="142"/>
      <c r="B35" s="142"/>
      <c r="C35" s="146"/>
      <c r="D35" s="142"/>
      <c r="E35" s="146"/>
      <c r="F35" s="151"/>
      <c r="G35" s="152"/>
      <c r="H35" s="151"/>
      <c r="I35" s="152"/>
      <c r="J35" s="151"/>
      <c r="K35" s="152"/>
      <c r="L35" s="151"/>
      <c r="M35" s="152"/>
      <c r="N35" s="151"/>
      <c r="O35" s="151"/>
      <c r="P35" s="151"/>
    </row>
    <row r="36" spans="1:16" ht="21" customHeight="1">
      <c r="A36" s="142"/>
      <c r="B36" s="142"/>
      <c r="C36" s="146"/>
      <c r="D36" s="142"/>
      <c r="E36" s="146"/>
      <c r="F36" s="151"/>
      <c r="G36" s="152"/>
      <c r="H36" s="151"/>
      <c r="I36" s="152"/>
      <c r="J36" s="151"/>
      <c r="K36" s="152"/>
      <c r="L36" s="151"/>
      <c r="M36" s="152"/>
      <c r="N36" s="151"/>
      <c r="O36" s="151"/>
      <c r="P36" s="151"/>
    </row>
    <row r="37" spans="1:16" ht="21" customHeight="1">
      <c r="A37" s="142"/>
      <c r="B37" s="142"/>
      <c r="C37" s="146"/>
      <c r="D37" s="142"/>
      <c r="E37" s="146"/>
      <c r="F37" s="151"/>
      <c r="G37" s="152"/>
      <c r="H37" s="151"/>
      <c r="I37" s="152"/>
      <c r="J37" s="151"/>
      <c r="K37" s="152"/>
      <c r="L37" s="151"/>
      <c r="M37" s="152"/>
      <c r="N37" s="151"/>
      <c r="O37" s="151"/>
      <c r="P37" s="151"/>
    </row>
    <row r="38" spans="1:16" ht="21" customHeight="1">
      <c r="A38" s="142"/>
      <c r="B38" s="142"/>
      <c r="C38" s="146"/>
      <c r="D38" s="142"/>
      <c r="E38" s="146"/>
      <c r="F38" s="151"/>
      <c r="G38" s="152"/>
      <c r="H38" s="151"/>
      <c r="I38" s="152"/>
      <c r="J38" s="151"/>
      <c r="K38" s="152"/>
      <c r="L38" s="151"/>
      <c r="M38" s="152"/>
      <c r="N38" s="151"/>
      <c r="O38" s="151"/>
      <c r="P38" s="151"/>
    </row>
    <row r="39" spans="1:16" ht="21" customHeight="1">
      <c r="A39" s="142"/>
      <c r="B39" s="142"/>
      <c r="C39" s="146"/>
      <c r="D39" s="142"/>
      <c r="E39" s="146"/>
      <c r="F39" s="151"/>
      <c r="G39" s="152"/>
      <c r="H39" s="151"/>
      <c r="I39" s="152"/>
      <c r="J39" s="151"/>
      <c r="K39" s="152"/>
      <c r="L39" s="151"/>
      <c r="M39" s="152"/>
      <c r="N39" s="151"/>
      <c r="O39" s="151"/>
      <c r="P39" s="151"/>
    </row>
    <row r="40" spans="1:16" ht="21" customHeight="1">
      <c r="A40" s="142"/>
      <c r="B40" s="142"/>
      <c r="C40" s="146"/>
      <c r="D40" s="142"/>
      <c r="E40" s="146"/>
      <c r="F40" s="151"/>
      <c r="G40" s="152"/>
      <c r="H40" s="151"/>
      <c r="I40" s="152"/>
      <c r="J40" s="151"/>
      <c r="K40" s="152"/>
      <c r="L40" s="151"/>
      <c r="M40" s="152"/>
      <c r="N40" s="151"/>
      <c r="O40" s="151"/>
      <c r="P40" s="151"/>
    </row>
    <row r="41" spans="1:16" ht="21" customHeight="1">
      <c r="A41" s="142"/>
      <c r="B41" s="142"/>
      <c r="C41" s="146"/>
      <c r="D41" s="142"/>
      <c r="E41" s="146"/>
      <c r="F41" s="151"/>
      <c r="G41" s="152"/>
      <c r="H41" s="151"/>
      <c r="I41" s="152"/>
      <c r="J41" s="151"/>
      <c r="K41" s="152"/>
      <c r="L41" s="151"/>
      <c r="M41" s="152"/>
      <c r="N41" s="151"/>
      <c r="O41" s="151"/>
      <c r="P41" s="151"/>
    </row>
    <row r="42" spans="1:16" ht="21" customHeight="1">
      <c r="A42" s="10" t="s">
        <v>137</v>
      </c>
    </row>
    <row r="43" spans="1:16" ht="21" customHeight="1">
      <c r="P43" s="153"/>
    </row>
    <row r="44" spans="1:16" ht="21" customHeight="1"/>
    <row r="45" spans="1:16" ht="21" customHeight="1">
      <c r="A45" s="13" t="s">
        <v>151</v>
      </c>
      <c r="B45" s="13"/>
      <c r="C45" s="133"/>
      <c r="D45" s="133"/>
      <c r="E45" s="133"/>
      <c r="F45" s="133"/>
      <c r="G45" s="133"/>
      <c r="H45" s="133"/>
      <c r="I45" s="18"/>
      <c r="J45" s="20"/>
      <c r="K45" s="20"/>
      <c r="L45" s="154"/>
      <c r="M45" s="133"/>
      <c r="N45" s="133"/>
      <c r="O45" s="133"/>
    </row>
    <row r="46" spans="1:16" ht="21" customHeight="1">
      <c r="A46" s="18" t="s">
        <v>152</v>
      </c>
      <c r="B46" s="18"/>
      <c r="C46" s="18"/>
      <c r="D46" s="18"/>
      <c r="E46" s="18"/>
      <c r="F46" s="20"/>
      <c r="G46" s="18"/>
      <c r="H46" s="20" t="s">
        <v>153</v>
      </c>
      <c r="J46" s="20"/>
      <c r="K46" s="20"/>
      <c r="L46" s="154"/>
      <c r="M46" s="18"/>
      <c r="N46" s="20"/>
      <c r="O46" s="20"/>
      <c r="P46" s="153">
        <v>9</v>
      </c>
    </row>
    <row r="47" spans="1:16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</row>
    <row r="48" spans="1:16">
      <c r="A48" s="80"/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</row>
    <row r="49" spans="1:16">
      <c r="A49" s="80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</row>
    <row r="50" spans="1:16">
      <c r="A50" s="80"/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</row>
  </sheetData>
  <mergeCells count="4">
    <mergeCell ref="A2:P2"/>
    <mergeCell ref="A3:P3"/>
    <mergeCell ref="A4:P4"/>
    <mergeCell ref="J7:L7"/>
  </mergeCells>
  <pageMargins left="0.45866141700000002" right="0.20866141699999999" top="0.49803149600000002" bottom="0.24803149599999999" header="0.31496062992126" footer="0.31496062992126"/>
  <pageSetup paperSize="9" scale="7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6"/>
  <sheetViews>
    <sheetView view="pageBreakPreview" topLeftCell="A46" zoomScaleNormal="85" zoomScaleSheetLayoutView="100" workbookViewId="0">
      <selection activeCell="D57" sqref="D57:D58"/>
    </sheetView>
  </sheetViews>
  <sheetFormatPr defaultColWidth="9" defaultRowHeight="18.600000000000001"/>
  <cols>
    <col min="1" max="3" width="1.3984375" style="5" customWidth="1"/>
    <col min="4" max="4" width="34.3984375" style="5" customWidth="1"/>
    <col min="5" max="5" width="8.3984375" style="5" customWidth="1"/>
    <col min="6" max="6" width="0.3984375" style="5" customWidth="1"/>
    <col min="7" max="8" width="13.3984375" style="5" customWidth="1"/>
    <col min="9" max="9" width="0.3984375" style="5" customWidth="1"/>
    <col min="10" max="10" width="13.3984375" style="58" customWidth="1"/>
    <col min="11" max="11" width="13.3984375" style="5" customWidth="1"/>
    <col min="12" max="12" width="16.09765625" style="5" bestFit="1" customWidth="1"/>
    <col min="13" max="16" width="15.296875" style="5" customWidth="1"/>
    <col min="17" max="16384" width="9" style="5"/>
  </cols>
  <sheetData>
    <row r="1" spans="1:11" ht="21" customHeight="1">
      <c r="K1" s="3"/>
    </row>
    <row r="2" spans="1:11" ht="21" customHeight="1">
      <c r="A2" s="250" t="str">
        <f>'P 5'!A2:K2</f>
        <v>บริษัท  สยามอีสต์ โซลูชั่น จำกัด (มหาชน) และบริษัทย่อย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</row>
    <row r="3" spans="1:11" ht="21" customHeight="1">
      <c r="A3" s="250" t="s">
        <v>154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</row>
    <row r="4" spans="1:11" ht="21" customHeight="1">
      <c r="A4" s="250" t="str">
        <f>'P 9'!A4:P4</f>
        <v>สำหรับปีสิ้นสุดวันที่ 31 ธันวาคม 2568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</row>
    <row r="5" spans="1:11" s="60" customFormat="1" ht="21" customHeight="1">
      <c r="A5" s="187"/>
      <c r="B5" s="1"/>
      <c r="C5" s="1"/>
      <c r="D5" s="1"/>
      <c r="E5" s="59"/>
      <c r="F5" s="188"/>
      <c r="G5" s="188"/>
      <c r="H5" s="188"/>
      <c r="I5" s="188"/>
      <c r="J5" s="227"/>
      <c r="K5" s="189" t="s">
        <v>3</v>
      </c>
    </row>
    <row r="6" spans="1:11" s="60" customFormat="1" ht="21" customHeight="1">
      <c r="A6" s="1"/>
      <c r="B6" s="61"/>
      <c r="C6" s="61"/>
      <c r="D6" s="61"/>
      <c r="E6" s="62"/>
      <c r="F6" s="63"/>
      <c r="G6" s="251" t="s">
        <v>4</v>
      </c>
      <c r="H6" s="251"/>
      <c r="I6" s="63"/>
      <c r="J6" s="252" t="s">
        <v>5</v>
      </c>
      <c r="K6" s="252"/>
    </row>
    <row r="7" spans="1:11" s="60" customFormat="1" ht="21" customHeight="1">
      <c r="A7" s="187"/>
      <c r="B7" s="187"/>
      <c r="C7" s="187"/>
      <c r="D7" s="187"/>
      <c r="E7" s="190" t="s">
        <v>6</v>
      </c>
      <c r="F7" s="191"/>
      <c r="G7" s="192" t="s">
        <v>7</v>
      </c>
      <c r="H7" s="192" t="s">
        <v>8</v>
      </c>
      <c r="I7" s="228"/>
      <c r="J7" s="192" t="str">
        <f>+G7</f>
        <v>2568</v>
      </c>
      <c r="K7" s="192" t="str">
        <f>+H7</f>
        <v>2567</v>
      </c>
    </row>
    <row r="8" spans="1:11" s="60" customFormat="1" ht="21" customHeight="1">
      <c r="A8" s="1"/>
      <c r="B8" s="1"/>
      <c r="C8" s="1"/>
      <c r="D8" s="1"/>
      <c r="E8" s="59"/>
      <c r="G8" s="229"/>
      <c r="H8" s="229"/>
      <c r="I8" s="230"/>
      <c r="J8" s="229"/>
    </row>
    <row r="9" spans="1:11" ht="21" customHeight="1">
      <c r="A9" s="64" t="s">
        <v>155</v>
      </c>
      <c r="C9" s="65"/>
      <c r="D9" s="65"/>
      <c r="F9" s="66"/>
      <c r="G9" s="231"/>
      <c r="H9" s="67"/>
      <c r="I9" s="67"/>
      <c r="J9" s="67"/>
      <c r="K9" s="67"/>
    </row>
    <row r="10" spans="1:11" ht="21" customHeight="1">
      <c r="A10" s="68" t="s">
        <v>156</v>
      </c>
      <c r="C10" s="65"/>
      <c r="D10" s="65"/>
      <c r="F10" s="66"/>
      <c r="G10" s="67">
        <f>'P 7 '!G20</f>
        <v>45294770.955999926</v>
      </c>
      <c r="H10" s="67">
        <f>'P 7 '!H20</f>
        <v>41442109.580000006</v>
      </c>
      <c r="I10" s="67"/>
      <c r="J10" s="67">
        <f>'P 7 '!J20</f>
        <v>25834895.249999959</v>
      </c>
      <c r="K10" s="67">
        <f>'P 7 '!K20</f>
        <v>10140173.000000006</v>
      </c>
    </row>
    <row r="11" spans="1:11" ht="21" customHeight="1">
      <c r="A11" s="9" t="s">
        <v>157</v>
      </c>
      <c r="B11" s="10"/>
      <c r="C11" s="11"/>
      <c r="D11" s="65"/>
      <c r="F11" s="67"/>
      <c r="G11" s="67"/>
      <c r="H11" s="67"/>
      <c r="I11" s="67"/>
      <c r="K11" s="67"/>
    </row>
    <row r="12" spans="1:11" ht="21" customHeight="1">
      <c r="A12" s="12"/>
      <c r="B12" s="9" t="s">
        <v>158</v>
      </c>
      <c r="C12" s="11"/>
      <c r="D12" s="65"/>
      <c r="F12" s="67"/>
      <c r="G12" s="67"/>
      <c r="H12" s="67"/>
      <c r="I12" s="67"/>
      <c r="K12" s="67"/>
    </row>
    <row r="13" spans="1:11" ht="21" customHeight="1">
      <c r="A13" s="65"/>
      <c r="B13" s="5" t="s">
        <v>159</v>
      </c>
      <c r="C13" s="65"/>
      <c r="D13" s="65"/>
      <c r="F13" s="67"/>
      <c r="G13" s="67">
        <v>2872924.3</v>
      </c>
      <c r="H13" s="67">
        <v>3037279.3299999991</v>
      </c>
      <c r="I13" s="67"/>
      <c r="J13" s="67">
        <v>1298155.31</v>
      </c>
      <c r="K13" s="67">
        <v>1494536.3099999994</v>
      </c>
    </row>
    <row r="14" spans="1:11" ht="21" customHeight="1">
      <c r="A14" s="65"/>
      <c r="B14" s="5" t="s">
        <v>160</v>
      </c>
      <c r="C14" s="65"/>
      <c r="D14" s="65"/>
      <c r="F14" s="67"/>
      <c r="G14" s="67">
        <v>3235675.4</v>
      </c>
      <c r="H14" s="67">
        <v>3503722.13</v>
      </c>
      <c r="I14" s="67"/>
      <c r="J14" s="58">
        <v>3235675.3999999994</v>
      </c>
      <c r="K14" s="2">
        <v>3503722.13</v>
      </c>
    </row>
    <row r="15" spans="1:11" ht="21" customHeight="1">
      <c r="A15" s="65"/>
      <c r="B15" s="5" t="s">
        <v>161</v>
      </c>
      <c r="C15" s="65"/>
      <c r="D15" s="65"/>
      <c r="F15" s="67"/>
      <c r="G15" s="67">
        <v>194212.09</v>
      </c>
      <c r="H15" s="67">
        <v>275214.91000000003</v>
      </c>
      <c r="I15" s="67"/>
      <c r="J15" s="67">
        <v>154409.18000000017</v>
      </c>
      <c r="K15" s="67">
        <v>177676.80000000005</v>
      </c>
    </row>
    <row r="16" spans="1:11" ht="21" customHeight="1">
      <c r="A16" s="65"/>
      <c r="B16" s="5" t="s">
        <v>203</v>
      </c>
      <c r="C16" s="65"/>
      <c r="D16" s="65"/>
      <c r="F16" s="67"/>
      <c r="G16" s="67">
        <v>23704.85</v>
      </c>
      <c r="H16" s="226">
        <v>0</v>
      </c>
      <c r="I16" s="226"/>
      <c r="J16" s="226">
        <v>0</v>
      </c>
      <c r="K16" s="226">
        <v>0</v>
      </c>
    </row>
    <row r="17" spans="1:13" ht="21" customHeight="1">
      <c r="A17" s="65"/>
      <c r="B17" s="5" t="s">
        <v>162</v>
      </c>
      <c r="C17" s="65"/>
      <c r="D17" s="65"/>
      <c r="F17" s="67"/>
      <c r="G17" s="67">
        <v>13614690.979999999</v>
      </c>
      <c r="H17" s="67">
        <v>2611141.0699999998</v>
      </c>
      <c r="I17" s="67"/>
      <c r="J17" s="67">
        <v>1461017.34</v>
      </c>
      <c r="K17" s="67">
        <v>1747239.85</v>
      </c>
    </row>
    <row r="18" spans="1:13" ht="21" customHeight="1">
      <c r="A18" s="65"/>
      <c r="B18" s="5" t="s">
        <v>163</v>
      </c>
      <c r="C18" s="65"/>
      <c r="D18" s="65"/>
      <c r="F18" s="67"/>
      <c r="G18" s="2">
        <v>97765.169999999925</v>
      </c>
      <c r="H18" s="67">
        <v>445684.78</v>
      </c>
      <c r="I18" s="67"/>
      <c r="J18" s="2">
        <v>97765.169999999925</v>
      </c>
      <c r="K18" s="67">
        <v>445684.78000000026</v>
      </c>
    </row>
    <row r="19" spans="1:13" ht="21" customHeight="1">
      <c r="A19" s="65"/>
      <c r="B19" s="5" t="s">
        <v>46</v>
      </c>
      <c r="C19" s="65"/>
      <c r="D19" s="65"/>
      <c r="F19" s="67"/>
      <c r="G19" s="67">
        <v>2138791.0300000003</v>
      </c>
      <c r="H19" s="67">
        <v>2149584.91</v>
      </c>
      <c r="I19" s="67"/>
      <c r="J19" s="67">
        <v>1606426.51</v>
      </c>
      <c r="K19" s="67">
        <v>1615107.13</v>
      </c>
    </row>
    <row r="20" spans="1:13" ht="21" customHeight="1">
      <c r="A20" s="65"/>
      <c r="B20" s="5" t="s">
        <v>164</v>
      </c>
      <c r="C20" s="65"/>
      <c r="D20" s="65"/>
      <c r="F20" s="67"/>
      <c r="G20" s="67">
        <v>-85500.63</v>
      </c>
      <c r="H20" s="67">
        <v>-58474.31</v>
      </c>
      <c r="I20" s="67"/>
      <c r="J20" s="67">
        <v>-33452.97</v>
      </c>
      <c r="K20" s="67">
        <v>-18722.73</v>
      </c>
    </row>
    <row r="21" spans="1:13" ht="21" customHeight="1">
      <c r="A21" s="65"/>
      <c r="B21" s="5" t="s">
        <v>197</v>
      </c>
      <c r="C21" s="65"/>
      <c r="D21" s="65"/>
      <c r="F21" s="67"/>
      <c r="G21" s="67">
        <v>-322911.59999999998</v>
      </c>
      <c r="H21" s="67">
        <v>79898.950000000012</v>
      </c>
      <c r="I21" s="67"/>
      <c r="J21" s="67">
        <v>-182399.56</v>
      </c>
      <c r="K21" s="4">
        <v>182399.56</v>
      </c>
    </row>
    <row r="22" spans="1:13" ht="21" customHeight="1">
      <c r="A22" s="65"/>
      <c r="B22" s="5" t="s">
        <v>198</v>
      </c>
      <c r="C22" s="65"/>
      <c r="D22" s="65"/>
      <c r="F22" s="67"/>
      <c r="G22" s="67">
        <v>-61424.66</v>
      </c>
      <c r="H22" s="67">
        <v>-308573.04000000004</v>
      </c>
      <c r="I22" s="67"/>
      <c r="J22" s="67">
        <v>-61442.66</v>
      </c>
      <c r="K22" s="67">
        <v>-302930.58</v>
      </c>
    </row>
    <row r="23" spans="1:13" ht="21" customHeight="1">
      <c r="A23" s="65"/>
      <c r="B23" s="5" t="s">
        <v>193</v>
      </c>
      <c r="C23" s="65"/>
      <c r="D23" s="65"/>
      <c r="F23" s="67"/>
      <c r="G23" s="67">
        <v>-18579929.699999999</v>
      </c>
      <c r="H23" s="67">
        <v>-20685941.460000001</v>
      </c>
      <c r="I23" s="67"/>
      <c r="J23" s="2">
        <v>0</v>
      </c>
      <c r="K23" s="2">
        <v>0</v>
      </c>
    </row>
    <row r="24" spans="1:13" ht="21" customHeight="1">
      <c r="A24" s="65"/>
      <c r="B24" s="5" t="s">
        <v>165</v>
      </c>
      <c r="C24" s="65"/>
      <c r="D24" s="65"/>
      <c r="F24" s="67"/>
      <c r="G24" s="67">
        <v>-1168328.56</v>
      </c>
      <c r="H24" s="67">
        <v>-1030595.7699999999</v>
      </c>
      <c r="I24" s="67"/>
      <c r="J24" s="67">
        <v>-835915.89</v>
      </c>
      <c r="K24" s="67">
        <v>-842087.88</v>
      </c>
    </row>
    <row r="25" spans="1:13" ht="21" customHeight="1">
      <c r="A25" s="65"/>
      <c r="B25" s="5" t="s">
        <v>166</v>
      </c>
      <c r="C25" s="65"/>
      <c r="D25" s="65"/>
      <c r="F25" s="67"/>
      <c r="G25" s="4">
        <v>0</v>
      </c>
      <c r="H25" s="4">
        <v>0</v>
      </c>
      <c r="I25" s="67"/>
      <c r="J25" s="67">
        <v>-21814105</v>
      </c>
      <c r="K25" s="67">
        <v>-8255990.4000000004</v>
      </c>
    </row>
    <row r="26" spans="1:13" ht="21" customHeight="1">
      <c r="A26" s="65"/>
      <c r="B26" s="5" t="s">
        <v>167</v>
      </c>
      <c r="C26" s="65"/>
      <c r="D26" s="65"/>
      <c r="F26" s="67"/>
      <c r="G26" s="193">
        <v>486392.62</v>
      </c>
      <c r="H26" s="193">
        <v>699594.44000000006</v>
      </c>
      <c r="I26" s="67"/>
      <c r="J26" s="193">
        <v>455413.95</v>
      </c>
      <c r="K26" s="193">
        <v>470520.25</v>
      </c>
    </row>
    <row r="27" spans="1:13" ht="21" customHeight="1">
      <c r="A27" s="68" t="s">
        <v>168</v>
      </c>
      <c r="B27" s="68"/>
      <c r="C27" s="65"/>
      <c r="D27" s="65"/>
      <c r="F27" s="67"/>
      <c r="G27" s="4"/>
      <c r="H27" s="4"/>
      <c r="I27" s="67"/>
      <c r="J27" s="67"/>
      <c r="K27" s="67"/>
    </row>
    <row r="28" spans="1:13" ht="21" customHeight="1">
      <c r="B28" s="65" t="s">
        <v>169</v>
      </c>
      <c r="C28" s="65"/>
      <c r="D28" s="65"/>
      <c r="F28" s="67"/>
      <c r="G28" s="67">
        <f>SUM(G10:G26)</f>
        <v>47740832.245999925</v>
      </c>
      <c r="H28" s="67">
        <f>SUM(H10:H26)</f>
        <v>32160645.520000011</v>
      </c>
      <c r="I28" s="67"/>
      <c r="J28" s="67">
        <f>SUM(J10:J26)</f>
        <v>11216442.029999953</v>
      </c>
      <c r="K28" s="67">
        <f>SUM(K10:K26)</f>
        <v>10357328.220000008</v>
      </c>
      <c r="M28" s="163"/>
    </row>
    <row r="29" spans="1:13" ht="21" customHeight="1">
      <c r="A29" s="195" t="s">
        <v>199</v>
      </c>
      <c r="B29" s="10"/>
      <c r="C29" s="11"/>
      <c r="D29" s="11"/>
      <c r="F29" s="67"/>
      <c r="G29" s="231"/>
      <c r="H29" s="67"/>
      <c r="I29" s="67"/>
      <c r="J29" s="67"/>
      <c r="K29" s="67"/>
    </row>
    <row r="30" spans="1:13" ht="21" customHeight="1">
      <c r="A30" s="12"/>
      <c r="B30" s="10" t="s">
        <v>12</v>
      </c>
      <c r="C30" s="11"/>
      <c r="D30" s="11"/>
      <c r="F30" s="67"/>
      <c r="G30" s="67">
        <v>-40012477.969999991</v>
      </c>
      <c r="H30" s="67">
        <v>17468252.76000002</v>
      </c>
      <c r="I30" s="67"/>
      <c r="J30" s="67">
        <v>-38111023.43999999</v>
      </c>
      <c r="K30" s="67">
        <v>18129732.100000001</v>
      </c>
    </row>
    <row r="31" spans="1:13" ht="21" customHeight="1">
      <c r="A31" s="12"/>
      <c r="B31" s="10" t="s">
        <v>14</v>
      </c>
      <c r="C31" s="11"/>
      <c r="D31" s="11"/>
      <c r="F31" s="67"/>
      <c r="G31" s="67">
        <v>11373529.180000016</v>
      </c>
      <c r="H31" s="67">
        <v>12325006.959999993</v>
      </c>
      <c r="I31" s="67"/>
      <c r="J31" s="67">
        <v>792514.17000000365</v>
      </c>
      <c r="K31" s="67">
        <v>2714041.41</v>
      </c>
    </row>
    <row r="32" spans="1:13" ht="21" customHeight="1">
      <c r="A32" s="12"/>
      <c r="B32" s="10" t="s">
        <v>27</v>
      </c>
      <c r="C32" s="11"/>
      <c r="D32" s="11"/>
      <c r="F32" s="67"/>
      <c r="G32" s="67">
        <v>-642748.6399999999</v>
      </c>
      <c r="H32" s="67">
        <v>-24934.690000000002</v>
      </c>
      <c r="I32" s="67"/>
      <c r="J32" s="67">
        <v>-531169.14999999991</v>
      </c>
      <c r="K32" s="67">
        <v>-20934.690000000002</v>
      </c>
      <c r="L32" s="216"/>
    </row>
    <row r="33" spans="1:11" ht="21" customHeight="1">
      <c r="A33" s="195" t="s">
        <v>170</v>
      </c>
      <c r="B33" s="10"/>
      <c r="C33" s="11"/>
      <c r="D33" s="11"/>
      <c r="F33" s="67"/>
      <c r="G33" s="67"/>
      <c r="H33" s="67"/>
      <c r="I33" s="67"/>
      <c r="J33" s="67"/>
      <c r="K33" s="67"/>
    </row>
    <row r="34" spans="1:11" ht="21" customHeight="1">
      <c r="A34" s="12"/>
      <c r="B34" s="10" t="s">
        <v>37</v>
      </c>
      <c r="C34" s="11"/>
      <c r="D34" s="11"/>
      <c r="F34" s="67"/>
      <c r="G34" s="193">
        <v>26541832.82</v>
      </c>
      <c r="H34" s="193">
        <v>-16251419.27</v>
      </c>
      <c r="I34" s="67"/>
      <c r="J34" s="193">
        <v>25853788.420000002</v>
      </c>
      <c r="K34" s="193">
        <v>-8058155.7300000004</v>
      </c>
    </row>
    <row r="35" spans="1:11" ht="21" customHeight="1">
      <c r="A35" s="10"/>
      <c r="B35" s="10"/>
      <c r="C35" s="73"/>
      <c r="D35" s="73"/>
      <c r="E35" s="69"/>
      <c r="F35" s="70"/>
      <c r="G35" s="4"/>
      <c r="H35" s="70"/>
      <c r="I35" s="70"/>
      <c r="J35" s="4"/>
      <c r="K35" s="70"/>
    </row>
    <row r="36" spans="1:11" ht="21" customHeight="1">
      <c r="A36" s="10"/>
      <c r="B36" s="10"/>
      <c r="C36" s="73"/>
      <c r="D36" s="73"/>
      <c r="E36" s="69"/>
      <c r="F36" s="70"/>
      <c r="G36" s="4"/>
      <c r="H36" s="70"/>
      <c r="I36" s="70"/>
      <c r="J36" s="4"/>
      <c r="K36" s="70"/>
    </row>
    <row r="37" spans="1:11" ht="21" customHeight="1">
      <c r="A37" s="10"/>
      <c r="B37" s="10"/>
      <c r="C37" s="73"/>
      <c r="D37" s="73"/>
      <c r="E37" s="69"/>
      <c r="F37" s="70"/>
      <c r="G37" s="4"/>
      <c r="H37" s="70"/>
      <c r="I37" s="70"/>
      <c r="J37" s="4"/>
      <c r="K37" s="70"/>
    </row>
    <row r="38" spans="1:11" ht="21" customHeight="1">
      <c r="A38" s="68" t="s">
        <v>30</v>
      </c>
      <c r="C38" s="65"/>
      <c r="D38" s="65"/>
      <c r="F38" s="67"/>
      <c r="G38" s="67"/>
      <c r="H38" s="67"/>
      <c r="I38" s="67"/>
      <c r="J38" s="67"/>
      <c r="K38" s="7"/>
    </row>
    <row r="39" spans="1:11" ht="21" customHeight="1"/>
    <row r="40" spans="1:11" ht="21" customHeight="1">
      <c r="B40" s="65" t="s">
        <v>31</v>
      </c>
      <c r="G40" s="65" t="s">
        <v>32</v>
      </c>
      <c r="K40" s="71"/>
    </row>
    <row r="41" spans="1:11" ht="21" customHeight="1">
      <c r="B41" s="65" t="s">
        <v>33</v>
      </c>
      <c r="D41" s="72"/>
      <c r="G41" s="65" t="s">
        <v>34</v>
      </c>
      <c r="K41" s="3">
        <v>10</v>
      </c>
    </row>
    <row r="42" spans="1:11" ht="21" customHeight="1"/>
    <row r="43" spans="1:11" ht="21" customHeight="1">
      <c r="A43" s="250" t="str">
        <f>+A2</f>
        <v>บริษัท  สยามอีสต์ โซลูชั่น จำกัด (มหาชน) และบริษัทย่อย</v>
      </c>
      <c r="B43" s="250"/>
      <c r="C43" s="250"/>
      <c r="D43" s="250"/>
      <c r="E43" s="250"/>
      <c r="F43" s="250"/>
      <c r="G43" s="250"/>
      <c r="H43" s="250"/>
      <c r="I43" s="250"/>
      <c r="J43" s="250"/>
      <c r="K43" s="250"/>
    </row>
    <row r="44" spans="1:11" ht="21" customHeight="1">
      <c r="A44" s="250" t="s">
        <v>171</v>
      </c>
      <c r="B44" s="250"/>
      <c r="C44" s="250"/>
      <c r="D44" s="250"/>
      <c r="E44" s="250"/>
      <c r="F44" s="250"/>
      <c r="G44" s="250"/>
      <c r="H44" s="250"/>
      <c r="I44" s="250"/>
      <c r="J44" s="250"/>
      <c r="K44" s="250"/>
    </row>
    <row r="45" spans="1:11" ht="21" customHeight="1">
      <c r="A45" s="250" t="str">
        <f>+A4</f>
        <v>สำหรับปีสิ้นสุดวันที่ 31 ธันวาคม 2568</v>
      </c>
      <c r="B45" s="250"/>
      <c r="C45" s="250"/>
      <c r="D45" s="250"/>
      <c r="E45" s="250"/>
      <c r="F45" s="250"/>
      <c r="G45" s="250"/>
      <c r="H45" s="250"/>
      <c r="I45" s="250"/>
      <c r="J45" s="250"/>
      <c r="K45" s="250"/>
    </row>
    <row r="46" spans="1:11" s="60" customFormat="1" ht="21" customHeight="1">
      <c r="A46" s="187"/>
      <c r="B46" s="1"/>
      <c r="C46" s="1"/>
      <c r="D46" s="1"/>
      <c r="E46" s="59"/>
      <c r="F46" s="188"/>
      <c r="G46" s="188"/>
      <c r="H46" s="188"/>
      <c r="I46" s="188"/>
      <c r="J46" s="227"/>
      <c r="K46" s="189" t="s">
        <v>3</v>
      </c>
    </row>
    <row r="47" spans="1:11" s="60" customFormat="1" ht="21" customHeight="1">
      <c r="A47" s="1"/>
      <c r="B47" s="61"/>
      <c r="C47" s="61"/>
      <c r="D47" s="61"/>
      <c r="E47" s="62"/>
      <c r="F47" s="63"/>
      <c r="G47" s="251" t="s">
        <v>4</v>
      </c>
      <c r="H47" s="251"/>
      <c r="I47" s="63"/>
      <c r="J47" s="252" t="s">
        <v>5</v>
      </c>
      <c r="K47" s="252"/>
    </row>
    <row r="48" spans="1:11" s="60" customFormat="1" ht="21" customHeight="1">
      <c r="A48" s="187"/>
      <c r="B48" s="187"/>
      <c r="C48" s="187"/>
      <c r="D48" s="187"/>
      <c r="E48" s="190" t="s">
        <v>6</v>
      </c>
      <c r="F48" s="191"/>
      <c r="G48" s="192" t="s">
        <v>7</v>
      </c>
      <c r="H48" s="192" t="s">
        <v>8</v>
      </c>
      <c r="I48" s="228"/>
      <c r="J48" s="192" t="str">
        <f>+G48</f>
        <v>2568</v>
      </c>
      <c r="K48" s="192" t="str">
        <f>+H48</f>
        <v>2567</v>
      </c>
    </row>
    <row r="49" spans="1:16" s="60" customFormat="1" ht="21" customHeight="1">
      <c r="A49" s="1"/>
      <c r="B49" s="1"/>
      <c r="C49" s="1"/>
      <c r="D49" s="1"/>
      <c r="E49" s="59"/>
      <c r="G49" s="229"/>
      <c r="H49" s="229"/>
      <c r="I49" s="230"/>
      <c r="J49" s="229"/>
    </row>
    <row r="50" spans="1:16" ht="21" customHeight="1">
      <c r="A50" s="68" t="s">
        <v>172</v>
      </c>
      <c r="B50" s="65"/>
      <c r="C50" s="65"/>
      <c r="D50" s="65"/>
      <c r="F50" s="67"/>
      <c r="G50" s="67">
        <f>SUM(G28:G34)</f>
        <v>45000967.635999948</v>
      </c>
      <c r="H50" s="67">
        <f>SUM(H28:H34)</f>
        <v>45677551.280000031</v>
      </c>
      <c r="I50" s="67"/>
      <c r="J50" s="67">
        <f>SUM(J28:J34)</f>
        <v>-779447.97000002861</v>
      </c>
      <c r="K50" s="67">
        <f>SUM(K28:K34)</f>
        <v>23122011.310000006</v>
      </c>
    </row>
    <row r="51" spans="1:16" ht="21" customHeight="1">
      <c r="B51" s="65" t="s">
        <v>173</v>
      </c>
      <c r="C51" s="65"/>
      <c r="D51" s="65"/>
      <c r="F51" s="67"/>
      <c r="G51" s="67">
        <v>1166400.07</v>
      </c>
      <c r="H51" s="67">
        <v>1055348.43</v>
      </c>
      <c r="I51" s="67"/>
      <c r="J51" s="67">
        <v>833532.01</v>
      </c>
      <c r="K51" s="67">
        <v>844099.18</v>
      </c>
    </row>
    <row r="52" spans="1:16" ht="21" customHeight="1">
      <c r="A52" s="10"/>
      <c r="B52" s="11" t="s">
        <v>174</v>
      </c>
      <c r="C52" s="11"/>
      <c r="D52" s="11"/>
      <c r="F52" s="67"/>
      <c r="G52" s="67">
        <v>-6875504.4585753335</v>
      </c>
      <c r="H52" s="67">
        <v>-10016641.049999999</v>
      </c>
      <c r="I52" s="67"/>
      <c r="J52" s="67">
        <v>-2061953.71</v>
      </c>
      <c r="K52" s="67">
        <v>-3667671.7</v>
      </c>
    </row>
    <row r="53" spans="1:16" ht="21" customHeight="1">
      <c r="A53" s="222"/>
      <c r="B53" s="223" t="s">
        <v>185</v>
      </c>
      <c r="C53" s="223"/>
      <c r="D53" s="223"/>
      <c r="E53" s="224"/>
      <c r="F53" s="225"/>
      <c r="G53" s="225">
        <v>-486392.62</v>
      </c>
      <c r="H53" s="225">
        <v>-699594.44000000006</v>
      </c>
      <c r="I53" s="225"/>
      <c r="J53" s="225">
        <v>-455413.95</v>
      </c>
      <c r="K53" s="225">
        <v>-470520.25</v>
      </c>
      <c r="L53" s="224"/>
    </row>
    <row r="54" spans="1:16" ht="21" customHeight="1">
      <c r="A54" s="10"/>
      <c r="B54" s="11" t="s">
        <v>195</v>
      </c>
      <c r="C54" s="11"/>
      <c r="D54" s="11"/>
      <c r="F54" s="67"/>
      <c r="G54" s="67">
        <v>-1469014.29</v>
      </c>
      <c r="H54" s="163">
        <v>0</v>
      </c>
      <c r="I54" s="67"/>
      <c r="J54" s="67">
        <v>-321240</v>
      </c>
      <c r="K54" s="163">
        <v>0</v>
      </c>
    </row>
    <row r="55" spans="1:16" ht="21" customHeight="1">
      <c r="A55" s="73" t="s">
        <v>205</v>
      </c>
      <c r="B55" s="11"/>
      <c r="C55" s="10"/>
      <c r="D55" s="11"/>
      <c r="F55" s="67"/>
      <c r="G55" s="74">
        <f>SUM(G50:G54)</f>
        <v>37336456.337424621</v>
      </c>
      <c r="H55" s="74">
        <f>SUM(H50:H54)</f>
        <v>36016664.220000036</v>
      </c>
      <c r="I55" s="67"/>
      <c r="J55" s="74">
        <f>SUM(J50:J54)</f>
        <v>-2784523.6200000285</v>
      </c>
      <c r="K55" s="74">
        <f>SUM(K50:K54)</f>
        <v>19827918.540000007</v>
      </c>
    </row>
    <row r="56" spans="1:16" ht="21" customHeight="1">
      <c r="A56" s="73" t="s">
        <v>175</v>
      </c>
      <c r="B56" s="10"/>
      <c r="C56" s="11"/>
      <c r="D56" s="11"/>
      <c r="F56" s="58"/>
      <c r="G56" s="58"/>
      <c r="H56" s="58"/>
      <c r="I56" s="58"/>
      <c r="K56" s="58"/>
    </row>
    <row r="57" spans="1:16" ht="21" customHeight="1">
      <c r="A57" s="11"/>
      <c r="B57" s="10" t="s">
        <v>206</v>
      </c>
      <c r="C57" s="11"/>
      <c r="D57" s="11"/>
      <c r="F57" s="6"/>
      <c r="G57" s="67">
        <v>2587.2200000000012</v>
      </c>
      <c r="H57" s="70">
        <v>-639.77</v>
      </c>
      <c r="I57" s="6"/>
      <c r="J57" s="232">
        <v>0</v>
      </c>
      <c r="K57" s="163">
        <v>0</v>
      </c>
    </row>
    <row r="58" spans="1:16" ht="21" customHeight="1">
      <c r="A58" s="11"/>
      <c r="B58" s="10" t="s">
        <v>204</v>
      </c>
      <c r="C58" s="11"/>
      <c r="D58" s="11"/>
      <c r="F58" s="6"/>
      <c r="G58" s="67">
        <v>-416211.21999999974</v>
      </c>
      <c r="H58" s="67">
        <v>-4392888</v>
      </c>
      <c r="I58" s="6"/>
      <c r="J58" s="67">
        <v>1014888</v>
      </c>
      <c r="K58" s="67">
        <v>-1014888</v>
      </c>
    </row>
    <row r="59" spans="1:16" ht="21" customHeight="1">
      <c r="A59" s="11"/>
      <c r="B59" s="10" t="s">
        <v>176</v>
      </c>
      <c r="C59" s="11"/>
      <c r="D59" s="11"/>
      <c r="F59" s="67"/>
      <c r="G59" s="67">
        <v>-21211315</v>
      </c>
      <c r="H59" s="67">
        <v>-50000</v>
      </c>
      <c r="I59" s="67"/>
      <c r="J59" s="67">
        <v>-21211315</v>
      </c>
      <c r="K59" s="67">
        <v>-50000</v>
      </c>
    </row>
    <row r="60" spans="1:16" ht="21" customHeight="1">
      <c r="A60" s="11"/>
      <c r="B60" s="10" t="s">
        <v>177</v>
      </c>
      <c r="C60" s="11"/>
      <c r="D60" s="11"/>
      <c r="F60" s="67"/>
      <c r="G60" s="67">
        <v>561447.66</v>
      </c>
      <c r="H60" s="67">
        <v>317545.26</v>
      </c>
      <c r="I60" s="67"/>
      <c r="J60" s="67">
        <v>561447.66</v>
      </c>
      <c r="K60" s="67">
        <v>302934.58</v>
      </c>
    </row>
    <row r="61" spans="1:16" ht="21" customHeight="1">
      <c r="A61" s="11"/>
      <c r="B61" s="10" t="s">
        <v>178</v>
      </c>
      <c r="C61" s="11"/>
      <c r="D61" s="11"/>
      <c r="F61" s="67"/>
      <c r="G61" s="67">
        <v>-2442827.69</v>
      </c>
      <c r="H61" s="67">
        <v>-1650649.27</v>
      </c>
      <c r="I61" s="67"/>
      <c r="J61" s="233">
        <v>-895418.29</v>
      </c>
      <c r="K61" s="67">
        <v>-1199873.22</v>
      </c>
      <c r="M61" s="216"/>
      <c r="N61" s="216"/>
      <c r="O61" s="216"/>
      <c r="P61" s="216"/>
    </row>
    <row r="62" spans="1:16" ht="21" customHeight="1">
      <c r="A62" s="11"/>
      <c r="B62" s="10" t="s">
        <v>179</v>
      </c>
      <c r="C62" s="11"/>
      <c r="D62" s="11"/>
      <c r="F62" s="67"/>
      <c r="G62" s="163">
        <v>0</v>
      </c>
      <c r="H62" s="67">
        <v>-59000</v>
      </c>
      <c r="I62" s="67"/>
      <c r="J62" s="163">
        <v>0</v>
      </c>
      <c r="K62" s="67">
        <v>-59000</v>
      </c>
      <c r="P62" s="216"/>
    </row>
    <row r="63" spans="1:16" ht="21" customHeight="1">
      <c r="A63" s="11"/>
      <c r="B63" s="10" t="s">
        <v>180</v>
      </c>
      <c r="C63" s="11"/>
      <c r="D63" s="11"/>
      <c r="F63" s="67"/>
      <c r="G63" s="67">
        <v>-9980</v>
      </c>
      <c r="H63" s="70">
        <v>-96796.92</v>
      </c>
      <c r="I63" s="67"/>
      <c r="J63" s="67">
        <v>-9980</v>
      </c>
      <c r="K63" s="67">
        <v>-16686.919999999925</v>
      </c>
      <c r="P63" s="216"/>
    </row>
    <row r="64" spans="1:16" ht="21" customHeight="1">
      <c r="A64" s="11"/>
      <c r="B64" s="10" t="s">
        <v>181</v>
      </c>
      <c r="C64" s="11"/>
      <c r="D64" s="11"/>
      <c r="F64" s="67"/>
      <c r="G64" s="67">
        <v>-1094821.24</v>
      </c>
      <c r="H64" s="67">
        <v>-8500</v>
      </c>
      <c r="I64" s="67"/>
      <c r="J64" s="67">
        <v>-1094821.24</v>
      </c>
      <c r="K64" s="67">
        <v>-8500</v>
      </c>
      <c r="L64" s="217"/>
    </row>
    <row r="65" spans="1:11" ht="21" customHeight="1">
      <c r="A65" s="65"/>
      <c r="B65" s="5" t="s">
        <v>182</v>
      </c>
      <c r="C65" s="65"/>
      <c r="D65" s="65"/>
      <c r="F65" s="67"/>
      <c r="G65" s="6">
        <v>17199980</v>
      </c>
      <c r="H65" s="6">
        <v>8255990.4000000004</v>
      </c>
      <c r="I65" s="67"/>
      <c r="J65" s="232">
        <v>21814105</v>
      </c>
      <c r="K65" s="67">
        <v>8255990.4000000004</v>
      </c>
    </row>
    <row r="66" spans="1:11" ht="21" customHeight="1">
      <c r="A66" s="73" t="s">
        <v>183</v>
      </c>
      <c r="D66" s="65"/>
      <c r="F66" s="74">
        <f>SUM(F61:F65)</f>
        <v>0</v>
      </c>
      <c r="G66" s="74">
        <f>SUM(G57:G65)</f>
        <v>-7411140.2699999996</v>
      </c>
      <c r="H66" s="74">
        <f>SUM(H57:H65)</f>
        <v>2315061.7000000011</v>
      </c>
      <c r="I66" s="74">
        <f>SUM(I57:I65)</f>
        <v>0</v>
      </c>
      <c r="J66" s="74">
        <f>SUM(J57:J65)</f>
        <v>178906.13000000268</v>
      </c>
      <c r="K66" s="74">
        <f>SUM(K57:K65)</f>
        <v>6209976.8400000008</v>
      </c>
    </row>
    <row r="67" spans="1:11" ht="21" customHeight="1">
      <c r="A67" s="197" t="s">
        <v>184</v>
      </c>
      <c r="C67" s="65"/>
      <c r="D67" s="65"/>
      <c r="F67" s="67"/>
      <c r="G67" s="67"/>
      <c r="H67" s="67"/>
      <c r="I67" s="67"/>
      <c r="J67" s="67"/>
      <c r="K67" s="67"/>
    </row>
    <row r="68" spans="1:11" ht="21" customHeight="1">
      <c r="A68" s="68"/>
      <c r="B68" s="75" t="s">
        <v>186</v>
      </c>
      <c r="C68" s="65"/>
      <c r="D68" s="65"/>
      <c r="E68" s="65"/>
      <c r="F68" s="67"/>
      <c r="G68" s="163">
        <v>0</v>
      </c>
      <c r="H68" s="67">
        <v>-5000000</v>
      </c>
      <c r="I68" s="67"/>
      <c r="J68" s="2">
        <v>0</v>
      </c>
      <c r="K68" s="2">
        <v>0</v>
      </c>
    </row>
    <row r="69" spans="1:11" ht="21" customHeight="1">
      <c r="A69" s="68"/>
      <c r="B69" s="5" t="s">
        <v>187</v>
      </c>
      <c r="C69" s="65"/>
      <c r="D69" s="65"/>
      <c r="E69" s="65"/>
      <c r="F69" s="67"/>
      <c r="G69" s="67">
        <v>-1297568.2500000002</v>
      </c>
      <c r="H69" s="8">
        <v>-1586820.4299999988</v>
      </c>
      <c r="I69" s="67"/>
      <c r="J69" s="67">
        <v>-950090.92</v>
      </c>
      <c r="K69" s="67">
        <v>-1259452.3199999989</v>
      </c>
    </row>
    <row r="70" spans="1:11" ht="21" customHeight="1">
      <c r="A70" s="68"/>
      <c r="B70" s="5" t="s">
        <v>188</v>
      </c>
      <c r="C70" s="65"/>
      <c r="D70" s="65"/>
      <c r="E70" s="65"/>
      <c r="F70" s="67"/>
      <c r="G70" s="67">
        <v>-18385458.539999999</v>
      </c>
      <c r="H70" s="8">
        <v>-17999594.109999999</v>
      </c>
      <c r="I70" s="67"/>
      <c r="J70" s="67">
        <v>-17999583.539999999</v>
      </c>
      <c r="K70" s="67">
        <v>-17999594.109999999</v>
      </c>
    </row>
    <row r="71" spans="1:11" ht="21" customHeight="1">
      <c r="A71" s="64" t="s">
        <v>189</v>
      </c>
      <c r="B71" s="65"/>
      <c r="D71" s="65"/>
      <c r="F71" s="74">
        <f t="shared" ref="F71:K71" si="0">SUM(F68:F70)</f>
        <v>0</v>
      </c>
      <c r="G71" s="74">
        <f t="shared" si="0"/>
        <v>-19683026.789999999</v>
      </c>
      <c r="H71" s="74">
        <f t="shared" si="0"/>
        <v>-24586414.539999999</v>
      </c>
      <c r="I71" s="67">
        <f t="shared" si="0"/>
        <v>0</v>
      </c>
      <c r="J71" s="74">
        <f t="shared" si="0"/>
        <v>-18949674.460000001</v>
      </c>
      <c r="K71" s="74">
        <f t="shared" si="0"/>
        <v>-19259046.43</v>
      </c>
    </row>
    <row r="72" spans="1:11" ht="21" customHeight="1">
      <c r="A72" s="76" t="s">
        <v>190</v>
      </c>
      <c r="B72" s="65"/>
      <c r="C72" s="65"/>
      <c r="D72" s="65"/>
      <c r="E72" s="65"/>
      <c r="F72" s="67"/>
      <c r="G72" s="67">
        <f>SUM(G55+G66+G71)</f>
        <v>10242289.277424622</v>
      </c>
      <c r="H72" s="67">
        <f>SUM(H55+H66+H71)</f>
        <v>13745311.38000004</v>
      </c>
      <c r="I72" s="67"/>
      <c r="J72" s="67">
        <f>SUM(J55+J66+J71)</f>
        <v>-21555291.950000025</v>
      </c>
      <c r="K72" s="67">
        <f>SUM(K55+K66+K71)</f>
        <v>6778848.9500000067</v>
      </c>
    </row>
    <row r="73" spans="1:11" ht="21" customHeight="1">
      <c r="A73" s="76" t="s">
        <v>191</v>
      </c>
      <c r="B73" s="65"/>
      <c r="C73" s="65"/>
      <c r="D73" s="65"/>
      <c r="E73" s="65"/>
      <c r="F73" s="67"/>
      <c r="G73" s="67">
        <f>'P 5'!H11</f>
        <v>94963318.100000009</v>
      </c>
      <c r="H73" s="67">
        <v>81218006.719999999</v>
      </c>
      <c r="I73" s="67"/>
      <c r="J73" s="67">
        <f>'P 5'!K11</f>
        <v>67403682.310000002</v>
      </c>
      <c r="K73" s="67">
        <v>60624833.359999992</v>
      </c>
    </row>
    <row r="74" spans="1:11" ht="21" customHeight="1" thickBot="1">
      <c r="A74" s="76" t="s">
        <v>192</v>
      </c>
      <c r="B74" s="65"/>
      <c r="C74" s="65"/>
      <c r="D74" s="65"/>
      <c r="E74" s="155" t="s">
        <v>196</v>
      </c>
      <c r="F74" s="67"/>
      <c r="G74" s="77">
        <f>SUM(G72:G73)</f>
        <v>105205607.37742463</v>
      </c>
      <c r="H74" s="77">
        <f>SUM(H72:H73)</f>
        <v>94963318.100000039</v>
      </c>
      <c r="I74" s="67"/>
      <c r="J74" s="77">
        <f>SUM(J72:J73)</f>
        <v>45848390.359999977</v>
      </c>
      <c r="K74" s="77">
        <f>SUM(K72:K73)</f>
        <v>67403682.310000002</v>
      </c>
    </row>
    <row r="75" spans="1:11" ht="21" customHeight="1" thickTop="1">
      <c r="B75" s="65"/>
      <c r="C75" s="65"/>
      <c r="D75" s="65"/>
      <c r="E75" s="65"/>
    </row>
    <row r="76" spans="1:11">
      <c r="B76" s="65"/>
      <c r="C76" s="65"/>
      <c r="D76" s="65"/>
      <c r="E76" s="65"/>
      <c r="F76" s="65"/>
    </row>
    <row r="77" spans="1:11" ht="21" customHeight="1">
      <c r="B77" s="65"/>
      <c r="C77" s="65"/>
      <c r="D77" s="65"/>
      <c r="E77" s="65"/>
      <c r="F77" s="65"/>
      <c r="H77" s="234"/>
      <c r="K77" s="203"/>
    </row>
    <row r="78" spans="1:11" ht="21" customHeight="1">
      <c r="B78" s="65"/>
      <c r="C78" s="65"/>
      <c r="D78" s="65"/>
      <c r="E78" s="65"/>
      <c r="F78" s="65"/>
      <c r="G78" s="67"/>
    </row>
    <row r="79" spans="1:11" ht="21" customHeight="1">
      <c r="A79" s="68" t="s">
        <v>30</v>
      </c>
      <c r="C79" s="65"/>
      <c r="D79" s="65"/>
      <c r="F79" s="67"/>
      <c r="G79" s="67"/>
      <c r="H79" s="67"/>
      <c r="I79" s="67"/>
      <c r="J79" s="67"/>
      <c r="K79" s="7"/>
    </row>
    <row r="80" spans="1:11" ht="21" customHeight="1"/>
    <row r="81" spans="1:12" ht="21" customHeight="1">
      <c r="B81" s="65" t="s">
        <v>31</v>
      </c>
      <c r="G81" s="65" t="s">
        <v>32</v>
      </c>
      <c r="K81" s="71"/>
    </row>
    <row r="82" spans="1:12" ht="21" customHeight="1">
      <c r="B82" s="65" t="s">
        <v>33</v>
      </c>
      <c r="D82" s="72"/>
      <c r="G82" s="65" t="s">
        <v>34</v>
      </c>
      <c r="K82" s="3">
        <v>11</v>
      </c>
    </row>
    <row r="83" spans="1:12" ht="25.5" customHeight="1">
      <c r="A83" s="78"/>
      <c r="B83" s="79"/>
      <c r="C83" s="79"/>
      <c r="D83" s="79"/>
      <c r="E83" s="79"/>
      <c r="F83" s="79"/>
      <c r="G83" s="6"/>
      <c r="H83" s="6"/>
      <c r="J83" s="6"/>
      <c r="K83" s="163"/>
      <c r="L83" s="79"/>
    </row>
    <row r="86" spans="1:12">
      <c r="G86" s="235"/>
    </row>
  </sheetData>
  <mergeCells count="10">
    <mergeCell ref="A45:K45"/>
    <mergeCell ref="G47:H47"/>
    <mergeCell ref="J47:K47"/>
    <mergeCell ref="A2:K2"/>
    <mergeCell ref="A3:K3"/>
    <mergeCell ref="A4:K4"/>
    <mergeCell ref="A43:K43"/>
    <mergeCell ref="A44:K44"/>
    <mergeCell ref="G6:H6"/>
    <mergeCell ref="J6:K6"/>
  </mergeCells>
  <pageMargins left="0.78740157480314965" right="0" top="0.27559055118110237" bottom="0.27559055118110237" header="0.27559055118110237" footer="0.27559055118110237"/>
  <pageSetup paperSize="9" scale="86" fitToHeight="0" orientation="portrait" horizontalDpi="1200" verticalDpi="1200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P 5</vt:lpstr>
      <vt:lpstr>P 6</vt:lpstr>
      <vt:lpstr>P 7 </vt:lpstr>
      <vt:lpstr>P 8</vt:lpstr>
      <vt:lpstr>P 9</vt:lpstr>
      <vt:lpstr>P 10-11</vt:lpstr>
      <vt:lpstr>'P 10-11'!Print_Area</vt:lpstr>
      <vt:lpstr>'P 6'!Print_Area</vt:lpstr>
      <vt:lpstr>'P 7 '!Print_Area</vt:lpstr>
      <vt:lpstr>'P 8'!Print_Area</vt:lpstr>
      <vt:lpstr>'P 9'!Print_Area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A&amp;A Office</dc:creator>
  <cp:keywords/>
  <dc:description/>
  <cp:lastModifiedBy>Atcharaporn Chayananjeeradech</cp:lastModifiedBy>
  <cp:revision/>
  <cp:lastPrinted>2026-02-25T03:22:49Z</cp:lastPrinted>
  <dcterms:created xsi:type="dcterms:W3CDTF">2012-11-09T01:45:15Z</dcterms:created>
  <dcterms:modified xsi:type="dcterms:W3CDTF">2026-02-26T03:22:26Z</dcterms:modified>
  <cp:category/>
  <cp:contentStatus/>
</cp:coreProperties>
</file>