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L:\ABAS-Listed\Eastern Technical Engineering Public Company Limited\Eastern Technical Enginee_(ETE) Dec25 (Nilawan-14)\"/>
    </mc:Choice>
  </mc:AlternateContent>
  <xr:revisionPtr revIDLastSave="0" documentId="13_ncr:1_{7C3F46ED-DE60-48C2-9001-5E9C03379C92}" xr6:coauthVersionLast="47" xr6:coauthVersionMax="47" xr10:uidLastSave="{00000000-0000-0000-0000-000000000000}"/>
  <bookViews>
    <workbookView xWindow="-120" yWindow="-120" windowWidth="29040" windowHeight="15720" activeTab="4" xr2:uid="{F5B70959-EA23-40C9-AD10-2749DCE29DC7}"/>
  </bookViews>
  <sheets>
    <sheet name="T6-8" sheetId="1" r:id="rId1"/>
    <sheet name="T9-10" sheetId="2" r:id="rId2"/>
    <sheet name="T11" sheetId="3" r:id="rId3"/>
    <sheet name="T12" sheetId="4" r:id="rId4"/>
    <sheet name="T13-14" sheetId="5" r:id="rId5"/>
  </sheets>
  <definedNames>
    <definedName name="_xlnm.Print_Area" localSheetId="4">'T13-14'!$A$1:$K$105</definedName>
    <definedName name="_xlnm.Print_Area" localSheetId="1">'T9-10'!$A$1:$P$86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0" i="5" l="1"/>
  <c r="I90" i="5"/>
  <c r="G90" i="5"/>
  <c r="E90" i="5"/>
  <c r="K69" i="5"/>
  <c r="I69" i="5"/>
  <c r="G69" i="5"/>
  <c r="E69" i="5"/>
  <c r="A50" i="5"/>
  <c r="K37" i="5"/>
  <c r="K43" i="5" s="1"/>
  <c r="G37" i="5"/>
  <c r="G43" i="5" s="1"/>
  <c r="J25" i="4"/>
  <c r="H25" i="4"/>
  <c r="F25" i="4"/>
  <c r="L22" i="4"/>
  <c r="L18" i="4"/>
  <c r="J18" i="4"/>
  <c r="H18" i="4"/>
  <c r="F18" i="4"/>
  <c r="N16" i="4"/>
  <c r="N15" i="4"/>
  <c r="N18" i="4" s="1"/>
  <c r="N14" i="4"/>
  <c r="L33" i="3"/>
  <c r="J33" i="3"/>
  <c r="H33" i="3"/>
  <c r="F33" i="3"/>
  <c r="P33" i="3"/>
  <c r="N31" i="3"/>
  <c r="R31" i="3" s="1"/>
  <c r="N30" i="3"/>
  <c r="R30" i="3" s="1"/>
  <c r="N29" i="3"/>
  <c r="R29" i="3" s="1"/>
  <c r="N27" i="3"/>
  <c r="R27" i="3" s="1"/>
  <c r="N26" i="3"/>
  <c r="R26" i="3" s="1"/>
  <c r="N25" i="3"/>
  <c r="P21" i="3"/>
  <c r="L21" i="3"/>
  <c r="J21" i="3"/>
  <c r="H21" i="3"/>
  <c r="F21" i="3"/>
  <c r="N19" i="3"/>
  <c r="R19" i="3" s="1"/>
  <c r="N18" i="3"/>
  <c r="R18" i="3" s="1"/>
  <c r="N17" i="3"/>
  <c r="R17" i="3" s="1"/>
  <c r="N16" i="3"/>
  <c r="R16" i="3" s="1"/>
  <c r="N15" i="3"/>
  <c r="R15" i="3" s="1"/>
  <c r="A3" i="3"/>
  <c r="A3" i="4" s="1"/>
  <c r="A3" i="5" s="1"/>
  <c r="A52" i="5" s="1"/>
  <c r="A86" i="2"/>
  <c r="A35" i="3" s="1"/>
  <c r="A29" i="4" s="1"/>
  <c r="A49" i="5" s="1"/>
  <c r="A105" i="5" s="1"/>
  <c r="P78" i="2"/>
  <c r="N78" i="2"/>
  <c r="L78" i="2"/>
  <c r="J78" i="2"/>
  <c r="P75" i="2"/>
  <c r="N75" i="2"/>
  <c r="L75" i="2"/>
  <c r="J75" i="2"/>
  <c r="P69" i="2"/>
  <c r="N69" i="2"/>
  <c r="L69" i="2"/>
  <c r="J69" i="2"/>
  <c r="P61" i="2"/>
  <c r="N61" i="2"/>
  <c r="L61" i="2"/>
  <c r="J61" i="2"/>
  <c r="A47" i="2"/>
  <c r="A44" i="2"/>
  <c r="P25" i="2"/>
  <c r="P27" i="2" s="1"/>
  <c r="P36" i="2" s="1"/>
  <c r="P39" i="2" s="1"/>
  <c r="P63" i="2" s="1"/>
  <c r="N25" i="2"/>
  <c r="L25" i="2"/>
  <c r="J25" i="2"/>
  <c r="P16" i="2"/>
  <c r="N16" i="2"/>
  <c r="L16" i="2"/>
  <c r="L27" i="2" s="1"/>
  <c r="L36" i="2" s="1"/>
  <c r="L39" i="2" s="1"/>
  <c r="J16" i="2"/>
  <c r="J27" i="2" s="1"/>
  <c r="J36" i="2" s="1"/>
  <c r="A1" i="2"/>
  <c r="A45" i="2" s="1"/>
  <c r="P119" i="1"/>
  <c r="P122" i="1" s="1"/>
  <c r="N119" i="1"/>
  <c r="N122" i="1" s="1"/>
  <c r="L119" i="1"/>
  <c r="L122" i="1" s="1"/>
  <c r="J119" i="1"/>
  <c r="J122" i="1" s="1"/>
  <c r="A97" i="1"/>
  <c r="A94" i="1"/>
  <c r="A140" i="1" s="1"/>
  <c r="N85" i="1"/>
  <c r="L85" i="1"/>
  <c r="L124" i="1" s="1"/>
  <c r="P83" i="1"/>
  <c r="P85" i="1" s="1"/>
  <c r="N83" i="1"/>
  <c r="L83" i="1"/>
  <c r="J83" i="1"/>
  <c r="P73" i="1"/>
  <c r="N73" i="1"/>
  <c r="L73" i="1"/>
  <c r="J73" i="1"/>
  <c r="J85" i="1" s="1"/>
  <c r="A52" i="1"/>
  <c r="A51" i="1"/>
  <c r="P37" i="1"/>
  <c r="N37" i="1"/>
  <c r="L37" i="1"/>
  <c r="J37" i="1"/>
  <c r="P22" i="1"/>
  <c r="P39" i="1" s="1"/>
  <c r="N22" i="1"/>
  <c r="N39" i="1" s="1"/>
  <c r="L22" i="1"/>
  <c r="L39" i="1" s="1"/>
  <c r="J22" i="1"/>
  <c r="J39" i="1" s="1"/>
  <c r="G92" i="5" l="1"/>
  <c r="G95" i="5" s="1"/>
  <c r="R21" i="3"/>
  <c r="N124" i="1"/>
  <c r="P124" i="1"/>
  <c r="K92" i="5"/>
  <c r="K95" i="5" s="1"/>
  <c r="N27" i="2"/>
  <c r="N36" i="2" s="1"/>
  <c r="N39" i="2" s="1"/>
  <c r="N63" i="2" s="1"/>
  <c r="L23" i="4" s="1"/>
  <c r="N23" i="4" s="1"/>
  <c r="L63" i="2"/>
  <c r="E10" i="5"/>
  <c r="E37" i="5" s="1"/>
  <c r="E43" i="5" s="1"/>
  <c r="E92" i="5" s="1"/>
  <c r="E95" i="5" s="1"/>
  <c r="J39" i="2"/>
  <c r="J63" i="2" s="1"/>
  <c r="R25" i="3"/>
  <c r="R33" i="3" s="1"/>
  <c r="N33" i="3"/>
  <c r="J124" i="1"/>
  <c r="N22" i="4"/>
  <c r="N21" i="3"/>
  <c r="I10" i="5" l="1"/>
  <c r="I37" i="5" s="1"/>
  <c r="I43" i="5" s="1"/>
  <c r="I92" i="5" s="1"/>
  <c r="I95" i="5" s="1"/>
  <c r="N25" i="4"/>
  <c r="L25" i="4"/>
</calcChain>
</file>

<file path=xl/sharedStrings.xml><?xml version="1.0" encoding="utf-8"?>
<sst xmlns="http://schemas.openxmlformats.org/spreadsheetml/2006/main" count="342" uniqueCount="199">
  <si>
    <t>บริษัท บูรพา เทคนิคอล เอ็นจิเนียริ่ง จำกัด (มหาชน)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</si>
  <si>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</si>
  <si>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</si>
  <si>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</si>
  <si>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</si>
  <si>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</si>
  <si>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</si>
  <si>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</si>
  <si>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</si>
  <si>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</si>
  <si>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</si>
  <si>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</si>
  <si>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ส่วนของเงินฝากธนาคารที่ติดภาระค้ำประกัน </t>
  </si>
  <si>
    <t>ที่ถึงกำหนดไถ่ถอนภายในหนึ่งปี</t>
  </si>
  <si>
    <t>ลูกหนี้การค้าและลูกหนี้หมุนเวียนอื่น - สุทธิ</t>
  </si>
  <si>
    <t>สินทรัพย์ที่เกิดจากสัญญา</t>
  </si>
  <si>
    <t>สินค้าคงเหลือ</t>
  </si>
  <si>
    <t>เงินให้กู้ยืมแก่บริษัทย่อย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</si>
  <si>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</si>
  <si>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</si>
  <si>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</si>
  <si>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</si>
  <si>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</si>
  <si>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เงินลงทุนในบริษัทร่วม</t>
  </si>
  <si>
    <t>เงินลงทุนที่วัดมูลค่ายุติธรรม</t>
  </si>
  <si>
    <t>ผ่านกำไรขาดทุนเบ็ดเสร็จอื่น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</si>
  <si>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</si>
  <si>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</si>
  <si>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</si>
  <si>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</si>
  <si>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</si>
  <si>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</si>
  <si>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</si>
  <si>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</si>
  <si>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</si>
  <si>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</si>
  <si>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</si>
  <si>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</si>
  <si>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</si>
  <si>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เงินกู้ยืมจากบริษัทย่อย</t>
  </si>
  <si>
    <t>เจ้าหนี้การค้าและเจ้าหนี้หมุนเวียนอื่น</t>
  </si>
  <si>
    <t>หนี้สินที่เกิดจากสัญญา</t>
  </si>
  <si>
    <t>หนี้สินตามสัญญาเช่า</t>
  </si>
  <si>
    <t xml:space="preserve">   ส่วนที่ถึงกำหนดชำระภายในหนึ่งปี</t>
  </si>
  <si>
    <t>เงินกู้ยืมระยะยาวจากสถาบันการเงิน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</si>
  <si>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</si>
  <si>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</si>
  <si>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</si>
  <si>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ภาระผูกพันผลประโยชน์พนักงาน</t>
  </si>
  <si>
    <t>ประมาณการต้นทุนการรื้อถอน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</si>
  <si>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</si>
  <si>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</si>
  <si>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</si>
  <si>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</si>
  <si>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</si>
  <si>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>ทุนจดทะเบียน</t>
  </si>
  <si>
    <t>หุ้นสามัญ จำนวน 560,000,000 หุ้น</t>
  </si>
  <si>
    <t xml:space="preserve">   มูลค่าที่ตราไว้หุ้นละ 0.50 บาท</t>
  </si>
  <si>
    <t>ทุนที่ออกและชำระแล้ว</t>
  </si>
  <si>
    <t xml:space="preserve">   ชำระเต็มมูลค่าแล้วหุ้นละ 0.50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</si>
  <si>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</si>
  <si>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</si>
  <si>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</si>
  <si>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</si>
  <si>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</si>
  <si>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</si>
  <si>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</si>
  <si>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</si>
  <si>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</si>
  <si>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สำหรับปีสิ้นสุดวันที่ 31 ธันวาคม พ.ศ. 2568</t>
  </si>
  <si>
    <t>รายได้</t>
  </si>
  <si>
    <t>รายได้จากงานบริการด้านวิศวกรรม</t>
  </si>
  <si>
    <t>รายได้จากงานบริการด้านบริหารจัดการ</t>
  </si>
  <si>
    <t>รายได้ธุรกิจผลิตไฟฟ้าจากพลังงานทดแทน</t>
  </si>
  <si>
    <t>รายได้จากการขายสินค้าและบริการอื่นๆ</t>
  </si>
  <si>
    <t>รวมรายได้</t>
  </si>
  <si>
    <t>ต้นทุน</t>
  </si>
  <si>
    <t>ต้นทุนงานบริการด้านวิศวกรรม</t>
  </si>
  <si>
    <t>ต้นทุนงานบริการด้านบริหารจัดการ</t>
  </si>
  <si>
    <t>ต้นทุนธุรกิจผลิตไฟฟ้าจากพลังงานทดแทน</t>
  </si>
  <si>
    <t>ต้นทุนจากการขายสินค้าและบริการอื่นๆ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</si>
  <si>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</si>
  <si>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</si>
  <si>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</si>
  <si>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</si>
  <si>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</si>
  <si>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ผลขาดทุนด้านเครดิตที่คาดว่าจะเกิดขึ้น</t>
  </si>
  <si>
    <t>ต้นทุนทางการเงิน</t>
  </si>
  <si>
    <t>ส่วนแบ่งขาดทุนจากเงินลงทุนในบริษัทร่วม</t>
  </si>
  <si>
    <t>ตามวิธีส่วนได้เสีย</t>
  </si>
  <si>
    <t>(ขาดทุน)กำไรก่อนภาษีเงินได้</t>
  </si>
  <si>
    <t>ค่าใช้จ่ายภาษีเงินได้</t>
  </si>
  <si>
    <t>(ขาดทุน)กำไรสำหรับปี</t>
  </si>
  <si>
    <t>กำไร(ขาดทุน)เบ็ดเสร็จอื่น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</si>
  <si>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</si>
  <si>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</si>
  <si>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</si>
  <si>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</si>
  <si>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ภาษีเงินได้ของรายการที่จะไม่จัดประเภทรายการใหม่</t>
  </si>
  <si>
    <t xml:space="preserve">ไปยังกำไรหรือขาดทุนในภายหลัง </t>
  </si>
  <si>
    <t xml:space="preserve">กำไร(ขาดทุน)เบ็ดเสร็จอื่นสำหรับปี - สุทธิจากภาษี </t>
  </si>
  <si>
    <t>กำไร(ขาดทุน)เบ็ดเสร็จรวมสำหรับปี</t>
  </si>
  <si>
    <t>การแบ่งปัน(ขาดทุน)กำไร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</si>
  <si>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</si>
  <si>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</si>
  <si>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การแบ่งปัน(ขาดทุน)กำไรเบ็ดเสร็จรวม</t>
  </si>
  <si>
    <t>(ขาดทุน)กำไรต่อหุ้น - ส่วนของผู้เป็นเจ้าของของบริษัท</t>
  </si>
  <si>
    <t>(ขาดทุน)กำไรต่อหุ้นขั้นพื้นฐาน</t>
  </si>
  <si>
    <t xml:space="preserve">งบการเปลี่ยนแปลงส่วนของเจ้าของ </t>
  </si>
  <si>
    <t>ส่วนของทุน</t>
  </si>
  <si>
    <t>จัดสรรแล้ว</t>
  </si>
  <si>
    <t>รวมส่วนของ</t>
  </si>
  <si>
    <t>ทุนที่ออกและ</t>
  </si>
  <si>
    <t>ส่วนเกินมูลค่า</t>
  </si>
  <si>
    <t>- สำรอง</t>
  </si>
  <si>
    <t>ผู้เป็นเจ้าของ</t>
  </si>
  <si>
    <t>ส่วนได้เสียที่ไม่มี</t>
  </si>
  <si>
    <t>รวม</t>
  </si>
  <si>
    <t>ชำระแล้ว</t>
  </si>
  <si>
    <t>หุ้นสามัญ</t>
  </si>
  <si>
    <t>ตามกฎหมาย</t>
  </si>
  <si>
    <t>ของบริษัท</t>
  </si>
  <si>
    <t>อำนาจควบคุม</t>
  </si>
  <si>
    <t>ยอดคงเหลือ ณ วันที่ 1 มกราคม พ.ศ. 2567</t>
  </si>
  <si>
    <t>การเปลี่ยนแปลงในรายการกับผู้เป็นเจ้าของสำหรับปี</t>
  </si>
  <si>
    <t>สำรองตามกฎหมาย</t>
  </si>
  <si>
    <t xml:space="preserve">เงินปันผลจ่าย </t>
  </si>
  <si>
    <t>เงินปันผลจ่ายจากบริษัทย่อยให้แก่ส่วนได้เสียที่ไม่มีอำนาจควบคุม</t>
  </si>
  <si>
    <t xml:space="preserve">การจดทะเบียนเลิกกิจการของบริษัทย่อยทางอ้อม </t>
  </si>
  <si>
    <t>ยอดคงเหลือ ณ วันที่ 31 ธันวาคม พ.ศ. 2567</t>
  </si>
  <si>
    <t>ยอดคงเหลือ ณ วันที่ 1 มกราคม พ.ศ. 2568</t>
  </si>
  <si>
    <t>การเรียกชำระค่าหุ้นสามัญเพิ่มของบริษัทย่อยทางอ้อม</t>
  </si>
  <si>
    <t>การลงทุนเพิ่มในบริษัทย่อยทางอ้อมโดยซื้อหุ้นจาก</t>
  </si>
  <si>
    <t>ยอดคงเหลือ ณ วันที่ 31 ธันวาคม พ.ศ. 2568</t>
  </si>
  <si>
    <t>งบการเปลี่ยนแปลงส่วนของเจ้าของ</t>
  </si>
  <si>
    <t>กำไรขาดทุนเบ็ดเสร็จรวมสำหรับปี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</si>
  <si>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</si>
  <si>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</si>
  <si>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</si>
  <si>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</si>
  <si>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 xml:space="preserve">ค่าเผื่อสำหรับมูลค่าสุทธิที่จะได้รับ </t>
  </si>
  <si>
    <t>ขาดทุนจากการด้อยค่ายานพาหนะ</t>
  </si>
  <si>
    <t>ขาดทุน(กำไร)จากการจำหน่ายที่ดิน อาคารและอุปกรณ์</t>
  </si>
  <si>
    <t>ดอกเบี้ยรับ</t>
  </si>
  <si>
    <t>ดอกเบี้ยจ่าย</t>
  </si>
  <si>
    <t>รายได้เงินปันผลรับจากบริษัทย่อย</t>
  </si>
  <si>
    <t>ค่าเผื่อการลดลงของมูลค่าเงินลงทุนที่วัดมูลค่ายุติธรรม</t>
  </si>
  <si>
    <t xml:space="preserve">   ผ่านกำไรขาดทุนเบ็ดเสร็จอื่น</t>
  </si>
  <si>
    <t>ส่วนแบ่งขาดทุนของบริษัทร่วมตามวิธีส่วนได้เสีย</t>
  </si>
  <si>
    <t>ขาดทุนที่ยังไม่รับรู้จากอัตราแลกเปลี่ยน</t>
  </si>
  <si>
    <t>การเปลี่ยนแปลงในเงินทุนหมุนเวียน:</t>
  </si>
  <si>
    <t>ลูกหนี้การค้าและลูกหนี้อื่น</t>
  </si>
  <si>
    <t>สินทรัพย์หมุนเวียนอื่น</t>
  </si>
  <si>
    <t>เจ้าหนี้การค้าและเจ้าหนี้อื่น</t>
  </si>
  <si>
    <t>หนี้สินหมุนเวียนอื่น</t>
  </si>
  <si>
    <t>จ่ายผลประโยชน์พนักงาน</t>
  </si>
  <si>
    <t xml:space="preserve">หนี้สินไม่หมุนเวียนอื่น </t>
  </si>
  <si>
    <t>เงินสดได้มาจากการดำเนินงาน</t>
  </si>
  <si>
    <t>เงินสดรับดอกเบี้ย</t>
  </si>
  <si>
    <t>เงินสดจ่ายดอกเบี้ย</t>
  </si>
  <si>
    <t>เงินสดรับคืนภาษีเงินได้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</si>
  <si>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</si>
  <si>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</si>
  <si>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</si>
  <si>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เงินฝากธนาคารที่ติดภาระค้ำประกัน(เพิ่มขึ้น)ลดลง</t>
  </si>
  <si>
    <t>เงินสดจ่ายเพื่อซื้อที่ดิน อาคารและอุปกรณ์</t>
  </si>
  <si>
    <t>เงินสดจ่ายต้นทุนการกู้ยืมที่รวมอยู่ในที่ดิน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</si>
  <si>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</si>
  <si>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</si>
  <si>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เงินสดรับคืนจากเงินให้กู้ยืมแก่บริษัทย่อย</t>
  </si>
  <si>
    <t>เงินสดรับจากการขายอุปกรณ์</t>
  </si>
  <si>
    <t>เงินปันผลรับจากบริษัทย่อย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</si>
  <si>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</si>
  <si>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</si>
  <si>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เงินเบิกเกินบัญชีเพิ่มขึ้น(ลดลง)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</si>
  <si>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</si>
  <si>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</si>
  <si>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เงินสดรับจากเงินกู้ยืมจากบริษัทย่อย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</si>
  <si>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</si>
  <si>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</si>
  <si>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เงินสดจ่ายคืนเงินกู้ยืมจากบริษัทย่อย</t>
  </si>
  <si>
    <t>เงินสดจ่ายค่าธรรมเนียมในการกู้ยืมเงิน</t>
  </si>
  <si>
    <t>เงินสดจ่ายคืนเงินต้นตามสัญญาเช่า</t>
  </si>
  <si>
    <t>เงินปันผลจ่ายให้แก่ผู้ถือหุ้นของบริษัท</t>
  </si>
  <si>
    <t>เงินสดรับจากส่วนได้เสียที่ไม่มีอำนาจควบคุมจาก</t>
  </si>
  <si>
    <t>เงินสดจ่ายจากการลงทุนเพิ่มในบริษัทย่อยทางอ้อม</t>
  </si>
  <si>
    <t>โดยซื้อหุ้นสามัญจากส่วนได้เสียที่ไม่มีอำนาจควบคุม</t>
  </si>
  <si>
    <t>เงินสดจ่ายให้ส่วนได้เสียที่ไม่มีอำนาจควบคุม</t>
  </si>
  <si>
    <t>จากการจดทะเบียนเลิกกิจการของบริษัทย่อยทางอ้อม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</si>
  <si>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</si>
  <si>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</si>
  <si>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</si>
  <si>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</si>
  <si>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รายการที่ไม่ใช่เงินสด:</t>
  </si>
  <si>
    <t>การซื้อที่ดิน อาคารและอุปกรณ์ในระหว่างปีที่ยังมิได้จ่ายชำระเป็นเงินสด</t>
  </si>
  <si>
    <t>การซื้อสินทรัพย์ไม่มีตัวตนในระหว่างปีที่ยังมิได้จ่ายชำระเป็นเงินสด</t>
  </si>
  <si>
    <t>การซื้อสินทรัพย์สิทธิการใช้ในระหว่างปีที่ยังมิได้จ่ายชำระเป็นเงินสด</t>
  </si>
  <si>
    <t>การขายยานพาหนะในระหว่างปีที่ยังมิได้รับชำระเป็นเงินสด</t>
  </si>
  <si>
    <r>
      <t>งบฐานะการเงิน</t>
    </r>
    <r>
      <rPr>
        <sz val="13"/>
        <rFont val="Browallia New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</si>
</sst>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;&quot;-&quot;"/>
    <numFmt numFmtId="165" formatCode="#,##0;\(#,##0\)"/>
    <numFmt numFmtId="166" formatCode="#,##0;[Red]\(#,##0\);&quot;-&quot;"/>
    <numFmt numFmtId="167" formatCode="#,##0.00;\(#,##0.00\);&quot;-&quot;"/>
    <numFmt numFmtId="168" formatCode="_(* #,##0_);_(* \(#,##0\);_(* \-??_);_(@_)"/>
  </numFmts>
  <fonts count="6" x14ac:knownFonts="1">
    <font>
      <sz val="14"/>
      <color rgb="FF000000"/>
      <name val="Cordia New"/>
      <scheme val="minor"/>
    </font>
    <font>
      <sz val="13"/>
      <name val="Browallia New"/>
      <family val="2"/>
    </font>
    <font>
      <b/>
      <sz val="13"/>
      <name val="Browallia New"/>
      <family val="2"/>
    </font>
    <font>
      <sz val="14"/>
      <color rgb="FF000000"/>
      <name val="Cordia New"/>
      <family val="2"/>
      <scheme val="minor"/>
    </font>
    <font>
      <sz val="14"/>
      <name val="Browallia New"/>
      <family val="2"/>
    </font>
    <font>
      <u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92">
    <xf numFmtId="0" fontId="0" fillId="0" borderId="0" xfId="0"/>
    <xf numFmtId="10" fontId="2" fillId="0" borderId="0" xfId="2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8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/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10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2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left" vertical="center"/>
    </xf>
    <xf numFmtId="0" fontId="1" fillId="0" borderId="1" xfId="0" applyFont="1" applyBorder="1"/>
    <xf numFmtId="164" fontId="2" fillId="0" borderId="1" xfId="0" applyNumberFormat="1" applyFont="1" applyBorder="1" applyAlignment="1">
      <alignment horizontal="center" vertical="center"/>
    </xf>
    <xf numFmtId="0" fontId="1" fillId="0" borderId="3" xfId="0" applyFont="1" applyBorder="1"/>
    <xf numFmtId="0" fontId="2" fillId="0" borderId="1" xfId="0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0" fontId="1" fillId="0" borderId="0" xfId="0" quotePrefix="1" applyFont="1" applyAlignment="1">
      <alignment vertical="center"/>
    </xf>
    <xf numFmtId="166" fontId="1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66" fontId="1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top"/>
    </xf>
    <xf numFmtId="3" fontId="1" fillId="0" borderId="0" xfId="0" applyNumberFormat="1" applyFont="1" applyAlignment="1">
      <alignment vertical="center"/>
    </xf>
    <xf numFmtId="166" fontId="1" fillId="0" borderId="0" xfId="0" applyNumberFormat="1" applyFont="1"/>
    <xf numFmtId="3" fontId="1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right" vertical="top"/>
    </xf>
    <xf numFmtId="165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horizontal="right" vertical="top"/>
    </xf>
    <xf numFmtId="165" fontId="2" fillId="0" borderId="1" xfId="0" applyNumberFormat="1" applyFont="1" applyBorder="1" applyAlignment="1">
      <alignment horizontal="center" vertical="top"/>
    </xf>
    <xf numFmtId="165" fontId="2" fillId="0" borderId="0" xfId="0" applyNumberFormat="1" applyFont="1" applyAlignment="1">
      <alignment horizontal="right" vertical="top"/>
    </xf>
    <xf numFmtId="164" fontId="2" fillId="0" borderId="1" xfId="0" applyNumberFormat="1" applyFont="1" applyBorder="1" applyAlignment="1">
      <alignment horizontal="center" vertical="top"/>
    </xf>
    <xf numFmtId="164" fontId="2" fillId="0" borderId="3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center" vertical="top"/>
    </xf>
    <xf numFmtId="165" fontId="1" fillId="0" borderId="0" xfId="0" applyNumberFormat="1" applyFont="1" applyAlignment="1">
      <alignment horizontal="right" vertical="top"/>
    </xf>
    <xf numFmtId="164" fontId="2" fillId="0" borderId="0" xfId="0" quotePrefix="1" applyNumberFormat="1" applyFont="1" applyAlignment="1">
      <alignment horizontal="right" vertical="top"/>
    </xf>
    <xf numFmtId="164" fontId="2" fillId="0" borderId="1" xfId="0" applyNumberFormat="1" applyFont="1" applyBorder="1" applyAlignment="1">
      <alignment horizontal="right" vertical="top"/>
    </xf>
    <xf numFmtId="165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center" vertical="top"/>
    </xf>
    <xf numFmtId="164" fontId="1" fillId="0" borderId="2" xfId="0" applyNumberFormat="1" applyFont="1" applyBorder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center"/>
    </xf>
    <xf numFmtId="165" fontId="1" fillId="0" borderId="0" xfId="0" applyNumberFormat="1" applyFont="1" applyAlignment="1">
      <alignment horizontal="center" vertical="top"/>
    </xf>
    <xf numFmtId="0" fontId="1" fillId="0" borderId="1" xfId="0" applyFont="1" applyBorder="1" applyAlignment="1">
      <alignment vertical="top"/>
    </xf>
    <xf numFmtId="164" fontId="1" fillId="0" borderId="1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center" vertical="top"/>
    </xf>
    <xf numFmtId="43" fontId="1" fillId="0" borderId="1" xfId="1" applyFont="1" applyFill="1" applyBorder="1" applyAlignment="1">
      <alignment horizontal="right" vertical="top"/>
    </xf>
    <xf numFmtId="164" fontId="1" fillId="0" borderId="0" xfId="0" applyNumberFormat="1" applyFont="1"/>
    <xf numFmtId="164" fontId="2" fillId="0" borderId="4" xfId="0" applyNumberFormat="1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right" vertical="top"/>
    </xf>
    <xf numFmtId="165" fontId="2" fillId="0" borderId="0" xfId="0" quotePrefix="1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 wrapText="1"/>
    </xf>
    <xf numFmtId="165" fontId="1" fillId="0" borderId="0" xfId="0" applyNumberFormat="1" applyFont="1" applyAlignment="1">
      <alignment horizontal="center" vertical="center"/>
    </xf>
    <xf numFmtId="165" fontId="1" fillId="0" borderId="0" xfId="0" quotePrefix="1" applyNumberFormat="1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165" fontId="1" fillId="0" borderId="1" xfId="0" applyNumberFormat="1" applyFont="1" applyBorder="1" applyAlignment="1">
      <alignment horizontal="left" vertical="center"/>
    </xf>
    <xf numFmtId="164" fontId="1" fillId="0" borderId="4" xfId="0" applyNumberFormat="1" applyFont="1" applyBorder="1" applyAlignment="1">
      <alignment horizontal="right" vertical="center"/>
    </xf>
    <xf numFmtId="43" fontId="1" fillId="0" borderId="0" xfId="1" applyFont="1" applyFill="1"/>
    <xf numFmtId="165" fontId="1" fillId="0" borderId="1" xfId="0" applyNumberFormat="1" applyFont="1" applyBorder="1" applyAlignment="1">
      <alignment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ECE76-A633-4AEA-9A0C-BA3E3D4B57EC}">
  <sheetPr>
    <tabColor rgb="FFCCFFFF"/>
  </sheetPr>
  <dimension ref="A1:Q140"/>
  <sheetViews>
    <sheetView topLeftCell="A122" zoomScaleNormal="100" zoomScaleSheetLayoutView="123" workbookViewId="0">
      <selection activeCell="N132" sqref="N132"/>
    </sheetView>
  </sheetViews>
  <sheetFormatPr defaultColWidth="10.140625" defaultRowHeight="15" customHeight="1" x14ac:dyDescent="0.4"/>
  <cols>
    <col min="1" max="6" width="1.42578125" style="10" customWidth="1"/>
    <col min="7" max="7" width="31.140625" style="10" customWidth="1"/>
    <col min="8" max="8" width="7.5703125" style="10" customWidth="1"/>
    <col min="9" max="9" width="0.85546875" style="10" customWidth="1"/>
    <col min="10" max="10" width="13.140625" style="10" customWidth="1"/>
    <col min="11" max="11" width="0.85546875" style="10" customWidth="1"/>
    <col min="12" max="12" width="13.140625" style="10" customWidth="1"/>
    <col min="13" max="13" width="0.85546875" style="10" customWidth="1"/>
    <col min="14" max="14" width="13.140625" style="10" customWidth="1"/>
    <col min="15" max="15" width="0.85546875" style="10" customWidth="1"/>
    <col min="16" max="16" width="13.140625" style="10" customWidth="1"/>
    <col min="17" max="16384" width="10.140625" style="10"/>
  </cols>
  <sheetData>
    <row r="1" spans="1:16" ht="19.5" customHeight="1" x14ac:dyDescent="0.4">
      <c r="A1" s="7" t="s">
        <v>0</v>
      </c>
      <c r="B1" s="7"/>
      <c r="C1" s="7"/>
      <c r="D1" s="7"/>
      <c r="E1" s="7"/>
      <c r="F1" s="7"/>
      <c r="G1" s="7"/>
      <c r="H1" s="8"/>
      <c r="I1" s="8"/>
      <c r="J1" s="9"/>
      <c r="K1" s="9"/>
      <c r="L1" s="9"/>
      <c r="M1" s="9"/>
      <c r="N1" s="7"/>
      <c r="O1" s="9"/>
      <c r="P1" s="7"/>
    </row>
    <row r="2" spans="1:16" ht="19.5" customHeight="1" x14ac:dyDescent="0.4">
      <c r="A2" s="7" t="s">
        <v>1</v>
      </c>
      <c r="B2" s="7"/>
      <c r="C2" s="7"/>
      <c r="D2" s="7"/>
      <c r="E2" s="7"/>
      <c r="F2" s="7"/>
      <c r="G2" s="7"/>
      <c r="H2" s="8"/>
      <c r="I2" s="8"/>
      <c r="J2" s="9"/>
      <c r="K2" s="9"/>
      <c r="L2" s="9"/>
      <c r="M2" s="9"/>
      <c r="N2" s="7"/>
      <c r="O2" s="9"/>
      <c r="P2" s="7"/>
    </row>
    <row r="3" spans="1:16" ht="19.5" customHeight="1" x14ac:dyDescent="0.4">
      <c r="A3" s="11" t="s">
        <v>2</v>
      </c>
      <c r="B3" s="12"/>
      <c r="C3" s="12"/>
      <c r="D3" s="12"/>
      <c r="E3" s="12"/>
      <c r="F3" s="12"/>
      <c r="G3" s="12"/>
      <c r="H3" s="13"/>
      <c r="I3" s="13"/>
      <c r="J3" s="14"/>
      <c r="K3" s="14"/>
      <c r="L3" s="14"/>
      <c r="M3" s="14"/>
      <c r="N3" s="12"/>
      <c r="O3" s="14"/>
      <c r="P3" s="12"/>
    </row>
    <row r="4" spans="1:16" ht="19.5" customHeight="1" x14ac:dyDescent="0.4">
      <c r="A4" s="7"/>
      <c r="B4" s="7"/>
      <c r="C4" s="7"/>
      <c r="D4" s="7"/>
      <c r="E4" s="7"/>
      <c r="F4" s="7"/>
      <c r="G4" s="7"/>
      <c r="H4" s="8"/>
      <c r="I4" s="8"/>
      <c r="J4" s="9"/>
      <c r="K4" s="9"/>
      <c r="L4" s="9"/>
      <c r="M4" s="9"/>
      <c r="N4" s="7"/>
      <c r="O4" s="9"/>
      <c r="P4" s="7"/>
    </row>
    <row r="5" spans="1:16" ht="19.5" customHeight="1" x14ac:dyDescent="0.4">
      <c r="A5" s="7"/>
      <c r="B5" s="7"/>
      <c r="C5" s="7"/>
      <c r="D5" s="7"/>
      <c r="E5" s="7"/>
      <c r="F5" s="7"/>
      <c r="G5" s="7"/>
      <c r="H5" s="8"/>
      <c r="I5" s="8"/>
      <c r="J5" s="31" t="s">
        <v>3</v>
      </c>
      <c r="K5" s="30"/>
      <c r="L5" s="30"/>
      <c r="M5" s="17"/>
      <c r="N5" s="31" t="s">
        <v>4</v>
      </c>
      <c r="O5" s="30"/>
      <c r="P5" s="30"/>
    </row>
    <row r="6" spans="1:16" ht="19.5" customHeight="1" x14ac:dyDescent="0.4">
      <c r="A6" s="7"/>
      <c r="B6" s="7"/>
      <c r="C6" s="7"/>
      <c r="D6" s="7"/>
      <c r="E6" s="7"/>
      <c r="F6" s="7"/>
      <c r="G6" s="7"/>
      <c r="H6" s="7"/>
      <c r="I6" s="8"/>
      <c r="J6" s="16" t="s">
        <v>5</v>
      </c>
      <c r="K6" s="9"/>
      <c r="L6" s="16" t="s">
        <v>6</v>
      </c>
      <c r="M6" s="9"/>
      <c r="N6" s="16" t="s">
        <v>5</v>
      </c>
      <c r="O6" s="9"/>
      <c r="P6" s="16" t="s">
        <v>6</v>
      </c>
    </row>
    <row r="7" spans="1:16" ht="19.5" customHeight="1" x14ac:dyDescent="0.4">
      <c r="A7" s="7"/>
      <c r="B7" s="7"/>
      <c r="C7" s="7"/>
      <c r="D7" s="7"/>
      <c r="E7" s="7"/>
      <c r="F7" s="7"/>
      <c r="G7" s="7"/>
      <c r="H7" s="13" t="s">
        <v>7</v>
      </c>
      <c r="I7" s="8"/>
      <c r="J7" s="33" t="s">
        <v>8</v>
      </c>
      <c r="K7" s="9"/>
      <c r="L7" s="33" t="s">
        <v>8</v>
      </c>
      <c r="M7" s="9"/>
      <c r="N7" s="33" t="s">
        <v>8</v>
      </c>
      <c r="O7" s="9"/>
      <c r="P7" s="33" t="s">
        <v>8</v>
      </c>
    </row>
    <row r="8" spans="1:16" ht="19.5" customHeight="1" x14ac:dyDescent="0.4">
      <c r="A8" s="7"/>
      <c r="B8" s="7"/>
      <c r="C8" s="7"/>
      <c r="D8" s="7"/>
      <c r="E8" s="7"/>
      <c r="F8" s="7"/>
      <c r="G8" s="7"/>
      <c r="H8" s="8"/>
      <c r="I8" s="8"/>
      <c r="J8" s="16"/>
      <c r="K8" s="9"/>
      <c r="L8" s="16"/>
      <c r="M8" s="9"/>
      <c r="N8" s="16"/>
      <c r="O8" s="9"/>
      <c r="P8" s="16"/>
    </row>
    <row r="9" spans="1:16" ht="19.5" customHeight="1" x14ac:dyDescent="0.4">
      <c r="A9" s="7" t="s">
        <v>9</v>
      </c>
      <c r="B9" s="2"/>
      <c r="C9" s="2"/>
      <c r="D9" s="2"/>
      <c r="E9" s="2"/>
      <c r="F9" s="2"/>
      <c r="G9" s="2"/>
      <c r="H9" s="3"/>
      <c r="I9" s="3"/>
      <c r="J9" s="4"/>
      <c r="K9" s="4"/>
      <c r="L9" s="4"/>
      <c r="M9" s="4"/>
      <c r="N9" s="2"/>
      <c r="O9" s="4"/>
      <c r="P9" s="2"/>
    </row>
    <row r="10" spans="1:16" ht="6" customHeight="1" x14ac:dyDescent="0.4">
      <c r="A10" s="2"/>
      <c r="B10" s="2"/>
      <c r="C10" s="2"/>
      <c r="D10" s="2"/>
      <c r="E10" s="2"/>
      <c r="F10" s="2"/>
      <c r="G10" s="2"/>
      <c r="H10" s="3"/>
      <c r="I10" s="3"/>
      <c r="J10" s="4"/>
      <c r="K10" s="4"/>
      <c r="L10" s="4"/>
      <c r="M10" s="4"/>
      <c r="N10" s="2"/>
      <c r="O10" s="4"/>
      <c r="P10" s="2"/>
    </row>
    <row r="11" spans="1:16" ht="19.5" customHeight="1" x14ac:dyDescent="0.4">
      <c r="A11" s="7" t="s">
        <v>10</v>
      </c>
      <c r="B11" s="2"/>
      <c r="C11" s="2"/>
      <c r="D11" s="2"/>
      <c r="E11" s="2"/>
      <c r="F11" s="2"/>
      <c r="G11" s="2"/>
      <c r="H11" s="3"/>
      <c r="I11" s="3"/>
      <c r="J11" s="4"/>
      <c r="K11" s="4"/>
      <c r="L11" s="4"/>
      <c r="M11" s="4"/>
      <c r="N11" s="2"/>
      <c r="O11" s="4"/>
      <c r="P11" s="2"/>
    </row>
    <row r="12" spans="1:16" ht="6" customHeight="1" x14ac:dyDescent="0.4">
      <c r="A12" s="7"/>
      <c r="B12" s="2"/>
      <c r="C12" s="2"/>
      <c r="D12" s="2"/>
      <c r="E12" s="2"/>
      <c r="F12" s="2"/>
      <c r="G12" s="2"/>
      <c r="H12" s="3"/>
      <c r="I12" s="3"/>
      <c r="J12" s="4"/>
      <c r="K12" s="4"/>
      <c r="L12" s="4"/>
      <c r="M12" s="4"/>
      <c r="N12" s="2"/>
      <c r="O12" s="4"/>
      <c r="P12" s="2"/>
    </row>
    <row r="13" spans="1:16" ht="19.5" customHeight="1" x14ac:dyDescent="0.4">
      <c r="A13" s="2" t="s">
        <v>11</v>
      </c>
      <c r="B13" s="2"/>
      <c r="C13" s="2"/>
      <c r="D13" s="2"/>
      <c r="E13" s="2"/>
      <c r="F13" s="2"/>
      <c r="G13" s="2"/>
      <c r="H13" s="3">
        <v>10</v>
      </c>
      <c r="I13" s="3"/>
      <c r="J13" s="34">
        <v>56673869</v>
      </c>
      <c r="K13" s="34"/>
      <c r="L13" s="34">
        <v>74004257</v>
      </c>
      <c r="M13" s="34"/>
      <c r="N13" s="34">
        <v>23113814</v>
      </c>
      <c r="O13" s="34"/>
      <c r="P13" s="34">
        <v>43537603</v>
      </c>
    </row>
    <row r="14" spans="1:16" ht="19.5" customHeight="1" x14ac:dyDescent="0.4">
      <c r="A14" s="2" t="s">
        <v>12</v>
      </c>
      <c r="B14" s="2"/>
      <c r="C14" s="2"/>
      <c r="D14" s="2"/>
      <c r="E14" s="2"/>
      <c r="F14" s="2"/>
      <c r="G14" s="2"/>
      <c r="H14" s="3"/>
      <c r="I14" s="3"/>
      <c r="J14" s="34"/>
      <c r="K14" s="34"/>
      <c r="L14" s="34"/>
      <c r="M14" s="34"/>
      <c r="N14" s="34"/>
      <c r="O14" s="34"/>
      <c r="P14" s="34"/>
    </row>
    <row r="15" spans="1:16" ht="19.5" customHeight="1" x14ac:dyDescent="0.4">
      <c r="A15" s="2"/>
      <c r="B15" s="35" t="s">
        <v>13</v>
      </c>
      <c r="C15" s="2"/>
      <c r="D15" s="2"/>
      <c r="E15" s="2"/>
      <c r="F15" s="2"/>
      <c r="G15" s="2"/>
      <c r="H15" s="3">
        <v>15</v>
      </c>
      <c r="I15" s="3"/>
      <c r="J15" s="34">
        <v>56142454</v>
      </c>
      <c r="K15" s="34"/>
      <c r="L15" s="34">
        <v>42066402</v>
      </c>
      <c r="M15" s="34"/>
      <c r="N15" s="34">
        <v>54402247</v>
      </c>
      <c r="O15" s="34"/>
      <c r="P15" s="34">
        <v>42066402</v>
      </c>
    </row>
    <row r="16" spans="1:16" ht="19.5" customHeight="1" x14ac:dyDescent="0.4">
      <c r="A16" s="2" t="s">
        <v>14</v>
      </c>
      <c r="B16" s="2"/>
      <c r="C16" s="2"/>
      <c r="D16" s="2"/>
      <c r="E16" s="2"/>
      <c r="F16" s="2"/>
      <c r="G16" s="2"/>
      <c r="H16" s="3">
        <v>11</v>
      </c>
      <c r="I16" s="3"/>
      <c r="J16" s="34">
        <v>285523765</v>
      </c>
      <c r="K16" s="34"/>
      <c r="L16" s="34">
        <v>463014507</v>
      </c>
      <c r="M16" s="34"/>
      <c r="N16" s="34">
        <v>180055927</v>
      </c>
      <c r="O16" s="34"/>
      <c r="P16" s="34">
        <v>273149400</v>
      </c>
    </row>
    <row r="17" spans="1:16" ht="19.5" customHeight="1" x14ac:dyDescent="0.4">
      <c r="A17" s="2" t="s">
        <v>15</v>
      </c>
      <c r="B17" s="2"/>
      <c r="C17" s="2"/>
      <c r="D17" s="2"/>
      <c r="E17" s="2"/>
      <c r="F17" s="2"/>
      <c r="G17" s="2"/>
      <c r="H17" s="3">
        <v>12</v>
      </c>
      <c r="I17" s="3"/>
      <c r="J17" s="34">
        <v>254318219</v>
      </c>
      <c r="K17" s="34"/>
      <c r="L17" s="34">
        <v>237754589</v>
      </c>
      <c r="M17" s="34"/>
      <c r="N17" s="34">
        <v>182832453</v>
      </c>
      <c r="O17" s="34"/>
      <c r="P17" s="34">
        <v>157970421</v>
      </c>
    </row>
    <row r="18" spans="1:16" ht="19.5" customHeight="1" x14ac:dyDescent="0.4">
      <c r="A18" s="2" t="s">
        <v>16</v>
      </c>
      <c r="B18" s="2"/>
      <c r="C18" s="2"/>
      <c r="D18" s="2"/>
      <c r="E18" s="2"/>
      <c r="F18" s="2"/>
      <c r="G18" s="2"/>
      <c r="H18" s="3">
        <v>14</v>
      </c>
      <c r="I18" s="3"/>
      <c r="J18" s="34">
        <v>85894303</v>
      </c>
      <c r="K18" s="34"/>
      <c r="L18" s="34">
        <v>66939282</v>
      </c>
      <c r="M18" s="34"/>
      <c r="N18" s="34">
        <v>63528698</v>
      </c>
      <c r="O18" s="34"/>
      <c r="P18" s="34">
        <v>48689411</v>
      </c>
    </row>
    <row r="19" spans="1:16" ht="19.5" customHeight="1" x14ac:dyDescent="0.4">
      <c r="A19" s="2" t="s">
        <v>17</v>
      </c>
      <c r="B19" s="2"/>
      <c r="C19" s="2"/>
      <c r="D19" s="2"/>
      <c r="E19" s="2"/>
      <c r="F19" s="2"/>
      <c r="G19" s="2"/>
      <c r="H19" s="3">
        <v>33</v>
      </c>
      <c r="I19" s="3"/>
      <c r="J19" s="34">
        <v>0</v>
      </c>
      <c r="K19" s="34"/>
      <c r="L19" s="34">
        <v>0</v>
      </c>
      <c r="M19" s="34"/>
      <c r="N19" s="34">
        <v>263100000</v>
      </c>
      <c r="O19" s="34"/>
      <c r="P19" s="34">
        <v>283710000</v>
      </c>
    </row>
    <row r="20" spans="1:16" ht="19.5" customHeight="1" x14ac:dyDescent="0.4">
      <c r="A20" s="2" t="s">
        <v>18</v>
      </c>
      <c r="B20" s="2"/>
      <c r="C20" s="2"/>
      <c r="D20" s="2"/>
      <c r="E20" s="2"/>
      <c r="F20" s="2"/>
      <c r="G20" s="2"/>
      <c r="H20" s="3"/>
      <c r="I20" s="3"/>
      <c r="J20" s="36">
        <v>38458411</v>
      </c>
      <c r="K20" s="34"/>
      <c r="L20" s="36">
        <v>53063898</v>
      </c>
      <c r="M20" s="34"/>
      <c r="N20" s="36">
        <v>8950025</v>
      </c>
      <c r="O20" s="34"/>
      <c r="P20" s="36">
        <v>13601761</v>
      </c>
    </row>
    <row r="21" spans="1:16" ht="6" customHeight="1" x14ac:dyDescent="0.4">
      <c r="A21" s="2"/>
      <c r="B21" s="2"/>
      <c r="C21" s="2"/>
      <c r="D21" s="2"/>
      <c r="E21" s="2"/>
      <c r="F21" s="2"/>
      <c r="G21" s="2"/>
      <c r="H21" s="3"/>
      <c r="I21" s="3"/>
      <c r="J21" s="34"/>
      <c r="K21" s="34"/>
      <c r="L21" s="34"/>
      <c r="M21" s="34"/>
      <c r="N21" s="34"/>
      <c r="O21" s="34"/>
      <c r="P21" s="34"/>
    </row>
    <row r="22" spans="1:16" ht="19.5" customHeight="1" x14ac:dyDescent="0.4">
      <c r="A22" s="7" t="s">
        <v>19</v>
      </c>
      <c r="B22" s="2"/>
      <c r="C22" s="2"/>
      <c r="D22" s="2"/>
      <c r="E22" s="2"/>
      <c r="F22" s="2"/>
      <c r="G22" s="2"/>
      <c r="H22" s="3"/>
      <c r="I22" s="3"/>
      <c r="J22" s="36">
        <f>SUM(J13:J21)</f>
        <v>777011021</v>
      </c>
      <c r="K22" s="34"/>
      <c r="L22" s="36">
        <f>SUM(L13:L21)</f>
        <v>936842935</v>
      </c>
      <c r="M22" s="34"/>
      <c r="N22" s="36">
        <f>SUM(N13:N21)</f>
        <v>775983164</v>
      </c>
      <c r="O22" s="34"/>
      <c r="P22" s="36">
        <f>SUM(P13:P21)</f>
        <v>862724998</v>
      </c>
    </row>
    <row r="23" spans="1:16" ht="19.5" customHeight="1" x14ac:dyDescent="0.4">
      <c r="A23" s="2"/>
      <c r="B23" s="2"/>
      <c r="C23" s="2"/>
      <c r="D23" s="2"/>
      <c r="E23" s="2"/>
      <c r="F23" s="2"/>
      <c r="G23" s="2"/>
      <c r="H23" s="3"/>
      <c r="I23" s="3"/>
      <c r="J23" s="34"/>
      <c r="K23" s="34"/>
      <c r="L23" s="34"/>
      <c r="M23" s="34"/>
      <c r="N23" s="34"/>
      <c r="O23" s="34"/>
      <c r="P23" s="34"/>
    </row>
    <row r="24" spans="1:16" ht="19.5" customHeight="1" x14ac:dyDescent="0.4">
      <c r="A24" s="7" t="s">
        <v>20</v>
      </c>
      <c r="B24" s="2"/>
      <c r="C24" s="2"/>
      <c r="D24" s="2"/>
      <c r="E24" s="2"/>
      <c r="F24" s="2"/>
      <c r="G24" s="2"/>
      <c r="H24" s="3"/>
      <c r="I24" s="3"/>
      <c r="J24" s="34"/>
      <c r="K24" s="34"/>
      <c r="L24" s="34"/>
      <c r="M24" s="34"/>
      <c r="N24" s="34"/>
      <c r="O24" s="34"/>
      <c r="P24" s="34"/>
    </row>
    <row r="25" spans="1:16" ht="6" customHeight="1" x14ac:dyDescent="0.4">
      <c r="A25" s="7"/>
      <c r="B25" s="2"/>
      <c r="C25" s="2"/>
      <c r="D25" s="2"/>
      <c r="E25" s="2"/>
      <c r="F25" s="2"/>
      <c r="G25" s="2"/>
      <c r="H25" s="3"/>
      <c r="I25" s="3"/>
      <c r="J25" s="34"/>
      <c r="K25" s="34"/>
      <c r="L25" s="34"/>
      <c r="M25" s="34"/>
      <c r="N25" s="34"/>
      <c r="O25" s="34"/>
      <c r="P25" s="34"/>
    </row>
    <row r="26" spans="1:16" ht="19.5" customHeight="1" x14ac:dyDescent="0.4">
      <c r="A26" s="2" t="s">
        <v>21</v>
      </c>
      <c r="B26" s="2"/>
      <c r="C26" s="2"/>
      <c r="D26" s="2"/>
      <c r="E26" s="2"/>
      <c r="F26" s="2"/>
      <c r="G26" s="2"/>
      <c r="H26" s="3">
        <v>15</v>
      </c>
      <c r="I26" s="3"/>
      <c r="J26" s="34">
        <v>123791566</v>
      </c>
      <c r="K26" s="34"/>
      <c r="L26" s="34">
        <v>130403009</v>
      </c>
      <c r="M26" s="34"/>
      <c r="N26" s="34">
        <v>107072712</v>
      </c>
      <c r="O26" s="34"/>
      <c r="P26" s="34">
        <v>113684863</v>
      </c>
    </row>
    <row r="27" spans="1:16" ht="19.5" customHeight="1" x14ac:dyDescent="0.4">
      <c r="A27" s="2" t="s">
        <v>22</v>
      </c>
      <c r="B27" s="2"/>
      <c r="C27" s="2"/>
      <c r="D27" s="2"/>
      <c r="E27" s="2"/>
      <c r="F27" s="2"/>
      <c r="G27" s="2"/>
      <c r="H27" s="3">
        <v>16</v>
      </c>
      <c r="I27" s="3"/>
      <c r="J27" s="34">
        <v>0</v>
      </c>
      <c r="K27" s="34"/>
      <c r="L27" s="34">
        <v>0</v>
      </c>
      <c r="M27" s="34"/>
      <c r="N27" s="34">
        <v>170852297</v>
      </c>
      <c r="O27" s="34"/>
      <c r="P27" s="34">
        <v>170852297</v>
      </c>
    </row>
    <row r="28" spans="1:16" ht="19.5" customHeight="1" x14ac:dyDescent="0.4">
      <c r="A28" s="2" t="s">
        <v>23</v>
      </c>
      <c r="B28" s="2"/>
      <c r="C28" s="2"/>
      <c r="D28" s="2"/>
      <c r="E28" s="2"/>
      <c r="F28" s="2"/>
      <c r="G28" s="2"/>
      <c r="H28" s="3">
        <v>17</v>
      </c>
      <c r="I28" s="3"/>
      <c r="J28" s="34">
        <v>2687987</v>
      </c>
      <c r="K28" s="34"/>
      <c r="L28" s="34">
        <v>3505580</v>
      </c>
      <c r="M28" s="34"/>
      <c r="N28" s="34">
        <v>0</v>
      </c>
      <c r="O28" s="34"/>
      <c r="P28" s="34">
        <v>0</v>
      </c>
    </row>
    <row r="29" spans="1:16" ht="19.5" customHeight="1" x14ac:dyDescent="0.4">
      <c r="A29" s="2" t="s">
        <v>24</v>
      </c>
      <c r="B29" s="2"/>
      <c r="C29" s="2"/>
      <c r="D29" s="2"/>
      <c r="E29" s="2"/>
      <c r="F29" s="2"/>
      <c r="G29" s="2"/>
      <c r="H29" s="3"/>
      <c r="I29" s="3"/>
      <c r="J29" s="34"/>
      <c r="K29" s="34"/>
      <c r="L29" s="34"/>
      <c r="M29" s="34"/>
      <c r="N29" s="34"/>
      <c r="O29" s="34"/>
      <c r="P29" s="34"/>
    </row>
    <row r="30" spans="1:16" ht="19.5" customHeight="1" x14ac:dyDescent="0.4">
      <c r="A30" s="2"/>
      <c r="B30" s="2" t="s">
        <v>25</v>
      </c>
      <c r="C30" s="2"/>
      <c r="D30" s="2"/>
      <c r="E30" s="2"/>
      <c r="F30" s="2"/>
      <c r="G30" s="2"/>
      <c r="H30" s="3"/>
      <c r="I30" s="3"/>
      <c r="J30" s="34">
        <v>22000</v>
      </c>
      <c r="K30" s="34"/>
      <c r="L30" s="34">
        <v>33000</v>
      </c>
      <c r="M30" s="34"/>
      <c r="N30" s="34">
        <v>0</v>
      </c>
      <c r="O30" s="34"/>
      <c r="P30" s="34">
        <v>0</v>
      </c>
    </row>
    <row r="31" spans="1:16" ht="19.5" customHeight="1" x14ac:dyDescent="0.4">
      <c r="A31" s="2" t="s">
        <v>26</v>
      </c>
      <c r="B31" s="2"/>
      <c r="C31" s="2"/>
      <c r="D31" s="2"/>
      <c r="E31" s="2"/>
      <c r="F31" s="2"/>
      <c r="G31" s="2"/>
      <c r="H31" s="3">
        <v>18</v>
      </c>
      <c r="I31" s="3"/>
      <c r="J31" s="34">
        <v>1266669569</v>
      </c>
      <c r="K31" s="34"/>
      <c r="L31" s="34">
        <v>1318881474</v>
      </c>
      <c r="M31" s="34"/>
      <c r="N31" s="34">
        <v>840882656</v>
      </c>
      <c r="O31" s="34"/>
      <c r="P31" s="34">
        <v>872961442</v>
      </c>
    </row>
    <row r="32" spans="1:16" ht="19.5" customHeight="1" x14ac:dyDescent="0.4">
      <c r="A32" s="2" t="s">
        <v>27</v>
      </c>
      <c r="B32" s="2"/>
      <c r="C32" s="2"/>
      <c r="D32" s="2"/>
      <c r="E32" s="2"/>
      <c r="F32" s="2"/>
      <c r="G32" s="2"/>
      <c r="H32" s="3">
        <v>19</v>
      </c>
      <c r="I32" s="3"/>
      <c r="J32" s="34">
        <v>19422900</v>
      </c>
      <c r="K32" s="34"/>
      <c r="L32" s="34">
        <v>14479635</v>
      </c>
      <c r="M32" s="34"/>
      <c r="N32" s="34">
        <v>18557415</v>
      </c>
      <c r="O32" s="34"/>
      <c r="P32" s="34">
        <v>14027846</v>
      </c>
    </row>
    <row r="33" spans="1:16" ht="19.5" customHeight="1" x14ac:dyDescent="0.4">
      <c r="A33" s="2" t="s">
        <v>28</v>
      </c>
      <c r="B33" s="2"/>
      <c r="C33" s="2"/>
      <c r="D33" s="2"/>
      <c r="E33" s="2"/>
      <c r="F33" s="2"/>
      <c r="G33" s="2"/>
      <c r="H33" s="3">
        <v>20</v>
      </c>
      <c r="I33" s="3"/>
      <c r="J33" s="34">
        <v>22148005</v>
      </c>
      <c r="K33" s="34"/>
      <c r="L33" s="34">
        <v>24535896</v>
      </c>
      <c r="M33" s="34"/>
      <c r="N33" s="34">
        <v>10569263</v>
      </c>
      <c r="O33" s="34"/>
      <c r="P33" s="34">
        <v>12112914</v>
      </c>
    </row>
    <row r="34" spans="1:16" ht="19.5" customHeight="1" x14ac:dyDescent="0.4">
      <c r="A34" s="2" t="s">
        <v>29</v>
      </c>
      <c r="B34" s="2"/>
      <c r="C34" s="2"/>
      <c r="D34" s="2"/>
      <c r="E34" s="2"/>
      <c r="F34" s="2"/>
      <c r="G34" s="2"/>
      <c r="H34" s="3">
        <v>21</v>
      </c>
      <c r="I34" s="2"/>
      <c r="J34" s="34">
        <v>17880062</v>
      </c>
      <c r="K34" s="37"/>
      <c r="L34" s="34">
        <v>16581132</v>
      </c>
      <c r="M34" s="37"/>
      <c r="N34" s="37">
        <v>5969773</v>
      </c>
      <c r="O34" s="37"/>
      <c r="P34" s="37">
        <v>7031633</v>
      </c>
    </row>
    <row r="35" spans="1:16" ht="19.5" customHeight="1" x14ac:dyDescent="0.4">
      <c r="A35" s="2" t="s">
        <v>30</v>
      </c>
      <c r="B35" s="2"/>
      <c r="C35" s="2"/>
      <c r="D35" s="2"/>
      <c r="E35" s="2"/>
      <c r="F35" s="2"/>
      <c r="G35" s="2"/>
      <c r="H35" s="3">
        <v>22</v>
      </c>
      <c r="I35" s="3"/>
      <c r="J35" s="36">
        <v>10053071</v>
      </c>
      <c r="K35" s="34"/>
      <c r="L35" s="36">
        <v>9428328</v>
      </c>
      <c r="M35" s="34"/>
      <c r="N35" s="36">
        <v>3094440</v>
      </c>
      <c r="O35" s="34"/>
      <c r="P35" s="36">
        <v>3307272</v>
      </c>
    </row>
    <row r="36" spans="1:16" ht="6" customHeight="1" x14ac:dyDescent="0.4">
      <c r="A36" s="2"/>
      <c r="B36" s="2"/>
      <c r="C36" s="2"/>
      <c r="D36" s="2"/>
      <c r="E36" s="2"/>
      <c r="F36" s="2"/>
      <c r="G36" s="2"/>
      <c r="H36" s="3"/>
      <c r="I36" s="3"/>
      <c r="J36" s="34"/>
      <c r="K36" s="34"/>
      <c r="L36" s="34"/>
      <c r="M36" s="34"/>
      <c r="N36" s="37"/>
      <c r="O36" s="34"/>
      <c r="P36" s="37"/>
    </row>
    <row r="37" spans="1:16" ht="19.5" customHeight="1" x14ac:dyDescent="0.4">
      <c r="A37" s="7" t="s">
        <v>31</v>
      </c>
      <c r="B37" s="2"/>
      <c r="C37" s="2"/>
      <c r="D37" s="2"/>
      <c r="E37" s="2"/>
      <c r="F37" s="2"/>
      <c r="G37" s="2"/>
      <c r="H37" s="3"/>
      <c r="I37" s="3"/>
      <c r="J37" s="36">
        <f>SUM(J26:J36)</f>
        <v>1462675160</v>
      </c>
      <c r="K37" s="34"/>
      <c r="L37" s="36">
        <f>SUM(L26:L36)</f>
        <v>1517848054</v>
      </c>
      <c r="M37" s="34"/>
      <c r="N37" s="36">
        <f>SUM(N26:N36)</f>
        <v>1156998556</v>
      </c>
      <c r="O37" s="34"/>
      <c r="P37" s="36">
        <f>SUM(P26:P36)</f>
        <v>1193978267</v>
      </c>
    </row>
    <row r="38" spans="1:16" ht="6" customHeight="1" x14ac:dyDescent="0.4">
      <c r="A38" s="2"/>
      <c r="B38" s="2"/>
      <c r="C38" s="2"/>
      <c r="D38" s="2"/>
      <c r="E38" s="2"/>
      <c r="F38" s="2"/>
      <c r="G38" s="2"/>
      <c r="H38" s="3"/>
      <c r="I38" s="3"/>
      <c r="J38" s="34"/>
      <c r="K38" s="34"/>
      <c r="L38" s="34"/>
      <c r="M38" s="34"/>
      <c r="N38" s="37"/>
      <c r="O38" s="34"/>
      <c r="P38" s="37"/>
    </row>
    <row r="39" spans="1:16" ht="19.5" customHeight="1" thickBot="1" x14ac:dyDescent="0.45">
      <c r="A39" s="7" t="s">
        <v>32</v>
      </c>
      <c r="B39" s="2"/>
      <c r="C39" s="2"/>
      <c r="D39" s="2"/>
      <c r="E39" s="2"/>
      <c r="F39" s="2"/>
      <c r="G39" s="2"/>
      <c r="H39" s="3"/>
      <c r="I39" s="3"/>
      <c r="J39" s="38">
        <f>SUM(J22,J37)</f>
        <v>2239686181</v>
      </c>
      <c r="K39" s="34"/>
      <c r="L39" s="38">
        <f>SUM(L22,L37)</f>
        <v>2454690989</v>
      </c>
      <c r="M39" s="34"/>
      <c r="N39" s="38">
        <f>SUM(N22,N37)</f>
        <v>1932981720</v>
      </c>
      <c r="O39" s="34"/>
      <c r="P39" s="38">
        <f>SUM(P22,P37)</f>
        <v>2056703265</v>
      </c>
    </row>
    <row r="40" spans="1:16" ht="20.25" customHeight="1" thickTop="1" x14ac:dyDescent="0.4">
      <c r="A40" s="7"/>
      <c r="B40" s="2"/>
      <c r="C40" s="2"/>
      <c r="D40" s="2"/>
      <c r="E40" s="2"/>
      <c r="F40" s="2"/>
      <c r="G40" s="2"/>
      <c r="H40" s="3"/>
      <c r="I40" s="3"/>
      <c r="J40" s="4"/>
      <c r="K40" s="4"/>
      <c r="L40" s="4"/>
      <c r="M40" s="4"/>
      <c r="N40" s="2"/>
      <c r="O40" s="4"/>
      <c r="P40" s="2"/>
    </row>
    <row r="41" spans="1:16" ht="16.5" customHeight="1" x14ac:dyDescent="0.4">
      <c r="A41" s="7"/>
      <c r="B41" s="2"/>
      <c r="C41" s="2"/>
      <c r="D41" s="2"/>
      <c r="E41" s="2"/>
      <c r="F41" s="2"/>
      <c r="G41" s="2"/>
      <c r="H41" s="3"/>
      <c r="I41" s="3"/>
      <c r="J41" s="4"/>
      <c r="K41" s="4"/>
      <c r="L41" s="4"/>
      <c r="M41" s="4"/>
      <c r="N41" s="2"/>
      <c r="O41" s="4"/>
      <c r="P41" s="2"/>
    </row>
    <row r="42" spans="1:16" ht="16.5" customHeight="1" x14ac:dyDescent="0.4">
      <c r="A42" s="7"/>
      <c r="B42" s="2"/>
      <c r="C42" s="2"/>
      <c r="D42" s="2"/>
      <c r="E42" s="2"/>
      <c r="F42" s="2"/>
      <c r="G42" s="2"/>
      <c r="H42" s="3"/>
      <c r="I42" s="3"/>
      <c r="J42" s="4"/>
      <c r="K42" s="4"/>
      <c r="L42" s="4"/>
      <c r="M42" s="4"/>
      <c r="N42" s="2"/>
      <c r="O42" s="4"/>
      <c r="P42" s="2"/>
    </row>
    <row r="43" spans="1:16" ht="15.6" customHeight="1" x14ac:dyDescent="0.4">
      <c r="A43" s="7"/>
      <c r="B43" s="2"/>
      <c r="C43" s="2"/>
      <c r="D43" s="2"/>
      <c r="E43" s="2"/>
      <c r="F43" s="2"/>
      <c r="G43" s="2"/>
      <c r="H43" s="3"/>
      <c r="I43" s="3"/>
      <c r="J43" s="4"/>
      <c r="K43" s="4"/>
      <c r="L43" s="4"/>
      <c r="M43" s="4"/>
      <c r="N43" s="2"/>
      <c r="O43" s="4"/>
      <c r="P43" s="2"/>
    </row>
    <row r="44" spans="1:16" ht="16.5" customHeight="1" x14ac:dyDescent="0.4">
      <c r="A44" s="7"/>
      <c r="B44" s="2"/>
      <c r="C44" s="2"/>
      <c r="D44" s="2"/>
      <c r="E44" s="2"/>
      <c r="F44" s="2"/>
      <c r="G44" s="2"/>
      <c r="H44" s="3"/>
      <c r="I44" s="3"/>
      <c r="J44" s="4"/>
      <c r="K44" s="4"/>
      <c r="L44" s="4"/>
      <c r="M44" s="4"/>
      <c r="N44" s="2"/>
      <c r="O44" s="4"/>
      <c r="P44" s="2"/>
    </row>
    <row r="45" spans="1:16" ht="14.25" customHeight="1" x14ac:dyDescent="0.4">
      <c r="A45" s="7"/>
      <c r="B45" s="2"/>
      <c r="C45" s="2"/>
      <c r="D45" s="2"/>
      <c r="E45" s="2"/>
      <c r="F45" s="2"/>
      <c r="G45" s="2"/>
      <c r="H45" s="3"/>
      <c r="I45" s="3"/>
      <c r="J45" s="4"/>
      <c r="K45" s="4"/>
      <c r="L45" s="4"/>
      <c r="M45" s="4"/>
      <c r="N45" s="2"/>
      <c r="O45" s="4"/>
      <c r="P45" s="2"/>
    </row>
    <row r="46" spans="1:16" ht="15" customHeight="1" x14ac:dyDescent="0.4">
      <c r="A46" s="7"/>
      <c r="B46" s="2"/>
      <c r="C46" s="2"/>
      <c r="D46" s="2"/>
      <c r="E46" s="2"/>
      <c r="F46" s="2"/>
      <c r="G46" s="2"/>
      <c r="H46" s="3"/>
      <c r="I46" s="3"/>
      <c r="J46" s="4"/>
      <c r="K46" s="4"/>
      <c r="L46" s="4"/>
      <c r="M46" s="4"/>
      <c r="N46" s="2"/>
      <c r="O46" s="4"/>
      <c r="P46" s="2"/>
    </row>
    <row r="47" spans="1:16" ht="19.5" customHeight="1" x14ac:dyDescent="0.4">
      <c r="A47" s="39" t="s">
        <v>33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</row>
    <row r="48" spans="1:16" ht="18" customHeight="1" x14ac:dyDescent="0.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ht="21.95" customHeight="1" x14ac:dyDescent="0.4">
      <c r="A49" s="22" t="s">
        <v>34</v>
      </c>
      <c r="B49" s="22"/>
      <c r="C49" s="22"/>
      <c r="D49" s="22"/>
      <c r="E49" s="22"/>
      <c r="F49" s="22"/>
      <c r="G49" s="22"/>
      <c r="H49" s="22"/>
      <c r="I49" s="22"/>
      <c r="J49" s="28"/>
      <c r="K49" s="28"/>
      <c r="L49" s="28"/>
      <c r="M49" s="28"/>
      <c r="N49" s="22"/>
      <c r="O49" s="28"/>
      <c r="P49" s="22"/>
    </row>
    <row r="50" spans="1:16" ht="21" customHeight="1" x14ac:dyDescent="0.4">
      <c r="A50" s="7" t="s">
        <v>0</v>
      </c>
      <c r="B50" s="7"/>
      <c r="C50" s="7"/>
      <c r="D50" s="7"/>
      <c r="E50" s="7"/>
      <c r="F50" s="7"/>
      <c r="G50" s="7"/>
      <c r="H50" s="8"/>
      <c r="I50" s="8"/>
      <c r="J50" s="9"/>
      <c r="K50" s="9"/>
      <c r="L50" s="9"/>
      <c r="M50" s="9"/>
      <c r="N50" s="7"/>
      <c r="O50" s="9"/>
      <c r="P50" s="7"/>
    </row>
    <row r="51" spans="1:16" ht="21" customHeight="1" x14ac:dyDescent="0.4">
      <c r="A51" s="7" t="str">
        <f>A2</f>
        <v>งบฐานะการเงิน</v>
      </c>
      <c r="B51" s="7"/>
      <c r="C51" s="7"/>
      <c r="D51" s="7"/>
      <c r="E51" s="7"/>
      <c r="F51" s="7"/>
      <c r="G51" s="7"/>
      <c r="H51" s="8"/>
      <c r="I51" s="8"/>
      <c r="J51" s="9"/>
      <c r="K51" s="9"/>
      <c r="L51" s="9"/>
      <c r="M51" s="9"/>
      <c r="N51" s="7"/>
      <c r="O51" s="9"/>
      <c r="P51" s="7"/>
    </row>
    <row r="52" spans="1:16" ht="21" customHeight="1" x14ac:dyDescent="0.4">
      <c r="A52" s="11" t="str">
        <f>+A3</f>
        <v>ณ วันที่ 31 ธันวาคม พ.ศ. 2568</v>
      </c>
      <c r="B52" s="12"/>
      <c r="C52" s="12"/>
      <c r="D52" s="12"/>
      <c r="E52" s="12"/>
      <c r="F52" s="12"/>
      <c r="G52" s="12"/>
      <c r="H52" s="13"/>
      <c r="I52" s="13"/>
      <c r="J52" s="14"/>
      <c r="K52" s="14"/>
      <c r="L52" s="14"/>
      <c r="M52" s="14"/>
      <c r="N52" s="12"/>
      <c r="O52" s="14"/>
      <c r="P52" s="12"/>
    </row>
    <row r="53" spans="1:16" ht="21" customHeight="1" x14ac:dyDescent="0.4">
      <c r="A53" s="15"/>
      <c r="B53" s="7"/>
      <c r="C53" s="7"/>
      <c r="D53" s="7"/>
      <c r="E53" s="7"/>
      <c r="F53" s="7"/>
      <c r="G53" s="7"/>
      <c r="H53" s="8"/>
      <c r="I53" s="8"/>
      <c r="J53" s="9"/>
      <c r="K53" s="9"/>
      <c r="L53" s="9"/>
      <c r="M53" s="9"/>
      <c r="N53" s="7"/>
      <c r="O53" s="9"/>
      <c r="P53" s="7"/>
    </row>
    <row r="54" spans="1:16" ht="21" customHeight="1" x14ac:dyDescent="0.4">
      <c r="A54" s="7"/>
      <c r="B54" s="7"/>
      <c r="C54" s="7"/>
      <c r="D54" s="7"/>
      <c r="E54" s="7"/>
      <c r="F54" s="7"/>
      <c r="G54" s="7"/>
      <c r="H54" s="8"/>
      <c r="I54" s="8"/>
      <c r="J54" s="31" t="s">
        <v>3</v>
      </c>
      <c r="K54" s="30"/>
      <c r="L54" s="30"/>
      <c r="M54" s="17"/>
      <c r="N54" s="31" t="s">
        <v>4</v>
      </c>
      <c r="O54" s="30"/>
      <c r="P54" s="30"/>
    </row>
    <row r="55" spans="1:16" ht="21" customHeight="1" x14ac:dyDescent="0.4">
      <c r="A55" s="7"/>
      <c r="B55" s="7"/>
      <c r="C55" s="7"/>
      <c r="D55" s="7"/>
      <c r="E55" s="7"/>
      <c r="F55" s="7"/>
      <c r="G55" s="7"/>
      <c r="H55" s="7"/>
      <c r="I55" s="8"/>
      <c r="J55" s="16" t="s">
        <v>5</v>
      </c>
      <c r="K55" s="9"/>
      <c r="L55" s="16" t="s">
        <v>6</v>
      </c>
      <c r="M55" s="9"/>
      <c r="N55" s="16" t="s">
        <v>5</v>
      </c>
      <c r="O55" s="9"/>
      <c r="P55" s="16" t="s">
        <v>6</v>
      </c>
    </row>
    <row r="56" spans="1:16" ht="21" customHeight="1" x14ac:dyDescent="0.4">
      <c r="A56" s="7"/>
      <c r="B56" s="7"/>
      <c r="C56" s="7"/>
      <c r="D56" s="7"/>
      <c r="E56" s="7"/>
      <c r="F56" s="7"/>
      <c r="G56" s="7"/>
      <c r="H56" s="13" t="s">
        <v>7</v>
      </c>
      <c r="I56" s="8"/>
      <c r="J56" s="33" t="s">
        <v>8</v>
      </c>
      <c r="K56" s="9"/>
      <c r="L56" s="33" t="s">
        <v>8</v>
      </c>
      <c r="M56" s="9"/>
      <c r="N56" s="33" t="s">
        <v>8</v>
      </c>
      <c r="O56" s="9"/>
      <c r="P56" s="33" t="s">
        <v>8</v>
      </c>
    </row>
    <row r="57" spans="1:16" ht="21" customHeight="1" x14ac:dyDescent="0.4">
      <c r="A57" s="7"/>
      <c r="B57" s="7"/>
      <c r="C57" s="7"/>
      <c r="D57" s="7"/>
      <c r="E57" s="7"/>
      <c r="F57" s="7"/>
      <c r="G57" s="7"/>
      <c r="H57" s="8"/>
      <c r="I57" s="8"/>
      <c r="J57" s="16"/>
      <c r="K57" s="9"/>
      <c r="L57" s="16"/>
      <c r="M57" s="9"/>
      <c r="N57" s="16"/>
      <c r="O57" s="9"/>
      <c r="P57" s="16"/>
    </row>
    <row r="58" spans="1:16" ht="21" customHeight="1" x14ac:dyDescent="0.4">
      <c r="A58" s="7" t="s">
        <v>35</v>
      </c>
      <c r="B58" s="2"/>
      <c r="C58" s="2"/>
      <c r="D58" s="2"/>
      <c r="E58" s="2"/>
      <c r="F58" s="2"/>
      <c r="G58" s="2"/>
      <c r="H58" s="3"/>
      <c r="I58" s="3"/>
      <c r="J58" s="4"/>
      <c r="K58" s="4"/>
      <c r="L58" s="4"/>
      <c r="M58" s="4"/>
      <c r="N58" s="2"/>
      <c r="O58" s="4"/>
      <c r="P58" s="2"/>
    </row>
    <row r="59" spans="1:16" ht="7.5" customHeight="1" x14ac:dyDescent="0.4">
      <c r="A59" s="2"/>
      <c r="B59" s="2"/>
      <c r="C59" s="2"/>
      <c r="D59" s="2"/>
      <c r="E59" s="2"/>
      <c r="F59" s="2"/>
      <c r="G59" s="2"/>
      <c r="H59" s="3"/>
      <c r="I59" s="3"/>
      <c r="J59" s="4"/>
      <c r="K59" s="4"/>
      <c r="L59" s="4"/>
      <c r="M59" s="4"/>
      <c r="N59" s="2"/>
      <c r="O59" s="4"/>
      <c r="P59" s="2"/>
    </row>
    <row r="60" spans="1:16" ht="21" customHeight="1" x14ac:dyDescent="0.4">
      <c r="A60" s="7" t="s">
        <v>36</v>
      </c>
      <c r="B60" s="2"/>
      <c r="C60" s="2"/>
      <c r="D60" s="2"/>
      <c r="E60" s="2"/>
      <c r="F60" s="2"/>
      <c r="G60" s="2"/>
      <c r="H60" s="3"/>
      <c r="I60" s="3"/>
      <c r="J60" s="4"/>
      <c r="K60" s="4"/>
      <c r="L60" s="4"/>
      <c r="M60" s="4"/>
      <c r="N60" s="2"/>
      <c r="O60" s="4"/>
      <c r="P60" s="2"/>
    </row>
    <row r="61" spans="1:16" ht="7.5" customHeight="1" x14ac:dyDescent="0.4">
      <c r="A61" s="2"/>
      <c r="B61" s="2"/>
      <c r="C61" s="2"/>
      <c r="D61" s="2"/>
      <c r="E61" s="2"/>
      <c r="F61" s="2"/>
      <c r="G61" s="2"/>
      <c r="H61" s="3"/>
      <c r="I61" s="3"/>
      <c r="J61" s="4"/>
      <c r="K61" s="4"/>
      <c r="L61" s="4"/>
      <c r="M61" s="4"/>
      <c r="N61" s="2"/>
      <c r="O61" s="4"/>
      <c r="P61" s="2"/>
    </row>
    <row r="62" spans="1:16" ht="21" customHeight="1" x14ac:dyDescent="0.4">
      <c r="A62" s="2" t="s">
        <v>37</v>
      </c>
      <c r="B62" s="2"/>
      <c r="C62" s="2"/>
      <c r="D62" s="2"/>
      <c r="E62" s="2"/>
      <c r="F62" s="2"/>
      <c r="G62" s="2"/>
      <c r="H62" s="3"/>
      <c r="I62" s="3"/>
      <c r="J62" s="34"/>
      <c r="K62" s="34"/>
      <c r="L62" s="34"/>
      <c r="M62" s="34"/>
      <c r="N62" s="37"/>
      <c r="O62" s="34"/>
      <c r="P62" s="37"/>
    </row>
    <row r="63" spans="1:16" ht="21" customHeight="1" x14ac:dyDescent="0.4">
      <c r="A63" s="2" t="s">
        <v>38</v>
      </c>
      <c r="B63" s="2"/>
      <c r="C63" s="2"/>
      <c r="D63" s="2"/>
      <c r="E63" s="2"/>
      <c r="F63" s="2"/>
      <c r="G63" s="2"/>
      <c r="H63" s="3">
        <v>23</v>
      </c>
      <c r="I63" s="3"/>
      <c r="J63" s="34">
        <v>495628593</v>
      </c>
      <c r="K63" s="34"/>
      <c r="L63" s="34">
        <v>544596690</v>
      </c>
      <c r="M63" s="34"/>
      <c r="N63" s="34">
        <v>358937421</v>
      </c>
      <c r="O63" s="34"/>
      <c r="P63" s="34">
        <v>431307943</v>
      </c>
    </row>
    <row r="64" spans="1:16" ht="21" customHeight="1" x14ac:dyDescent="0.4">
      <c r="A64" s="2" t="s">
        <v>39</v>
      </c>
      <c r="B64" s="2"/>
      <c r="C64" s="2"/>
      <c r="D64" s="2"/>
      <c r="E64" s="2"/>
      <c r="F64" s="2"/>
      <c r="G64" s="2"/>
      <c r="H64" s="41">
        <v>23</v>
      </c>
      <c r="I64" s="3"/>
      <c r="J64" s="34">
        <v>0</v>
      </c>
      <c r="K64" s="34"/>
      <c r="L64" s="34">
        <v>0</v>
      </c>
      <c r="M64" s="34"/>
      <c r="N64" s="34">
        <v>30500000</v>
      </c>
      <c r="O64" s="34"/>
      <c r="P64" s="34">
        <v>37500000</v>
      </c>
    </row>
    <row r="65" spans="1:17" ht="21" customHeight="1" x14ac:dyDescent="0.4">
      <c r="A65" s="2" t="s">
        <v>40</v>
      </c>
      <c r="B65" s="2"/>
      <c r="C65" s="2"/>
      <c r="D65" s="2"/>
      <c r="E65" s="2"/>
      <c r="F65" s="2"/>
      <c r="G65" s="2"/>
      <c r="H65" s="3">
        <v>24</v>
      </c>
      <c r="I65" s="3"/>
      <c r="J65" s="34">
        <v>185477871</v>
      </c>
      <c r="K65" s="34"/>
      <c r="L65" s="34">
        <v>206410554</v>
      </c>
      <c r="M65" s="34"/>
      <c r="N65" s="34">
        <v>117740835</v>
      </c>
      <c r="O65" s="34"/>
      <c r="P65" s="34">
        <v>140788090</v>
      </c>
    </row>
    <row r="66" spans="1:17" ht="21" customHeight="1" x14ac:dyDescent="0.4">
      <c r="A66" s="2" t="s">
        <v>41</v>
      </c>
      <c r="B66" s="2"/>
      <c r="C66" s="2"/>
      <c r="D66" s="2"/>
      <c r="E66" s="2"/>
      <c r="F66" s="2"/>
      <c r="G66" s="2"/>
      <c r="H66" s="3">
        <v>12</v>
      </c>
      <c r="I66" s="3"/>
      <c r="J66" s="34">
        <v>13160847</v>
      </c>
      <c r="K66" s="34"/>
      <c r="L66" s="34">
        <v>46797613</v>
      </c>
      <c r="M66" s="34"/>
      <c r="N66" s="34">
        <v>794381</v>
      </c>
      <c r="O66" s="34"/>
      <c r="P66" s="34">
        <v>4043197</v>
      </c>
    </row>
    <row r="67" spans="1:17" ht="21" customHeight="1" x14ac:dyDescent="0.4">
      <c r="A67" s="2" t="s">
        <v>42</v>
      </c>
      <c r="B67" s="2"/>
      <c r="C67" s="2"/>
      <c r="D67" s="2"/>
      <c r="E67" s="2"/>
      <c r="F67" s="2"/>
      <c r="G67" s="2"/>
      <c r="H67" s="3"/>
      <c r="I67" s="3"/>
      <c r="J67" s="34"/>
      <c r="K67" s="34"/>
      <c r="L67" s="34"/>
      <c r="M67" s="34"/>
      <c r="N67" s="34"/>
      <c r="O67" s="34"/>
      <c r="P67" s="34"/>
    </row>
    <row r="68" spans="1:17" ht="21" customHeight="1" x14ac:dyDescent="0.4">
      <c r="A68" s="2" t="s">
        <v>43</v>
      </c>
      <c r="B68" s="2"/>
      <c r="C68" s="2"/>
      <c r="D68" s="2"/>
      <c r="E68" s="2"/>
      <c r="F68" s="2"/>
      <c r="G68" s="2"/>
      <c r="H68" s="3">
        <v>23</v>
      </c>
      <c r="I68" s="3"/>
      <c r="J68" s="34">
        <v>5423167</v>
      </c>
      <c r="K68" s="34"/>
      <c r="L68" s="34">
        <v>4437420</v>
      </c>
      <c r="M68" s="34"/>
      <c r="N68" s="34">
        <v>5090514</v>
      </c>
      <c r="O68" s="34"/>
      <c r="P68" s="34">
        <v>4360437</v>
      </c>
    </row>
    <row r="69" spans="1:17" ht="21" customHeight="1" x14ac:dyDescent="0.4">
      <c r="A69" s="2" t="s">
        <v>44</v>
      </c>
      <c r="B69" s="2"/>
      <c r="C69" s="2"/>
      <c r="D69" s="2"/>
      <c r="E69" s="2"/>
      <c r="F69" s="2"/>
      <c r="G69" s="2"/>
      <c r="H69" s="2"/>
      <c r="I69" s="2"/>
      <c r="J69" s="42"/>
      <c r="K69" s="21"/>
      <c r="L69" s="42"/>
      <c r="M69" s="21"/>
      <c r="N69" s="37"/>
      <c r="O69" s="21"/>
      <c r="P69" s="37"/>
    </row>
    <row r="70" spans="1:17" ht="21" customHeight="1" x14ac:dyDescent="0.4">
      <c r="A70" s="2" t="s">
        <v>43</v>
      </c>
      <c r="B70" s="2"/>
      <c r="C70" s="2"/>
      <c r="D70" s="2"/>
      <c r="E70" s="2"/>
      <c r="F70" s="2"/>
      <c r="G70" s="2"/>
      <c r="H70" s="3">
        <v>23</v>
      </c>
      <c r="I70" s="3"/>
      <c r="J70" s="34">
        <v>135660228</v>
      </c>
      <c r="K70" s="34"/>
      <c r="L70" s="34">
        <v>108469459</v>
      </c>
      <c r="M70" s="34"/>
      <c r="N70" s="34">
        <v>103242721</v>
      </c>
      <c r="O70" s="34"/>
      <c r="P70" s="34">
        <v>79716216</v>
      </c>
      <c r="Q70" s="43"/>
    </row>
    <row r="71" spans="1:17" ht="21" customHeight="1" x14ac:dyDescent="0.4">
      <c r="A71" s="2" t="s">
        <v>45</v>
      </c>
      <c r="B71" s="2"/>
      <c r="C71" s="7"/>
      <c r="D71" s="2"/>
      <c r="E71" s="2"/>
      <c r="F71" s="2"/>
      <c r="G71" s="2"/>
      <c r="H71" s="3"/>
      <c r="I71" s="3"/>
      <c r="J71" s="44">
        <v>26193012</v>
      </c>
      <c r="K71" s="34"/>
      <c r="L71" s="44">
        <v>33101734</v>
      </c>
      <c r="M71" s="34"/>
      <c r="N71" s="44">
        <v>8978008</v>
      </c>
      <c r="O71" s="34"/>
      <c r="P71" s="44">
        <v>9822603</v>
      </c>
    </row>
    <row r="72" spans="1:17" ht="7.5" customHeight="1" x14ac:dyDescent="0.4">
      <c r="A72" s="2"/>
      <c r="B72" s="2"/>
      <c r="C72" s="2"/>
      <c r="D72" s="2"/>
      <c r="E72" s="2"/>
      <c r="F72" s="2"/>
      <c r="G72" s="2"/>
      <c r="H72" s="3"/>
      <c r="I72" s="3"/>
      <c r="J72" s="34"/>
      <c r="K72" s="34"/>
      <c r="L72" s="34"/>
      <c r="M72" s="34"/>
      <c r="N72" s="34"/>
      <c r="O72" s="34"/>
      <c r="P72" s="34"/>
    </row>
    <row r="73" spans="1:17" ht="21" customHeight="1" x14ac:dyDescent="0.4">
      <c r="A73" s="7" t="s">
        <v>46</v>
      </c>
      <c r="B73" s="2"/>
      <c r="C73" s="2"/>
      <c r="D73" s="2"/>
      <c r="E73" s="2"/>
      <c r="F73" s="2"/>
      <c r="G73" s="2"/>
      <c r="H73" s="3"/>
      <c r="I73" s="3"/>
      <c r="J73" s="36">
        <f>SUM(J63:J72)</f>
        <v>861543718</v>
      </c>
      <c r="K73" s="34"/>
      <c r="L73" s="36">
        <f>SUM(L63:L72)</f>
        <v>943813470</v>
      </c>
      <c r="M73" s="34"/>
      <c r="N73" s="36">
        <f>SUM(N63:N72)</f>
        <v>625283880</v>
      </c>
      <c r="O73" s="34"/>
      <c r="P73" s="36">
        <f>SUM(P63:P72)</f>
        <v>707538486</v>
      </c>
    </row>
    <row r="74" spans="1:17" ht="21" customHeight="1" x14ac:dyDescent="0.4">
      <c r="A74" s="2"/>
      <c r="B74" s="2"/>
      <c r="C74" s="2"/>
      <c r="D74" s="2"/>
      <c r="E74" s="2"/>
      <c r="F74" s="2"/>
      <c r="G74" s="2"/>
      <c r="H74" s="3"/>
      <c r="I74" s="3"/>
      <c r="J74" s="34"/>
      <c r="K74" s="34"/>
      <c r="L74" s="34"/>
      <c r="M74" s="34"/>
      <c r="N74" s="34"/>
      <c r="O74" s="34"/>
      <c r="P74" s="34"/>
    </row>
    <row r="75" spans="1:17" ht="21" customHeight="1" x14ac:dyDescent="0.4">
      <c r="A75" s="7" t="s">
        <v>47</v>
      </c>
      <c r="B75" s="2"/>
      <c r="C75" s="2"/>
      <c r="D75" s="2"/>
      <c r="E75" s="2"/>
      <c r="F75" s="2"/>
      <c r="G75" s="2"/>
      <c r="H75" s="3"/>
      <c r="I75" s="2"/>
      <c r="J75" s="34"/>
      <c r="K75" s="37"/>
      <c r="L75" s="34"/>
      <c r="M75" s="37"/>
      <c r="N75" s="34"/>
      <c r="O75" s="37"/>
      <c r="P75" s="34"/>
    </row>
    <row r="76" spans="1:17" ht="7.5" customHeight="1" x14ac:dyDescent="0.4">
      <c r="A76" s="2"/>
      <c r="B76" s="2"/>
      <c r="C76" s="2"/>
      <c r="D76" s="2"/>
      <c r="E76" s="2"/>
      <c r="F76" s="2"/>
      <c r="G76" s="2"/>
      <c r="H76" s="3"/>
      <c r="I76" s="3"/>
      <c r="J76" s="34"/>
      <c r="K76" s="34"/>
      <c r="L76" s="34"/>
      <c r="M76" s="34"/>
      <c r="N76" s="34"/>
      <c r="O76" s="34"/>
      <c r="P76" s="34"/>
    </row>
    <row r="77" spans="1:17" ht="21" customHeight="1" x14ac:dyDescent="0.4">
      <c r="A77" s="2" t="s">
        <v>42</v>
      </c>
      <c r="B77" s="2"/>
      <c r="C77" s="2"/>
      <c r="D77" s="2"/>
      <c r="E77" s="2"/>
      <c r="F77" s="2"/>
      <c r="G77" s="2"/>
      <c r="H77" s="3">
        <v>23</v>
      </c>
      <c r="I77" s="2"/>
      <c r="J77" s="34">
        <v>9732806</v>
      </c>
      <c r="K77" s="37"/>
      <c r="L77" s="34">
        <v>5992779</v>
      </c>
      <c r="M77" s="37"/>
      <c r="N77" s="34">
        <v>9334540</v>
      </c>
      <c r="O77" s="37"/>
      <c r="P77" s="34">
        <v>5653816</v>
      </c>
    </row>
    <row r="78" spans="1:17" ht="21" customHeight="1" x14ac:dyDescent="0.4">
      <c r="A78" s="2" t="s">
        <v>44</v>
      </c>
      <c r="B78" s="2"/>
      <c r="C78" s="2"/>
      <c r="D78" s="2"/>
      <c r="E78" s="2"/>
      <c r="F78" s="2"/>
      <c r="G78" s="2"/>
      <c r="H78" s="3">
        <v>23</v>
      </c>
      <c r="I78" s="2"/>
      <c r="J78" s="34">
        <v>338420296</v>
      </c>
      <c r="K78" s="37"/>
      <c r="L78" s="34">
        <v>479869037</v>
      </c>
      <c r="M78" s="37"/>
      <c r="N78" s="34">
        <v>231162590</v>
      </c>
      <c r="O78" s="37"/>
      <c r="P78" s="34">
        <v>326897779</v>
      </c>
    </row>
    <row r="79" spans="1:17" ht="21" customHeight="1" x14ac:dyDescent="0.4">
      <c r="A79" s="2" t="s">
        <v>48</v>
      </c>
      <c r="B79" s="2"/>
      <c r="C79" s="2"/>
      <c r="D79" s="2"/>
      <c r="E79" s="2"/>
      <c r="F79" s="2"/>
      <c r="G79" s="2"/>
      <c r="H79" s="3">
        <v>25</v>
      </c>
      <c r="I79" s="2"/>
      <c r="J79" s="34">
        <v>70409916</v>
      </c>
      <c r="K79" s="34"/>
      <c r="L79" s="34">
        <v>56554847</v>
      </c>
      <c r="M79" s="34"/>
      <c r="N79" s="34">
        <v>14177256</v>
      </c>
      <c r="O79" s="34"/>
      <c r="P79" s="34">
        <v>12010308</v>
      </c>
    </row>
    <row r="80" spans="1:17" ht="21" customHeight="1" x14ac:dyDescent="0.4">
      <c r="A80" s="2" t="s">
        <v>49</v>
      </c>
      <c r="B80" s="2"/>
      <c r="C80" s="2"/>
      <c r="D80" s="2"/>
      <c r="E80" s="2"/>
      <c r="F80" s="2"/>
      <c r="G80" s="2"/>
      <c r="H80" s="3"/>
      <c r="I80" s="2"/>
      <c r="J80" s="34">
        <v>10710980</v>
      </c>
      <c r="K80" s="34"/>
      <c r="L80" s="34">
        <v>10517285</v>
      </c>
      <c r="M80" s="34"/>
      <c r="N80" s="34">
        <v>7537109</v>
      </c>
      <c r="O80" s="34"/>
      <c r="P80" s="34">
        <v>7400295</v>
      </c>
    </row>
    <row r="81" spans="1:16" ht="21" customHeight="1" x14ac:dyDescent="0.4">
      <c r="A81" s="2" t="s">
        <v>50</v>
      </c>
      <c r="B81" s="2"/>
      <c r="C81" s="2"/>
      <c r="D81" s="2"/>
      <c r="E81" s="2"/>
      <c r="F81" s="2"/>
      <c r="G81" s="2"/>
      <c r="H81" s="3"/>
      <c r="I81" s="2"/>
      <c r="J81" s="36">
        <v>10372850</v>
      </c>
      <c r="K81" s="34"/>
      <c r="L81" s="36">
        <v>0</v>
      </c>
      <c r="M81" s="34"/>
      <c r="N81" s="36">
        <v>7841264</v>
      </c>
      <c r="O81" s="34"/>
      <c r="P81" s="36">
        <v>0</v>
      </c>
    </row>
    <row r="82" spans="1:16" ht="7.5" customHeight="1" x14ac:dyDescent="0.4">
      <c r="A82" s="2"/>
      <c r="B82" s="2"/>
      <c r="C82" s="2"/>
      <c r="D82" s="2"/>
      <c r="E82" s="2"/>
      <c r="F82" s="2"/>
      <c r="G82" s="2"/>
      <c r="H82" s="3"/>
      <c r="I82" s="2"/>
      <c r="J82" s="34"/>
      <c r="K82" s="37"/>
      <c r="L82" s="34"/>
      <c r="M82" s="37"/>
      <c r="N82" s="37"/>
      <c r="O82" s="37"/>
      <c r="P82" s="37"/>
    </row>
    <row r="83" spans="1:16" ht="21" customHeight="1" x14ac:dyDescent="0.4">
      <c r="A83" s="7" t="s">
        <v>51</v>
      </c>
      <c r="B83" s="2"/>
      <c r="C83" s="2"/>
      <c r="D83" s="2"/>
      <c r="E83" s="2"/>
      <c r="F83" s="2"/>
      <c r="G83" s="2"/>
      <c r="H83" s="2"/>
      <c r="I83" s="2"/>
      <c r="J83" s="36">
        <f>SUM(J77:J81)</f>
        <v>439646848</v>
      </c>
      <c r="K83" s="34"/>
      <c r="L83" s="36">
        <f>SUM(L77:L81)</f>
        <v>552933948</v>
      </c>
      <c r="M83" s="34"/>
      <c r="N83" s="36">
        <f>SUM(N77:N81)</f>
        <v>270052759</v>
      </c>
      <c r="O83" s="34"/>
      <c r="P83" s="36">
        <f>SUM(P77:P81)</f>
        <v>351962198</v>
      </c>
    </row>
    <row r="84" spans="1:16" ht="7.5" customHeight="1" x14ac:dyDescent="0.4">
      <c r="A84" s="2"/>
      <c r="B84" s="2"/>
      <c r="C84" s="2"/>
      <c r="D84" s="2"/>
      <c r="E84" s="2"/>
      <c r="F84" s="2"/>
      <c r="G84" s="2"/>
      <c r="H84" s="3"/>
      <c r="I84" s="3"/>
      <c r="J84" s="34"/>
      <c r="K84" s="34"/>
      <c r="L84" s="34"/>
      <c r="M84" s="34"/>
      <c r="N84" s="37"/>
      <c r="O84" s="34"/>
      <c r="P84" s="37"/>
    </row>
    <row r="85" spans="1:16" ht="21" customHeight="1" x14ac:dyDescent="0.4">
      <c r="A85" s="7" t="s">
        <v>52</v>
      </c>
      <c r="B85" s="2"/>
      <c r="C85" s="7"/>
      <c r="D85" s="2"/>
      <c r="E85" s="2"/>
      <c r="F85" s="2"/>
      <c r="G85" s="2"/>
      <c r="H85" s="3"/>
      <c r="I85" s="3"/>
      <c r="J85" s="36">
        <f>SUM(J73,J83)</f>
        <v>1301190566</v>
      </c>
      <c r="K85" s="34"/>
      <c r="L85" s="36">
        <f>SUM(L73,L83)</f>
        <v>1496747418</v>
      </c>
      <c r="M85" s="34"/>
      <c r="N85" s="36">
        <f>SUM(N73,N83)</f>
        <v>895336639</v>
      </c>
      <c r="O85" s="34"/>
      <c r="P85" s="36">
        <f>SUM(P73,P83)</f>
        <v>1059500684</v>
      </c>
    </row>
    <row r="86" spans="1:16" ht="21" customHeight="1" x14ac:dyDescent="0.4">
      <c r="A86" s="2"/>
      <c r="B86" s="2"/>
      <c r="C86" s="2"/>
      <c r="D86" s="2"/>
      <c r="E86" s="2"/>
      <c r="F86" s="2"/>
      <c r="G86" s="2"/>
      <c r="H86" s="3"/>
      <c r="I86" s="3"/>
      <c r="J86" s="4"/>
      <c r="K86" s="4"/>
      <c r="L86" s="4"/>
      <c r="M86" s="4"/>
      <c r="N86" s="2"/>
      <c r="O86" s="4"/>
      <c r="P86" s="2"/>
    </row>
    <row r="87" spans="1:16" ht="21" customHeight="1" x14ac:dyDescent="0.4">
      <c r="A87" s="2"/>
      <c r="B87" s="2"/>
      <c r="C87" s="2"/>
      <c r="D87" s="2"/>
      <c r="E87" s="2"/>
      <c r="F87" s="2"/>
      <c r="G87" s="2"/>
      <c r="H87" s="3"/>
      <c r="I87" s="3"/>
      <c r="J87" s="4"/>
      <c r="K87" s="4"/>
      <c r="L87" s="4"/>
      <c r="M87" s="4"/>
      <c r="N87" s="2"/>
      <c r="O87" s="4"/>
      <c r="P87" s="2"/>
    </row>
    <row r="88" spans="1:16" ht="21" customHeight="1" x14ac:dyDescent="0.4">
      <c r="A88" s="2"/>
      <c r="B88" s="2"/>
      <c r="C88" s="2"/>
      <c r="D88" s="2"/>
      <c r="E88" s="2"/>
      <c r="F88" s="2"/>
      <c r="G88" s="2"/>
      <c r="H88" s="3"/>
      <c r="I88" s="3"/>
      <c r="J88" s="4"/>
      <c r="K88" s="4"/>
      <c r="L88" s="4"/>
      <c r="M88" s="4"/>
      <c r="N88" s="2"/>
      <c r="O88" s="4"/>
      <c r="P88" s="2"/>
    </row>
    <row r="89" spans="1:16" ht="21" customHeight="1" x14ac:dyDescent="0.4">
      <c r="A89" s="2"/>
      <c r="B89" s="2"/>
      <c r="C89" s="2"/>
      <c r="D89" s="2"/>
      <c r="E89" s="2"/>
      <c r="F89" s="2"/>
      <c r="G89" s="2"/>
      <c r="H89" s="3"/>
      <c r="I89" s="3"/>
      <c r="J89" s="4"/>
      <c r="K89" s="4"/>
      <c r="L89" s="4"/>
      <c r="M89" s="4"/>
      <c r="N89" s="2"/>
      <c r="O89" s="4"/>
      <c r="P89" s="2"/>
    </row>
    <row r="90" spans="1:16" ht="21" customHeight="1" x14ac:dyDescent="0.4">
      <c r="A90" s="2"/>
      <c r="B90" s="2"/>
      <c r="C90" s="2"/>
      <c r="D90" s="2"/>
      <c r="E90" s="2"/>
      <c r="F90" s="2"/>
      <c r="G90" s="2"/>
      <c r="H90" s="3"/>
      <c r="I90" s="3"/>
      <c r="J90" s="4"/>
      <c r="K90" s="4"/>
      <c r="L90" s="4"/>
      <c r="M90" s="4"/>
      <c r="N90" s="2"/>
      <c r="O90" s="4"/>
      <c r="P90" s="2"/>
    </row>
    <row r="91" spans="1:16" ht="21" customHeight="1" x14ac:dyDescent="0.4">
      <c r="A91" s="2"/>
      <c r="B91" s="2"/>
      <c r="C91" s="2"/>
      <c r="D91" s="2"/>
      <c r="E91" s="2"/>
      <c r="F91" s="2"/>
      <c r="G91" s="2"/>
      <c r="H91" s="3"/>
      <c r="I91" s="3"/>
      <c r="J91" s="4"/>
      <c r="K91" s="4"/>
      <c r="L91" s="4"/>
      <c r="M91" s="4"/>
      <c r="N91" s="2"/>
      <c r="O91" s="4"/>
      <c r="P91" s="2"/>
    </row>
    <row r="92" spans="1:16" ht="21" customHeight="1" x14ac:dyDescent="0.4">
      <c r="A92" s="2"/>
      <c r="B92" s="2"/>
      <c r="C92" s="2"/>
      <c r="D92" s="2"/>
      <c r="E92" s="2"/>
      <c r="F92" s="2"/>
      <c r="G92" s="2"/>
      <c r="H92" s="3"/>
      <c r="I92" s="3"/>
      <c r="J92" s="4"/>
      <c r="K92" s="4"/>
      <c r="L92" s="4"/>
      <c r="M92" s="4"/>
      <c r="N92" s="2"/>
      <c r="O92" s="4"/>
      <c r="P92" s="2"/>
    </row>
    <row r="93" spans="1:16" ht="9.75" customHeight="1" x14ac:dyDescent="0.4">
      <c r="A93" s="2"/>
      <c r="B93" s="2"/>
      <c r="C93" s="2"/>
      <c r="D93" s="2"/>
      <c r="E93" s="2"/>
      <c r="F93" s="2"/>
      <c r="G93" s="2"/>
      <c r="H93" s="3"/>
      <c r="I93" s="3"/>
      <c r="J93" s="4"/>
      <c r="K93" s="4"/>
      <c r="L93" s="4"/>
      <c r="M93" s="4"/>
      <c r="N93" s="2"/>
      <c r="O93" s="4"/>
      <c r="P93" s="2"/>
    </row>
    <row r="94" spans="1:16" ht="21.95" customHeight="1" x14ac:dyDescent="0.4">
      <c r="A94" s="22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22"/>
      <c r="C94" s="22"/>
      <c r="D94" s="22"/>
      <c r="E94" s="22"/>
      <c r="F94" s="22"/>
      <c r="G94" s="22"/>
      <c r="H94" s="23"/>
      <c r="I94" s="23"/>
      <c r="J94" s="19"/>
      <c r="K94" s="19"/>
      <c r="L94" s="19"/>
      <c r="M94" s="19"/>
      <c r="N94" s="22"/>
      <c r="O94" s="19"/>
      <c r="P94" s="22"/>
    </row>
    <row r="95" spans="1:16" ht="21" customHeight="1" x14ac:dyDescent="0.4">
      <c r="A95" s="7" t="s">
        <v>0</v>
      </c>
      <c r="B95" s="2"/>
      <c r="C95" s="2"/>
      <c r="D95" s="2"/>
      <c r="E95" s="2"/>
      <c r="F95" s="2"/>
      <c r="G95" s="2"/>
      <c r="H95" s="3"/>
      <c r="I95" s="3"/>
      <c r="J95" s="4"/>
      <c r="K95" s="4"/>
      <c r="L95" s="4"/>
      <c r="M95" s="4"/>
      <c r="N95" s="4"/>
      <c r="O95" s="4"/>
      <c r="P95" s="4"/>
    </row>
    <row r="96" spans="1:16" ht="21" customHeight="1" x14ac:dyDescent="0.4">
      <c r="A96" s="7" t="s">
        <v>198</v>
      </c>
      <c r="B96" s="2"/>
      <c r="C96" s="2"/>
      <c r="D96" s="2"/>
      <c r="E96" s="2"/>
      <c r="F96" s="2"/>
      <c r="G96" s="2"/>
      <c r="H96" s="3"/>
      <c r="I96" s="3"/>
      <c r="J96" s="4"/>
      <c r="K96" s="4"/>
      <c r="L96" s="4"/>
      <c r="M96" s="4"/>
      <c r="N96" s="2"/>
      <c r="O96" s="4"/>
      <c r="P96" s="2"/>
    </row>
    <row r="97" spans="1:16" ht="21" customHeight="1" x14ac:dyDescent="0.4">
      <c r="A97" s="11" t="str">
        <f>+A3</f>
        <v>ณ วันที่ 31 ธันวาคม พ.ศ. 2568</v>
      </c>
      <c r="B97" s="22"/>
      <c r="C97" s="22"/>
      <c r="D97" s="22"/>
      <c r="E97" s="22"/>
      <c r="F97" s="22"/>
      <c r="G97" s="22"/>
      <c r="H97" s="23"/>
      <c r="I97" s="23"/>
      <c r="J97" s="19"/>
      <c r="K97" s="19"/>
      <c r="L97" s="19"/>
      <c r="M97" s="19"/>
      <c r="N97" s="22"/>
      <c r="O97" s="19"/>
      <c r="P97" s="22"/>
    </row>
    <row r="98" spans="1:16" ht="21" customHeight="1" x14ac:dyDescent="0.4">
      <c r="A98" s="2"/>
      <c r="B98" s="2"/>
      <c r="C98" s="2"/>
      <c r="D98" s="2"/>
      <c r="E98" s="2"/>
      <c r="F98" s="2"/>
      <c r="G98" s="2"/>
      <c r="H98" s="3"/>
      <c r="I98" s="3"/>
      <c r="J98" s="4"/>
      <c r="K98" s="4"/>
      <c r="L98" s="4"/>
      <c r="M98" s="4"/>
      <c r="N98" s="2"/>
      <c r="O98" s="4"/>
      <c r="P98" s="2"/>
    </row>
    <row r="99" spans="1:16" ht="21" customHeight="1" x14ac:dyDescent="0.4">
      <c r="A99" s="7"/>
      <c r="B99" s="7"/>
      <c r="C99" s="7"/>
      <c r="D99" s="7"/>
      <c r="E99" s="7"/>
      <c r="F99" s="7"/>
      <c r="G99" s="7"/>
      <c r="H99" s="8"/>
      <c r="I99" s="8"/>
      <c r="J99" s="31" t="s">
        <v>3</v>
      </c>
      <c r="K99" s="30"/>
      <c r="L99" s="30"/>
      <c r="M99" s="17"/>
      <c r="N99" s="31" t="s">
        <v>4</v>
      </c>
      <c r="O99" s="30"/>
      <c r="P99" s="30"/>
    </row>
    <row r="100" spans="1:16" ht="21" customHeight="1" x14ac:dyDescent="0.4">
      <c r="A100" s="7"/>
      <c r="B100" s="7"/>
      <c r="C100" s="7"/>
      <c r="D100" s="7"/>
      <c r="E100" s="7"/>
      <c r="F100" s="7"/>
      <c r="G100" s="7"/>
      <c r="H100" s="7"/>
      <c r="I100" s="8"/>
      <c r="J100" s="16" t="s">
        <v>5</v>
      </c>
      <c r="K100" s="9"/>
      <c r="L100" s="16" t="s">
        <v>6</v>
      </c>
      <c r="M100" s="9"/>
      <c r="N100" s="16" t="s">
        <v>5</v>
      </c>
      <c r="O100" s="9"/>
      <c r="P100" s="16" t="s">
        <v>6</v>
      </c>
    </row>
    <row r="101" spans="1:16" ht="21" customHeight="1" x14ac:dyDescent="0.4">
      <c r="A101" s="7"/>
      <c r="B101" s="7"/>
      <c r="C101" s="7"/>
      <c r="D101" s="7"/>
      <c r="E101" s="7"/>
      <c r="F101" s="7"/>
      <c r="G101" s="7"/>
      <c r="H101" s="13" t="s">
        <v>7</v>
      </c>
      <c r="I101" s="8"/>
      <c r="J101" s="33" t="s">
        <v>8</v>
      </c>
      <c r="K101" s="9"/>
      <c r="L101" s="33" t="s">
        <v>8</v>
      </c>
      <c r="M101" s="9"/>
      <c r="N101" s="33" t="s">
        <v>8</v>
      </c>
      <c r="O101" s="9"/>
      <c r="P101" s="33" t="s">
        <v>8</v>
      </c>
    </row>
    <row r="102" spans="1:16" ht="21" customHeight="1" x14ac:dyDescent="0.4">
      <c r="A102" s="7"/>
      <c r="B102" s="7"/>
      <c r="C102" s="7"/>
      <c r="D102" s="7"/>
      <c r="E102" s="7"/>
      <c r="F102" s="7"/>
      <c r="G102" s="7"/>
      <c r="H102" s="8"/>
      <c r="I102" s="8"/>
      <c r="J102" s="16"/>
      <c r="K102" s="9"/>
      <c r="L102" s="16"/>
      <c r="M102" s="9"/>
      <c r="N102" s="16"/>
      <c r="O102" s="9"/>
      <c r="P102" s="16"/>
    </row>
    <row r="103" spans="1:16" ht="7.5" customHeight="1" x14ac:dyDescent="0.4">
      <c r="A103" s="2"/>
      <c r="B103" s="2"/>
      <c r="C103" s="2"/>
      <c r="D103" s="2"/>
      <c r="E103" s="2"/>
      <c r="F103" s="2"/>
      <c r="G103" s="2"/>
      <c r="H103" s="3"/>
      <c r="I103" s="3"/>
      <c r="J103" s="4"/>
      <c r="K103" s="4"/>
      <c r="L103" s="4"/>
      <c r="M103" s="4"/>
      <c r="N103" s="2"/>
      <c r="O103" s="4"/>
      <c r="P103" s="2"/>
    </row>
    <row r="104" spans="1:16" ht="21" customHeight="1" x14ac:dyDescent="0.4">
      <c r="A104" s="7" t="s">
        <v>53</v>
      </c>
      <c r="B104" s="2"/>
      <c r="C104" s="2"/>
      <c r="D104" s="2"/>
      <c r="E104" s="2"/>
      <c r="F104" s="2"/>
      <c r="G104" s="2"/>
      <c r="H104" s="3"/>
      <c r="I104" s="3"/>
      <c r="J104" s="34"/>
      <c r="K104" s="34"/>
      <c r="L104" s="34"/>
      <c r="M104" s="34"/>
      <c r="N104" s="37"/>
      <c r="O104" s="34"/>
      <c r="P104" s="37"/>
    </row>
    <row r="105" spans="1:16" ht="7.5" customHeight="1" x14ac:dyDescent="0.4">
      <c r="A105" s="7"/>
      <c r="B105" s="2"/>
      <c r="C105" s="2"/>
      <c r="D105" s="2"/>
      <c r="E105" s="2"/>
      <c r="F105" s="2"/>
      <c r="G105" s="2"/>
      <c r="H105" s="3"/>
      <c r="I105" s="3"/>
      <c r="J105" s="34"/>
      <c r="K105" s="34"/>
      <c r="L105" s="34"/>
      <c r="M105" s="34"/>
      <c r="N105" s="37"/>
      <c r="O105" s="34"/>
      <c r="P105" s="37"/>
    </row>
    <row r="106" spans="1:16" ht="21" customHeight="1" x14ac:dyDescent="0.4">
      <c r="A106" s="2" t="s">
        <v>54</v>
      </c>
      <c r="B106" s="2"/>
      <c r="C106" s="2"/>
      <c r="D106" s="2"/>
      <c r="E106" s="2"/>
      <c r="F106" s="2"/>
      <c r="G106" s="2"/>
      <c r="H106" s="3"/>
      <c r="I106" s="3"/>
      <c r="J106" s="34"/>
      <c r="K106" s="45"/>
      <c r="L106" s="34"/>
      <c r="M106" s="45"/>
      <c r="N106" s="37"/>
      <c r="O106" s="45"/>
      <c r="P106" s="37"/>
    </row>
    <row r="107" spans="1:16" ht="21" customHeight="1" x14ac:dyDescent="0.4">
      <c r="A107" s="2"/>
      <c r="B107" s="2" t="s">
        <v>55</v>
      </c>
      <c r="C107" s="2"/>
      <c r="D107" s="2"/>
      <c r="E107" s="2"/>
      <c r="F107" s="2"/>
      <c r="G107" s="2"/>
      <c r="H107" s="2"/>
      <c r="I107" s="3"/>
      <c r="J107" s="37"/>
      <c r="K107" s="37"/>
      <c r="L107" s="37"/>
      <c r="M107" s="37"/>
      <c r="N107" s="37"/>
      <c r="O107" s="37"/>
      <c r="P107" s="37"/>
    </row>
    <row r="108" spans="1:16" ht="21" customHeight="1" x14ac:dyDescent="0.4">
      <c r="A108" s="2"/>
      <c r="B108" s="2"/>
      <c r="C108" s="2" t="s">
        <v>56</v>
      </c>
      <c r="D108" s="2"/>
      <c r="E108" s="2"/>
      <c r="F108" s="2"/>
      <c r="G108" s="2"/>
      <c r="H108" s="3"/>
      <c r="I108" s="3"/>
      <c r="J108" s="37"/>
      <c r="K108" s="37"/>
      <c r="L108" s="37"/>
      <c r="M108" s="37"/>
      <c r="N108" s="37"/>
      <c r="O108" s="37"/>
      <c r="P108" s="37"/>
    </row>
    <row r="109" spans="1:16" ht="21" customHeight="1" thickBot="1" x14ac:dyDescent="0.45">
      <c r="A109" s="2"/>
      <c r="B109" s="2"/>
      <c r="C109" s="2" t="s">
        <v>57</v>
      </c>
      <c r="D109" s="2"/>
      <c r="E109" s="2"/>
      <c r="F109" s="2"/>
      <c r="G109" s="2"/>
      <c r="H109" s="3"/>
      <c r="I109" s="3"/>
      <c r="J109" s="38">
        <v>280000000</v>
      </c>
      <c r="K109" s="37"/>
      <c r="L109" s="38">
        <v>280000000</v>
      </c>
      <c r="M109" s="37"/>
      <c r="N109" s="38">
        <v>280000000</v>
      </c>
      <c r="O109" s="37"/>
      <c r="P109" s="38">
        <v>280000000</v>
      </c>
    </row>
    <row r="110" spans="1:16" ht="7.5" customHeight="1" thickTop="1" x14ac:dyDescent="0.4">
      <c r="A110" s="7"/>
      <c r="B110" s="2"/>
      <c r="C110" s="2"/>
      <c r="D110" s="2"/>
      <c r="E110" s="2"/>
      <c r="F110" s="2"/>
      <c r="G110" s="2"/>
      <c r="H110" s="3"/>
      <c r="I110" s="3"/>
      <c r="J110" s="34"/>
      <c r="K110" s="34"/>
      <c r="L110" s="34"/>
      <c r="M110" s="34"/>
      <c r="N110" s="34"/>
      <c r="O110" s="34"/>
      <c r="P110" s="34"/>
    </row>
    <row r="111" spans="1:16" ht="21" customHeight="1" x14ac:dyDescent="0.4">
      <c r="A111" s="2"/>
      <c r="B111" s="2" t="s">
        <v>58</v>
      </c>
      <c r="C111" s="2"/>
      <c r="D111" s="2"/>
      <c r="E111" s="2"/>
      <c r="F111" s="2"/>
      <c r="G111" s="2"/>
      <c r="H111" s="3"/>
      <c r="I111" s="3"/>
      <c r="J111" s="37"/>
      <c r="K111" s="45"/>
      <c r="L111" s="37"/>
      <c r="M111" s="45"/>
      <c r="N111" s="37"/>
      <c r="O111" s="45"/>
      <c r="P111" s="37"/>
    </row>
    <row r="112" spans="1:16" ht="21" customHeight="1" x14ac:dyDescent="0.4">
      <c r="A112" s="2"/>
      <c r="B112" s="2"/>
      <c r="C112" s="2" t="s">
        <v>56</v>
      </c>
      <c r="D112" s="24"/>
      <c r="E112" s="2"/>
      <c r="F112" s="2"/>
      <c r="G112" s="2"/>
      <c r="H112" s="3"/>
      <c r="I112" s="3"/>
      <c r="J112" s="37"/>
      <c r="K112" s="45"/>
      <c r="L112" s="37"/>
      <c r="M112" s="45"/>
      <c r="N112" s="37"/>
      <c r="O112" s="45"/>
      <c r="P112" s="37"/>
    </row>
    <row r="113" spans="1:16" ht="21" customHeight="1" x14ac:dyDescent="0.4">
      <c r="A113" s="2"/>
      <c r="B113" s="2"/>
      <c r="C113" s="2" t="s">
        <v>59</v>
      </c>
      <c r="D113" s="24"/>
      <c r="E113" s="2"/>
      <c r="F113" s="2"/>
      <c r="G113" s="2"/>
      <c r="H113" s="3"/>
      <c r="I113" s="3"/>
      <c r="J113" s="37">
        <v>280000000</v>
      </c>
      <c r="K113" s="45"/>
      <c r="L113" s="37">
        <v>280000000</v>
      </c>
      <c r="M113" s="45"/>
      <c r="N113" s="37">
        <v>280000000</v>
      </c>
      <c r="O113" s="45"/>
      <c r="P113" s="37">
        <v>280000000</v>
      </c>
    </row>
    <row r="114" spans="1:16" ht="21" customHeight="1" x14ac:dyDescent="0.4">
      <c r="A114" s="2" t="s">
        <v>60</v>
      </c>
      <c r="B114" s="2"/>
      <c r="C114" s="2"/>
      <c r="D114" s="2"/>
      <c r="E114" s="2"/>
      <c r="F114" s="2"/>
      <c r="G114" s="2"/>
      <c r="H114" s="3"/>
      <c r="I114" s="3"/>
      <c r="J114" s="34">
        <v>507734162</v>
      </c>
      <c r="K114" s="45"/>
      <c r="L114" s="34">
        <v>507734162</v>
      </c>
      <c r="M114" s="45"/>
      <c r="N114" s="34">
        <v>507734162</v>
      </c>
      <c r="O114" s="45"/>
      <c r="P114" s="34">
        <v>507734162</v>
      </c>
    </row>
    <row r="115" spans="1:16" ht="21" customHeight="1" x14ac:dyDescent="0.4">
      <c r="A115" s="2" t="s">
        <v>61</v>
      </c>
      <c r="B115" s="2"/>
      <c r="C115" s="2"/>
      <c r="D115" s="2"/>
      <c r="E115" s="2"/>
      <c r="F115" s="2"/>
      <c r="G115" s="2"/>
      <c r="H115" s="3"/>
      <c r="I115" s="3"/>
      <c r="J115" s="34"/>
      <c r="K115" s="34"/>
      <c r="L115" s="34"/>
      <c r="M115" s="34"/>
      <c r="N115" s="34"/>
      <c r="O115" s="34"/>
      <c r="P115" s="34"/>
    </row>
    <row r="116" spans="1:16" ht="21" customHeight="1" x14ac:dyDescent="0.4">
      <c r="A116" s="7"/>
      <c r="B116" s="2" t="s">
        <v>62</v>
      </c>
      <c r="C116" s="2"/>
      <c r="D116" s="2"/>
      <c r="E116" s="2"/>
      <c r="F116" s="2"/>
      <c r="G116" s="2"/>
      <c r="H116" s="3">
        <v>26</v>
      </c>
      <c r="I116" s="3"/>
      <c r="J116" s="34">
        <v>21670232</v>
      </c>
      <c r="K116" s="34"/>
      <c r="L116" s="34">
        <v>19680082</v>
      </c>
      <c r="M116" s="34"/>
      <c r="N116" s="34">
        <v>21670232</v>
      </c>
      <c r="O116" s="34"/>
      <c r="P116" s="34">
        <v>19680082</v>
      </c>
    </row>
    <row r="117" spans="1:16" ht="21" customHeight="1" x14ac:dyDescent="0.4">
      <c r="A117" s="7"/>
      <c r="B117" s="2" t="s">
        <v>63</v>
      </c>
      <c r="C117" s="2"/>
      <c r="D117" s="2"/>
      <c r="E117" s="2"/>
      <c r="F117" s="2"/>
      <c r="G117" s="2"/>
      <c r="H117" s="3"/>
      <c r="I117" s="3"/>
      <c r="J117" s="19">
        <v>127165953</v>
      </c>
      <c r="K117" s="34"/>
      <c r="L117" s="19">
        <v>149930709</v>
      </c>
      <c r="M117" s="34"/>
      <c r="N117" s="19">
        <v>228240687</v>
      </c>
      <c r="O117" s="34"/>
      <c r="P117" s="19">
        <v>189788337</v>
      </c>
    </row>
    <row r="118" spans="1:16" ht="7.5" customHeight="1" x14ac:dyDescent="0.4">
      <c r="A118" s="7"/>
      <c r="B118" s="2"/>
      <c r="C118" s="2"/>
      <c r="D118" s="2"/>
      <c r="E118" s="2"/>
      <c r="F118" s="2"/>
      <c r="G118" s="2"/>
      <c r="H118" s="3"/>
      <c r="I118" s="3"/>
      <c r="J118" s="34"/>
      <c r="K118" s="34"/>
      <c r="L118" s="34"/>
      <c r="M118" s="34"/>
      <c r="N118" s="34"/>
      <c r="O118" s="34"/>
      <c r="P118" s="34"/>
    </row>
    <row r="119" spans="1:16" ht="21" customHeight="1" x14ac:dyDescent="0.4">
      <c r="A119" s="7" t="s">
        <v>64</v>
      </c>
      <c r="B119" s="2"/>
      <c r="C119" s="2"/>
      <c r="D119" s="2"/>
      <c r="E119" s="2"/>
      <c r="F119" s="2"/>
      <c r="G119" s="2"/>
      <c r="H119" s="3"/>
      <c r="I119" s="3"/>
      <c r="J119" s="34">
        <f>SUM(J111:J117)</f>
        <v>936570347</v>
      </c>
      <c r="K119" s="34"/>
      <c r="L119" s="34">
        <f>SUM(L111:L117)</f>
        <v>957344953</v>
      </c>
      <c r="M119" s="34"/>
      <c r="N119" s="34">
        <f>SUM(N111:N117)</f>
        <v>1037645081</v>
      </c>
      <c r="O119" s="34"/>
      <c r="P119" s="34">
        <f>SUM(P111:P117)</f>
        <v>997202581</v>
      </c>
    </row>
    <row r="120" spans="1:16" ht="21" customHeight="1" x14ac:dyDescent="0.4">
      <c r="A120" s="2" t="s">
        <v>65</v>
      </c>
      <c r="B120" s="2"/>
      <c r="C120" s="2"/>
      <c r="D120" s="2"/>
      <c r="E120" s="2"/>
      <c r="F120" s="2"/>
      <c r="G120" s="2"/>
      <c r="H120" s="3"/>
      <c r="I120" s="3"/>
      <c r="J120" s="36">
        <v>1925268</v>
      </c>
      <c r="K120" s="34"/>
      <c r="L120" s="36">
        <v>598618</v>
      </c>
      <c r="M120" s="34"/>
      <c r="N120" s="36">
        <v>0</v>
      </c>
      <c r="O120" s="34"/>
      <c r="P120" s="36">
        <v>0</v>
      </c>
    </row>
    <row r="121" spans="1:16" ht="7.5" customHeight="1" x14ac:dyDescent="0.4">
      <c r="A121" s="2"/>
      <c r="B121" s="2"/>
      <c r="C121" s="2"/>
      <c r="D121" s="2"/>
      <c r="E121" s="2"/>
      <c r="F121" s="2"/>
      <c r="G121" s="2"/>
      <c r="H121" s="3"/>
      <c r="I121" s="3"/>
      <c r="J121" s="34"/>
      <c r="K121" s="34"/>
      <c r="L121" s="34"/>
      <c r="M121" s="34"/>
      <c r="N121" s="37"/>
      <c r="O121" s="34"/>
      <c r="P121" s="37"/>
    </row>
    <row r="122" spans="1:16" ht="21" customHeight="1" x14ac:dyDescent="0.4">
      <c r="A122" s="7" t="s">
        <v>66</v>
      </c>
      <c r="B122" s="2"/>
      <c r="C122" s="2"/>
      <c r="D122" s="2"/>
      <c r="E122" s="2"/>
      <c r="F122" s="2"/>
      <c r="G122" s="2"/>
      <c r="H122" s="3"/>
      <c r="I122" s="3"/>
      <c r="J122" s="36">
        <f>SUM(J119:J120)</f>
        <v>938495615</v>
      </c>
      <c r="K122" s="34"/>
      <c r="L122" s="36">
        <f>SUM(L119:L120)</f>
        <v>957943571</v>
      </c>
      <c r="M122" s="34"/>
      <c r="N122" s="36">
        <f>SUM(N119:N121)</f>
        <v>1037645081</v>
      </c>
      <c r="O122" s="34"/>
      <c r="P122" s="36">
        <f>SUM(P119:P121)</f>
        <v>997202581</v>
      </c>
    </row>
    <row r="123" spans="1:16" ht="7.5" customHeight="1" x14ac:dyDescent="0.4">
      <c r="A123" s="2"/>
      <c r="B123" s="2"/>
      <c r="C123" s="2"/>
      <c r="D123" s="2"/>
      <c r="E123" s="2"/>
      <c r="F123" s="2"/>
      <c r="G123" s="2"/>
      <c r="H123" s="3"/>
      <c r="I123" s="3"/>
      <c r="J123" s="34"/>
      <c r="K123" s="34"/>
      <c r="L123" s="34"/>
      <c r="M123" s="34"/>
      <c r="N123" s="37"/>
      <c r="O123" s="34"/>
      <c r="P123" s="37"/>
    </row>
    <row r="124" spans="1:16" ht="21" customHeight="1" thickBot="1" x14ac:dyDescent="0.45">
      <c r="A124" s="7" t="s">
        <v>67</v>
      </c>
      <c r="B124" s="2"/>
      <c r="C124" s="2"/>
      <c r="D124" s="2"/>
      <c r="E124" s="2"/>
      <c r="F124" s="2"/>
      <c r="G124" s="2"/>
      <c r="H124" s="3"/>
      <c r="I124" s="3"/>
      <c r="J124" s="38">
        <f>J85+J122</f>
        <v>2239686181</v>
      </c>
      <c r="K124" s="34"/>
      <c r="L124" s="38">
        <f>L85+L122</f>
        <v>2454690989</v>
      </c>
      <c r="M124" s="34"/>
      <c r="N124" s="38">
        <f>SUM(N122,N85)</f>
        <v>1932981720</v>
      </c>
      <c r="O124" s="34"/>
      <c r="P124" s="38">
        <f>SUM(P122,P85)</f>
        <v>2056703265</v>
      </c>
    </row>
    <row r="125" spans="1:16" ht="21" customHeight="1" thickTop="1" x14ac:dyDescent="0.4">
      <c r="A125" s="2"/>
      <c r="B125" s="2"/>
      <c r="C125" s="2"/>
      <c r="D125" s="2"/>
      <c r="E125" s="2"/>
      <c r="F125" s="2"/>
      <c r="G125" s="2"/>
      <c r="H125" s="3"/>
      <c r="I125" s="3"/>
      <c r="J125" s="27"/>
      <c r="K125" s="4"/>
      <c r="L125" s="27"/>
      <c r="M125" s="4"/>
      <c r="N125" s="27"/>
      <c r="O125" s="4"/>
      <c r="P125" s="27"/>
    </row>
    <row r="126" spans="1:16" ht="21" customHeight="1" x14ac:dyDescent="0.4">
      <c r="A126" s="2"/>
      <c r="B126" s="2"/>
      <c r="C126" s="2"/>
      <c r="D126" s="2"/>
      <c r="E126" s="2"/>
      <c r="F126" s="2"/>
      <c r="G126" s="2"/>
      <c r="H126" s="3"/>
      <c r="I126" s="3"/>
      <c r="J126" s="4"/>
      <c r="K126" s="4"/>
      <c r="L126" s="4"/>
      <c r="M126" s="4"/>
      <c r="N126" s="4"/>
      <c r="O126" s="4"/>
      <c r="P126" s="4"/>
    </row>
    <row r="127" spans="1:16" ht="21" customHeight="1" x14ac:dyDescent="0.4">
      <c r="A127" s="2"/>
      <c r="B127" s="2"/>
      <c r="C127" s="2"/>
      <c r="D127" s="2"/>
      <c r="E127" s="2"/>
      <c r="F127" s="2"/>
      <c r="G127" s="2"/>
      <c r="H127" s="3"/>
      <c r="I127" s="3"/>
      <c r="J127" s="4"/>
      <c r="K127" s="4"/>
      <c r="L127" s="4"/>
      <c r="M127" s="4"/>
      <c r="N127" s="2"/>
      <c r="O127" s="4"/>
      <c r="P127" s="2"/>
    </row>
    <row r="128" spans="1:16" ht="21" customHeight="1" x14ac:dyDescent="0.4">
      <c r="A128" s="2"/>
      <c r="B128" s="2"/>
      <c r="C128" s="2"/>
      <c r="D128" s="2"/>
      <c r="E128" s="2"/>
      <c r="F128" s="2"/>
      <c r="G128" s="2"/>
      <c r="H128" s="3"/>
      <c r="I128" s="3"/>
      <c r="J128" s="4"/>
      <c r="K128" s="4"/>
      <c r="L128" s="4"/>
      <c r="M128" s="4"/>
      <c r="N128" s="2"/>
      <c r="O128" s="4"/>
      <c r="P128" s="2"/>
    </row>
    <row r="129" spans="1:16" ht="21" customHeight="1" x14ac:dyDescent="0.4">
      <c r="A129" s="2"/>
      <c r="B129" s="2"/>
      <c r="C129" s="2"/>
      <c r="D129" s="2"/>
      <c r="E129" s="2"/>
      <c r="F129" s="2"/>
      <c r="G129" s="2"/>
      <c r="H129" s="3"/>
      <c r="I129" s="3"/>
      <c r="J129" s="27"/>
      <c r="K129" s="4"/>
      <c r="L129" s="27"/>
      <c r="M129" s="4"/>
      <c r="N129" s="2"/>
      <c r="O129" s="4"/>
      <c r="P129" s="2"/>
    </row>
    <row r="130" spans="1:16" ht="21" customHeight="1" x14ac:dyDescent="0.4">
      <c r="A130" s="2"/>
      <c r="B130" s="2"/>
      <c r="C130" s="2"/>
      <c r="D130" s="2"/>
      <c r="E130" s="2"/>
      <c r="F130" s="2"/>
      <c r="G130" s="2"/>
      <c r="H130" s="3"/>
      <c r="I130" s="3"/>
      <c r="J130" s="4"/>
      <c r="K130" s="4"/>
      <c r="L130" s="4"/>
      <c r="M130" s="4"/>
      <c r="N130" s="2"/>
      <c r="O130" s="4"/>
      <c r="P130" s="2"/>
    </row>
    <row r="131" spans="1:16" ht="21" customHeight="1" x14ac:dyDescent="0.4">
      <c r="A131" s="2"/>
      <c r="B131" s="2"/>
      <c r="C131" s="2"/>
      <c r="D131" s="2"/>
      <c r="E131" s="2"/>
      <c r="F131" s="2"/>
      <c r="G131" s="2"/>
      <c r="H131" s="3"/>
      <c r="I131" s="3"/>
      <c r="J131" s="4"/>
      <c r="K131" s="4"/>
      <c r="L131" s="4"/>
      <c r="M131" s="4"/>
      <c r="N131" s="2"/>
      <c r="O131" s="4"/>
      <c r="P131" s="2"/>
    </row>
    <row r="132" spans="1:16" ht="16.5" customHeight="1" x14ac:dyDescent="0.4">
      <c r="A132" s="2"/>
      <c r="B132" s="2"/>
      <c r="C132" s="2"/>
      <c r="D132" s="2"/>
      <c r="E132" s="2"/>
      <c r="F132" s="2"/>
      <c r="G132" s="2"/>
      <c r="H132" s="3"/>
      <c r="I132" s="3"/>
      <c r="J132" s="4"/>
      <c r="K132" s="4"/>
      <c r="L132" s="4"/>
      <c r="M132" s="4"/>
      <c r="N132" s="2"/>
      <c r="O132" s="4"/>
      <c r="P132" s="2"/>
    </row>
    <row r="133" spans="1:16" ht="21" customHeight="1" x14ac:dyDescent="0.4">
      <c r="A133" s="2"/>
      <c r="B133" s="2"/>
      <c r="C133" s="2"/>
      <c r="D133" s="2"/>
      <c r="E133" s="2"/>
      <c r="F133" s="2"/>
      <c r="G133" s="2"/>
      <c r="H133" s="3"/>
      <c r="I133" s="3"/>
      <c r="J133" s="4"/>
      <c r="K133" s="4"/>
      <c r="L133" s="4"/>
      <c r="M133" s="4"/>
      <c r="N133" s="2"/>
      <c r="O133" s="4"/>
      <c r="P133" s="2"/>
    </row>
    <row r="134" spans="1:16" ht="21" customHeight="1" x14ac:dyDescent="0.4">
      <c r="A134" s="2"/>
      <c r="B134" s="2"/>
      <c r="C134" s="2"/>
      <c r="D134" s="2"/>
      <c r="E134" s="2"/>
      <c r="F134" s="2"/>
      <c r="G134" s="2"/>
      <c r="H134" s="3"/>
      <c r="I134" s="3"/>
      <c r="J134" s="4"/>
      <c r="K134" s="4"/>
      <c r="L134" s="4"/>
      <c r="M134" s="4"/>
      <c r="N134" s="2"/>
      <c r="O134" s="4"/>
      <c r="P134" s="2"/>
    </row>
    <row r="135" spans="1:16" ht="21" customHeight="1" x14ac:dyDescent="0.4">
      <c r="A135" s="2"/>
      <c r="B135" s="2"/>
      <c r="C135" s="2"/>
      <c r="D135" s="2"/>
      <c r="E135" s="2"/>
      <c r="F135" s="2"/>
      <c r="G135" s="2"/>
      <c r="H135" s="3"/>
      <c r="I135" s="3"/>
      <c r="J135" s="4"/>
      <c r="K135" s="4"/>
      <c r="L135" s="4"/>
      <c r="M135" s="4"/>
      <c r="N135" s="2"/>
      <c r="O135" s="4"/>
      <c r="P135" s="2"/>
    </row>
    <row r="136" spans="1:16" ht="14.25" customHeight="1" x14ac:dyDescent="0.4">
      <c r="A136" s="2"/>
      <c r="B136" s="2"/>
      <c r="C136" s="2"/>
      <c r="D136" s="2"/>
      <c r="E136" s="2"/>
      <c r="F136" s="2"/>
      <c r="G136" s="2"/>
      <c r="H136" s="3"/>
      <c r="I136" s="3"/>
      <c r="J136" s="4"/>
      <c r="K136" s="4"/>
      <c r="L136" s="4"/>
      <c r="M136" s="4"/>
      <c r="N136" s="2"/>
      <c r="O136" s="4"/>
      <c r="P136" s="2"/>
    </row>
    <row r="137" spans="1:16" ht="16.899999999999999" customHeight="1" x14ac:dyDescent="0.4">
      <c r="A137" s="2"/>
      <c r="B137" s="2"/>
      <c r="C137" s="2"/>
      <c r="D137" s="2"/>
      <c r="E137" s="2"/>
      <c r="F137" s="2"/>
      <c r="G137" s="2"/>
      <c r="H137" s="3"/>
      <c r="I137" s="3"/>
      <c r="J137" s="4"/>
      <c r="K137" s="4"/>
      <c r="L137" s="4"/>
      <c r="M137" s="4"/>
      <c r="N137" s="2"/>
      <c r="O137" s="4"/>
      <c r="P137" s="2"/>
    </row>
    <row r="138" spans="1:16" ht="13.9" customHeight="1" x14ac:dyDescent="0.4">
      <c r="A138" s="2"/>
      <c r="B138" s="2"/>
      <c r="C138" s="2"/>
      <c r="D138" s="2"/>
      <c r="E138" s="2"/>
      <c r="F138" s="2"/>
      <c r="G138" s="2"/>
      <c r="H138" s="3"/>
      <c r="I138" s="3"/>
      <c r="J138" s="4"/>
      <c r="K138" s="4"/>
      <c r="L138" s="4"/>
      <c r="M138" s="4"/>
      <c r="N138" s="2"/>
      <c r="O138" s="4"/>
      <c r="P138" s="2"/>
    </row>
    <row r="139" spans="1:16" ht="9.75" customHeight="1" x14ac:dyDescent="0.4">
      <c r="A139" s="2"/>
      <c r="B139" s="2"/>
      <c r="C139" s="2"/>
      <c r="D139" s="2"/>
      <c r="E139" s="2"/>
      <c r="F139" s="2"/>
      <c r="G139" s="2"/>
      <c r="H139" s="3"/>
      <c r="I139" s="3"/>
      <c r="J139" s="4"/>
      <c r="K139" s="4"/>
      <c r="L139" s="4"/>
      <c r="M139" s="4"/>
      <c r="N139" s="2"/>
      <c r="O139" s="4"/>
      <c r="P139" s="2"/>
    </row>
    <row r="140" spans="1:16" ht="21.95" customHeight="1" x14ac:dyDescent="0.4">
      <c r="A140" s="22" t="str">
        <f>A94</f>
        <v>หมายเหตุประกอบงบการเงินรวมและงบการเงินเฉพาะกิจการเป็นส่วนหนึ่งของงบการเงินนี้</v>
      </c>
      <c r="B140" s="22"/>
      <c r="C140" s="22"/>
      <c r="D140" s="22"/>
      <c r="E140" s="22"/>
      <c r="F140" s="22"/>
      <c r="G140" s="22"/>
      <c r="H140" s="23"/>
      <c r="I140" s="23"/>
      <c r="J140" s="19"/>
      <c r="K140" s="19"/>
      <c r="L140" s="19"/>
      <c r="M140" s="19"/>
      <c r="N140" s="22"/>
      <c r="O140" s="19"/>
      <c r="P140" s="22"/>
    </row>
  </sheetData>
  <mergeCells count="7">
    <mergeCell ref="J99:L99"/>
    <mergeCell ref="N99:P99"/>
    <mergeCell ref="J5:L5"/>
    <mergeCell ref="N5:P5"/>
    <mergeCell ref="A47:P47"/>
    <mergeCell ref="J54:L54"/>
    <mergeCell ref="N54:P54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009DB-086E-45D5-A4B2-28FF1CE86AFF}">
  <sheetPr>
    <tabColor rgb="FFCCFFFF"/>
  </sheetPr>
  <dimension ref="A1:P86"/>
  <sheetViews>
    <sheetView topLeftCell="A53" zoomScale="136" zoomScaleNormal="136" zoomScaleSheetLayoutView="87" workbookViewId="0">
      <selection activeCell="G13" sqref="G13"/>
    </sheetView>
  </sheetViews>
  <sheetFormatPr defaultColWidth="10.140625" defaultRowHeight="21.75" customHeight="1" x14ac:dyDescent="0.4"/>
  <cols>
    <col min="1" max="6" width="1.42578125" style="10" customWidth="1"/>
    <col min="7" max="7" width="32.28515625" style="10" customWidth="1"/>
    <col min="8" max="8" width="8.140625" style="10" customWidth="1"/>
    <col min="9" max="9" width="0.85546875" style="10" customWidth="1"/>
    <col min="10" max="10" width="12.7109375" style="10" customWidth="1"/>
    <col min="11" max="11" width="0.85546875" style="10" customWidth="1"/>
    <col min="12" max="12" width="12.7109375" style="10" customWidth="1"/>
    <col min="13" max="13" width="0.85546875" style="10" customWidth="1"/>
    <col min="14" max="14" width="12.7109375" style="10" customWidth="1"/>
    <col min="15" max="15" width="0.85546875" style="10" customWidth="1"/>
    <col min="16" max="16" width="12.7109375" style="10" customWidth="1"/>
    <col min="17" max="16384" width="10.140625" style="10"/>
  </cols>
  <sheetData>
    <row r="1" spans="1:16" ht="21.75" customHeight="1" x14ac:dyDescent="0.4">
      <c r="A1" s="7" t="str">
        <f>'T6-8'!A1</f>
        <v>บริษัท บูรพา เทคนิคอล เอ็นจิเนียริ่ง จำกัด (มหาชน)</v>
      </c>
      <c r="B1" s="7"/>
      <c r="C1" s="7"/>
      <c r="D1" s="7"/>
      <c r="E1" s="7"/>
      <c r="F1" s="7"/>
      <c r="G1" s="7"/>
      <c r="H1" s="8"/>
      <c r="I1" s="8"/>
      <c r="J1" s="9"/>
      <c r="K1" s="9"/>
      <c r="L1" s="9"/>
      <c r="M1" s="9"/>
      <c r="N1" s="9"/>
      <c r="O1" s="9"/>
      <c r="P1" s="9"/>
    </row>
    <row r="2" spans="1:16" ht="21.75" customHeight="1" x14ac:dyDescent="0.4">
      <c r="A2" s="7" t="s">
        <v>68</v>
      </c>
      <c r="B2" s="7"/>
      <c r="C2" s="7"/>
      <c r="D2" s="7"/>
      <c r="E2" s="7"/>
      <c r="F2" s="7"/>
      <c r="G2" s="7"/>
      <c r="H2" s="8"/>
      <c r="I2" s="8"/>
      <c r="J2" s="9"/>
      <c r="K2" s="9"/>
      <c r="L2" s="9"/>
      <c r="M2" s="9"/>
      <c r="N2" s="9"/>
      <c r="O2" s="9"/>
      <c r="P2" s="9"/>
    </row>
    <row r="3" spans="1:16" ht="21.75" customHeight="1" x14ac:dyDescent="0.4">
      <c r="A3" s="11" t="s">
        <v>69</v>
      </c>
      <c r="B3" s="12"/>
      <c r="C3" s="12"/>
      <c r="D3" s="12"/>
      <c r="E3" s="12"/>
      <c r="F3" s="12"/>
      <c r="G3" s="12"/>
      <c r="H3" s="13"/>
      <c r="I3" s="13"/>
      <c r="J3" s="14"/>
      <c r="K3" s="14"/>
      <c r="L3" s="14"/>
      <c r="M3" s="14"/>
      <c r="N3" s="14"/>
      <c r="O3" s="14"/>
      <c r="P3" s="14"/>
    </row>
    <row r="4" spans="1:16" ht="21.75" customHeight="1" x14ac:dyDescent="0.4">
      <c r="A4" s="15"/>
      <c r="B4" s="7"/>
      <c r="C4" s="7"/>
      <c r="D4" s="7"/>
      <c r="E4" s="7"/>
      <c r="F4" s="7"/>
      <c r="G4" s="7"/>
      <c r="H4" s="8"/>
      <c r="I4" s="8"/>
      <c r="J4" s="9"/>
      <c r="K4" s="9"/>
      <c r="L4" s="9"/>
      <c r="M4" s="9"/>
      <c r="N4" s="9"/>
      <c r="O4" s="9"/>
      <c r="P4" s="9"/>
    </row>
    <row r="5" spans="1:16" ht="21.75" customHeight="1" x14ac:dyDescent="0.4">
      <c r="A5" s="15"/>
      <c r="B5" s="7"/>
      <c r="C5" s="7"/>
      <c r="D5" s="7"/>
      <c r="E5" s="7"/>
      <c r="F5" s="7"/>
      <c r="G5" s="7"/>
      <c r="H5" s="8"/>
      <c r="I5" s="8"/>
      <c r="J5" s="31" t="s">
        <v>3</v>
      </c>
      <c r="K5" s="30"/>
      <c r="L5" s="30"/>
      <c r="M5" s="9"/>
      <c r="N5" s="31" t="s">
        <v>4</v>
      </c>
      <c r="O5" s="30"/>
      <c r="P5" s="30"/>
    </row>
    <row r="6" spans="1:16" ht="21.75" customHeight="1" x14ac:dyDescent="0.4">
      <c r="A6" s="7"/>
      <c r="B6" s="7"/>
      <c r="C6" s="7"/>
      <c r="D6" s="7"/>
      <c r="E6" s="7"/>
      <c r="F6" s="7"/>
      <c r="G6" s="7"/>
      <c r="H6" s="7"/>
      <c r="I6" s="8"/>
      <c r="J6" s="16" t="s">
        <v>5</v>
      </c>
      <c r="K6" s="9"/>
      <c r="L6" s="16" t="s">
        <v>6</v>
      </c>
      <c r="M6" s="9"/>
      <c r="N6" s="16" t="s">
        <v>5</v>
      </c>
      <c r="O6" s="9"/>
      <c r="P6" s="16" t="s">
        <v>6</v>
      </c>
    </row>
    <row r="7" spans="1:16" ht="21.75" customHeight="1" x14ac:dyDescent="0.4">
      <c r="A7" s="7"/>
      <c r="B7" s="7"/>
      <c r="C7" s="7"/>
      <c r="D7" s="7"/>
      <c r="E7" s="7"/>
      <c r="F7" s="7"/>
      <c r="G7" s="7"/>
      <c r="H7" s="13" t="s">
        <v>7</v>
      </c>
      <c r="I7" s="8"/>
      <c r="J7" s="14" t="s">
        <v>8</v>
      </c>
      <c r="K7" s="17"/>
      <c r="L7" s="14" t="s">
        <v>8</v>
      </c>
      <c r="M7" s="9"/>
      <c r="N7" s="14" t="s">
        <v>8</v>
      </c>
      <c r="O7" s="17"/>
      <c r="P7" s="14" t="s">
        <v>8</v>
      </c>
    </row>
    <row r="8" spans="1:16" ht="21.75" customHeight="1" x14ac:dyDescent="0.4">
      <c r="A8" s="7"/>
      <c r="B8" s="7"/>
      <c r="C8" s="7"/>
      <c r="D8" s="7"/>
      <c r="E8" s="7"/>
      <c r="F8" s="7"/>
      <c r="G8" s="7"/>
      <c r="H8" s="8"/>
      <c r="I8" s="8"/>
      <c r="J8" s="9"/>
      <c r="K8" s="17"/>
      <c r="L8" s="9"/>
      <c r="M8" s="9"/>
      <c r="N8" s="9"/>
      <c r="O8" s="17"/>
      <c r="P8" s="9"/>
    </row>
    <row r="9" spans="1:16" ht="21.75" customHeight="1" x14ac:dyDescent="0.4">
      <c r="A9" s="7" t="s">
        <v>70</v>
      </c>
      <c r="B9" s="7"/>
      <c r="C9" s="7"/>
      <c r="D9" s="7"/>
      <c r="E9" s="7"/>
      <c r="F9" s="7"/>
      <c r="G9" s="7"/>
      <c r="H9" s="3">
        <v>9</v>
      </c>
      <c r="I9" s="8"/>
      <c r="J9" s="9"/>
      <c r="K9" s="9"/>
      <c r="L9" s="1"/>
      <c r="M9" s="9"/>
      <c r="N9" s="9"/>
      <c r="O9" s="9"/>
      <c r="P9" s="9"/>
    </row>
    <row r="10" spans="1:16" ht="6" customHeight="1" x14ac:dyDescent="0.4">
      <c r="A10" s="2"/>
      <c r="B10" s="2"/>
      <c r="C10" s="2"/>
      <c r="D10" s="2"/>
      <c r="E10" s="2"/>
      <c r="F10" s="2"/>
      <c r="G10" s="2"/>
      <c r="H10" s="3"/>
      <c r="I10" s="3"/>
      <c r="J10" s="4"/>
      <c r="K10" s="4"/>
      <c r="L10" s="4"/>
      <c r="M10" s="4"/>
      <c r="N10" s="4"/>
      <c r="O10" s="4"/>
      <c r="P10" s="4"/>
    </row>
    <row r="11" spans="1:16" ht="21.75" customHeight="1" x14ac:dyDescent="0.4">
      <c r="A11" s="2" t="s">
        <v>71</v>
      </c>
      <c r="B11" s="2"/>
      <c r="C11" s="2"/>
      <c r="D11" s="2"/>
      <c r="E11" s="2"/>
      <c r="F11" s="2"/>
      <c r="G11" s="2"/>
      <c r="H11" s="3"/>
      <c r="I11" s="3"/>
      <c r="J11" s="4">
        <v>458644639</v>
      </c>
      <c r="K11" s="4"/>
      <c r="L11" s="4">
        <v>559773748</v>
      </c>
      <c r="M11" s="4"/>
      <c r="N11" s="4">
        <v>228537834</v>
      </c>
      <c r="O11" s="4"/>
      <c r="P11" s="4">
        <v>321821095</v>
      </c>
    </row>
    <row r="12" spans="1:16" ht="21.75" customHeight="1" x14ac:dyDescent="0.4">
      <c r="A12" s="2" t="s">
        <v>72</v>
      </c>
      <c r="B12" s="2"/>
      <c r="C12" s="2"/>
      <c r="D12" s="2"/>
      <c r="E12" s="2"/>
      <c r="F12" s="2"/>
      <c r="G12" s="2"/>
      <c r="H12" s="3"/>
      <c r="I12" s="3"/>
      <c r="J12" s="4">
        <v>674657527</v>
      </c>
      <c r="K12" s="4"/>
      <c r="L12" s="4">
        <v>668531098</v>
      </c>
      <c r="M12" s="4"/>
      <c r="N12" s="4">
        <v>50584179</v>
      </c>
      <c r="O12" s="4"/>
      <c r="P12" s="4">
        <v>49691842</v>
      </c>
    </row>
    <row r="13" spans="1:16" ht="21.75" customHeight="1" x14ac:dyDescent="0.4">
      <c r="A13" s="2" t="s">
        <v>73</v>
      </c>
      <c r="B13" s="2"/>
      <c r="C13" s="2"/>
      <c r="D13" s="2"/>
      <c r="E13" s="2"/>
      <c r="F13" s="2"/>
      <c r="G13" s="2"/>
      <c r="H13" s="3"/>
      <c r="I13" s="3"/>
      <c r="J13" s="4">
        <v>197081564</v>
      </c>
      <c r="K13" s="4"/>
      <c r="L13" s="4">
        <v>172978153</v>
      </c>
      <c r="M13" s="4"/>
      <c r="N13" s="4">
        <v>129841732</v>
      </c>
      <c r="O13" s="4"/>
      <c r="P13" s="4">
        <v>107469972</v>
      </c>
    </row>
    <row r="14" spans="1:16" ht="21.75" customHeight="1" x14ac:dyDescent="0.4">
      <c r="A14" s="2" t="s">
        <v>74</v>
      </c>
      <c r="B14" s="2"/>
      <c r="C14" s="2"/>
      <c r="D14" s="2"/>
      <c r="E14" s="2"/>
      <c r="F14" s="2"/>
      <c r="G14" s="2"/>
      <c r="H14" s="3"/>
      <c r="I14" s="3"/>
      <c r="J14" s="18">
        <v>10590529</v>
      </c>
      <c r="K14" s="4"/>
      <c r="L14" s="18">
        <v>4898887</v>
      </c>
      <c r="M14" s="4"/>
      <c r="N14" s="18">
        <v>834624</v>
      </c>
      <c r="O14" s="4"/>
      <c r="P14" s="18">
        <v>0</v>
      </c>
    </row>
    <row r="15" spans="1:16" ht="6" customHeight="1" x14ac:dyDescent="0.4">
      <c r="A15" s="2"/>
      <c r="B15" s="2"/>
      <c r="C15" s="2"/>
      <c r="D15" s="2"/>
      <c r="E15" s="2"/>
      <c r="F15" s="2"/>
      <c r="G15" s="2"/>
      <c r="H15" s="3"/>
      <c r="I15" s="3"/>
      <c r="J15" s="4"/>
      <c r="K15" s="4"/>
      <c r="L15" s="4"/>
      <c r="M15" s="4"/>
      <c r="N15" s="4"/>
      <c r="O15" s="4"/>
      <c r="P15" s="4"/>
    </row>
    <row r="16" spans="1:16" ht="21.75" customHeight="1" x14ac:dyDescent="0.4">
      <c r="A16" s="7" t="s">
        <v>75</v>
      </c>
      <c r="B16" s="7"/>
      <c r="C16" s="7"/>
      <c r="D16" s="7"/>
      <c r="E16" s="7"/>
      <c r="F16" s="7"/>
      <c r="G16" s="7"/>
      <c r="H16" s="8"/>
      <c r="I16" s="8"/>
      <c r="J16" s="19">
        <f>SUM(J11:J15)</f>
        <v>1340974259</v>
      </c>
      <c r="K16" s="4"/>
      <c r="L16" s="19">
        <f>SUM(L11:L15)</f>
        <v>1406181886</v>
      </c>
      <c r="M16" s="4"/>
      <c r="N16" s="19">
        <f>SUM(N11:N15)</f>
        <v>409798369</v>
      </c>
      <c r="O16" s="4"/>
      <c r="P16" s="19">
        <f>SUM(P11:P15)</f>
        <v>478982909</v>
      </c>
    </row>
    <row r="17" spans="1:16" ht="21.75" customHeight="1" x14ac:dyDescent="0.4">
      <c r="A17" s="2"/>
      <c r="B17" s="2"/>
      <c r="C17" s="2"/>
      <c r="D17" s="2"/>
      <c r="E17" s="2"/>
      <c r="F17" s="2"/>
      <c r="G17" s="2"/>
      <c r="H17" s="3"/>
      <c r="I17" s="3"/>
      <c r="J17" s="20"/>
      <c r="K17" s="4"/>
      <c r="L17" s="20"/>
      <c r="M17" s="4"/>
      <c r="N17" s="4"/>
      <c r="O17" s="4"/>
      <c r="P17" s="4"/>
    </row>
    <row r="18" spans="1:16" ht="21.75" customHeight="1" x14ac:dyDescent="0.4">
      <c r="A18" s="7" t="s">
        <v>76</v>
      </c>
      <c r="B18" s="7"/>
      <c r="C18" s="7"/>
      <c r="D18" s="7"/>
      <c r="E18" s="7"/>
      <c r="F18" s="7"/>
      <c r="G18" s="7"/>
      <c r="H18" s="8"/>
      <c r="I18" s="8"/>
      <c r="J18" s="4"/>
      <c r="K18" s="4"/>
      <c r="L18" s="4"/>
      <c r="M18" s="4"/>
      <c r="N18" s="4"/>
      <c r="O18" s="4"/>
      <c r="P18" s="4"/>
    </row>
    <row r="19" spans="1:16" ht="6" customHeight="1" x14ac:dyDescent="0.4">
      <c r="A19" s="2"/>
      <c r="B19" s="2"/>
      <c r="C19" s="2"/>
      <c r="D19" s="2"/>
      <c r="E19" s="2"/>
      <c r="F19" s="2"/>
      <c r="G19" s="2"/>
      <c r="H19" s="3"/>
      <c r="I19" s="3"/>
      <c r="J19" s="4"/>
      <c r="K19" s="4"/>
      <c r="L19" s="4"/>
      <c r="M19" s="4"/>
      <c r="N19" s="4"/>
      <c r="O19" s="4"/>
      <c r="P19" s="4"/>
    </row>
    <row r="20" spans="1:16" ht="21.75" customHeight="1" x14ac:dyDescent="0.4">
      <c r="A20" s="2" t="s">
        <v>77</v>
      </c>
      <c r="B20" s="2"/>
      <c r="C20" s="2"/>
      <c r="D20" s="2"/>
      <c r="E20" s="2"/>
      <c r="F20" s="2"/>
      <c r="G20" s="2"/>
      <c r="H20" s="3"/>
      <c r="I20" s="3"/>
      <c r="J20" s="4">
        <v>413217021</v>
      </c>
      <c r="K20" s="4"/>
      <c r="L20" s="4">
        <v>494485434</v>
      </c>
      <c r="M20" s="4"/>
      <c r="N20" s="4">
        <v>212803309</v>
      </c>
      <c r="O20" s="4"/>
      <c r="P20" s="4">
        <v>286975714</v>
      </c>
    </row>
    <row r="21" spans="1:16" ht="21.75" customHeight="1" x14ac:dyDescent="0.4">
      <c r="A21" s="2" t="s">
        <v>78</v>
      </c>
      <c r="B21" s="2"/>
      <c r="C21" s="2"/>
      <c r="D21" s="2"/>
      <c r="E21" s="2"/>
      <c r="F21" s="2"/>
      <c r="G21" s="2"/>
      <c r="H21" s="3"/>
      <c r="I21" s="3"/>
      <c r="J21" s="4">
        <v>602828580</v>
      </c>
      <c r="K21" s="4"/>
      <c r="L21" s="4">
        <v>607630403</v>
      </c>
      <c r="M21" s="4"/>
      <c r="N21" s="4">
        <v>40163414</v>
      </c>
      <c r="O21" s="4"/>
      <c r="P21" s="4">
        <v>41790197</v>
      </c>
    </row>
    <row r="22" spans="1:16" ht="21.75" customHeight="1" x14ac:dyDescent="0.4">
      <c r="A22" s="2" t="s">
        <v>79</v>
      </c>
      <c r="B22" s="2"/>
      <c r="C22" s="2"/>
      <c r="D22" s="2"/>
      <c r="E22" s="2"/>
      <c r="F22" s="2"/>
      <c r="G22" s="2"/>
      <c r="H22" s="3"/>
      <c r="I22" s="3"/>
      <c r="J22" s="4">
        <v>125303050</v>
      </c>
      <c r="K22" s="4"/>
      <c r="L22" s="4">
        <v>104960405</v>
      </c>
      <c r="M22" s="4"/>
      <c r="N22" s="4">
        <v>75055473</v>
      </c>
      <c r="O22" s="4"/>
      <c r="P22" s="4">
        <v>56807548</v>
      </c>
    </row>
    <row r="23" spans="1:16" ht="21.75" customHeight="1" x14ac:dyDescent="0.4">
      <c r="A23" s="2" t="s">
        <v>80</v>
      </c>
      <c r="B23" s="2"/>
      <c r="C23" s="2"/>
      <c r="D23" s="2"/>
      <c r="E23" s="2"/>
      <c r="F23" s="2"/>
      <c r="G23" s="2"/>
      <c r="H23" s="3"/>
      <c r="I23" s="3"/>
      <c r="J23" s="18">
        <v>15767181</v>
      </c>
      <c r="K23" s="4"/>
      <c r="L23" s="18">
        <v>7739554</v>
      </c>
      <c r="M23" s="4"/>
      <c r="N23" s="18">
        <v>48560</v>
      </c>
      <c r="O23" s="4"/>
      <c r="P23" s="18">
        <v>0</v>
      </c>
    </row>
    <row r="24" spans="1:16" ht="6" customHeight="1" x14ac:dyDescent="0.4">
      <c r="A24" s="2"/>
      <c r="B24" s="2"/>
      <c r="C24" s="2"/>
      <c r="D24" s="2"/>
      <c r="E24" s="2"/>
      <c r="F24" s="2"/>
      <c r="G24" s="2"/>
      <c r="H24" s="3"/>
      <c r="I24" s="3"/>
      <c r="J24" s="4"/>
      <c r="K24" s="4"/>
      <c r="L24" s="4"/>
      <c r="M24" s="4"/>
      <c r="N24" s="4"/>
      <c r="O24" s="4"/>
      <c r="P24" s="4"/>
    </row>
    <row r="25" spans="1:16" ht="21.75" customHeight="1" x14ac:dyDescent="0.4">
      <c r="A25" s="7" t="s">
        <v>81</v>
      </c>
      <c r="B25" s="7"/>
      <c r="C25" s="7"/>
      <c r="D25" s="7"/>
      <c r="E25" s="7"/>
      <c r="F25" s="7"/>
      <c r="G25" s="7"/>
      <c r="H25" s="8"/>
      <c r="I25" s="8"/>
      <c r="J25" s="19">
        <f>SUM(J20:J24)</f>
        <v>1157115832</v>
      </c>
      <c r="K25" s="4"/>
      <c r="L25" s="19">
        <f>SUM(L20:L24)</f>
        <v>1214815796</v>
      </c>
      <c r="M25" s="4"/>
      <c r="N25" s="19">
        <f>SUM(N20:N24)</f>
        <v>328070756</v>
      </c>
      <c r="O25" s="4"/>
      <c r="P25" s="19">
        <f>SUM(P20:P24)</f>
        <v>385573459</v>
      </c>
    </row>
    <row r="26" spans="1:16" ht="21.75" customHeight="1" x14ac:dyDescent="0.4">
      <c r="A26" s="2"/>
      <c r="B26" s="2"/>
      <c r="C26" s="2"/>
      <c r="D26" s="2"/>
      <c r="E26" s="2"/>
      <c r="F26" s="2"/>
      <c r="G26" s="2"/>
      <c r="H26" s="3"/>
      <c r="I26" s="3"/>
      <c r="J26" s="4"/>
      <c r="K26" s="4"/>
      <c r="L26" s="4"/>
      <c r="M26" s="4"/>
      <c r="N26" s="4"/>
      <c r="O26" s="4"/>
      <c r="P26" s="4"/>
    </row>
    <row r="27" spans="1:16" ht="21.75" customHeight="1" x14ac:dyDescent="0.4">
      <c r="A27" s="7" t="s">
        <v>82</v>
      </c>
      <c r="B27" s="7"/>
      <c r="C27" s="7"/>
      <c r="D27" s="7"/>
      <c r="E27" s="7"/>
      <c r="F27" s="7"/>
      <c r="G27" s="7"/>
      <c r="H27" s="3">
        <v>9</v>
      </c>
      <c r="I27" s="8"/>
      <c r="J27" s="4">
        <f>J16-J25</f>
        <v>183858427</v>
      </c>
      <c r="K27" s="4"/>
      <c r="L27" s="4">
        <f>L16-L25</f>
        <v>191366090</v>
      </c>
      <c r="M27" s="4"/>
      <c r="N27" s="4">
        <f>N16-N25</f>
        <v>81727613</v>
      </c>
      <c r="O27" s="4"/>
      <c r="P27" s="4">
        <f>P16-P25</f>
        <v>93409450</v>
      </c>
    </row>
    <row r="28" spans="1:16" ht="21.75" customHeight="1" x14ac:dyDescent="0.4">
      <c r="A28" s="2" t="s">
        <v>83</v>
      </c>
      <c r="B28" s="7"/>
      <c r="C28" s="2"/>
      <c r="D28" s="2"/>
      <c r="E28" s="2"/>
      <c r="F28" s="2"/>
      <c r="G28" s="2"/>
      <c r="H28" s="3">
        <v>28</v>
      </c>
      <c r="I28" s="3"/>
      <c r="J28" s="4">
        <v>3061673</v>
      </c>
      <c r="K28" s="4"/>
      <c r="L28" s="4">
        <v>2971983</v>
      </c>
      <c r="M28" s="4"/>
      <c r="N28" s="4">
        <v>90566064</v>
      </c>
      <c r="O28" s="4"/>
      <c r="P28" s="4">
        <v>99140851</v>
      </c>
    </row>
    <row r="29" spans="1:16" ht="21.75" customHeight="1" x14ac:dyDescent="0.4">
      <c r="A29" s="2" t="s">
        <v>84</v>
      </c>
      <c r="B29" s="2"/>
      <c r="C29" s="2"/>
      <c r="D29" s="2"/>
      <c r="E29" s="2"/>
      <c r="F29" s="2"/>
      <c r="G29" s="2"/>
      <c r="H29" s="3"/>
      <c r="I29" s="3"/>
      <c r="J29" s="4">
        <v>5723517</v>
      </c>
      <c r="K29" s="4"/>
      <c r="L29" s="4">
        <v>3966634</v>
      </c>
      <c r="M29" s="4"/>
      <c r="N29" s="4">
        <v>3629368</v>
      </c>
      <c r="O29" s="4"/>
      <c r="P29" s="4">
        <v>2410712</v>
      </c>
    </row>
    <row r="30" spans="1:16" ht="21.75" customHeight="1" x14ac:dyDescent="0.4">
      <c r="A30" s="2" t="s">
        <v>85</v>
      </c>
      <c r="B30" s="2"/>
      <c r="C30" s="2"/>
      <c r="D30" s="2"/>
      <c r="E30" s="2"/>
      <c r="F30" s="2"/>
      <c r="G30" s="2"/>
      <c r="H30" s="3"/>
      <c r="I30" s="3"/>
      <c r="J30" s="4">
        <v>88569410</v>
      </c>
      <c r="K30" s="4"/>
      <c r="L30" s="4">
        <v>99531951</v>
      </c>
      <c r="M30" s="4"/>
      <c r="N30" s="4">
        <v>80775065</v>
      </c>
      <c r="O30" s="4"/>
      <c r="P30" s="4">
        <v>86063575</v>
      </c>
    </row>
    <row r="31" spans="1:16" ht="21.75" customHeight="1" x14ac:dyDescent="0.4">
      <c r="A31" s="2" t="s">
        <v>86</v>
      </c>
      <c r="B31" s="2"/>
      <c r="C31" s="2"/>
      <c r="D31" s="2"/>
      <c r="E31" s="2"/>
      <c r="F31" s="2"/>
      <c r="G31" s="2"/>
      <c r="H31" s="3">
        <v>30</v>
      </c>
      <c r="I31" s="3"/>
      <c r="J31" s="4">
        <v>47460249</v>
      </c>
      <c r="K31" s="4"/>
      <c r="L31" s="4">
        <v>17527524</v>
      </c>
      <c r="M31" s="4"/>
      <c r="N31" s="4">
        <v>5359189</v>
      </c>
      <c r="O31" s="4"/>
      <c r="P31" s="4">
        <v>565011</v>
      </c>
    </row>
    <row r="32" spans="1:16" ht="21.75" customHeight="1" x14ac:dyDescent="0.4">
      <c r="A32" s="2" t="s">
        <v>87</v>
      </c>
      <c r="B32" s="2"/>
      <c r="C32" s="2"/>
      <c r="D32" s="2"/>
      <c r="E32" s="2"/>
      <c r="F32" s="2"/>
      <c r="G32" s="2"/>
      <c r="H32" s="3">
        <v>29</v>
      </c>
      <c r="I32" s="3"/>
      <c r="J32" s="4">
        <v>53379724</v>
      </c>
      <c r="K32" s="4"/>
      <c r="L32" s="4">
        <v>53720392</v>
      </c>
      <c r="M32" s="4"/>
      <c r="N32" s="4">
        <v>41101549</v>
      </c>
      <c r="O32" s="4"/>
      <c r="P32" s="4">
        <v>42581689</v>
      </c>
    </row>
    <row r="33" spans="1:16" ht="21.75" customHeight="1" x14ac:dyDescent="0.4">
      <c r="A33" s="2" t="s">
        <v>88</v>
      </c>
      <c r="B33" s="2"/>
      <c r="C33" s="2"/>
      <c r="D33" s="2"/>
      <c r="E33" s="2"/>
      <c r="F33" s="2"/>
      <c r="G33" s="2"/>
      <c r="H33" s="3"/>
      <c r="I33" s="3"/>
      <c r="J33" s="4"/>
      <c r="K33" s="4"/>
      <c r="L33" s="4"/>
      <c r="M33" s="4"/>
      <c r="N33" s="4"/>
      <c r="O33" s="4"/>
      <c r="P33" s="4"/>
    </row>
    <row r="34" spans="1:16" ht="21.75" customHeight="1" x14ac:dyDescent="0.4">
      <c r="A34" s="2"/>
      <c r="B34" s="2" t="s">
        <v>89</v>
      </c>
      <c r="C34" s="2"/>
      <c r="D34" s="2"/>
      <c r="E34" s="2"/>
      <c r="F34" s="2"/>
      <c r="G34" s="2"/>
      <c r="H34" s="3">
        <v>17</v>
      </c>
      <c r="I34" s="3"/>
      <c r="J34" s="19">
        <v>817593</v>
      </c>
      <c r="K34" s="4"/>
      <c r="L34" s="19">
        <v>72394</v>
      </c>
      <c r="M34" s="4"/>
      <c r="N34" s="19">
        <v>0</v>
      </c>
      <c r="O34" s="4"/>
      <c r="P34" s="19">
        <v>0</v>
      </c>
    </row>
    <row r="35" spans="1:16" ht="6" customHeight="1" x14ac:dyDescent="0.4">
      <c r="A35" s="2"/>
      <c r="B35" s="2"/>
      <c r="C35" s="2"/>
      <c r="D35" s="2"/>
      <c r="E35" s="2"/>
      <c r="F35" s="2"/>
      <c r="G35" s="2"/>
      <c r="H35" s="3"/>
      <c r="I35" s="3"/>
      <c r="J35" s="21"/>
      <c r="K35" s="4"/>
      <c r="L35" s="21"/>
      <c r="M35" s="4"/>
      <c r="N35" s="21"/>
      <c r="O35" s="4"/>
      <c r="P35" s="21"/>
    </row>
    <row r="36" spans="1:16" ht="21.75" customHeight="1" x14ac:dyDescent="0.4">
      <c r="A36" s="7" t="s">
        <v>90</v>
      </c>
      <c r="B36" s="2"/>
      <c r="C36" s="2"/>
      <c r="D36" s="2"/>
      <c r="E36" s="2"/>
      <c r="F36" s="2"/>
      <c r="G36" s="2"/>
      <c r="H36" s="3"/>
      <c r="I36" s="3"/>
      <c r="J36" s="4">
        <f>J27+J28-SUM(J29:J34)</f>
        <v>-9030393</v>
      </c>
      <c r="K36" s="4"/>
      <c r="L36" s="4">
        <f>L27+L28-SUM(L29:L34)</f>
        <v>19519178</v>
      </c>
      <c r="M36" s="4"/>
      <c r="N36" s="4">
        <f>N27+N28-SUM(N29:N34)</f>
        <v>41428506</v>
      </c>
      <c r="O36" s="4"/>
      <c r="P36" s="4">
        <f>P27+P28-SUM(P29:P34)</f>
        <v>60929314</v>
      </c>
    </row>
    <row r="37" spans="1:16" ht="21.75" customHeight="1" x14ac:dyDescent="0.4">
      <c r="A37" s="2" t="s">
        <v>91</v>
      </c>
      <c r="B37" s="2"/>
      <c r="C37" s="2"/>
      <c r="D37" s="2"/>
      <c r="E37" s="2"/>
      <c r="F37" s="2"/>
      <c r="G37" s="2"/>
      <c r="H37" s="3">
        <v>31</v>
      </c>
      <c r="I37" s="3"/>
      <c r="J37" s="19">
        <v>-7371855</v>
      </c>
      <c r="K37" s="4"/>
      <c r="L37" s="19">
        <v>-6417377</v>
      </c>
      <c r="M37" s="4"/>
      <c r="N37" s="19">
        <v>-1625515</v>
      </c>
      <c r="O37" s="4"/>
      <c r="P37" s="19">
        <v>-3241288</v>
      </c>
    </row>
    <row r="38" spans="1:16" ht="6" customHeight="1" x14ac:dyDescent="0.4">
      <c r="A38" s="2"/>
      <c r="B38" s="7"/>
      <c r="C38" s="2"/>
      <c r="D38" s="2"/>
      <c r="E38" s="2"/>
      <c r="F38" s="2"/>
      <c r="G38" s="2"/>
      <c r="H38" s="3"/>
      <c r="I38" s="3"/>
      <c r="J38" s="4"/>
      <c r="K38" s="4"/>
      <c r="L38" s="4"/>
      <c r="M38" s="4"/>
      <c r="N38" s="4"/>
      <c r="O38" s="4"/>
      <c r="P38" s="4"/>
    </row>
    <row r="39" spans="1:16" ht="21.75" customHeight="1" x14ac:dyDescent="0.4">
      <c r="A39" s="7" t="s">
        <v>92</v>
      </c>
      <c r="B39" s="7"/>
      <c r="C39" s="2"/>
      <c r="D39" s="2"/>
      <c r="E39" s="2"/>
      <c r="F39" s="2"/>
      <c r="G39" s="2"/>
      <c r="H39" s="3"/>
      <c r="I39" s="3"/>
      <c r="J39" s="19">
        <f>J36+J37</f>
        <v>-16402248</v>
      </c>
      <c r="K39" s="4"/>
      <c r="L39" s="19">
        <f>L36+L37</f>
        <v>13101801</v>
      </c>
      <c r="M39" s="4"/>
      <c r="N39" s="19">
        <f>N36+N37</f>
        <v>39802991</v>
      </c>
      <c r="O39" s="4"/>
      <c r="P39" s="19">
        <f>P36+P37</f>
        <v>57688026</v>
      </c>
    </row>
    <row r="40" spans="1:16" ht="21.75" customHeight="1" x14ac:dyDescent="0.4">
      <c r="A40" s="7"/>
      <c r="B40" s="7"/>
      <c r="C40" s="2"/>
      <c r="D40" s="2"/>
      <c r="E40" s="2"/>
      <c r="F40" s="2"/>
      <c r="G40" s="2"/>
      <c r="H40" s="3"/>
      <c r="I40" s="3"/>
      <c r="J40" s="4"/>
      <c r="K40" s="4"/>
      <c r="L40" s="4"/>
      <c r="M40" s="4"/>
      <c r="N40" s="4"/>
      <c r="O40" s="4"/>
      <c r="P40" s="4"/>
    </row>
    <row r="41" spans="1:16" ht="21.75" customHeight="1" x14ac:dyDescent="0.4">
      <c r="A41" s="7"/>
      <c r="B41" s="7"/>
      <c r="C41" s="2"/>
      <c r="D41" s="2"/>
      <c r="E41" s="2"/>
      <c r="F41" s="2"/>
      <c r="G41" s="2"/>
      <c r="H41" s="3"/>
      <c r="I41" s="3"/>
      <c r="J41" s="4"/>
      <c r="K41" s="4"/>
      <c r="L41" s="4"/>
      <c r="M41" s="4"/>
      <c r="N41" s="4"/>
      <c r="O41" s="4"/>
      <c r="P41" s="4"/>
    </row>
    <row r="42" spans="1:16" ht="21.75" customHeight="1" x14ac:dyDescent="0.4">
      <c r="A42" s="7"/>
      <c r="B42" s="7"/>
      <c r="C42" s="2"/>
      <c r="D42" s="2"/>
      <c r="E42" s="2"/>
      <c r="F42" s="2"/>
      <c r="G42" s="2"/>
      <c r="H42" s="3"/>
      <c r="I42" s="3"/>
      <c r="J42" s="4"/>
      <c r="K42" s="4"/>
      <c r="L42" s="4"/>
      <c r="M42" s="4"/>
      <c r="N42" s="4"/>
      <c r="O42" s="4"/>
      <c r="P42" s="4"/>
    </row>
    <row r="43" spans="1:16" ht="14.1" customHeight="1" x14ac:dyDescent="0.4">
      <c r="A43" s="7"/>
      <c r="B43" s="7"/>
      <c r="C43" s="2"/>
      <c r="D43" s="2"/>
      <c r="E43" s="2"/>
      <c r="F43" s="2"/>
      <c r="G43" s="2"/>
      <c r="H43" s="3"/>
      <c r="I43" s="3"/>
      <c r="J43" s="4"/>
      <c r="K43" s="4"/>
      <c r="L43" s="4"/>
      <c r="M43" s="4"/>
      <c r="N43" s="4"/>
      <c r="O43" s="4"/>
      <c r="P43" s="4"/>
    </row>
    <row r="44" spans="1:16" ht="21.95" customHeight="1" x14ac:dyDescent="0.4">
      <c r="A44" s="22" t="str">
        <f>+'T6-8'!A49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44" s="22"/>
      <c r="C44" s="22"/>
      <c r="D44" s="22"/>
      <c r="E44" s="22"/>
      <c r="F44" s="22"/>
      <c r="G44" s="22"/>
      <c r="H44" s="23"/>
      <c r="I44" s="23"/>
      <c r="J44" s="19"/>
      <c r="K44" s="19"/>
      <c r="L44" s="19"/>
      <c r="M44" s="19"/>
      <c r="N44" s="19"/>
      <c r="O44" s="19"/>
      <c r="P44" s="19"/>
    </row>
    <row r="45" spans="1:16" ht="21.75" customHeight="1" x14ac:dyDescent="0.4">
      <c r="A45" s="7" t="str">
        <f>+A1</f>
        <v>บริษัท บูรพา เทคนิคอล เอ็นจิเนียริ่ง จำกัด (มหาชน)</v>
      </c>
      <c r="B45" s="7"/>
      <c r="C45" s="7"/>
      <c r="D45" s="7"/>
      <c r="E45" s="7"/>
      <c r="F45" s="7"/>
      <c r="G45" s="7"/>
      <c r="H45" s="8"/>
      <c r="I45" s="8"/>
      <c r="J45" s="9"/>
      <c r="K45" s="9"/>
      <c r="L45" s="9"/>
      <c r="M45" s="9"/>
      <c r="N45" s="9"/>
      <c r="O45" s="9"/>
      <c r="P45" s="9"/>
    </row>
    <row r="46" spans="1:16" ht="21.75" customHeight="1" x14ac:dyDescent="0.4">
      <c r="A46" s="7" t="s">
        <v>68</v>
      </c>
      <c r="B46" s="7"/>
      <c r="C46" s="7"/>
      <c r="D46" s="7"/>
      <c r="E46" s="7"/>
      <c r="F46" s="7"/>
      <c r="G46" s="7"/>
      <c r="H46" s="8"/>
      <c r="I46" s="8"/>
      <c r="J46" s="9"/>
      <c r="K46" s="9"/>
      <c r="L46" s="9"/>
      <c r="M46" s="9"/>
      <c r="N46" s="9"/>
      <c r="O46" s="9"/>
      <c r="P46" s="9"/>
    </row>
    <row r="47" spans="1:16" ht="21.75" customHeight="1" x14ac:dyDescent="0.4">
      <c r="A47" s="11" t="str">
        <f>A3</f>
        <v>สำหรับปีสิ้นสุดวันที่ 31 ธันวาคม พ.ศ. 2568</v>
      </c>
      <c r="B47" s="12"/>
      <c r="C47" s="12"/>
      <c r="D47" s="12"/>
      <c r="E47" s="12"/>
      <c r="F47" s="12"/>
      <c r="G47" s="12"/>
      <c r="H47" s="13"/>
      <c r="I47" s="13"/>
      <c r="J47" s="14"/>
      <c r="K47" s="14"/>
      <c r="L47" s="14"/>
      <c r="M47" s="14"/>
      <c r="N47" s="14"/>
      <c r="O47" s="14"/>
      <c r="P47" s="14"/>
    </row>
    <row r="48" spans="1:16" ht="21.75" customHeight="1" x14ac:dyDescent="0.4">
      <c r="A48" s="15"/>
      <c r="B48" s="7"/>
      <c r="C48" s="7"/>
      <c r="D48" s="7"/>
      <c r="E48" s="7"/>
      <c r="F48" s="7"/>
      <c r="G48" s="7"/>
      <c r="H48" s="8"/>
      <c r="I48" s="8"/>
      <c r="J48" s="9"/>
      <c r="K48" s="9"/>
      <c r="L48" s="9"/>
      <c r="M48" s="9"/>
      <c r="N48" s="9"/>
      <c r="O48" s="9"/>
      <c r="P48" s="9"/>
    </row>
    <row r="49" spans="1:16" ht="21.75" customHeight="1" x14ac:dyDescent="0.4">
      <c r="A49" s="15"/>
      <c r="B49" s="7"/>
      <c r="C49" s="7"/>
      <c r="D49" s="7"/>
      <c r="E49" s="7"/>
      <c r="F49" s="7"/>
      <c r="G49" s="7"/>
      <c r="H49" s="8"/>
      <c r="I49" s="8"/>
      <c r="J49" s="31" t="s">
        <v>3</v>
      </c>
      <c r="K49" s="30"/>
      <c r="L49" s="30"/>
      <c r="M49" s="9"/>
      <c r="N49" s="31" t="s">
        <v>4</v>
      </c>
      <c r="O49" s="30"/>
      <c r="P49" s="30"/>
    </row>
    <row r="50" spans="1:16" ht="21.75" customHeight="1" x14ac:dyDescent="0.4">
      <c r="A50" s="7"/>
      <c r="B50" s="7"/>
      <c r="C50" s="7"/>
      <c r="D50" s="7"/>
      <c r="E50" s="7"/>
      <c r="F50" s="7"/>
      <c r="G50" s="7"/>
      <c r="H50" s="7"/>
      <c r="I50" s="8"/>
      <c r="J50" s="16" t="s">
        <v>5</v>
      </c>
      <c r="K50" s="9"/>
      <c r="L50" s="16" t="s">
        <v>6</v>
      </c>
      <c r="M50" s="9"/>
      <c r="N50" s="16" t="s">
        <v>5</v>
      </c>
      <c r="O50" s="9"/>
      <c r="P50" s="16" t="s">
        <v>6</v>
      </c>
    </row>
    <row r="51" spans="1:16" ht="21.75" customHeight="1" x14ac:dyDescent="0.4">
      <c r="A51" s="7"/>
      <c r="B51" s="7"/>
      <c r="C51" s="7"/>
      <c r="D51" s="7"/>
      <c r="E51" s="7"/>
      <c r="F51" s="7"/>
      <c r="G51" s="7"/>
      <c r="H51" s="13" t="s">
        <v>7</v>
      </c>
      <c r="I51" s="8"/>
      <c r="J51" s="14" t="s">
        <v>8</v>
      </c>
      <c r="K51" s="17"/>
      <c r="L51" s="14" t="s">
        <v>8</v>
      </c>
      <c r="M51" s="9"/>
      <c r="N51" s="14" t="s">
        <v>8</v>
      </c>
      <c r="O51" s="17"/>
      <c r="P51" s="14" t="s">
        <v>8</v>
      </c>
    </row>
    <row r="52" spans="1:16" ht="21.75" customHeight="1" x14ac:dyDescent="0.4">
      <c r="A52" s="7"/>
      <c r="B52" s="7"/>
      <c r="C52" s="7"/>
      <c r="D52" s="7"/>
      <c r="E52" s="7"/>
      <c r="F52" s="7"/>
      <c r="G52" s="7"/>
      <c r="H52" s="8"/>
      <c r="I52" s="8"/>
      <c r="J52" s="9"/>
      <c r="K52" s="17"/>
      <c r="L52" s="9"/>
      <c r="M52" s="9"/>
      <c r="N52" s="9"/>
      <c r="O52" s="17"/>
      <c r="P52" s="9"/>
    </row>
    <row r="53" spans="1:16" ht="21.75" customHeight="1" x14ac:dyDescent="0.4">
      <c r="A53" s="7" t="s">
        <v>93</v>
      </c>
      <c r="B53" s="2"/>
      <c r="C53" s="2"/>
      <c r="D53" s="2"/>
      <c r="E53" s="2"/>
      <c r="F53" s="2"/>
      <c r="G53" s="2"/>
      <c r="H53" s="3"/>
      <c r="I53" s="3"/>
      <c r="J53" s="4"/>
      <c r="K53" s="4"/>
      <c r="L53" s="4"/>
      <c r="M53" s="4"/>
      <c r="N53" s="4"/>
      <c r="O53" s="4"/>
      <c r="P53" s="4"/>
    </row>
    <row r="54" spans="1:16" ht="21.75" customHeight="1" x14ac:dyDescent="0.4">
      <c r="A54" s="2" t="s">
        <v>94</v>
      </c>
      <c r="B54" s="2"/>
      <c r="C54" s="2"/>
      <c r="D54" s="2"/>
      <c r="E54" s="2"/>
      <c r="F54" s="2"/>
      <c r="G54" s="2"/>
      <c r="H54" s="3"/>
      <c r="I54" s="3"/>
      <c r="J54" s="4"/>
      <c r="K54" s="4"/>
      <c r="L54" s="4"/>
      <c r="M54" s="4"/>
      <c r="N54" s="4"/>
      <c r="O54" s="4"/>
      <c r="P54" s="4"/>
    </row>
    <row r="55" spans="1:16" ht="21.75" customHeight="1" x14ac:dyDescent="0.4">
      <c r="A55" s="2"/>
      <c r="B55" s="2" t="s">
        <v>95</v>
      </c>
      <c r="C55" s="2"/>
      <c r="D55" s="2"/>
      <c r="E55" s="2"/>
      <c r="F55" s="2"/>
      <c r="G55" s="2"/>
      <c r="H55" s="3"/>
      <c r="I55" s="3"/>
      <c r="J55" s="4"/>
      <c r="K55" s="4"/>
      <c r="L55" s="4"/>
      <c r="M55" s="4"/>
      <c r="N55" s="4"/>
      <c r="O55" s="4"/>
      <c r="P55" s="4"/>
    </row>
    <row r="56" spans="1:16" ht="21.75" customHeight="1" x14ac:dyDescent="0.4">
      <c r="A56" s="2"/>
      <c r="B56" s="2"/>
      <c r="C56" s="24" t="s">
        <v>96</v>
      </c>
      <c r="D56" s="2"/>
      <c r="E56" s="2"/>
      <c r="F56" s="2"/>
      <c r="G56" s="2"/>
      <c r="H56" s="3"/>
      <c r="I56" s="3"/>
      <c r="J56" s="4"/>
      <c r="K56" s="4"/>
      <c r="L56" s="4"/>
      <c r="M56" s="4"/>
      <c r="N56" s="4"/>
      <c r="O56" s="4"/>
      <c r="P56" s="4"/>
    </row>
    <row r="57" spans="1:16" ht="21.75" customHeight="1" x14ac:dyDescent="0.4">
      <c r="A57" s="24"/>
      <c r="B57" s="2"/>
      <c r="C57" s="2"/>
      <c r="D57" s="2" t="s">
        <v>97</v>
      </c>
      <c r="E57" s="2"/>
      <c r="F57" s="2"/>
      <c r="G57" s="2"/>
      <c r="H57" s="3">
        <v>25</v>
      </c>
      <c r="I57" s="3"/>
      <c r="J57" s="4">
        <v>-3173567</v>
      </c>
      <c r="K57" s="4"/>
      <c r="L57" s="4">
        <v>0</v>
      </c>
      <c r="M57" s="4"/>
      <c r="N57" s="4">
        <v>799387</v>
      </c>
      <c r="O57" s="4"/>
      <c r="P57" s="4">
        <v>0</v>
      </c>
    </row>
    <row r="58" spans="1:16" ht="21.75" customHeight="1" x14ac:dyDescent="0.4">
      <c r="A58" s="2"/>
      <c r="B58" s="2"/>
      <c r="C58" s="24" t="s">
        <v>98</v>
      </c>
      <c r="D58" s="2"/>
      <c r="E58" s="2"/>
      <c r="F58" s="2"/>
      <c r="G58" s="2"/>
      <c r="H58" s="3"/>
      <c r="I58" s="3"/>
      <c r="J58" s="4"/>
      <c r="K58" s="4"/>
      <c r="L58" s="4"/>
      <c r="M58" s="4"/>
      <c r="N58" s="4"/>
      <c r="O58" s="4"/>
      <c r="P58" s="4"/>
    </row>
    <row r="59" spans="1:16" ht="21.75" customHeight="1" x14ac:dyDescent="0.4">
      <c r="A59" s="2"/>
      <c r="B59" s="2"/>
      <c r="C59" s="2"/>
      <c r="D59" s="24" t="s">
        <v>99</v>
      </c>
      <c r="E59" s="2"/>
      <c r="F59" s="2"/>
      <c r="G59" s="2"/>
      <c r="H59" s="3">
        <v>21</v>
      </c>
      <c r="I59" s="3"/>
      <c r="J59" s="19">
        <v>634713</v>
      </c>
      <c r="K59" s="4"/>
      <c r="L59" s="19">
        <v>0</v>
      </c>
      <c r="M59" s="4"/>
      <c r="N59" s="19">
        <v>-159878</v>
      </c>
      <c r="O59" s="4"/>
      <c r="P59" s="19">
        <v>0</v>
      </c>
    </row>
    <row r="60" spans="1:16" ht="6" customHeight="1" x14ac:dyDescent="0.4">
      <c r="A60" s="2"/>
      <c r="B60" s="7"/>
      <c r="C60" s="2"/>
      <c r="D60" s="2"/>
      <c r="E60" s="2"/>
      <c r="F60" s="2"/>
      <c r="G60" s="2"/>
      <c r="H60" s="3"/>
      <c r="I60" s="3"/>
      <c r="J60" s="4"/>
      <c r="K60" s="4"/>
      <c r="L60" s="4"/>
      <c r="M60" s="4"/>
      <c r="N60" s="4"/>
      <c r="O60" s="4"/>
      <c r="P60" s="4"/>
    </row>
    <row r="61" spans="1:16" ht="21.75" customHeight="1" x14ac:dyDescent="0.4">
      <c r="A61" s="7" t="s">
        <v>100</v>
      </c>
      <c r="B61" s="2"/>
      <c r="C61" s="2"/>
      <c r="D61" s="2"/>
      <c r="E61" s="2"/>
      <c r="F61" s="2"/>
      <c r="G61" s="2"/>
      <c r="H61" s="3"/>
      <c r="I61" s="3"/>
      <c r="J61" s="19">
        <f>SUM(J56:J59)</f>
        <v>-2538854</v>
      </c>
      <c r="K61" s="4"/>
      <c r="L61" s="19">
        <f>SUM(L56:L59)</f>
        <v>0</v>
      </c>
      <c r="M61" s="4"/>
      <c r="N61" s="19">
        <f>SUM(N56:N59)</f>
        <v>639509</v>
      </c>
      <c r="O61" s="4"/>
      <c r="P61" s="19">
        <f>SUM(P56:P59)</f>
        <v>0</v>
      </c>
    </row>
    <row r="62" spans="1:16" ht="6" customHeight="1" x14ac:dyDescent="0.4">
      <c r="A62" s="2"/>
      <c r="B62" s="7"/>
      <c r="C62" s="2"/>
      <c r="D62" s="2"/>
      <c r="E62" s="2"/>
      <c r="F62" s="2"/>
      <c r="G62" s="2"/>
      <c r="H62" s="3"/>
      <c r="I62" s="3"/>
      <c r="J62" s="4"/>
      <c r="K62" s="4"/>
      <c r="L62" s="4"/>
      <c r="M62" s="4"/>
      <c r="N62" s="4"/>
      <c r="O62" s="4"/>
      <c r="P62" s="4"/>
    </row>
    <row r="63" spans="1:16" ht="21.75" customHeight="1" thickBot="1" x14ac:dyDescent="0.45">
      <c r="A63" s="7" t="s">
        <v>101</v>
      </c>
      <c r="B63" s="7"/>
      <c r="C63" s="7"/>
      <c r="D63" s="7"/>
      <c r="E63" s="7"/>
      <c r="F63" s="7"/>
      <c r="G63" s="7"/>
      <c r="H63" s="8"/>
      <c r="I63" s="8"/>
      <c r="J63" s="25">
        <f>J39+J61</f>
        <v>-18941102</v>
      </c>
      <c r="K63" s="9"/>
      <c r="L63" s="25">
        <f>L39+L61</f>
        <v>13101801</v>
      </c>
      <c r="M63" s="9"/>
      <c r="N63" s="25">
        <f>N39+N61</f>
        <v>40442500</v>
      </c>
      <c r="O63" s="9"/>
      <c r="P63" s="25">
        <f>P39+P61</f>
        <v>57688026</v>
      </c>
    </row>
    <row r="64" spans="1:16" ht="21.75" customHeight="1" thickTop="1" x14ac:dyDescent="0.4">
      <c r="A64" s="7"/>
      <c r="B64" s="2"/>
      <c r="C64" s="2"/>
      <c r="D64" s="2"/>
      <c r="E64" s="2"/>
      <c r="F64" s="2"/>
      <c r="G64" s="2"/>
      <c r="H64" s="3"/>
      <c r="I64" s="3"/>
      <c r="J64" s="21"/>
      <c r="K64" s="4"/>
      <c r="L64" s="21"/>
      <c r="M64" s="4"/>
      <c r="N64" s="21"/>
      <c r="O64" s="4"/>
      <c r="P64" s="21"/>
    </row>
    <row r="65" spans="1:16" ht="21.75" customHeight="1" x14ac:dyDescent="0.4">
      <c r="A65" s="7" t="s">
        <v>102</v>
      </c>
      <c r="B65" s="7"/>
      <c r="C65" s="7"/>
      <c r="D65" s="7"/>
      <c r="E65" s="7"/>
      <c r="F65" s="7"/>
      <c r="G65" s="7"/>
      <c r="H65" s="8"/>
      <c r="I65" s="8"/>
      <c r="J65" s="4"/>
      <c r="K65" s="9"/>
      <c r="L65" s="4"/>
      <c r="M65" s="9"/>
      <c r="N65" s="4"/>
      <c r="O65" s="9"/>
      <c r="P65" s="4"/>
    </row>
    <row r="66" spans="1:16" ht="21.75" customHeight="1" x14ac:dyDescent="0.4">
      <c r="A66" s="2" t="s">
        <v>103</v>
      </c>
      <c r="B66" s="7"/>
      <c r="C66" s="7"/>
      <c r="D66" s="7"/>
      <c r="E66" s="7"/>
      <c r="F66" s="7"/>
      <c r="G66" s="7"/>
      <c r="H66" s="8"/>
      <c r="I66" s="8"/>
      <c r="J66" s="4">
        <v>-16774874</v>
      </c>
      <c r="K66" s="9"/>
      <c r="L66" s="4">
        <v>13329343</v>
      </c>
      <c r="M66" s="9"/>
      <c r="N66" s="4">
        <v>39802991</v>
      </c>
      <c r="O66" s="9"/>
      <c r="P66" s="4">
        <v>57688026</v>
      </c>
    </row>
    <row r="67" spans="1:16" ht="21.75" customHeight="1" x14ac:dyDescent="0.4">
      <c r="A67" s="2" t="s">
        <v>104</v>
      </c>
      <c r="B67" s="7"/>
      <c r="C67" s="7"/>
      <c r="D67" s="7"/>
      <c r="E67" s="7"/>
      <c r="F67" s="7"/>
      <c r="G67" s="7"/>
      <c r="H67" s="8"/>
      <c r="I67" s="8"/>
      <c r="J67" s="19">
        <v>372626</v>
      </c>
      <c r="K67" s="9"/>
      <c r="L67" s="19">
        <v>-227542</v>
      </c>
      <c r="M67" s="9"/>
      <c r="N67" s="19">
        <v>0</v>
      </c>
      <c r="O67" s="9"/>
      <c r="P67" s="19">
        <v>0</v>
      </c>
    </row>
    <row r="68" spans="1:16" ht="6" customHeight="1" x14ac:dyDescent="0.4">
      <c r="A68" s="2"/>
      <c r="B68" s="7"/>
      <c r="C68" s="7"/>
      <c r="D68" s="7"/>
      <c r="E68" s="7"/>
      <c r="F68" s="7"/>
      <c r="G68" s="7"/>
      <c r="H68" s="8"/>
      <c r="I68" s="8"/>
      <c r="J68" s="4"/>
      <c r="K68" s="4"/>
      <c r="L68" s="4"/>
      <c r="M68" s="4"/>
      <c r="N68" s="4"/>
      <c r="O68" s="4"/>
      <c r="P68" s="4"/>
    </row>
    <row r="69" spans="1:16" ht="21.75" customHeight="1" thickBot="1" x14ac:dyDescent="0.45">
      <c r="A69" s="2"/>
      <c r="B69" s="7"/>
      <c r="C69" s="7"/>
      <c r="D69" s="7"/>
      <c r="E69" s="7"/>
      <c r="F69" s="7"/>
      <c r="G69" s="7"/>
      <c r="H69" s="8"/>
      <c r="I69" s="8"/>
      <c r="J69" s="25">
        <f>SUM(J66:J68)</f>
        <v>-16402248</v>
      </c>
      <c r="K69" s="9"/>
      <c r="L69" s="25">
        <f>SUM(L66:L68)</f>
        <v>13101801</v>
      </c>
      <c r="M69" s="9"/>
      <c r="N69" s="25">
        <f>SUM(N66:N68)</f>
        <v>39802991</v>
      </c>
      <c r="O69" s="9"/>
      <c r="P69" s="25">
        <f>SUM(P66:P68)</f>
        <v>57688026</v>
      </c>
    </row>
    <row r="70" spans="1:16" ht="21.75" customHeight="1" thickTop="1" x14ac:dyDescent="0.4">
      <c r="A70" s="7"/>
      <c r="B70" s="2"/>
      <c r="C70" s="2"/>
      <c r="D70" s="2"/>
      <c r="E70" s="2"/>
      <c r="F70" s="2"/>
      <c r="G70" s="2"/>
      <c r="H70" s="3"/>
      <c r="I70" s="3"/>
      <c r="J70" s="21"/>
      <c r="K70" s="4"/>
      <c r="L70" s="21"/>
      <c r="M70" s="4"/>
      <c r="N70" s="21"/>
      <c r="O70" s="4"/>
      <c r="P70" s="21"/>
    </row>
    <row r="71" spans="1:16" ht="21.75" customHeight="1" x14ac:dyDescent="0.4">
      <c r="A71" s="7" t="s">
        <v>105</v>
      </c>
      <c r="B71" s="7"/>
      <c r="C71" s="7"/>
      <c r="D71" s="7"/>
      <c r="E71" s="7"/>
      <c r="F71" s="7"/>
      <c r="G71" s="7"/>
      <c r="H71" s="8"/>
      <c r="I71" s="8"/>
      <c r="J71" s="4"/>
      <c r="K71" s="9"/>
      <c r="L71" s="4"/>
      <c r="M71" s="9"/>
      <c r="N71" s="4"/>
      <c r="O71" s="9"/>
      <c r="P71" s="4"/>
    </row>
    <row r="72" spans="1:16" ht="21.75" customHeight="1" x14ac:dyDescent="0.4">
      <c r="A72" s="2" t="s">
        <v>103</v>
      </c>
      <c r="B72" s="7"/>
      <c r="C72" s="7"/>
      <c r="D72" s="7"/>
      <c r="E72" s="7"/>
      <c r="F72" s="7"/>
      <c r="G72" s="7"/>
      <c r="H72" s="8"/>
      <c r="I72" s="8"/>
      <c r="J72" s="4">
        <v>-19291298</v>
      </c>
      <c r="K72" s="9"/>
      <c r="L72" s="4">
        <v>13329343</v>
      </c>
      <c r="M72" s="9"/>
      <c r="N72" s="4">
        <v>40442500</v>
      </c>
      <c r="O72" s="9"/>
      <c r="P72" s="4">
        <v>57688026</v>
      </c>
    </row>
    <row r="73" spans="1:16" ht="21.75" customHeight="1" x14ac:dyDescent="0.4">
      <c r="A73" s="2" t="s">
        <v>104</v>
      </c>
      <c r="B73" s="7"/>
      <c r="C73" s="7"/>
      <c r="D73" s="7"/>
      <c r="E73" s="7"/>
      <c r="F73" s="7"/>
      <c r="G73" s="7"/>
      <c r="H73" s="8"/>
      <c r="I73" s="8"/>
      <c r="J73" s="19">
        <v>350196</v>
      </c>
      <c r="K73" s="9"/>
      <c r="L73" s="19">
        <v>-227542</v>
      </c>
      <c r="M73" s="9"/>
      <c r="N73" s="19">
        <v>0</v>
      </c>
      <c r="O73" s="9"/>
      <c r="P73" s="19">
        <v>0</v>
      </c>
    </row>
    <row r="74" spans="1:16" ht="6" customHeight="1" x14ac:dyDescent="0.4">
      <c r="A74" s="2"/>
      <c r="B74" s="7"/>
      <c r="C74" s="2"/>
      <c r="D74" s="2"/>
      <c r="E74" s="2"/>
      <c r="F74" s="2"/>
      <c r="G74" s="2"/>
      <c r="H74" s="3"/>
      <c r="I74" s="3"/>
      <c r="J74" s="4"/>
      <c r="K74" s="4"/>
      <c r="L74" s="4"/>
      <c r="M74" s="4"/>
      <c r="N74" s="4"/>
      <c r="O74" s="4"/>
      <c r="P74" s="4"/>
    </row>
    <row r="75" spans="1:16" ht="21.75" customHeight="1" thickBot="1" x14ac:dyDescent="0.45">
      <c r="A75" s="7"/>
      <c r="B75" s="7"/>
      <c r="C75" s="7"/>
      <c r="D75" s="7"/>
      <c r="E75" s="7"/>
      <c r="F75" s="7"/>
      <c r="G75" s="7"/>
      <c r="H75" s="8"/>
      <c r="I75" s="8"/>
      <c r="J75" s="25">
        <f>SUM(J72:J74)</f>
        <v>-18941102</v>
      </c>
      <c r="K75" s="9"/>
      <c r="L75" s="25">
        <f>SUM(L72:L74)</f>
        <v>13101801</v>
      </c>
      <c r="M75" s="9"/>
      <c r="N75" s="25">
        <f>SUM(N72:N74)</f>
        <v>40442500</v>
      </c>
      <c r="O75" s="9"/>
      <c r="P75" s="25">
        <f>SUM(P72:P74)</f>
        <v>57688026</v>
      </c>
    </row>
    <row r="76" spans="1:16" ht="21.75" customHeight="1" thickTop="1" x14ac:dyDescent="0.4">
      <c r="A76" s="7"/>
      <c r="B76" s="2"/>
      <c r="C76" s="2"/>
      <c r="D76" s="2"/>
      <c r="E76" s="2"/>
      <c r="F76" s="2"/>
      <c r="G76" s="2"/>
      <c r="H76" s="3"/>
      <c r="I76" s="3"/>
      <c r="J76" s="21"/>
      <c r="K76" s="4"/>
      <c r="L76" s="21"/>
      <c r="M76" s="4"/>
      <c r="N76" s="21"/>
      <c r="O76" s="4"/>
      <c r="P76" s="21"/>
    </row>
    <row r="77" spans="1:16" ht="21.75" customHeight="1" x14ac:dyDescent="0.4">
      <c r="A77" s="7" t="s">
        <v>106</v>
      </c>
      <c r="B77" s="2"/>
      <c r="C77" s="2"/>
      <c r="D77" s="2"/>
      <c r="E77" s="2"/>
      <c r="F77" s="2"/>
      <c r="G77" s="2"/>
      <c r="H77" s="3"/>
      <c r="I77" s="3"/>
      <c r="J77" s="21"/>
      <c r="K77" s="4"/>
      <c r="L77" s="21"/>
      <c r="M77" s="4"/>
      <c r="N77" s="21"/>
      <c r="O77" s="4"/>
      <c r="P77" s="21"/>
    </row>
    <row r="78" spans="1:16" ht="21.75" customHeight="1" x14ac:dyDescent="0.4">
      <c r="A78" s="2" t="s">
        <v>107</v>
      </c>
      <c r="B78" s="2"/>
      <c r="C78" s="2"/>
      <c r="D78" s="2"/>
      <c r="E78" s="2"/>
      <c r="F78" s="2"/>
      <c r="G78" s="2"/>
      <c r="H78" s="3">
        <v>32</v>
      </c>
      <c r="I78" s="3"/>
      <c r="J78" s="26">
        <f>J66/560000000</f>
        <v>-2.9955132142857142E-2</v>
      </c>
      <c r="K78" s="27"/>
      <c r="L78" s="26">
        <f>L66/560000000</f>
        <v>2.3802398214285713E-2</v>
      </c>
      <c r="M78" s="27"/>
      <c r="N78" s="26">
        <f>N66/560000000</f>
        <v>7.107676964285714E-2</v>
      </c>
      <c r="O78" s="27"/>
      <c r="P78" s="26">
        <f>P66/560000000</f>
        <v>0.10301433214285714</v>
      </c>
    </row>
    <row r="79" spans="1:16" ht="21.75" customHeight="1" x14ac:dyDescent="0.4">
      <c r="A79" s="2"/>
      <c r="B79" s="2"/>
      <c r="C79" s="2"/>
      <c r="D79" s="2"/>
      <c r="E79" s="2"/>
      <c r="F79" s="2"/>
      <c r="G79" s="2"/>
      <c r="H79" s="3"/>
      <c r="I79" s="3"/>
      <c r="J79" s="26"/>
      <c r="K79" s="27"/>
      <c r="L79" s="26"/>
      <c r="M79" s="27"/>
      <c r="N79" s="26"/>
      <c r="O79" s="27"/>
      <c r="P79" s="26"/>
    </row>
    <row r="80" spans="1:16" ht="21.75" customHeight="1" x14ac:dyDescent="0.4">
      <c r="A80" s="2"/>
      <c r="B80" s="2"/>
      <c r="C80" s="2"/>
      <c r="D80" s="2"/>
      <c r="E80" s="2"/>
      <c r="F80" s="2"/>
      <c r="G80" s="2"/>
      <c r="H80" s="3"/>
      <c r="I80" s="3"/>
      <c r="J80" s="26"/>
      <c r="K80" s="27"/>
      <c r="L80" s="26"/>
      <c r="M80" s="27"/>
      <c r="N80" s="26"/>
      <c r="O80" s="27"/>
      <c r="P80" s="26"/>
    </row>
    <row r="81" spans="1:16" ht="21.75" customHeight="1" x14ac:dyDescent="0.4">
      <c r="A81" s="2"/>
      <c r="B81" s="2"/>
      <c r="C81" s="2"/>
      <c r="D81" s="2"/>
      <c r="E81" s="2"/>
      <c r="F81" s="2"/>
      <c r="G81" s="2"/>
      <c r="H81" s="3"/>
      <c r="I81" s="3"/>
      <c r="J81" s="26"/>
      <c r="K81" s="27"/>
      <c r="L81" s="26"/>
      <c r="M81" s="27"/>
      <c r="N81" s="26"/>
      <c r="O81" s="27"/>
      <c r="P81" s="26"/>
    </row>
    <row r="82" spans="1:16" ht="21.75" customHeight="1" x14ac:dyDescent="0.4">
      <c r="A82" s="2"/>
      <c r="B82" s="2"/>
      <c r="C82" s="2"/>
      <c r="D82" s="2"/>
      <c r="E82" s="2"/>
      <c r="F82" s="2"/>
      <c r="G82" s="2"/>
      <c r="H82" s="3"/>
      <c r="I82" s="3"/>
      <c r="J82" s="26"/>
      <c r="K82" s="27"/>
      <c r="L82" s="26"/>
      <c r="M82" s="27"/>
      <c r="N82" s="26"/>
      <c r="O82" s="27"/>
      <c r="P82" s="26"/>
    </row>
    <row r="83" spans="1:16" ht="21.75" customHeight="1" x14ac:dyDescent="0.4">
      <c r="A83" s="2"/>
      <c r="B83" s="2"/>
      <c r="C83" s="2"/>
      <c r="D83" s="2"/>
      <c r="E83" s="2"/>
      <c r="F83" s="2"/>
      <c r="G83" s="2"/>
      <c r="H83" s="3"/>
      <c r="I83" s="3"/>
      <c r="J83" s="26"/>
      <c r="K83" s="27"/>
      <c r="L83" s="26"/>
      <c r="M83" s="27"/>
      <c r="N83" s="26"/>
      <c r="O83" s="27"/>
      <c r="P83" s="26"/>
    </row>
    <row r="84" spans="1:16" ht="21.75" customHeight="1" x14ac:dyDescent="0.4">
      <c r="A84" s="2"/>
      <c r="B84" s="2"/>
      <c r="C84" s="2"/>
      <c r="D84" s="2"/>
      <c r="E84" s="2"/>
      <c r="F84" s="2"/>
      <c r="G84" s="2"/>
      <c r="H84" s="3"/>
      <c r="I84" s="3"/>
      <c r="J84" s="26"/>
      <c r="K84" s="27"/>
      <c r="L84" s="26"/>
      <c r="M84" s="27"/>
      <c r="N84" s="26"/>
      <c r="O84" s="27"/>
      <c r="P84" s="26"/>
    </row>
    <row r="85" spans="1:16" ht="24" customHeight="1" x14ac:dyDescent="0.4">
      <c r="A85" s="2"/>
      <c r="B85" s="2"/>
      <c r="C85" s="2"/>
      <c r="D85" s="2"/>
      <c r="E85" s="2"/>
      <c r="F85" s="2"/>
      <c r="G85" s="2"/>
      <c r="H85" s="3"/>
      <c r="I85" s="3"/>
      <c r="J85" s="26"/>
      <c r="K85" s="27"/>
      <c r="L85" s="26"/>
      <c r="M85" s="27"/>
      <c r="N85" s="26"/>
      <c r="O85" s="27"/>
      <c r="P85" s="26"/>
    </row>
    <row r="86" spans="1:16" ht="21.95" customHeight="1" x14ac:dyDescent="0.4">
      <c r="A86" s="22" t="str">
        <f>'T6-8'!A49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86" s="22"/>
      <c r="C86" s="22"/>
      <c r="D86" s="22"/>
      <c r="E86" s="22"/>
      <c r="F86" s="22"/>
      <c r="G86" s="22"/>
      <c r="H86" s="23"/>
      <c r="I86" s="23"/>
      <c r="J86" s="28"/>
      <c r="K86" s="19"/>
      <c r="L86" s="28"/>
      <c r="M86" s="19"/>
      <c r="N86" s="28"/>
      <c r="O86" s="19"/>
      <c r="P86" s="28"/>
    </row>
  </sheetData>
  <mergeCells count="4">
    <mergeCell ref="J5:L5"/>
    <mergeCell ref="N5:P5"/>
    <mergeCell ref="J49:L49"/>
    <mergeCell ref="N49:P49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7307B-AC23-4E60-9A9D-AB668021249D}">
  <sheetPr>
    <tabColor rgb="FFCCFFFF"/>
  </sheetPr>
  <dimension ref="A1:R37"/>
  <sheetViews>
    <sheetView topLeftCell="A21" zoomScale="115" zoomScaleNormal="115" zoomScaleSheetLayoutView="109" workbookViewId="0">
      <selection activeCell="C27" sqref="C27"/>
    </sheetView>
  </sheetViews>
  <sheetFormatPr defaultColWidth="10.140625" defaultRowHeight="15" customHeight="1" x14ac:dyDescent="0.4"/>
  <cols>
    <col min="1" max="2" width="1.7109375" style="10" customWidth="1"/>
    <col min="3" max="3" width="54" style="10" customWidth="1"/>
    <col min="4" max="4" width="8.7109375" style="10" customWidth="1"/>
    <col min="5" max="5" width="1" style="10" customWidth="1"/>
    <col min="6" max="6" width="13.7109375" style="10" customWidth="1"/>
    <col min="7" max="7" width="1" style="10" customWidth="1"/>
    <col min="8" max="8" width="13.28515625" style="10" customWidth="1"/>
    <col min="9" max="9" width="1" style="10" customWidth="1"/>
    <col min="10" max="10" width="12.5703125" style="10" customWidth="1"/>
    <col min="11" max="11" width="1" style="10" customWidth="1"/>
    <col min="12" max="12" width="13.5703125" style="10" customWidth="1"/>
    <col min="13" max="13" width="1" style="10" customWidth="1"/>
    <col min="14" max="14" width="13" style="10" customWidth="1"/>
    <col min="15" max="15" width="1" style="10" customWidth="1"/>
    <col min="16" max="16" width="14.140625" style="10" customWidth="1"/>
    <col min="17" max="17" width="1" style="10" customWidth="1"/>
    <col min="18" max="18" width="14" style="10" customWidth="1"/>
    <col min="19" max="16384" width="10.140625" style="10"/>
  </cols>
  <sheetData>
    <row r="1" spans="1:18" ht="21" customHeight="1" x14ac:dyDescent="0.4">
      <c r="A1" s="46" t="s">
        <v>0</v>
      </c>
      <c r="B1" s="46"/>
      <c r="C1" s="46"/>
      <c r="D1" s="47"/>
      <c r="E1" s="46"/>
      <c r="F1" s="48"/>
      <c r="G1" s="48"/>
      <c r="H1" s="48"/>
      <c r="I1" s="49"/>
      <c r="J1" s="50"/>
      <c r="K1" s="50"/>
      <c r="L1" s="50"/>
      <c r="M1" s="50"/>
      <c r="N1" s="50"/>
      <c r="O1" s="50"/>
      <c r="P1" s="50"/>
      <c r="Q1" s="50"/>
      <c r="R1" s="50"/>
    </row>
    <row r="2" spans="1:18" ht="21" customHeight="1" x14ac:dyDescent="0.4">
      <c r="A2" s="46" t="s">
        <v>108</v>
      </c>
      <c r="B2" s="46"/>
      <c r="C2" s="46"/>
      <c r="D2" s="47"/>
      <c r="E2" s="46"/>
      <c r="F2" s="48"/>
      <c r="G2" s="48"/>
      <c r="H2" s="48"/>
      <c r="I2" s="49"/>
      <c r="J2" s="50"/>
      <c r="K2" s="50"/>
      <c r="L2" s="50"/>
      <c r="M2" s="50"/>
      <c r="N2" s="50"/>
      <c r="O2" s="50"/>
      <c r="P2" s="50"/>
      <c r="Q2" s="50"/>
      <c r="R2" s="50"/>
    </row>
    <row r="3" spans="1:18" ht="21" customHeight="1" x14ac:dyDescent="0.4">
      <c r="A3" s="51" t="str">
        <f>'T9-10'!A3</f>
        <v>สำหรับปีสิ้นสุดวันที่ 31 ธันวาคม พ.ศ. 2568</v>
      </c>
      <c r="B3" s="52"/>
      <c r="C3" s="52"/>
      <c r="D3" s="53"/>
      <c r="E3" s="54"/>
      <c r="F3" s="53"/>
      <c r="G3" s="53"/>
      <c r="H3" s="53"/>
      <c r="I3" s="55"/>
      <c r="J3" s="54"/>
      <c r="K3" s="54"/>
      <c r="L3" s="54"/>
      <c r="M3" s="54"/>
      <c r="N3" s="54"/>
      <c r="O3" s="54"/>
      <c r="P3" s="54"/>
      <c r="Q3" s="54"/>
      <c r="R3" s="54"/>
    </row>
    <row r="4" spans="1:18" ht="12.75" customHeight="1" x14ac:dyDescent="0.4">
      <c r="A4" s="46"/>
      <c r="B4" s="46"/>
      <c r="C4" s="46"/>
      <c r="D4" s="48"/>
      <c r="E4" s="56"/>
      <c r="F4" s="48"/>
      <c r="G4" s="48"/>
      <c r="H4" s="48"/>
      <c r="I4" s="49"/>
      <c r="J4" s="56"/>
      <c r="K4" s="56"/>
      <c r="L4" s="56"/>
      <c r="M4" s="56"/>
      <c r="N4" s="56"/>
      <c r="O4" s="56"/>
      <c r="P4" s="56"/>
      <c r="Q4" s="56"/>
      <c r="R4" s="56"/>
    </row>
    <row r="5" spans="1:18" ht="18.95" customHeight="1" x14ac:dyDescent="0.4">
      <c r="A5" s="46"/>
      <c r="B5" s="46"/>
      <c r="C5" s="46"/>
      <c r="D5" s="48"/>
      <c r="E5" s="56"/>
      <c r="F5" s="57" t="s">
        <v>3</v>
      </c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</row>
    <row r="6" spans="1:18" ht="18.95" customHeight="1" x14ac:dyDescent="0.4">
      <c r="A6" s="46"/>
      <c r="B6" s="46"/>
      <c r="C6" s="46"/>
      <c r="D6" s="48"/>
      <c r="E6" s="56"/>
      <c r="F6" s="58" t="s">
        <v>103</v>
      </c>
      <c r="G6" s="32"/>
      <c r="H6" s="32"/>
      <c r="I6" s="32"/>
      <c r="J6" s="32"/>
      <c r="K6" s="32"/>
      <c r="L6" s="32"/>
      <c r="M6" s="32"/>
      <c r="N6" s="32"/>
      <c r="O6" s="48"/>
      <c r="P6" s="48"/>
      <c r="Q6" s="48"/>
      <c r="R6" s="48"/>
    </row>
    <row r="7" spans="1:18" ht="18.95" customHeight="1" x14ac:dyDescent="0.4">
      <c r="A7" s="59"/>
      <c r="B7" s="59"/>
      <c r="C7" s="59"/>
      <c r="D7" s="60"/>
      <c r="E7" s="61"/>
      <c r="F7" s="57" t="s">
        <v>109</v>
      </c>
      <c r="G7" s="30"/>
      <c r="H7" s="30"/>
      <c r="I7" s="61"/>
      <c r="J7" s="57" t="s">
        <v>61</v>
      </c>
      <c r="K7" s="30"/>
      <c r="L7" s="30"/>
      <c r="M7" s="48"/>
      <c r="N7" s="48"/>
      <c r="O7" s="48"/>
      <c r="P7" s="48"/>
      <c r="Q7" s="48"/>
      <c r="R7" s="48"/>
    </row>
    <row r="8" spans="1:18" ht="18.95" customHeight="1" x14ac:dyDescent="0.4">
      <c r="A8" s="46"/>
      <c r="B8" s="46"/>
      <c r="C8" s="46"/>
      <c r="D8" s="60"/>
      <c r="E8" s="61"/>
      <c r="F8" s="50"/>
      <c r="G8" s="50"/>
      <c r="H8" s="50"/>
      <c r="I8" s="49"/>
      <c r="J8" s="62" t="s">
        <v>110</v>
      </c>
      <c r="K8" s="56"/>
      <c r="L8" s="50"/>
      <c r="M8" s="50"/>
      <c r="N8" s="50" t="s">
        <v>111</v>
      </c>
      <c r="O8" s="50"/>
      <c r="P8" s="50"/>
      <c r="Q8" s="50"/>
      <c r="R8" s="50"/>
    </row>
    <row r="9" spans="1:18" ht="18.95" customHeight="1" x14ac:dyDescent="0.4">
      <c r="A9" s="46"/>
      <c r="B9" s="46"/>
      <c r="C9" s="46"/>
      <c r="D9" s="60"/>
      <c r="E9" s="61"/>
      <c r="F9" s="50" t="s">
        <v>112</v>
      </c>
      <c r="G9" s="50"/>
      <c r="H9" s="50" t="s">
        <v>113</v>
      </c>
      <c r="I9" s="49"/>
      <c r="J9" s="62" t="s">
        <v>114</v>
      </c>
      <c r="K9" s="56"/>
      <c r="L9" s="50"/>
      <c r="M9" s="50"/>
      <c r="N9" s="50" t="s">
        <v>115</v>
      </c>
      <c r="O9" s="50"/>
      <c r="P9" s="50" t="s">
        <v>116</v>
      </c>
      <c r="Q9" s="50"/>
      <c r="R9" s="50" t="s">
        <v>117</v>
      </c>
    </row>
    <row r="10" spans="1:18" ht="18.95" customHeight="1" x14ac:dyDescent="0.4">
      <c r="A10" s="46"/>
      <c r="B10" s="46"/>
      <c r="C10" s="46"/>
      <c r="D10" s="60"/>
      <c r="E10" s="61"/>
      <c r="F10" s="50" t="s">
        <v>118</v>
      </c>
      <c r="G10" s="50"/>
      <c r="H10" s="50" t="s">
        <v>119</v>
      </c>
      <c r="I10" s="56"/>
      <c r="J10" s="50" t="s">
        <v>120</v>
      </c>
      <c r="K10" s="56"/>
      <c r="L10" s="50" t="s">
        <v>63</v>
      </c>
      <c r="M10" s="50"/>
      <c r="N10" s="50" t="s">
        <v>121</v>
      </c>
      <c r="O10" s="50"/>
      <c r="P10" s="50" t="s">
        <v>122</v>
      </c>
      <c r="Q10" s="50"/>
      <c r="R10" s="50" t="s">
        <v>53</v>
      </c>
    </row>
    <row r="11" spans="1:18" ht="18.95" customHeight="1" x14ac:dyDescent="0.4">
      <c r="A11" s="59"/>
      <c r="B11" s="59"/>
      <c r="C11" s="59"/>
      <c r="D11" s="53" t="s">
        <v>7</v>
      </c>
      <c r="E11" s="61"/>
      <c r="F11" s="63" t="s">
        <v>8</v>
      </c>
      <c r="G11" s="50"/>
      <c r="H11" s="63" t="s">
        <v>8</v>
      </c>
      <c r="I11" s="56"/>
      <c r="J11" s="63" t="s">
        <v>8</v>
      </c>
      <c r="K11" s="56"/>
      <c r="L11" s="63" t="s">
        <v>8</v>
      </c>
      <c r="M11" s="50"/>
      <c r="N11" s="63" t="s">
        <v>8</v>
      </c>
      <c r="O11" s="50"/>
      <c r="P11" s="63" t="s">
        <v>8</v>
      </c>
      <c r="Q11" s="50"/>
      <c r="R11" s="63" t="s">
        <v>8</v>
      </c>
    </row>
    <row r="12" spans="1:18" ht="6" customHeight="1" x14ac:dyDescent="0.4">
      <c r="A12" s="59"/>
      <c r="B12" s="59"/>
      <c r="C12" s="59"/>
      <c r="D12" s="60"/>
      <c r="E12" s="61"/>
      <c r="F12" s="50"/>
      <c r="G12" s="50"/>
      <c r="H12" s="50"/>
      <c r="I12" s="56"/>
      <c r="J12" s="50"/>
      <c r="K12" s="56"/>
      <c r="L12" s="50"/>
      <c r="M12" s="50"/>
      <c r="N12" s="50"/>
      <c r="O12" s="50"/>
      <c r="P12" s="50"/>
      <c r="Q12" s="50"/>
      <c r="R12" s="50"/>
    </row>
    <row r="13" spans="1:18" ht="18.95" customHeight="1" x14ac:dyDescent="0.4">
      <c r="A13" s="7" t="s">
        <v>123</v>
      </c>
      <c r="B13" s="59"/>
      <c r="C13" s="59"/>
      <c r="D13" s="60"/>
      <c r="E13" s="61"/>
      <c r="F13" s="34">
        <v>280000000</v>
      </c>
      <c r="G13" s="34"/>
      <c r="H13" s="34">
        <v>507734162</v>
      </c>
      <c r="I13" s="34"/>
      <c r="J13" s="34">
        <v>16778762</v>
      </c>
      <c r="K13" s="34"/>
      <c r="L13" s="34">
        <v>156302686</v>
      </c>
      <c r="M13" s="4"/>
      <c r="N13" s="34">
        <v>960815610</v>
      </c>
      <c r="O13" s="34"/>
      <c r="P13" s="34">
        <v>1031661</v>
      </c>
      <c r="Q13" s="34"/>
      <c r="R13" s="34">
        <v>961847271</v>
      </c>
    </row>
    <row r="14" spans="1:18" ht="18.95" customHeight="1" x14ac:dyDescent="0.4">
      <c r="A14" s="7" t="s">
        <v>124</v>
      </c>
      <c r="B14" s="59"/>
      <c r="C14" s="59"/>
      <c r="D14" s="60"/>
      <c r="E14" s="61"/>
      <c r="F14" s="34"/>
      <c r="G14" s="34"/>
      <c r="H14" s="34"/>
      <c r="I14" s="34"/>
      <c r="J14" s="34"/>
      <c r="K14" s="34"/>
      <c r="L14" s="34"/>
      <c r="M14" s="4"/>
      <c r="N14" s="34"/>
      <c r="O14" s="34"/>
      <c r="P14" s="34"/>
      <c r="Q14" s="34"/>
      <c r="R14" s="34"/>
    </row>
    <row r="15" spans="1:18" ht="18.95" customHeight="1" x14ac:dyDescent="0.4">
      <c r="A15" s="59" t="s">
        <v>125</v>
      </c>
      <c r="B15" s="59"/>
      <c r="C15" s="59"/>
      <c r="D15" s="60">
        <v>26</v>
      </c>
      <c r="E15" s="61"/>
      <c r="F15" s="4">
        <v>0</v>
      </c>
      <c r="G15" s="4"/>
      <c r="H15" s="4">
        <v>0</v>
      </c>
      <c r="I15" s="64"/>
      <c r="J15" s="34">
        <v>2901320</v>
      </c>
      <c r="K15" s="64"/>
      <c r="L15" s="4">
        <v>-2901320</v>
      </c>
      <c r="M15" s="4"/>
      <c r="N15" s="34">
        <f t="shared" ref="N15:N17" si="0">SUM(F15:L15)</f>
        <v>0</v>
      </c>
      <c r="O15" s="34"/>
      <c r="P15" s="34">
        <v>0</v>
      </c>
      <c r="Q15" s="34"/>
      <c r="R15" s="34">
        <f t="shared" ref="R15:R19" si="1">SUM(N15:P15)</f>
        <v>0</v>
      </c>
    </row>
    <row r="16" spans="1:18" ht="18.95" customHeight="1" x14ac:dyDescent="0.4">
      <c r="A16" s="59" t="s">
        <v>126</v>
      </c>
      <c r="B16" s="59"/>
      <c r="C16" s="59"/>
      <c r="D16" s="60">
        <v>27</v>
      </c>
      <c r="E16" s="61"/>
      <c r="F16" s="4">
        <v>0</v>
      </c>
      <c r="G16" s="4"/>
      <c r="H16" s="4">
        <v>0</v>
      </c>
      <c r="I16" s="64"/>
      <c r="J16" s="34">
        <v>0</v>
      </c>
      <c r="K16" s="64"/>
      <c r="L16" s="4">
        <v>-16800000</v>
      </c>
      <c r="M16" s="4"/>
      <c r="N16" s="4">
        <f t="shared" si="0"/>
        <v>-16800000</v>
      </c>
      <c r="O16" s="4"/>
      <c r="P16" s="4">
        <v>0</v>
      </c>
      <c r="Q16" s="4"/>
      <c r="R16" s="4">
        <f t="shared" si="1"/>
        <v>-16800000</v>
      </c>
    </row>
    <row r="17" spans="1:18" ht="18.95" customHeight="1" x14ac:dyDescent="0.4">
      <c r="A17" s="59" t="s">
        <v>127</v>
      </c>
      <c r="B17" s="59"/>
      <c r="C17" s="59"/>
      <c r="D17" s="60">
        <v>27</v>
      </c>
      <c r="E17" s="61"/>
      <c r="F17" s="4">
        <v>0</v>
      </c>
      <c r="G17" s="4"/>
      <c r="H17" s="4">
        <v>0</v>
      </c>
      <c r="I17" s="64"/>
      <c r="J17" s="34">
        <v>0</v>
      </c>
      <c r="K17" s="64"/>
      <c r="L17" s="4">
        <v>0</v>
      </c>
      <c r="M17" s="4"/>
      <c r="N17" s="4">
        <f t="shared" si="0"/>
        <v>0</v>
      </c>
      <c r="O17" s="4"/>
      <c r="P17" s="4">
        <v>-205310</v>
      </c>
      <c r="Q17" s="4"/>
      <c r="R17" s="4">
        <f t="shared" si="1"/>
        <v>-205310</v>
      </c>
    </row>
    <row r="18" spans="1:18" ht="18.95" customHeight="1" x14ac:dyDescent="0.4">
      <c r="A18" s="59" t="s">
        <v>128</v>
      </c>
      <c r="B18" s="59"/>
      <c r="C18" s="59"/>
      <c r="D18" s="65"/>
      <c r="E18" s="61"/>
      <c r="F18" s="34">
        <v>0</v>
      </c>
      <c r="G18" s="34"/>
      <c r="H18" s="34">
        <v>0</v>
      </c>
      <c r="I18" s="34"/>
      <c r="J18" s="34">
        <v>0</v>
      </c>
      <c r="K18" s="34"/>
      <c r="L18" s="34">
        <v>0</v>
      </c>
      <c r="M18" s="4"/>
      <c r="N18" s="34">
        <f>SUM(F18:L18)</f>
        <v>0</v>
      </c>
      <c r="O18" s="34"/>
      <c r="P18" s="4">
        <v>-191</v>
      </c>
      <c r="Q18" s="34"/>
      <c r="R18" s="4">
        <f>SUM(N18:P18)</f>
        <v>-191</v>
      </c>
    </row>
    <row r="19" spans="1:18" ht="18.95" customHeight="1" x14ac:dyDescent="0.4">
      <c r="A19" s="59" t="s">
        <v>101</v>
      </c>
      <c r="B19" s="59"/>
      <c r="C19" s="59"/>
      <c r="D19" s="60"/>
      <c r="E19" s="61"/>
      <c r="F19" s="36">
        <v>0</v>
      </c>
      <c r="G19" s="34"/>
      <c r="H19" s="36">
        <v>0</v>
      </c>
      <c r="I19" s="34"/>
      <c r="J19" s="36">
        <v>0</v>
      </c>
      <c r="K19" s="34"/>
      <c r="L19" s="36">
        <v>13329343</v>
      </c>
      <c r="M19" s="4"/>
      <c r="N19" s="36">
        <f>SUM(F19:L19)</f>
        <v>13329343</v>
      </c>
      <c r="O19" s="34"/>
      <c r="P19" s="5">
        <v>-227542</v>
      </c>
      <c r="Q19" s="34"/>
      <c r="R19" s="36">
        <f t="shared" si="1"/>
        <v>13101801</v>
      </c>
    </row>
    <row r="20" spans="1:18" ht="6" customHeight="1" x14ac:dyDescent="0.4">
      <c r="A20" s="59"/>
      <c r="B20" s="59"/>
      <c r="C20" s="59"/>
      <c r="D20" s="60"/>
      <c r="E20" s="61"/>
      <c r="F20" s="4"/>
      <c r="G20" s="4"/>
      <c r="H20" s="4"/>
      <c r="I20" s="64"/>
      <c r="J20" s="4"/>
      <c r="K20" s="64"/>
      <c r="L20" s="4"/>
      <c r="M20" s="4"/>
      <c r="N20" s="4"/>
      <c r="O20" s="4"/>
      <c r="P20" s="4"/>
      <c r="Q20" s="4"/>
      <c r="R20" s="4"/>
    </row>
    <row r="21" spans="1:18" ht="18.95" customHeight="1" thickBot="1" x14ac:dyDescent="0.45">
      <c r="A21" s="46" t="s">
        <v>129</v>
      </c>
      <c r="B21" s="59"/>
      <c r="C21" s="59"/>
      <c r="D21" s="60"/>
      <c r="E21" s="61"/>
      <c r="F21" s="66">
        <f>SUM(F13:F19)</f>
        <v>280000000</v>
      </c>
      <c r="G21" s="67"/>
      <c r="H21" s="66">
        <f>SUM(H13:H19)</f>
        <v>507734162</v>
      </c>
      <c r="I21" s="61"/>
      <c r="J21" s="66">
        <f>SUM(J13:J19)</f>
        <v>19680082</v>
      </c>
      <c r="K21" s="61"/>
      <c r="L21" s="66">
        <f>SUM(L13:L19)</f>
        <v>149930709</v>
      </c>
      <c r="M21" s="67"/>
      <c r="N21" s="66">
        <f>SUM(N13:N19)</f>
        <v>957344953</v>
      </c>
      <c r="O21" s="67"/>
      <c r="P21" s="66">
        <f>SUM(P13:P19)</f>
        <v>598618</v>
      </c>
      <c r="Q21" s="67"/>
      <c r="R21" s="66">
        <f>SUM(R13:R19)</f>
        <v>957943571</v>
      </c>
    </row>
    <row r="22" spans="1:18" ht="9.9499999999999993" customHeight="1" thickTop="1" x14ac:dyDescent="0.4">
      <c r="A22" s="46"/>
      <c r="B22" s="59"/>
      <c r="C22" s="59"/>
      <c r="D22" s="60"/>
      <c r="E22" s="61"/>
      <c r="F22" s="67"/>
      <c r="G22" s="67"/>
      <c r="H22" s="67"/>
      <c r="I22" s="61"/>
      <c r="J22" s="67"/>
      <c r="K22" s="61"/>
      <c r="L22" s="67"/>
      <c r="M22" s="67"/>
      <c r="N22" s="67"/>
      <c r="O22" s="67"/>
      <c r="P22" s="67"/>
      <c r="Q22" s="67"/>
      <c r="R22" s="67"/>
    </row>
    <row r="23" spans="1:18" ht="18.95" customHeight="1" x14ac:dyDescent="0.4">
      <c r="A23" s="7" t="s">
        <v>130</v>
      </c>
      <c r="B23" s="59"/>
      <c r="C23" s="59"/>
      <c r="D23" s="60"/>
      <c r="E23" s="61"/>
      <c r="F23" s="4">
        <v>280000000</v>
      </c>
      <c r="G23" s="4"/>
      <c r="H23" s="4">
        <v>507734162</v>
      </c>
      <c r="I23" s="64"/>
      <c r="J23" s="4">
        <v>19680082</v>
      </c>
      <c r="K23" s="64"/>
      <c r="L23" s="4">
        <v>149930709</v>
      </c>
      <c r="M23" s="4"/>
      <c r="N23" s="4">
        <v>957344953</v>
      </c>
      <c r="O23" s="4"/>
      <c r="P23" s="4">
        <v>598618</v>
      </c>
      <c r="Q23" s="34"/>
      <c r="R23" s="4">
        <v>957943571</v>
      </c>
    </row>
    <row r="24" spans="1:18" ht="18.95" customHeight="1" x14ac:dyDescent="0.4">
      <c r="A24" s="7" t="s">
        <v>124</v>
      </c>
      <c r="B24" s="59"/>
      <c r="C24" s="59"/>
      <c r="D24" s="60"/>
      <c r="E24" s="61"/>
      <c r="F24" s="34"/>
      <c r="G24" s="34"/>
      <c r="H24" s="34"/>
      <c r="I24" s="34"/>
      <c r="J24" s="34"/>
      <c r="K24" s="34"/>
      <c r="L24" s="34"/>
      <c r="M24" s="4"/>
      <c r="N24" s="34"/>
      <c r="O24" s="34"/>
      <c r="P24" s="34"/>
      <c r="Q24" s="34"/>
      <c r="R24" s="34"/>
    </row>
    <row r="25" spans="1:18" ht="18.95" customHeight="1" x14ac:dyDescent="0.4">
      <c r="A25" s="59" t="s">
        <v>125</v>
      </c>
      <c r="B25" s="59"/>
      <c r="C25" s="59"/>
      <c r="D25" s="60">
        <v>26</v>
      </c>
      <c r="E25" s="61"/>
      <c r="F25" s="4">
        <v>0</v>
      </c>
      <c r="G25" s="4"/>
      <c r="H25" s="4">
        <v>0</v>
      </c>
      <c r="I25" s="64"/>
      <c r="J25" s="34">
        <v>1990150</v>
      </c>
      <c r="K25" s="64"/>
      <c r="L25" s="4">
        <v>-1990150</v>
      </c>
      <c r="M25" s="4"/>
      <c r="N25" s="34">
        <f t="shared" ref="N25:N27" si="2">SUM(F25:L25)</f>
        <v>0</v>
      </c>
      <c r="O25" s="34"/>
      <c r="P25" s="34">
        <v>0</v>
      </c>
      <c r="Q25" s="34"/>
      <c r="R25" s="34">
        <f t="shared" ref="R25:R27" si="3">SUM(N25:P25)</f>
        <v>0</v>
      </c>
    </row>
    <row r="26" spans="1:18" ht="18.95" customHeight="1" x14ac:dyDescent="0.4">
      <c r="A26" s="59" t="s">
        <v>127</v>
      </c>
      <c r="B26" s="59"/>
      <c r="C26" s="59"/>
      <c r="D26" s="60">
        <v>27</v>
      </c>
      <c r="E26" s="61"/>
      <c r="F26" s="4">
        <v>0</v>
      </c>
      <c r="G26" s="4"/>
      <c r="H26" s="4">
        <v>0</v>
      </c>
      <c r="I26" s="64"/>
      <c r="J26" s="34">
        <v>0</v>
      </c>
      <c r="K26" s="64"/>
      <c r="L26" s="4">
        <v>0</v>
      </c>
      <c r="M26" s="4"/>
      <c r="N26" s="4">
        <f t="shared" si="2"/>
        <v>0</v>
      </c>
      <c r="O26" s="4"/>
      <c r="P26" s="4">
        <v>-205310</v>
      </c>
      <c r="Q26" s="4"/>
      <c r="R26" s="4">
        <f t="shared" si="3"/>
        <v>-205310</v>
      </c>
    </row>
    <row r="27" spans="1:18" ht="18.95" customHeight="1" x14ac:dyDescent="0.4">
      <c r="A27" s="59" t="s">
        <v>131</v>
      </c>
      <c r="B27" s="68"/>
      <c r="C27" s="59"/>
      <c r="D27" s="60">
        <v>16</v>
      </c>
      <c r="E27" s="61"/>
      <c r="F27" s="4">
        <v>0</v>
      </c>
      <c r="G27" s="4"/>
      <c r="H27" s="4">
        <v>0</v>
      </c>
      <c r="I27" s="64"/>
      <c r="J27" s="34">
        <v>0</v>
      </c>
      <c r="K27" s="64"/>
      <c r="L27" s="4">
        <v>0</v>
      </c>
      <c r="M27" s="4"/>
      <c r="N27" s="4">
        <f t="shared" si="2"/>
        <v>0</v>
      </c>
      <c r="O27" s="4"/>
      <c r="P27" s="4">
        <v>75001</v>
      </c>
      <c r="Q27" s="4"/>
      <c r="R27" s="4">
        <f t="shared" si="3"/>
        <v>75001</v>
      </c>
    </row>
    <row r="28" spans="1:18" ht="18.95" customHeight="1" x14ac:dyDescent="0.4">
      <c r="A28" s="59" t="s">
        <v>132</v>
      </c>
      <c r="B28" s="68"/>
      <c r="C28" s="59"/>
      <c r="D28" s="60"/>
      <c r="E28" s="61"/>
      <c r="F28" s="4"/>
      <c r="G28" s="4"/>
      <c r="H28" s="4"/>
      <c r="I28" s="64"/>
      <c r="J28" s="34"/>
      <c r="K28" s="64"/>
      <c r="L28" s="4"/>
      <c r="M28" s="4"/>
      <c r="N28" s="4"/>
      <c r="O28" s="4"/>
      <c r="P28" s="4"/>
      <c r="Q28" s="4"/>
      <c r="R28" s="4"/>
    </row>
    <row r="29" spans="1:18" ht="18.95" customHeight="1" x14ac:dyDescent="0.4">
      <c r="A29" s="68"/>
      <c r="B29" s="59" t="s">
        <v>65</v>
      </c>
      <c r="C29" s="59"/>
      <c r="D29" s="60">
        <v>16</v>
      </c>
      <c r="E29" s="61"/>
      <c r="F29" s="4">
        <v>0</v>
      </c>
      <c r="G29" s="4"/>
      <c r="H29" s="4">
        <v>0</v>
      </c>
      <c r="I29" s="64"/>
      <c r="J29" s="34">
        <v>0</v>
      </c>
      <c r="K29" s="64"/>
      <c r="L29" s="4">
        <v>-1483308</v>
      </c>
      <c r="M29" s="4"/>
      <c r="N29" s="4">
        <f t="shared" ref="N29" si="4">SUM(F29:L29)</f>
        <v>-1483308</v>
      </c>
      <c r="O29" s="4"/>
      <c r="P29" s="4">
        <v>1482508</v>
      </c>
      <c r="Q29" s="4"/>
      <c r="R29" s="4">
        <f t="shared" ref="R29" si="5">SUM(N29:P29)</f>
        <v>-800</v>
      </c>
    </row>
    <row r="30" spans="1:18" ht="18.95" customHeight="1" x14ac:dyDescent="0.4">
      <c r="A30" s="59" t="s">
        <v>128</v>
      </c>
      <c r="B30" s="59"/>
      <c r="C30" s="59"/>
      <c r="D30" s="65"/>
      <c r="E30" s="61"/>
      <c r="F30" s="34">
        <v>0</v>
      </c>
      <c r="G30" s="34"/>
      <c r="H30" s="34">
        <v>0</v>
      </c>
      <c r="I30" s="34"/>
      <c r="J30" s="34">
        <v>0</v>
      </c>
      <c r="K30" s="34"/>
      <c r="L30" s="34">
        <v>0</v>
      </c>
      <c r="M30" s="4"/>
      <c r="N30" s="34">
        <f>SUM(F30:L30)</f>
        <v>0</v>
      </c>
      <c r="O30" s="34"/>
      <c r="P30" s="4">
        <v>-375745</v>
      </c>
      <c r="Q30" s="34"/>
      <c r="R30" s="4">
        <f>SUM(N30:P30)</f>
        <v>-375745</v>
      </c>
    </row>
    <row r="31" spans="1:18" ht="18.95" customHeight="1" x14ac:dyDescent="0.4">
      <c r="A31" s="59" t="s">
        <v>101</v>
      </c>
      <c r="B31" s="59"/>
      <c r="C31" s="59"/>
      <c r="D31" s="60"/>
      <c r="E31" s="61"/>
      <c r="F31" s="36">
        <v>0</v>
      </c>
      <c r="G31" s="34"/>
      <c r="H31" s="36">
        <v>0</v>
      </c>
      <c r="I31" s="34"/>
      <c r="J31" s="36">
        <v>0</v>
      </c>
      <c r="K31" s="34"/>
      <c r="L31" s="6">
        <v>-19291298</v>
      </c>
      <c r="M31" s="4"/>
      <c r="N31" s="6">
        <f>SUM(F31:L31)</f>
        <v>-19291298</v>
      </c>
      <c r="O31" s="34"/>
      <c r="P31" s="5">
        <v>350196</v>
      </c>
      <c r="Q31" s="34"/>
      <c r="R31" s="6">
        <f t="shared" ref="R31" si="6">SUM(N31:P31)</f>
        <v>-18941102</v>
      </c>
    </row>
    <row r="32" spans="1:18" ht="6" customHeight="1" x14ac:dyDescent="0.4">
      <c r="A32" s="59"/>
      <c r="B32" s="59"/>
      <c r="C32" s="59"/>
      <c r="D32" s="60"/>
      <c r="E32" s="61"/>
      <c r="F32" s="4"/>
      <c r="G32" s="4"/>
      <c r="H32" s="4"/>
      <c r="I32" s="64"/>
      <c r="J32" s="4"/>
      <c r="K32" s="64"/>
      <c r="L32" s="4"/>
      <c r="M32" s="4"/>
      <c r="N32" s="4"/>
      <c r="O32" s="4"/>
      <c r="P32" s="4"/>
      <c r="Q32" s="4"/>
      <c r="R32" s="4"/>
    </row>
    <row r="33" spans="1:18" ht="18.95" customHeight="1" thickBot="1" x14ac:dyDescent="0.45">
      <c r="A33" s="46" t="s">
        <v>133</v>
      </c>
      <c r="B33" s="59"/>
      <c r="C33" s="59"/>
      <c r="D33" s="60"/>
      <c r="E33" s="61"/>
      <c r="F33" s="66">
        <f>SUM(F23:F31)</f>
        <v>280000000</v>
      </c>
      <c r="G33" s="67"/>
      <c r="H33" s="66">
        <f>SUM(H23:H31)</f>
        <v>507734162</v>
      </c>
      <c r="I33" s="61"/>
      <c r="J33" s="66">
        <f>SUM(J23:J31)</f>
        <v>21670232</v>
      </c>
      <c r="K33" s="61"/>
      <c r="L33" s="66">
        <f>SUM(L23:L31)</f>
        <v>127165953</v>
      </c>
      <c r="M33" s="67"/>
      <c r="N33" s="66">
        <f>SUM(N23:N31)</f>
        <v>936570347</v>
      </c>
      <c r="O33" s="67"/>
      <c r="P33" s="66">
        <f>SUM(P23:P31)</f>
        <v>1925268</v>
      </c>
      <c r="Q33" s="67"/>
      <c r="R33" s="66">
        <f>SUM(R23:R31)</f>
        <v>938495615</v>
      </c>
    </row>
    <row r="34" spans="1:18" ht="8.25" customHeight="1" thickTop="1" x14ac:dyDescent="0.4">
      <c r="A34" s="59"/>
      <c r="B34" s="59"/>
      <c r="C34" s="59"/>
      <c r="D34" s="41"/>
      <c r="E34" s="59"/>
      <c r="F34" s="60"/>
      <c r="G34" s="60"/>
      <c r="H34" s="60"/>
      <c r="I34" s="69"/>
      <c r="J34" s="67"/>
      <c r="K34" s="67"/>
      <c r="L34" s="67"/>
      <c r="M34" s="67"/>
      <c r="N34" s="67"/>
      <c r="O34" s="67"/>
      <c r="P34" s="67"/>
      <c r="Q34" s="67"/>
      <c r="R34" s="67"/>
    </row>
    <row r="35" spans="1:18" ht="21.95" customHeight="1" x14ac:dyDescent="0.4">
      <c r="A35" s="70" t="str">
        <f>'T9-10'!A86</f>
        <v>หมายเหตุประกอบงบการเงินรวมและงบการเงินเฉพาะกิจการเป็นส่วนหนึ่งของงบการเงินนี้</v>
      </c>
      <c r="B35" s="70"/>
      <c r="C35" s="70"/>
      <c r="D35" s="71"/>
      <c r="E35" s="72"/>
      <c r="F35" s="71"/>
      <c r="G35" s="71"/>
      <c r="H35" s="71"/>
      <c r="I35" s="73"/>
      <c r="J35" s="72"/>
      <c r="K35" s="72"/>
      <c r="L35" s="72"/>
      <c r="M35" s="72"/>
      <c r="N35" s="72"/>
      <c r="O35" s="72"/>
      <c r="P35" s="72"/>
      <c r="Q35" s="72"/>
      <c r="R35" s="74"/>
    </row>
    <row r="37" spans="1:18" ht="15" customHeight="1" x14ac:dyDescent="0.4">
      <c r="R37" s="75"/>
    </row>
  </sheetData>
  <mergeCells count="4">
    <mergeCell ref="F5:R5"/>
    <mergeCell ref="F6:N6"/>
    <mergeCell ref="F7:H7"/>
    <mergeCell ref="J7:L7"/>
  </mergeCells>
  <pageMargins left="0.5" right="0.5" top="0.5" bottom="0.6" header="0.49" footer="0.4"/>
  <pageSetup paperSize="9" scale="90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B60AF-3C14-4513-86D5-6C61ECC19B8A}">
  <sheetPr>
    <tabColor rgb="FFCCFFFF"/>
  </sheetPr>
  <dimension ref="A1:N31"/>
  <sheetViews>
    <sheetView topLeftCell="A5" zoomScale="130" zoomScaleNormal="130" zoomScaleSheetLayoutView="107" workbookViewId="0">
      <selection activeCell="C13" sqref="C13"/>
    </sheetView>
  </sheetViews>
  <sheetFormatPr defaultColWidth="10.140625" defaultRowHeight="15" customHeight="1" x14ac:dyDescent="0.4"/>
  <cols>
    <col min="1" max="2" width="1.7109375" style="10" customWidth="1"/>
    <col min="3" max="3" width="53.140625" style="10" customWidth="1"/>
    <col min="4" max="4" width="8.7109375" style="10" customWidth="1"/>
    <col min="5" max="5" width="1.140625" style="10" customWidth="1"/>
    <col min="6" max="6" width="12.7109375" style="10" customWidth="1"/>
    <col min="7" max="7" width="1.140625" style="10" customWidth="1"/>
    <col min="8" max="8" width="12.7109375" style="10" customWidth="1"/>
    <col min="9" max="9" width="1.140625" style="10" customWidth="1"/>
    <col min="10" max="10" width="12.7109375" style="10" customWidth="1"/>
    <col min="11" max="11" width="1.140625" style="10" customWidth="1"/>
    <col min="12" max="12" width="13.5703125" style="10" customWidth="1"/>
    <col min="13" max="13" width="1.140625" style="10" customWidth="1"/>
    <col min="14" max="14" width="13.7109375" style="10" customWidth="1"/>
    <col min="15" max="16384" width="10.140625" style="10"/>
  </cols>
  <sheetData>
    <row r="1" spans="1:14" ht="21" customHeight="1" x14ac:dyDescent="0.4">
      <c r="A1" s="46" t="s">
        <v>0</v>
      </c>
      <c r="B1" s="46"/>
      <c r="C1" s="46"/>
      <c r="D1" s="46"/>
      <c r="E1" s="46"/>
      <c r="F1" s="48"/>
      <c r="G1" s="48"/>
      <c r="H1" s="48"/>
      <c r="I1" s="48"/>
      <c r="J1" s="50"/>
      <c r="K1" s="50"/>
      <c r="L1" s="50"/>
      <c r="M1" s="50"/>
      <c r="N1" s="50"/>
    </row>
    <row r="2" spans="1:14" ht="21" customHeight="1" x14ac:dyDescent="0.4">
      <c r="A2" s="46" t="s">
        <v>134</v>
      </c>
      <c r="B2" s="46"/>
      <c r="C2" s="46"/>
      <c r="D2" s="46"/>
      <c r="E2" s="46"/>
      <c r="F2" s="48"/>
      <c r="G2" s="48"/>
      <c r="H2" s="48"/>
      <c r="I2" s="48"/>
      <c r="J2" s="50"/>
      <c r="K2" s="50"/>
      <c r="L2" s="50"/>
      <c r="M2" s="50"/>
      <c r="N2" s="50"/>
    </row>
    <row r="3" spans="1:14" ht="21" customHeight="1" x14ac:dyDescent="0.4">
      <c r="A3" s="51" t="str">
        <f>'T11'!A3</f>
        <v>สำหรับปีสิ้นสุดวันที่ 31 ธันวาคม พ.ศ. 2568</v>
      </c>
      <c r="B3" s="52"/>
      <c r="C3" s="52"/>
      <c r="D3" s="63"/>
      <c r="E3" s="54"/>
      <c r="F3" s="53"/>
      <c r="G3" s="53"/>
      <c r="H3" s="53"/>
      <c r="I3" s="53"/>
      <c r="J3" s="63"/>
      <c r="K3" s="63"/>
      <c r="L3" s="63"/>
      <c r="M3" s="63"/>
      <c r="N3" s="63"/>
    </row>
    <row r="4" spans="1:14" ht="20.100000000000001" customHeight="1" x14ac:dyDescent="0.4">
      <c r="A4" s="59"/>
      <c r="B4" s="59"/>
      <c r="C4" s="59"/>
      <c r="D4" s="59"/>
      <c r="E4" s="59"/>
      <c r="F4" s="60"/>
      <c r="G4" s="60"/>
      <c r="H4" s="60"/>
      <c r="I4" s="60"/>
      <c r="J4" s="67"/>
      <c r="K4" s="67"/>
      <c r="L4" s="67"/>
      <c r="M4" s="67"/>
      <c r="N4" s="67"/>
    </row>
    <row r="5" spans="1:14" ht="20.100000000000001" customHeight="1" x14ac:dyDescent="0.4">
      <c r="A5" s="46"/>
      <c r="B5" s="46"/>
      <c r="C5" s="46"/>
      <c r="D5" s="50"/>
      <c r="E5" s="56"/>
      <c r="F5" s="57" t="s">
        <v>4</v>
      </c>
      <c r="G5" s="30"/>
      <c r="H5" s="30"/>
      <c r="I5" s="30"/>
      <c r="J5" s="30"/>
      <c r="K5" s="30"/>
      <c r="L5" s="30"/>
      <c r="M5" s="30"/>
      <c r="N5" s="30"/>
    </row>
    <row r="6" spans="1:14" ht="20.100000000000001" customHeight="1" x14ac:dyDescent="0.4">
      <c r="A6" s="59"/>
      <c r="B6" s="59"/>
      <c r="C6" s="59"/>
      <c r="D6" s="67"/>
      <c r="E6" s="61"/>
      <c r="F6" s="57" t="s">
        <v>109</v>
      </c>
      <c r="G6" s="30"/>
      <c r="H6" s="30"/>
      <c r="I6" s="67"/>
      <c r="J6" s="57" t="s">
        <v>61</v>
      </c>
      <c r="K6" s="30"/>
      <c r="L6" s="30"/>
      <c r="M6" s="48"/>
      <c r="N6" s="48"/>
    </row>
    <row r="7" spans="1:14" ht="20.100000000000001" customHeight="1" x14ac:dyDescent="0.4">
      <c r="A7" s="46"/>
      <c r="B7" s="46"/>
      <c r="C7" s="46"/>
      <c r="D7" s="67"/>
      <c r="E7" s="61"/>
      <c r="F7" s="50"/>
      <c r="G7" s="50"/>
      <c r="H7" s="50"/>
      <c r="I7" s="48"/>
      <c r="J7" s="76" t="s">
        <v>110</v>
      </c>
      <c r="K7" s="50"/>
      <c r="L7" s="50"/>
      <c r="M7" s="50"/>
      <c r="N7" s="50"/>
    </row>
    <row r="8" spans="1:14" ht="20.100000000000001" customHeight="1" x14ac:dyDescent="0.4">
      <c r="A8" s="46"/>
      <c r="B8" s="46"/>
      <c r="C8" s="46"/>
      <c r="D8" s="67"/>
      <c r="E8" s="61"/>
      <c r="F8" s="50" t="s">
        <v>112</v>
      </c>
      <c r="G8" s="50"/>
      <c r="H8" s="50" t="s">
        <v>113</v>
      </c>
      <c r="I8" s="48"/>
      <c r="J8" s="62" t="s">
        <v>114</v>
      </c>
      <c r="K8" s="50"/>
      <c r="L8" s="50"/>
      <c r="M8" s="50"/>
      <c r="N8" s="50" t="s">
        <v>117</v>
      </c>
    </row>
    <row r="9" spans="1:14" ht="20.100000000000001" customHeight="1" x14ac:dyDescent="0.4">
      <c r="A9" s="46"/>
      <c r="B9" s="46"/>
      <c r="C9" s="46"/>
      <c r="D9" s="67"/>
      <c r="E9" s="61"/>
      <c r="F9" s="50" t="s">
        <v>118</v>
      </c>
      <c r="G9" s="50"/>
      <c r="H9" s="50" t="s">
        <v>119</v>
      </c>
      <c r="I9" s="50"/>
      <c r="J9" s="50" t="s">
        <v>120</v>
      </c>
      <c r="K9" s="50"/>
      <c r="L9" s="50" t="s">
        <v>63</v>
      </c>
      <c r="M9" s="50"/>
      <c r="N9" s="50" t="s">
        <v>53</v>
      </c>
    </row>
    <row r="10" spans="1:14" ht="20.100000000000001" customHeight="1" x14ac:dyDescent="0.4">
      <c r="A10" s="59"/>
      <c r="B10" s="59"/>
      <c r="C10" s="59"/>
      <c r="D10" s="53" t="s">
        <v>7</v>
      </c>
      <c r="E10" s="61"/>
      <c r="F10" s="63" t="s">
        <v>8</v>
      </c>
      <c r="G10" s="50"/>
      <c r="H10" s="63" t="s">
        <v>8</v>
      </c>
      <c r="I10" s="50"/>
      <c r="J10" s="63" t="s">
        <v>8</v>
      </c>
      <c r="K10" s="50"/>
      <c r="L10" s="63" t="s">
        <v>8</v>
      </c>
      <c r="M10" s="50"/>
      <c r="N10" s="63" t="s">
        <v>8</v>
      </c>
    </row>
    <row r="11" spans="1:14" ht="20.100000000000001" customHeight="1" x14ac:dyDescent="0.4">
      <c r="A11" s="46"/>
      <c r="B11" s="59"/>
      <c r="C11" s="59"/>
      <c r="D11" s="60"/>
      <c r="E11" s="61"/>
      <c r="F11" s="67"/>
      <c r="G11" s="67"/>
      <c r="H11" s="67"/>
      <c r="I11" s="67"/>
      <c r="J11" s="67"/>
      <c r="K11" s="67"/>
      <c r="L11" s="67"/>
      <c r="M11" s="67"/>
      <c r="N11" s="67"/>
    </row>
    <row r="12" spans="1:14" ht="20.100000000000001" customHeight="1" x14ac:dyDescent="0.4">
      <c r="A12" s="7" t="s">
        <v>123</v>
      </c>
      <c r="B12" s="59"/>
      <c r="C12" s="59"/>
      <c r="D12" s="60"/>
      <c r="E12" s="61"/>
      <c r="F12" s="4">
        <v>280000000</v>
      </c>
      <c r="G12" s="4"/>
      <c r="H12" s="4">
        <v>507734162</v>
      </c>
      <c r="I12" s="4"/>
      <c r="J12" s="4">
        <v>16778762</v>
      </c>
      <c r="K12" s="4"/>
      <c r="L12" s="4">
        <v>151801631</v>
      </c>
      <c r="M12" s="4"/>
      <c r="N12" s="4">
        <v>956314555</v>
      </c>
    </row>
    <row r="13" spans="1:14" ht="20.100000000000001" customHeight="1" x14ac:dyDescent="0.4">
      <c r="A13" s="7" t="s">
        <v>124</v>
      </c>
      <c r="B13" s="59"/>
      <c r="C13" s="59"/>
      <c r="D13" s="60"/>
      <c r="E13" s="61"/>
      <c r="F13" s="4"/>
      <c r="G13" s="4"/>
      <c r="H13" s="4"/>
      <c r="I13" s="4"/>
      <c r="J13" s="4"/>
      <c r="K13" s="4"/>
      <c r="L13" s="4"/>
      <c r="M13" s="4"/>
      <c r="N13" s="4"/>
    </row>
    <row r="14" spans="1:14" ht="20.100000000000001" customHeight="1" x14ac:dyDescent="0.4">
      <c r="A14" s="59" t="s">
        <v>125</v>
      </c>
      <c r="B14" s="59"/>
      <c r="C14" s="59"/>
      <c r="D14" s="60">
        <v>26</v>
      </c>
      <c r="E14" s="61"/>
      <c r="F14" s="4">
        <v>0</v>
      </c>
      <c r="G14" s="4"/>
      <c r="H14" s="4">
        <v>0</v>
      </c>
      <c r="I14" s="4"/>
      <c r="J14" s="4">
        <v>2901320</v>
      </c>
      <c r="K14" s="4"/>
      <c r="L14" s="4">
        <v>-2901320</v>
      </c>
      <c r="M14" s="4"/>
      <c r="N14" s="4">
        <f>SUM(F14:L14)</f>
        <v>0</v>
      </c>
    </row>
    <row r="15" spans="1:14" ht="20.100000000000001" customHeight="1" x14ac:dyDescent="0.4">
      <c r="A15" s="2" t="s">
        <v>126</v>
      </c>
      <c r="B15" s="59"/>
      <c r="C15" s="59"/>
      <c r="D15" s="60">
        <v>27</v>
      </c>
      <c r="E15" s="61"/>
      <c r="F15" s="4">
        <v>0</v>
      </c>
      <c r="G15" s="4"/>
      <c r="H15" s="4">
        <v>0</v>
      </c>
      <c r="I15" s="4"/>
      <c r="J15" s="4">
        <v>0</v>
      </c>
      <c r="K15" s="4"/>
      <c r="L15" s="4">
        <v>-16800000</v>
      </c>
      <c r="M15" s="4"/>
      <c r="N15" s="4">
        <f>SUM(F15:L15)</f>
        <v>-16800000</v>
      </c>
    </row>
    <row r="16" spans="1:14" ht="20.100000000000001" customHeight="1" x14ac:dyDescent="0.4">
      <c r="A16" s="59" t="s">
        <v>135</v>
      </c>
      <c r="B16" s="59"/>
      <c r="C16" s="59"/>
      <c r="D16" s="60"/>
      <c r="E16" s="61"/>
      <c r="F16" s="36">
        <v>0</v>
      </c>
      <c r="G16" s="4"/>
      <c r="H16" s="36">
        <v>0</v>
      </c>
      <c r="I16" s="4"/>
      <c r="J16" s="19">
        <v>0</v>
      </c>
      <c r="K16" s="4"/>
      <c r="L16" s="19">
        <v>57688026</v>
      </c>
      <c r="M16" s="4"/>
      <c r="N16" s="19">
        <f t="shared" ref="N16" si="0">SUM(F16:L16)</f>
        <v>57688026</v>
      </c>
    </row>
    <row r="17" spans="1:14" ht="7.5" customHeight="1" x14ac:dyDescent="0.4">
      <c r="A17" s="59"/>
      <c r="B17" s="59"/>
      <c r="C17" s="59"/>
      <c r="D17" s="60"/>
      <c r="E17" s="61"/>
      <c r="F17" s="4"/>
      <c r="G17" s="4"/>
      <c r="H17" s="4"/>
      <c r="I17" s="4"/>
      <c r="J17" s="4"/>
      <c r="K17" s="4"/>
      <c r="L17" s="4"/>
      <c r="M17" s="4"/>
      <c r="N17" s="4"/>
    </row>
    <row r="18" spans="1:14" ht="20.100000000000001" customHeight="1" thickBot="1" x14ac:dyDescent="0.45">
      <c r="A18" s="46" t="s">
        <v>129</v>
      </c>
      <c r="B18" s="59"/>
      <c r="C18" s="59"/>
      <c r="D18" s="60"/>
      <c r="E18" s="61"/>
      <c r="F18" s="66">
        <f>SUM(F12:F16)</f>
        <v>280000000</v>
      </c>
      <c r="G18" s="67"/>
      <c r="H18" s="66">
        <f>SUM(H12:H16)</f>
        <v>507734162</v>
      </c>
      <c r="I18" s="67"/>
      <c r="J18" s="66">
        <f>SUM(J12:J16)</f>
        <v>19680082</v>
      </c>
      <c r="K18" s="67"/>
      <c r="L18" s="66">
        <f>SUM(L12:L16)</f>
        <v>189788337</v>
      </c>
      <c r="M18" s="67"/>
      <c r="N18" s="66">
        <f>SUM(N12:N16)</f>
        <v>997202581</v>
      </c>
    </row>
    <row r="19" spans="1:14" ht="20.100000000000001" customHeight="1" thickTop="1" x14ac:dyDescent="0.4">
      <c r="A19" s="46"/>
      <c r="B19" s="59"/>
      <c r="C19" s="59"/>
      <c r="D19" s="60"/>
      <c r="E19" s="61"/>
      <c r="F19" s="67"/>
      <c r="G19" s="67"/>
      <c r="H19" s="67"/>
      <c r="I19" s="67"/>
      <c r="J19" s="67"/>
      <c r="K19" s="67"/>
      <c r="L19" s="67"/>
      <c r="M19" s="67"/>
      <c r="N19" s="67"/>
    </row>
    <row r="20" spans="1:14" ht="20.100000000000001" customHeight="1" x14ac:dyDescent="0.4">
      <c r="A20" s="7" t="s">
        <v>130</v>
      </c>
      <c r="B20" s="59"/>
      <c r="C20" s="59"/>
      <c r="D20" s="60"/>
      <c r="E20" s="61"/>
      <c r="F20" s="4">
        <v>280000000</v>
      </c>
      <c r="G20" s="4"/>
      <c r="H20" s="4">
        <v>507734162</v>
      </c>
      <c r="I20" s="4"/>
      <c r="J20" s="4">
        <v>19680082</v>
      </c>
      <c r="K20" s="4"/>
      <c r="L20" s="4">
        <v>189788337</v>
      </c>
      <c r="M20" s="4"/>
      <c r="N20" s="4">
        <v>997202581</v>
      </c>
    </row>
    <row r="21" spans="1:14" ht="20.100000000000001" customHeight="1" x14ac:dyDescent="0.4">
      <c r="A21" s="7" t="s">
        <v>124</v>
      </c>
      <c r="B21" s="59"/>
      <c r="C21" s="59"/>
      <c r="D21" s="60"/>
      <c r="E21" s="61"/>
      <c r="F21" s="4"/>
      <c r="G21" s="4"/>
      <c r="H21" s="4"/>
      <c r="I21" s="4"/>
      <c r="J21" s="4"/>
      <c r="K21" s="4"/>
      <c r="L21" s="4"/>
      <c r="M21" s="4"/>
      <c r="N21" s="4"/>
    </row>
    <row r="22" spans="1:14" ht="20.100000000000001" customHeight="1" x14ac:dyDescent="0.4">
      <c r="A22" s="59" t="s">
        <v>125</v>
      </c>
      <c r="B22" s="59"/>
      <c r="C22" s="59"/>
      <c r="D22" s="60">
        <v>26</v>
      </c>
      <c r="E22" s="61"/>
      <c r="F22" s="4">
        <v>0</v>
      </c>
      <c r="G22" s="4"/>
      <c r="H22" s="4">
        <v>0</v>
      </c>
      <c r="I22" s="4"/>
      <c r="J22" s="4">
        <v>1990150</v>
      </c>
      <c r="K22" s="4"/>
      <c r="L22" s="4">
        <f>-J22</f>
        <v>-1990150</v>
      </c>
      <c r="M22" s="4"/>
      <c r="N22" s="4">
        <f>SUM(F22:L22)</f>
        <v>0</v>
      </c>
    </row>
    <row r="23" spans="1:14" ht="20.100000000000001" customHeight="1" x14ac:dyDescent="0.4">
      <c r="A23" s="59" t="s">
        <v>135</v>
      </c>
      <c r="B23" s="59"/>
      <c r="C23" s="59"/>
      <c r="D23" s="60"/>
      <c r="E23" s="61"/>
      <c r="F23" s="36">
        <v>0</v>
      </c>
      <c r="G23" s="4"/>
      <c r="H23" s="36">
        <v>0</v>
      </c>
      <c r="I23" s="4"/>
      <c r="J23" s="19">
        <v>0</v>
      </c>
      <c r="K23" s="4"/>
      <c r="L23" s="19">
        <f>'T9-10'!N63</f>
        <v>40442500</v>
      </c>
      <c r="M23" s="4"/>
      <c r="N23" s="19">
        <f t="shared" ref="N23" si="1">SUM(F23:L23)</f>
        <v>40442500</v>
      </c>
    </row>
    <row r="24" spans="1:14" ht="7.5" customHeight="1" x14ac:dyDescent="0.4">
      <c r="A24" s="59"/>
      <c r="B24" s="59"/>
      <c r="C24" s="59"/>
      <c r="D24" s="60"/>
      <c r="E24" s="61"/>
      <c r="F24" s="4"/>
      <c r="G24" s="4"/>
      <c r="H24" s="4"/>
      <c r="I24" s="4"/>
      <c r="J24" s="4"/>
      <c r="K24" s="4"/>
      <c r="L24" s="4"/>
      <c r="M24" s="4"/>
      <c r="N24" s="4"/>
    </row>
    <row r="25" spans="1:14" ht="20.100000000000001" customHeight="1" thickBot="1" x14ac:dyDescent="0.45">
      <c r="A25" s="46" t="s">
        <v>133</v>
      </c>
      <c r="B25" s="59"/>
      <c r="C25" s="59"/>
      <c r="D25" s="60"/>
      <c r="E25" s="61"/>
      <c r="F25" s="66">
        <f>SUM(F20:F23)</f>
        <v>280000000</v>
      </c>
      <c r="G25" s="67"/>
      <c r="H25" s="66">
        <f>SUM(H20:H23)</f>
        <v>507734162</v>
      </c>
      <c r="I25" s="67"/>
      <c r="J25" s="66">
        <f>SUM(J20:J23)</f>
        <v>21670232</v>
      </c>
      <c r="K25" s="67"/>
      <c r="L25" s="66">
        <f>SUM(L20:L23)</f>
        <v>228240687</v>
      </c>
      <c r="M25" s="67"/>
      <c r="N25" s="66">
        <f>SUM(N20:N23)</f>
        <v>1037645081</v>
      </c>
    </row>
    <row r="26" spans="1:14" ht="20.100000000000001" customHeight="1" thickTop="1" x14ac:dyDescent="0.4">
      <c r="A26" s="46"/>
      <c r="B26" s="59"/>
      <c r="C26" s="59"/>
      <c r="D26" s="60"/>
      <c r="E26" s="61"/>
      <c r="F26" s="67"/>
      <c r="G26" s="67"/>
      <c r="H26" s="67"/>
      <c r="I26" s="67"/>
      <c r="J26" s="67"/>
      <c r="K26" s="67"/>
      <c r="L26" s="67"/>
      <c r="M26" s="67"/>
      <c r="N26" s="67"/>
    </row>
    <row r="27" spans="1:14" ht="20.100000000000001" customHeight="1" x14ac:dyDescent="0.4">
      <c r="A27" s="46"/>
      <c r="B27" s="59"/>
      <c r="C27" s="59"/>
      <c r="D27" s="60"/>
      <c r="E27" s="61"/>
      <c r="F27" s="67"/>
      <c r="G27" s="67"/>
      <c r="H27" s="67"/>
      <c r="I27" s="67"/>
      <c r="J27" s="67"/>
      <c r="K27" s="67"/>
      <c r="L27" s="67"/>
      <c r="M27" s="67"/>
      <c r="N27" s="67"/>
    </row>
    <row r="28" spans="1:14" ht="6.75" customHeight="1" x14ac:dyDescent="0.4">
      <c r="A28" s="46"/>
      <c r="B28" s="59"/>
      <c r="C28" s="59"/>
      <c r="D28" s="60"/>
      <c r="E28" s="61"/>
      <c r="F28" s="67"/>
      <c r="G28" s="67"/>
      <c r="H28" s="67"/>
      <c r="I28" s="67"/>
      <c r="J28" s="67"/>
      <c r="K28" s="67"/>
      <c r="L28" s="67"/>
      <c r="M28" s="67"/>
      <c r="N28" s="67"/>
    </row>
    <row r="29" spans="1:14" ht="22.35" customHeight="1" x14ac:dyDescent="0.4">
      <c r="A29" s="70" t="str">
        <f>'T11'!A35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70"/>
      <c r="C29" s="70"/>
      <c r="D29" s="77"/>
      <c r="E29" s="72"/>
      <c r="F29" s="71"/>
      <c r="G29" s="71"/>
      <c r="H29" s="71"/>
      <c r="I29" s="71"/>
      <c r="J29" s="77"/>
      <c r="K29" s="77"/>
      <c r="L29" s="77"/>
      <c r="M29" s="77"/>
      <c r="N29" s="77"/>
    </row>
    <row r="31" spans="1:14" ht="15" customHeight="1" x14ac:dyDescent="0.4">
      <c r="N31" s="75"/>
    </row>
  </sheetData>
  <mergeCells count="3">
    <mergeCell ref="F5:N5"/>
    <mergeCell ref="F6:H6"/>
    <mergeCell ref="J6:L6"/>
  </mergeCells>
  <pageMargins left="1" right="1" top="0.5" bottom="0.6" header="0.49" footer="0.4"/>
  <pageSetup paperSize="9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A554-7BAB-4A5D-8F72-3BA6522FBEC2}">
  <sheetPr>
    <tabColor rgb="FFCCFFFF"/>
  </sheetPr>
  <dimension ref="A1:K105"/>
  <sheetViews>
    <sheetView tabSelected="1" zoomScale="115" zoomScaleNormal="115" zoomScaleSheetLayoutView="100" workbookViewId="0">
      <selection activeCell="B9" sqref="B9"/>
    </sheetView>
  </sheetViews>
  <sheetFormatPr defaultColWidth="10.140625" defaultRowHeight="15" customHeight="1" x14ac:dyDescent="0.4"/>
  <cols>
    <col min="1" max="1" width="1.7109375" style="10" customWidth="1"/>
    <col min="2" max="2" width="49.140625" style="10" customWidth="1"/>
    <col min="3" max="3" width="8.5703125" style="10" customWidth="1"/>
    <col min="4" max="4" width="0.7109375" style="10" customWidth="1"/>
    <col min="5" max="5" width="13.28515625" style="10" customWidth="1"/>
    <col min="6" max="6" width="0.7109375" style="10" customWidth="1"/>
    <col min="7" max="7" width="13.28515625" style="10" customWidth="1"/>
    <col min="8" max="8" width="0.7109375" style="10" customWidth="1"/>
    <col min="9" max="9" width="13.28515625" style="10" customWidth="1"/>
    <col min="10" max="10" width="0.7109375" style="10" customWidth="1"/>
    <col min="11" max="11" width="13.28515625" style="10" customWidth="1"/>
    <col min="12" max="16384" width="10.140625" style="10"/>
  </cols>
  <sheetData>
    <row r="1" spans="1:11" ht="21" customHeight="1" x14ac:dyDescent="0.4">
      <c r="A1" s="15" t="s">
        <v>0</v>
      </c>
      <c r="B1" s="2"/>
      <c r="C1" s="2"/>
      <c r="D1" s="2"/>
      <c r="E1" s="9"/>
      <c r="F1" s="2"/>
      <c r="G1" s="9"/>
      <c r="H1" s="2"/>
      <c r="I1" s="2"/>
      <c r="J1" s="2"/>
      <c r="K1" s="2"/>
    </row>
    <row r="2" spans="1:11" ht="21" customHeight="1" x14ac:dyDescent="0.4">
      <c r="A2" s="78" t="s">
        <v>136</v>
      </c>
      <c r="B2" s="79"/>
      <c r="C2" s="79"/>
      <c r="D2" s="2"/>
      <c r="E2" s="80"/>
      <c r="F2" s="2"/>
      <c r="G2" s="80"/>
      <c r="H2" s="2"/>
      <c r="I2" s="2"/>
      <c r="J2" s="2"/>
      <c r="K2" s="2"/>
    </row>
    <row r="3" spans="1:11" ht="21" customHeight="1" x14ac:dyDescent="0.4">
      <c r="A3" s="81" t="str">
        <f>'T12'!A3</f>
        <v>สำหรับปีสิ้นสุดวันที่ 31 ธันวาคม พ.ศ. 2568</v>
      </c>
      <c r="B3" s="81"/>
      <c r="C3" s="81"/>
      <c r="D3" s="22"/>
      <c r="E3" s="82"/>
      <c r="F3" s="22"/>
      <c r="G3" s="82"/>
      <c r="H3" s="22"/>
      <c r="I3" s="22"/>
      <c r="J3" s="22"/>
      <c r="K3" s="22"/>
    </row>
    <row r="4" spans="1:11" ht="21" customHeight="1" x14ac:dyDescent="0.4">
      <c r="A4" s="79"/>
      <c r="B4" s="79"/>
      <c r="C4" s="79"/>
      <c r="D4" s="2"/>
      <c r="E4" s="80"/>
      <c r="F4" s="2"/>
      <c r="G4" s="80"/>
      <c r="H4" s="2"/>
      <c r="I4" s="2"/>
      <c r="J4" s="2"/>
      <c r="K4" s="2"/>
    </row>
    <row r="5" spans="1:11" ht="21" customHeight="1" x14ac:dyDescent="0.4">
      <c r="A5" s="79"/>
      <c r="B5" s="79"/>
      <c r="C5" s="79"/>
      <c r="D5" s="2"/>
      <c r="E5" s="31" t="s">
        <v>3</v>
      </c>
      <c r="F5" s="30"/>
      <c r="G5" s="30"/>
      <c r="H5" s="17"/>
      <c r="I5" s="31" t="s">
        <v>4</v>
      </c>
      <c r="J5" s="30"/>
      <c r="K5" s="30"/>
    </row>
    <row r="6" spans="1:11" ht="21" customHeight="1" x14ac:dyDescent="0.4">
      <c r="A6" s="83"/>
      <c r="B6" s="83"/>
      <c r="C6" s="7"/>
      <c r="D6" s="8"/>
      <c r="E6" s="16" t="s">
        <v>5</v>
      </c>
      <c r="F6" s="9"/>
      <c r="G6" s="16" t="s">
        <v>6</v>
      </c>
      <c r="H6" s="9"/>
      <c r="I6" s="16" t="s">
        <v>5</v>
      </c>
      <c r="J6" s="9"/>
      <c r="K6" s="16" t="s">
        <v>6</v>
      </c>
    </row>
    <row r="7" spans="1:11" ht="21" customHeight="1" x14ac:dyDescent="0.4">
      <c r="A7" s="83"/>
      <c r="B7" s="83"/>
      <c r="C7" s="13" t="s">
        <v>7</v>
      </c>
      <c r="D7" s="8"/>
      <c r="E7" s="33" t="s">
        <v>8</v>
      </c>
      <c r="F7" s="9"/>
      <c r="G7" s="33" t="s">
        <v>8</v>
      </c>
      <c r="H7" s="9"/>
      <c r="I7" s="33" t="s">
        <v>8</v>
      </c>
      <c r="J7" s="9"/>
      <c r="K7" s="33" t="s">
        <v>8</v>
      </c>
    </row>
    <row r="8" spans="1:11" ht="6" customHeight="1" x14ac:dyDescent="0.4">
      <c r="A8" s="83"/>
      <c r="B8" s="83"/>
      <c r="C8" s="8"/>
      <c r="D8" s="8"/>
      <c r="E8" s="16"/>
      <c r="F8" s="9"/>
      <c r="G8" s="16"/>
      <c r="H8" s="9"/>
      <c r="I8" s="16"/>
      <c r="J8" s="9"/>
      <c r="K8" s="16"/>
    </row>
    <row r="9" spans="1:11" ht="21" customHeight="1" x14ac:dyDescent="0.4">
      <c r="A9" s="79" t="s">
        <v>137</v>
      </c>
      <c r="B9" s="29"/>
      <c r="C9" s="29"/>
      <c r="D9" s="2"/>
      <c r="E9" s="84"/>
      <c r="F9" s="2"/>
      <c r="G9" s="84"/>
      <c r="H9" s="2"/>
      <c r="I9" s="84"/>
      <c r="J9" s="2"/>
      <c r="K9" s="84"/>
    </row>
    <row r="10" spans="1:11" ht="21" customHeight="1" x14ac:dyDescent="0.4">
      <c r="A10" s="29" t="s">
        <v>90</v>
      </c>
      <c r="B10" s="29"/>
      <c r="C10" s="29"/>
      <c r="D10" s="2"/>
      <c r="E10" s="84">
        <f>'T9-10'!J36</f>
        <v>-9030393</v>
      </c>
      <c r="F10" s="2"/>
      <c r="G10" s="84">
        <v>19519178</v>
      </c>
      <c r="H10" s="2"/>
      <c r="I10" s="84">
        <f>'T9-10'!N36</f>
        <v>41428506</v>
      </c>
      <c r="J10" s="2"/>
      <c r="K10" s="84">
        <v>60929314</v>
      </c>
    </row>
    <row r="11" spans="1:11" ht="21" customHeight="1" x14ac:dyDescent="0.4">
      <c r="A11" s="29" t="s">
        <v>138</v>
      </c>
      <c r="B11" s="29"/>
      <c r="C11" s="29"/>
      <c r="D11" s="2"/>
      <c r="E11" s="4"/>
      <c r="F11" s="2"/>
      <c r="G11" s="4"/>
      <c r="H11" s="2"/>
      <c r="I11" s="84"/>
      <c r="J11" s="2"/>
      <c r="K11" s="84"/>
    </row>
    <row r="12" spans="1:11" ht="21" customHeight="1" x14ac:dyDescent="0.4">
      <c r="A12" s="2"/>
      <c r="B12" s="2" t="s">
        <v>139</v>
      </c>
      <c r="C12" s="85">
        <v>30</v>
      </c>
      <c r="D12" s="2"/>
      <c r="E12" s="84">
        <v>81502503</v>
      </c>
      <c r="F12" s="2"/>
      <c r="G12" s="84">
        <v>70748888</v>
      </c>
      <c r="H12" s="2"/>
      <c r="I12" s="84">
        <v>54794473</v>
      </c>
      <c r="J12" s="2"/>
      <c r="K12" s="84">
        <v>45170768</v>
      </c>
    </row>
    <row r="13" spans="1:11" ht="21" customHeight="1" x14ac:dyDescent="0.4">
      <c r="A13" s="2"/>
      <c r="B13" s="2" t="s">
        <v>86</v>
      </c>
      <c r="C13" s="85">
        <v>30</v>
      </c>
      <c r="D13" s="2"/>
      <c r="E13" s="84">
        <v>47460249</v>
      </c>
      <c r="F13" s="2"/>
      <c r="G13" s="84">
        <v>17527524</v>
      </c>
      <c r="H13" s="2"/>
      <c r="I13" s="84">
        <v>5359189</v>
      </c>
      <c r="J13" s="2"/>
      <c r="K13" s="84">
        <v>565011</v>
      </c>
    </row>
    <row r="14" spans="1:11" ht="21" customHeight="1" x14ac:dyDescent="0.4">
      <c r="A14" s="2"/>
      <c r="B14" s="2" t="s">
        <v>140</v>
      </c>
      <c r="C14" s="85">
        <v>14</v>
      </c>
      <c r="D14" s="2"/>
      <c r="E14" s="84">
        <v>1258378</v>
      </c>
      <c r="F14" s="2"/>
      <c r="G14" s="84">
        <v>627661</v>
      </c>
      <c r="H14" s="2"/>
      <c r="I14" s="84">
        <v>1258378</v>
      </c>
      <c r="J14" s="2"/>
      <c r="K14" s="84">
        <v>627661</v>
      </c>
    </row>
    <row r="15" spans="1:11" ht="21" customHeight="1" x14ac:dyDescent="0.4">
      <c r="A15" s="2"/>
      <c r="B15" s="2" t="s">
        <v>141</v>
      </c>
      <c r="C15" s="85">
        <v>30</v>
      </c>
      <c r="D15" s="2"/>
      <c r="E15" s="84">
        <v>0</v>
      </c>
      <c r="F15" s="2"/>
      <c r="G15" s="84">
        <v>2893069</v>
      </c>
      <c r="H15" s="2"/>
      <c r="I15" s="84">
        <v>0</v>
      </c>
      <c r="J15" s="2"/>
      <c r="K15" s="84">
        <v>0</v>
      </c>
    </row>
    <row r="16" spans="1:11" ht="21" customHeight="1" x14ac:dyDescent="0.4">
      <c r="A16" s="2"/>
      <c r="B16" s="2" t="s">
        <v>142</v>
      </c>
      <c r="C16" s="85">
        <v>28</v>
      </c>
      <c r="D16" s="2"/>
      <c r="E16" s="84">
        <v>103366</v>
      </c>
      <c r="F16" s="2"/>
      <c r="G16" s="84">
        <v>-572890</v>
      </c>
      <c r="H16" s="2"/>
      <c r="I16" s="84">
        <v>103366</v>
      </c>
      <c r="J16" s="2"/>
      <c r="K16" s="84">
        <v>-71430</v>
      </c>
    </row>
    <row r="17" spans="1:11" ht="21" customHeight="1" x14ac:dyDescent="0.4">
      <c r="A17" s="2"/>
      <c r="B17" s="2" t="s">
        <v>143</v>
      </c>
      <c r="C17" s="85">
        <v>28</v>
      </c>
      <c r="D17" s="2"/>
      <c r="E17" s="84">
        <v>-1411703</v>
      </c>
      <c r="F17" s="2"/>
      <c r="G17" s="84">
        <v>-1179795</v>
      </c>
      <c r="H17" s="2"/>
      <c r="I17" s="84">
        <v>-16517234</v>
      </c>
      <c r="J17" s="2"/>
      <c r="K17" s="84">
        <v>-22918820</v>
      </c>
    </row>
    <row r="18" spans="1:11" ht="21" customHeight="1" x14ac:dyDescent="0.4">
      <c r="A18" s="2"/>
      <c r="B18" s="2" t="s">
        <v>144</v>
      </c>
      <c r="C18" s="85">
        <v>29</v>
      </c>
      <c r="D18" s="2"/>
      <c r="E18" s="84">
        <v>53379724</v>
      </c>
      <c r="F18" s="2"/>
      <c r="G18" s="84">
        <v>53720392</v>
      </c>
      <c r="H18" s="2"/>
      <c r="I18" s="84">
        <v>41101549</v>
      </c>
      <c r="J18" s="2"/>
      <c r="K18" s="84">
        <v>42581689</v>
      </c>
    </row>
    <row r="19" spans="1:11" ht="21" customHeight="1" x14ac:dyDescent="0.4">
      <c r="A19" s="2"/>
      <c r="B19" s="2" t="s">
        <v>145</v>
      </c>
      <c r="C19" s="85">
        <v>28</v>
      </c>
      <c r="D19" s="2"/>
      <c r="E19" s="84">
        <v>0</v>
      </c>
      <c r="F19" s="2"/>
      <c r="G19" s="84">
        <v>0</v>
      </c>
      <c r="H19" s="2"/>
      <c r="I19" s="84">
        <v>-27794690</v>
      </c>
      <c r="J19" s="2"/>
      <c r="K19" s="84">
        <v>-27794690</v>
      </c>
    </row>
    <row r="20" spans="1:11" ht="21" customHeight="1" x14ac:dyDescent="0.4">
      <c r="A20" s="2"/>
      <c r="B20" s="2" t="s">
        <v>146</v>
      </c>
      <c r="C20" s="85"/>
      <c r="D20" s="2"/>
    </row>
    <row r="21" spans="1:11" ht="21" customHeight="1" x14ac:dyDescent="0.4">
      <c r="A21" s="2"/>
      <c r="B21" s="2" t="s">
        <v>147</v>
      </c>
      <c r="C21" s="85"/>
      <c r="D21" s="2"/>
      <c r="E21" s="84">
        <v>11000</v>
      </c>
      <c r="F21" s="2"/>
      <c r="G21" s="84">
        <v>0</v>
      </c>
      <c r="H21" s="2"/>
      <c r="I21" s="84">
        <v>0</v>
      </c>
      <c r="J21" s="2"/>
      <c r="K21" s="84">
        <v>0</v>
      </c>
    </row>
    <row r="22" spans="1:11" ht="21" customHeight="1" x14ac:dyDescent="0.4">
      <c r="A22" s="2"/>
      <c r="B22" s="2" t="s">
        <v>48</v>
      </c>
      <c r="C22" s="85">
        <v>25</v>
      </c>
      <c r="D22" s="2"/>
      <c r="E22" s="84">
        <v>11893994</v>
      </c>
      <c r="F22" s="2"/>
      <c r="G22" s="84">
        <v>10467034</v>
      </c>
      <c r="H22" s="2"/>
      <c r="I22" s="84">
        <v>2966335</v>
      </c>
      <c r="J22" s="2"/>
      <c r="K22" s="84">
        <v>3248287</v>
      </c>
    </row>
    <row r="23" spans="1:11" ht="21" customHeight="1" x14ac:dyDescent="0.4">
      <c r="A23" s="2"/>
      <c r="B23" s="2" t="s">
        <v>148</v>
      </c>
      <c r="C23" s="85">
        <v>17</v>
      </c>
      <c r="D23" s="2"/>
      <c r="E23" s="4">
        <v>817593</v>
      </c>
      <c r="F23" s="2"/>
      <c r="G23" s="4">
        <v>72394</v>
      </c>
      <c r="H23" s="2"/>
      <c r="I23" s="84">
        <v>0</v>
      </c>
      <c r="J23" s="2"/>
      <c r="K23" s="84">
        <v>0</v>
      </c>
    </row>
    <row r="24" spans="1:11" ht="21" customHeight="1" x14ac:dyDescent="0.4">
      <c r="A24" s="2"/>
      <c r="B24" s="2" t="s">
        <v>149</v>
      </c>
      <c r="C24" s="85"/>
      <c r="D24" s="2"/>
      <c r="E24" s="4">
        <v>0</v>
      </c>
      <c r="F24" s="2"/>
      <c r="G24" s="4">
        <v>70416</v>
      </c>
      <c r="H24" s="2"/>
      <c r="I24" s="84">
        <v>0</v>
      </c>
      <c r="J24" s="2"/>
      <c r="K24" s="84">
        <v>70416</v>
      </c>
    </row>
    <row r="25" spans="1:11" ht="21" customHeight="1" x14ac:dyDescent="0.4">
      <c r="A25" s="2" t="s">
        <v>150</v>
      </c>
      <c r="B25" s="2"/>
      <c r="C25" s="85"/>
      <c r="D25" s="2"/>
      <c r="E25" s="84"/>
      <c r="F25" s="2"/>
      <c r="G25" s="84"/>
      <c r="H25" s="2"/>
      <c r="I25" s="84"/>
      <c r="J25" s="2"/>
      <c r="K25" s="84"/>
    </row>
    <row r="26" spans="1:11" ht="21" customHeight="1" x14ac:dyDescent="0.4">
      <c r="A26" s="2"/>
      <c r="B26" s="2" t="s">
        <v>151</v>
      </c>
      <c r="C26" s="29"/>
      <c r="D26" s="2"/>
      <c r="E26" s="4">
        <v>136434241</v>
      </c>
      <c r="F26" s="2"/>
      <c r="G26" s="4">
        <v>183094504</v>
      </c>
      <c r="H26" s="2"/>
      <c r="I26" s="84">
        <v>66586739</v>
      </c>
      <c r="J26" s="2"/>
      <c r="K26" s="84">
        <v>83044064</v>
      </c>
    </row>
    <row r="27" spans="1:11" ht="21" customHeight="1" x14ac:dyDescent="0.4">
      <c r="A27" s="2"/>
      <c r="B27" s="2" t="s">
        <v>15</v>
      </c>
      <c r="C27" s="29"/>
      <c r="D27" s="2"/>
      <c r="E27" s="4">
        <v>-22983634</v>
      </c>
      <c r="F27" s="2"/>
      <c r="G27" s="4">
        <v>-20105671</v>
      </c>
      <c r="H27" s="2"/>
      <c r="I27" s="84">
        <v>-31282036</v>
      </c>
      <c r="J27" s="2"/>
      <c r="K27" s="84">
        <v>-15974401</v>
      </c>
    </row>
    <row r="28" spans="1:11" ht="21" customHeight="1" x14ac:dyDescent="0.4">
      <c r="A28" s="2"/>
      <c r="B28" s="2" t="s">
        <v>16</v>
      </c>
      <c r="C28" s="29"/>
      <c r="D28" s="2"/>
      <c r="E28" s="4">
        <v>-20213399</v>
      </c>
      <c r="F28" s="2"/>
      <c r="G28" s="4">
        <v>42033370</v>
      </c>
      <c r="H28" s="2"/>
      <c r="I28" s="84">
        <v>-16097665</v>
      </c>
      <c r="J28" s="2"/>
      <c r="K28" s="84">
        <v>41225809</v>
      </c>
    </row>
    <row r="29" spans="1:11" ht="21" customHeight="1" x14ac:dyDescent="0.4">
      <c r="A29" s="2"/>
      <c r="B29" s="29" t="s">
        <v>152</v>
      </c>
      <c r="C29" s="29"/>
      <c r="D29" s="2"/>
      <c r="E29" s="4">
        <v>16475092</v>
      </c>
      <c r="F29" s="2"/>
      <c r="G29" s="4">
        <v>6261569</v>
      </c>
      <c r="H29" s="2"/>
      <c r="I29" s="84">
        <v>2703182</v>
      </c>
      <c r="J29" s="2"/>
      <c r="K29" s="84">
        <v>-66439</v>
      </c>
    </row>
    <row r="30" spans="1:11" ht="21" customHeight="1" x14ac:dyDescent="0.4">
      <c r="A30" s="2"/>
      <c r="B30" s="86" t="s">
        <v>30</v>
      </c>
      <c r="C30" s="29"/>
      <c r="D30" s="2"/>
      <c r="E30" s="4">
        <v>-624743</v>
      </c>
      <c r="F30" s="2"/>
      <c r="G30" s="4">
        <v>16605462</v>
      </c>
      <c r="H30" s="2"/>
      <c r="I30" s="84">
        <v>212832</v>
      </c>
      <c r="J30" s="2"/>
      <c r="K30" s="84">
        <v>16289688</v>
      </c>
    </row>
    <row r="31" spans="1:11" ht="21" customHeight="1" x14ac:dyDescent="0.4">
      <c r="A31" s="2"/>
      <c r="B31" s="35" t="s">
        <v>153</v>
      </c>
      <c r="C31" s="29"/>
      <c r="D31" s="2"/>
      <c r="E31" s="4">
        <v>-19644464</v>
      </c>
      <c r="F31" s="2"/>
      <c r="G31" s="4">
        <v>-57069979</v>
      </c>
      <c r="H31" s="2"/>
      <c r="I31" s="84">
        <v>-16073239</v>
      </c>
      <c r="J31" s="2"/>
      <c r="K31" s="84">
        <v>-36812114</v>
      </c>
    </row>
    <row r="32" spans="1:11" ht="21" customHeight="1" x14ac:dyDescent="0.4">
      <c r="A32" s="2"/>
      <c r="B32" s="35" t="s">
        <v>41</v>
      </c>
      <c r="C32" s="29"/>
      <c r="D32" s="2"/>
      <c r="E32" s="4">
        <v>-33636766</v>
      </c>
      <c r="F32" s="2"/>
      <c r="G32" s="4">
        <v>29837847</v>
      </c>
      <c r="H32" s="2"/>
      <c r="I32" s="84">
        <v>-3248816</v>
      </c>
      <c r="J32" s="2"/>
      <c r="K32" s="84">
        <v>2454818</v>
      </c>
    </row>
    <row r="33" spans="1:11" ht="21" customHeight="1" x14ac:dyDescent="0.4">
      <c r="A33" s="2"/>
      <c r="B33" s="86" t="s">
        <v>154</v>
      </c>
      <c r="C33" s="29"/>
      <c r="D33" s="2"/>
      <c r="E33" s="4">
        <v>-6908722</v>
      </c>
      <c r="F33" s="2"/>
      <c r="G33" s="4">
        <v>-8102033</v>
      </c>
      <c r="H33" s="2"/>
      <c r="I33" s="84">
        <v>-844595</v>
      </c>
      <c r="J33" s="2"/>
      <c r="K33" s="84">
        <v>-5376748</v>
      </c>
    </row>
    <row r="34" spans="1:11" ht="21" customHeight="1" x14ac:dyDescent="0.4">
      <c r="A34" s="2"/>
      <c r="B34" s="86" t="s">
        <v>155</v>
      </c>
      <c r="C34" s="85">
        <v>25</v>
      </c>
      <c r="D34" s="2"/>
      <c r="E34" s="4">
        <v>-1212492</v>
      </c>
      <c r="F34" s="2"/>
      <c r="G34" s="4">
        <v>-1289163</v>
      </c>
      <c r="H34" s="2"/>
      <c r="I34" s="84">
        <v>0</v>
      </c>
      <c r="J34" s="2"/>
      <c r="K34" s="84">
        <v>0</v>
      </c>
    </row>
    <row r="35" spans="1:11" ht="21" customHeight="1" x14ac:dyDescent="0.4">
      <c r="A35" s="2"/>
      <c r="B35" s="86" t="s">
        <v>156</v>
      </c>
      <c r="C35" s="85"/>
      <c r="D35" s="2"/>
      <c r="E35" s="19">
        <v>10372850</v>
      </c>
      <c r="F35" s="2"/>
      <c r="G35" s="19">
        <v>0</v>
      </c>
      <c r="H35" s="2"/>
      <c r="I35" s="19">
        <v>7841264</v>
      </c>
      <c r="J35" s="2"/>
      <c r="K35" s="19">
        <v>0</v>
      </c>
    </row>
    <row r="36" spans="1:11" ht="7.5" customHeight="1" x14ac:dyDescent="0.4">
      <c r="A36" s="29"/>
      <c r="B36" s="29"/>
      <c r="C36" s="29"/>
      <c r="D36" s="2"/>
      <c r="E36" s="4"/>
      <c r="F36" s="2"/>
      <c r="G36" s="4"/>
      <c r="H36" s="2"/>
      <c r="I36" s="4"/>
      <c r="J36" s="2"/>
      <c r="K36" s="4"/>
    </row>
    <row r="37" spans="1:11" ht="21" customHeight="1" x14ac:dyDescent="0.4">
      <c r="A37" s="29" t="s">
        <v>157</v>
      </c>
      <c r="B37" s="29"/>
      <c r="C37" s="29"/>
      <c r="D37" s="84"/>
      <c r="E37" s="84">
        <f>SUM(E10:E35)</f>
        <v>244042674</v>
      </c>
      <c r="F37" s="84"/>
      <c r="G37" s="84">
        <f>SUM(G10:G35)</f>
        <v>365159777</v>
      </c>
      <c r="H37" s="84"/>
      <c r="I37" s="84">
        <f>SUM(I10:I35)</f>
        <v>112497538</v>
      </c>
      <c r="J37" s="84"/>
      <c r="K37" s="84">
        <f>SUM(K10:K35)</f>
        <v>187192883</v>
      </c>
    </row>
    <row r="38" spans="1:11" ht="21" customHeight="1" x14ac:dyDescent="0.4">
      <c r="A38" s="87"/>
      <c r="B38" s="29" t="s">
        <v>158</v>
      </c>
      <c r="C38" s="29"/>
      <c r="D38" s="2"/>
      <c r="E38" s="4">
        <v>1411703</v>
      </c>
      <c r="F38" s="2"/>
      <c r="G38" s="4">
        <v>1179795</v>
      </c>
      <c r="H38" s="2"/>
      <c r="I38" s="84">
        <v>44084783</v>
      </c>
      <c r="J38" s="2"/>
      <c r="K38" s="84">
        <v>1603368</v>
      </c>
    </row>
    <row r="39" spans="1:11" ht="21" customHeight="1" x14ac:dyDescent="0.4">
      <c r="A39" s="87"/>
      <c r="B39" s="29" t="s">
        <v>159</v>
      </c>
      <c r="C39" s="29"/>
      <c r="D39" s="2"/>
      <c r="E39" s="4">
        <v>-52389870</v>
      </c>
      <c r="F39" s="2"/>
      <c r="G39" s="4">
        <v>-52667572</v>
      </c>
      <c r="H39" s="2"/>
      <c r="I39" s="84">
        <v>-46261312</v>
      </c>
      <c r="J39" s="2"/>
      <c r="K39" s="84">
        <v>-40651950</v>
      </c>
    </row>
    <row r="40" spans="1:11" ht="21" customHeight="1" x14ac:dyDescent="0.4">
      <c r="A40" s="87"/>
      <c r="B40" s="29" t="s">
        <v>160</v>
      </c>
      <c r="C40" s="29"/>
      <c r="D40" s="2"/>
      <c r="E40" s="4">
        <v>18951177</v>
      </c>
      <c r="F40" s="2"/>
      <c r="G40" s="4">
        <v>21701405</v>
      </c>
      <c r="H40" s="2"/>
      <c r="I40" s="84">
        <v>8362551</v>
      </c>
      <c r="J40" s="2"/>
      <c r="K40" s="84">
        <v>15829198</v>
      </c>
    </row>
    <row r="41" spans="1:11" ht="21" customHeight="1" x14ac:dyDescent="0.4">
      <c r="A41" s="29"/>
      <c r="B41" s="29" t="s">
        <v>161</v>
      </c>
      <c r="C41" s="29"/>
      <c r="D41" s="2"/>
      <c r="E41" s="19">
        <v>-28840598</v>
      </c>
      <c r="F41" s="2"/>
      <c r="G41" s="19">
        <v>-22178843</v>
      </c>
      <c r="H41" s="2"/>
      <c r="I41" s="19">
        <v>-7137530</v>
      </c>
      <c r="J41" s="2"/>
      <c r="K41" s="19">
        <v>-8362550</v>
      </c>
    </row>
    <row r="42" spans="1:11" ht="7.5" customHeight="1" x14ac:dyDescent="0.4">
      <c r="A42" s="29"/>
      <c r="B42" s="29"/>
      <c r="C42" s="29"/>
      <c r="D42" s="2"/>
      <c r="E42" s="4"/>
      <c r="F42" s="2"/>
      <c r="G42" s="4"/>
      <c r="H42" s="2"/>
      <c r="I42" s="4"/>
      <c r="J42" s="2"/>
      <c r="K42" s="4"/>
    </row>
    <row r="43" spans="1:11" ht="21" customHeight="1" x14ac:dyDescent="0.4">
      <c r="A43" s="29" t="s">
        <v>162</v>
      </c>
      <c r="B43" s="29"/>
      <c r="C43" s="29"/>
      <c r="D43" s="4"/>
      <c r="E43" s="19">
        <f>SUM(E37:E41)</f>
        <v>183175086</v>
      </c>
      <c r="F43" s="4"/>
      <c r="G43" s="19">
        <f>SUM(G37:G41)</f>
        <v>313194562</v>
      </c>
      <c r="H43" s="4"/>
      <c r="I43" s="19">
        <f>SUM(I37:I41)</f>
        <v>111546030</v>
      </c>
      <c r="J43" s="4"/>
      <c r="K43" s="19">
        <f>SUM(K37:K41)</f>
        <v>155610949</v>
      </c>
    </row>
    <row r="44" spans="1:11" ht="15.75" customHeight="1" x14ac:dyDescent="0.4">
      <c r="A44" s="29"/>
      <c r="B44" s="29"/>
      <c r="C44" s="29"/>
      <c r="D44" s="4"/>
      <c r="E44" s="4"/>
      <c r="F44" s="4"/>
      <c r="G44" s="4"/>
      <c r="H44" s="4"/>
      <c r="I44" s="4"/>
      <c r="J44" s="4"/>
      <c r="K44" s="4"/>
    </row>
    <row r="45" spans="1:11" ht="15.75" customHeight="1" x14ac:dyDescent="0.4">
      <c r="A45" s="29"/>
      <c r="B45" s="29"/>
      <c r="C45" s="29"/>
      <c r="D45" s="4"/>
      <c r="E45" s="4"/>
      <c r="F45" s="4"/>
      <c r="G45" s="4"/>
      <c r="H45" s="4"/>
      <c r="I45" s="4"/>
      <c r="J45" s="4"/>
      <c r="K45" s="4"/>
    </row>
    <row r="46" spans="1:11" ht="15.75" customHeight="1" x14ac:dyDescent="0.4">
      <c r="A46" s="29"/>
      <c r="B46" s="29"/>
      <c r="C46" s="29"/>
      <c r="D46" s="4"/>
      <c r="E46" s="4"/>
      <c r="F46" s="4"/>
      <c r="G46" s="4"/>
      <c r="H46" s="4"/>
      <c r="I46" s="4"/>
      <c r="J46" s="4"/>
      <c r="K46" s="4"/>
    </row>
    <row r="47" spans="1:11" ht="15.75" customHeight="1" x14ac:dyDescent="0.4">
      <c r="A47" s="29"/>
      <c r="B47" s="29"/>
      <c r="C47" s="29"/>
      <c r="D47" s="4"/>
      <c r="E47" s="4"/>
      <c r="F47" s="4"/>
      <c r="G47" s="4"/>
      <c r="H47" s="4"/>
      <c r="I47" s="4"/>
      <c r="J47" s="4"/>
      <c r="K47" s="4"/>
    </row>
    <row r="48" spans="1:11" ht="9.75" customHeight="1" x14ac:dyDescent="0.4">
      <c r="A48" s="29"/>
      <c r="B48" s="29"/>
      <c r="C48" s="29"/>
      <c r="D48" s="4"/>
      <c r="E48" s="4"/>
      <c r="F48" s="4"/>
      <c r="G48" s="4"/>
      <c r="H48" s="4"/>
      <c r="I48" s="4"/>
      <c r="J48" s="4"/>
      <c r="K48" s="4"/>
    </row>
    <row r="49" spans="1:11" ht="22.35" customHeight="1" x14ac:dyDescent="0.4">
      <c r="A49" s="88" t="str">
        <f>'T12'!A29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88"/>
      <c r="C49" s="88"/>
      <c r="D49" s="22"/>
      <c r="E49" s="19"/>
      <c r="F49" s="22"/>
      <c r="G49" s="19"/>
      <c r="H49" s="22"/>
      <c r="I49" s="28"/>
      <c r="J49" s="22"/>
      <c r="K49" s="28"/>
    </row>
    <row r="50" spans="1:11" ht="21" customHeight="1" x14ac:dyDescent="0.4">
      <c r="A50" s="15" t="str">
        <f>A1</f>
        <v>บริษัท บูรพา เทคนิคอล เอ็นจิเนียริ่ง จำกัด (มหาชน)</v>
      </c>
      <c r="B50" s="29"/>
      <c r="C50" s="29"/>
      <c r="D50" s="2"/>
      <c r="E50" s="4"/>
      <c r="F50" s="2"/>
      <c r="G50" s="4"/>
      <c r="H50" s="2"/>
      <c r="I50" s="2"/>
      <c r="J50" s="2"/>
      <c r="K50" s="2"/>
    </row>
    <row r="51" spans="1:11" ht="21" customHeight="1" x14ac:dyDescent="0.4">
      <c r="A51" s="79" t="s">
        <v>136</v>
      </c>
      <c r="B51" s="29"/>
      <c r="C51" s="29"/>
      <c r="D51" s="2"/>
      <c r="E51" s="4"/>
      <c r="F51" s="2"/>
      <c r="G51" s="4"/>
      <c r="H51" s="2"/>
      <c r="I51" s="2"/>
      <c r="J51" s="2"/>
      <c r="K51" s="2"/>
    </row>
    <row r="52" spans="1:11" ht="21" customHeight="1" x14ac:dyDescent="0.4">
      <c r="A52" s="81" t="str">
        <f>A3</f>
        <v>สำหรับปีสิ้นสุดวันที่ 31 ธันวาคม พ.ศ. 2568</v>
      </c>
      <c r="B52" s="88"/>
      <c r="C52" s="88"/>
      <c r="D52" s="22"/>
      <c r="E52" s="19"/>
      <c r="F52" s="22"/>
      <c r="G52" s="19"/>
      <c r="H52" s="22"/>
      <c r="I52" s="22"/>
      <c r="J52" s="22"/>
      <c r="K52" s="22"/>
    </row>
    <row r="53" spans="1:11" ht="18" customHeight="1" x14ac:dyDescent="0.4">
      <c r="A53" s="79"/>
      <c r="B53" s="29"/>
      <c r="C53" s="29"/>
      <c r="D53" s="2"/>
      <c r="E53" s="4"/>
      <c r="F53" s="2"/>
      <c r="G53" s="4"/>
      <c r="H53" s="2"/>
      <c r="I53" s="2"/>
      <c r="J53" s="2"/>
      <c r="K53" s="2"/>
    </row>
    <row r="54" spans="1:11" ht="18" customHeight="1" x14ac:dyDescent="0.4">
      <c r="A54" s="79"/>
      <c r="B54" s="29"/>
      <c r="C54" s="29"/>
      <c r="D54" s="2"/>
      <c r="E54" s="31" t="s">
        <v>3</v>
      </c>
      <c r="F54" s="30"/>
      <c r="G54" s="30"/>
      <c r="H54" s="17"/>
      <c r="I54" s="31" t="s">
        <v>4</v>
      </c>
      <c r="J54" s="30"/>
      <c r="K54" s="30"/>
    </row>
    <row r="55" spans="1:11" ht="18" customHeight="1" x14ac:dyDescent="0.4">
      <c r="A55" s="29"/>
      <c r="B55" s="29"/>
      <c r="C55" s="7"/>
      <c r="D55" s="8"/>
      <c r="E55" s="16" t="s">
        <v>5</v>
      </c>
      <c r="F55" s="9"/>
      <c r="G55" s="16" t="s">
        <v>6</v>
      </c>
      <c r="H55" s="9"/>
      <c r="I55" s="16" t="s">
        <v>5</v>
      </c>
      <c r="J55" s="9"/>
      <c r="K55" s="16" t="s">
        <v>6</v>
      </c>
    </row>
    <row r="56" spans="1:11" ht="18" customHeight="1" x14ac:dyDescent="0.4">
      <c r="A56" s="2"/>
      <c r="B56" s="79"/>
      <c r="C56" s="13" t="s">
        <v>7</v>
      </c>
      <c r="D56" s="8"/>
      <c r="E56" s="33" t="s">
        <v>8</v>
      </c>
      <c r="F56" s="9"/>
      <c r="G56" s="33" t="s">
        <v>8</v>
      </c>
      <c r="H56" s="9"/>
      <c r="I56" s="33" t="s">
        <v>8</v>
      </c>
      <c r="J56" s="9"/>
      <c r="K56" s="33" t="s">
        <v>8</v>
      </c>
    </row>
    <row r="57" spans="1:11" ht="6" customHeight="1" x14ac:dyDescent="0.4">
      <c r="A57" s="2"/>
      <c r="B57" s="79"/>
      <c r="C57" s="8"/>
      <c r="D57" s="8"/>
      <c r="E57" s="16"/>
      <c r="F57" s="9"/>
      <c r="G57" s="16"/>
      <c r="H57" s="9"/>
      <c r="I57" s="16"/>
      <c r="J57" s="9"/>
      <c r="K57" s="16"/>
    </row>
    <row r="58" spans="1:11" ht="18.95" customHeight="1" x14ac:dyDescent="0.4">
      <c r="A58" s="79" t="s">
        <v>163</v>
      </c>
      <c r="B58" s="79"/>
      <c r="C58" s="8"/>
      <c r="D58" s="8"/>
      <c r="E58" s="9"/>
      <c r="F58" s="9"/>
      <c r="G58" s="9"/>
      <c r="H58" s="9"/>
      <c r="I58" s="9"/>
      <c r="J58" s="9"/>
      <c r="K58" s="9"/>
    </row>
    <row r="59" spans="1:11" ht="18.95" customHeight="1" x14ac:dyDescent="0.4">
      <c r="A59" s="29" t="s">
        <v>164</v>
      </c>
      <c r="B59" s="2"/>
      <c r="C59" s="29"/>
      <c r="D59" s="2"/>
      <c r="E59" s="4">
        <v>-7464609</v>
      </c>
      <c r="F59" s="2"/>
      <c r="G59" s="4">
        <v>-13637</v>
      </c>
      <c r="H59" s="2"/>
      <c r="I59" s="84">
        <v>-5723694</v>
      </c>
      <c r="J59" s="2"/>
      <c r="K59" s="84">
        <v>100690</v>
      </c>
    </row>
    <row r="60" spans="1:11" ht="18.95" customHeight="1" x14ac:dyDescent="0.4">
      <c r="A60" s="2" t="s">
        <v>165</v>
      </c>
      <c r="B60" s="2"/>
      <c r="C60" s="3"/>
      <c r="D60" s="2"/>
      <c r="E60" s="4">
        <v>-20241914</v>
      </c>
      <c r="F60" s="2"/>
      <c r="G60" s="4">
        <v>-324037095</v>
      </c>
      <c r="H60" s="2"/>
      <c r="I60" s="4">
        <v>-14639091</v>
      </c>
      <c r="J60" s="2"/>
      <c r="K60" s="4">
        <v>-301981857</v>
      </c>
    </row>
    <row r="61" spans="1:11" ht="18.95" customHeight="1" x14ac:dyDescent="0.4">
      <c r="A61" s="2" t="s">
        <v>166</v>
      </c>
      <c r="B61" s="2"/>
      <c r="C61" s="3">
        <v>18</v>
      </c>
      <c r="D61" s="2"/>
      <c r="E61" s="4">
        <v>-895695</v>
      </c>
      <c r="F61" s="2"/>
      <c r="G61" s="4">
        <v>-6082813</v>
      </c>
      <c r="H61" s="2"/>
      <c r="I61" s="4">
        <v>-895695</v>
      </c>
      <c r="J61" s="2"/>
      <c r="K61" s="4">
        <v>-5519691</v>
      </c>
    </row>
    <row r="62" spans="1:11" ht="18.95" customHeight="1" x14ac:dyDescent="0.4">
      <c r="A62" s="2" t="s">
        <v>167</v>
      </c>
      <c r="B62" s="2"/>
      <c r="C62" s="3"/>
      <c r="D62" s="2"/>
      <c r="E62" s="4">
        <v>-800541</v>
      </c>
      <c r="F62" s="2"/>
      <c r="G62" s="4">
        <v>-108037</v>
      </c>
      <c r="H62" s="2"/>
      <c r="I62" s="4">
        <v>-749700</v>
      </c>
      <c r="J62" s="2"/>
      <c r="K62" s="4">
        <v>-60187</v>
      </c>
    </row>
    <row r="63" spans="1:11" ht="18.95" customHeight="1" x14ac:dyDescent="0.4">
      <c r="A63" s="2" t="s">
        <v>168</v>
      </c>
      <c r="B63" s="2"/>
      <c r="C63" s="3"/>
      <c r="D63" s="2"/>
      <c r="E63" s="4">
        <v>-1329450</v>
      </c>
      <c r="F63" s="2"/>
      <c r="G63" s="4">
        <v>-3822900</v>
      </c>
      <c r="H63" s="2"/>
      <c r="I63" s="4">
        <v>-1304690</v>
      </c>
      <c r="J63" s="2"/>
      <c r="K63" s="4">
        <v>-3746900</v>
      </c>
    </row>
    <row r="64" spans="1:11" ht="18.95" customHeight="1" x14ac:dyDescent="0.4">
      <c r="A64" s="2" t="s">
        <v>17</v>
      </c>
      <c r="B64" s="2"/>
      <c r="C64" s="3">
        <v>33</v>
      </c>
      <c r="D64" s="2"/>
      <c r="E64" s="4">
        <v>0</v>
      </c>
      <c r="F64" s="2"/>
      <c r="G64" s="4">
        <v>0</v>
      </c>
      <c r="H64" s="2"/>
      <c r="I64" s="4">
        <v>-155350000</v>
      </c>
      <c r="J64" s="2"/>
      <c r="K64" s="4">
        <v>-113950000</v>
      </c>
    </row>
    <row r="65" spans="1:11" ht="18.95" customHeight="1" x14ac:dyDescent="0.4">
      <c r="A65" s="2" t="s">
        <v>169</v>
      </c>
      <c r="B65" s="2"/>
      <c r="C65" s="3">
        <v>33</v>
      </c>
      <c r="D65" s="2"/>
      <c r="E65" s="4">
        <v>0</v>
      </c>
      <c r="F65" s="2"/>
      <c r="G65" s="4">
        <v>0</v>
      </c>
      <c r="H65" s="2"/>
      <c r="I65" s="4">
        <v>175960000</v>
      </c>
      <c r="J65" s="2"/>
      <c r="K65" s="4">
        <v>184400000</v>
      </c>
    </row>
    <row r="66" spans="1:11" ht="18.95" customHeight="1" x14ac:dyDescent="0.4">
      <c r="A66" s="2" t="s">
        <v>170</v>
      </c>
      <c r="B66" s="2"/>
      <c r="C66" s="3"/>
      <c r="D66" s="2"/>
      <c r="E66" s="4">
        <v>184112</v>
      </c>
      <c r="F66" s="2"/>
      <c r="G66" s="4">
        <v>708908</v>
      </c>
      <c r="H66" s="2"/>
      <c r="I66" s="4">
        <v>184112</v>
      </c>
      <c r="J66" s="2"/>
      <c r="K66" s="4">
        <v>71450</v>
      </c>
    </row>
    <row r="67" spans="1:11" ht="18.95" customHeight="1" x14ac:dyDescent="0.4">
      <c r="A67" s="2" t="s">
        <v>171</v>
      </c>
      <c r="B67" s="2"/>
      <c r="C67" s="3">
        <v>28</v>
      </c>
      <c r="D67" s="2"/>
      <c r="E67" s="4">
        <v>0</v>
      </c>
      <c r="F67" s="2"/>
      <c r="G67" s="4">
        <v>0</v>
      </c>
      <c r="H67" s="2"/>
      <c r="I67" s="4">
        <v>27794690</v>
      </c>
      <c r="J67" s="2"/>
      <c r="K67" s="4">
        <v>27794690</v>
      </c>
    </row>
    <row r="68" spans="1:11" ht="3.75" customHeight="1" x14ac:dyDescent="0.4">
      <c r="A68" s="29"/>
      <c r="B68" s="29"/>
      <c r="C68" s="29"/>
      <c r="D68" s="2"/>
      <c r="E68" s="89"/>
      <c r="F68" s="2"/>
      <c r="G68" s="89"/>
      <c r="H68" s="2"/>
      <c r="I68" s="89"/>
      <c r="J68" s="2"/>
      <c r="K68" s="89"/>
    </row>
    <row r="69" spans="1:11" ht="18.95" customHeight="1" x14ac:dyDescent="0.4">
      <c r="A69" s="24" t="s">
        <v>172</v>
      </c>
      <c r="B69" s="24"/>
      <c r="C69" s="24"/>
      <c r="D69" s="2"/>
      <c r="E69" s="19">
        <f>SUM(E59:E67)</f>
        <v>-30548097</v>
      </c>
      <c r="F69" s="2"/>
      <c r="G69" s="19">
        <f>SUM(G59:G67)</f>
        <v>-333355574</v>
      </c>
      <c r="H69" s="2"/>
      <c r="I69" s="19">
        <f>SUM(I59:I67)</f>
        <v>25275932</v>
      </c>
      <c r="J69" s="2"/>
      <c r="K69" s="19">
        <f>SUM(K59:K67)</f>
        <v>-212891805</v>
      </c>
    </row>
    <row r="70" spans="1:11" ht="9.9499999999999993" customHeight="1" x14ac:dyDescent="0.4">
      <c r="A70" s="29"/>
      <c r="B70" s="29"/>
      <c r="C70" s="29"/>
      <c r="D70" s="2"/>
      <c r="E70" s="4"/>
      <c r="F70" s="2"/>
      <c r="G70" s="4"/>
      <c r="H70" s="2"/>
      <c r="I70" s="4"/>
      <c r="J70" s="2"/>
      <c r="K70" s="4"/>
    </row>
    <row r="71" spans="1:11" ht="18.95" customHeight="1" x14ac:dyDescent="0.4">
      <c r="A71" s="15" t="s">
        <v>173</v>
      </c>
      <c r="B71" s="83"/>
      <c r="C71" s="85"/>
      <c r="D71" s="2"/>
      <c r="E71" s="4"/>
      <c r="F71" s="2"/>
      <c r="G71" s="4"/>
      <c r="H71" s="2"/>
      <c r="I71" s="4"/>
      <c r="J71" s="2"/>
      <c r="K71" s="4"/>
    </row>
    <row r="72" spans="1:11" ht="18.95" customHeight="1" x14ac:dyDescent="0.4">
      <c r="A72" s="29" t="s">
        <v>174</v>
      </c>
      <c r="B72" s="83"/>
      <c r="C72" s="85"/>
      <c r="D72" s="2"/>
      <c r="E72" s="4">
        <v>6038241</v>
      </c>
      <c r="F72" s="2"/>
      <c r="G72" s="4">
        <v>-1531732</v>
      </c>
      <c r="H72" s="2"/>
      <c r="I72" s="4">
        <v>1850416</v>
      </c>
      <c r="J72" s="2"/>
      <c r="K72" s="4">
        <v>3537866</v>
      </c>
    </row>
    <row r="73" spans="1:11" ht="18.95" customHeight="1" x14ac:dyDescent="0.4">
      <c r="A73" s="29" t="s">
        <v>175</v>
      </c>
      <c r="B73" s="29"/>
      <c r="C73" s="85"/>
      <c r="D73" s="2"/>
      <c r="E73" s="4">
        <v>533482160</v>
      </c>
      <c r="F73" s="2"/>
      <c r="G73" s="4">
        <v>1083344526</v>
      </c>
      <c r="H73" s="2"/>
      <c r="I73" s="4">
        <v>295632160</v>
      </c>
      <c r="J73" s="2"/>
      <c r="K73" s="4">
        <v>687386181</v>
      </c>
    </row>
    <row r="74" spans="1:11" ht="18.95" customHeight="1" x14ac:dyDescent="0.4">
      <c r="A74" s="29" t="s">
        <v>176</v>
      </c>
      <c r="B74" s="29"/>
      <c r="C74" s="85">
        <v>23</v>
      </c>
      <c r="D74" s="2"/>
      <c r="E74" s="4">
        <v>23162970</v>
      </c>
      <c r="F74" s="2"/>
      <c r="G74" s="4">
        <v>254637687</v>
      </c>
      <c r="H74" s="2"/>
      <c r="I74" s="4">
        <v>23162970</v>
      </c>
      <c r="J74" s="2"/>
      <c r="K74" s="4">
        <v>254637687</v>
      </c>
    </row>
    <row r="75" spans="1:11" ht="18.95" customHeight="1" x14ac:dyDescent="0.4">
      <c r="A75" s="2" t="s">
        <v>177</v>
      </c>
      <c r="B75" s="29"/>
      <c r="C75" s="3">
        <v>33</v>
      </c>
      <c r="D75" s="2"/>
      <c r="E75" s="4">
        <v>0</v>
      </c>
      <c r="F75" s="2"/>
      <c r="G75" s="4">
        <v>0</v>
      </c>
      <c r="H75" s="2"/>
      <c r="I75" s="4">
        <v>225100000</v>
      </c>
      <c r="J75" s="2"/>
      <c r="K75" s="4">
        <v>394600000</v>
      </c>
    </row>
    <row r="76" spans="1:11" ht="18.95" customHeight="1" x14ac:dyDescent="0.4">
      <c r="A76" s="29" t="s">
        <v>178</v>
      </c>
      <c r="B76" s="29"/>
      <c r="C76" s="3"/>
      <c r="D76" s="2"/>
      <c r="E76" s="4">
        <v>-588488498</v>
      </c>
      <c r="F76" s="2"/>
      <c r="G76" s="4">
        <v>-1177742478</v>
      </c>
      <c r="H76" s="2"/>
      <c r="I76" s="4">
        <v>-369853098</v>
      </c>
      <c r="J76" s="2"/>
      <c r="K76" s="4">
        <v>-741412478</v>
      </c>
    </row>
    <row r="77" spans="1:11" ht="18.95" customHeight="1" x14ac:dyDescent="0.4">
      <c r="A77" s="29" t="s">
        <v>179</v>
      </c>
      <c r="B77" s="29"/>
      <c r="C77" s="3">
        <v>23</v>
      </c>
      <c r="D77" s="2"/>
      <c r="E77" s="4">
        <v>-138577395</v>
      </c>
      <c r="F77" s="2"/>
      <c r="G77" s="4">
        <v>-115520165</v>
      </c>
      <c r="H77" s="2"/>
      <c r="I77" s="4">
        <v>-96112795</v>
      </c>
      <c r="J77" s="2"/>
      <c r="K77" s="4">
        <v>-75875565</v>
      </c>
    </row>
    <row r="78" spans="1:11" ht="18.95" customHeight="1" x14ac:dyDescent="0.4">
      <c r="A78" s="2" t="s">
        <v>180</v>
      </c>
      <c r="B78" s="29"/>
      <c r="C78" s="3">
        <v>33</v>
      </c>
      <c r="D78" s="2"/>
      <c r="E78" s="4">
        <v>0</v>
      </c>
      <c r="F78" s="2"/>
      <c r="G78" s="4">
        <v>0</v>
      </c>
      <c r="H78" s="2"/>
      <c r="I78" s="4">
        <v>-232100000</v>
      </c>
      <c r="J78" s="2"/>
      <c r="K78" s="4">
        <v>-438400000</v>
      </c>
    </row>
    <row r="79" spans="1:11" ht="18.95" customHeight="1" x14ac:dyDescent="0.4">
      <c r="A79" s="2" t="s">
        <v>181</v>
      </c>
      <c r="B79" s="29"/>
      <c r="C79" s="3"/>
      <c r="D79" s="2"/>
      <c r="E79" s="4">
        <v>0</v>
      </c>
      <c r="F79" s="2"/>
      <c r="G79" s="4">
        <v>-1450000</v>
      </c>
      <c r="H79" s="2"/>
      <c r="I79" s="4">
        <v>0</v>
      </c>
      <c r="J79" s="2"/>
      <c r="K79" s="4">
        <v>-1450000</v>
      </c>
    </row>
    <row r="80" spans="1:11" ht="18.95" customHeight="1" x14ac:dyDescent="0.4">
      <c r="A80" s="2" t="s">
        <v>182</v>
      </c>
      <c r="B80" s="29"/>
      <c r="C80" s="3">
        <v>23</v>
      </c>
      <c r="D80" s="2"/>
      <c r="E80" s="4">
        <v>-5068001</v>
      </c>
      <c r="F80" s="2"/>
      <c r="G80" s="4">
        <v>-5619598</v>
      </c>
      <c r="H80" s="2"/>
      <c r="I80" s="4">
        <v>-4925404</v>
      </c>
      <c r="J80" s="2"/>
      <c r="K80" s="4">
        <v>-5604889</v>
      </c>
    </row>
    <row r="81" spans="1:11" ht="18.95" customHeight="1" x14ac:dyDescent="0.4">
      <c r="A81" s="2" t="s">
        <v>183</v>
      </c>
      <c r="B81" s="29"/>
      <c r="C81" s="3">
        <v>27</v>
      </c>
      <c r="D81" s="2"/>
      <c r="E81" s="4">
        <v>0</v>
      </c>
      <c r="F81" s="2"/>
      <c r="G81" s="4">
        <v>-16800000</v>
      </c>
      <c r="H81" s="2"/>
      <c r="I81" s="4">
        <v>0</v>
      </c>
      <c r="J81" s="2"/>
      <c r="K81" s="4">
        <v>-16800000</v>
      </c>
    </row>
    <row r="82" spans="1:11" ht="18.95" customHeight="1" x14ac:dyDescent="0.4">
      <c r="A82" s="2" t="s">
        <v>127</v>
      </c>
      <c r="B82" s="29"/>
      <c r="C82" s="3">
        <v>27</v>
      </c>
      <c r="D82" s="2"/>
      <c r="E82" s="4">
        <v>-205310</v>
      </c>
      <c r="F82" s="2"/>
      <c r="G82" s="4">
        <v>-205310</v>
      </c>
      <c r="H82" s="2"/>
      <c r="I82" s="4">
        <v>0</v>
      </c>
      <c r="J82" s="2"/>
      <c r="K82" s="4">
        <v>0</v>
      </c>
    </row>
    <row r="83" spans="1:11" ht="18.95" customHeight="1" x14ac:dyDescent="0.4">
      <c r="A83" s="2" t="s">
        <v>184</v>
      </c>
      <c r="B83" s="29"/>
      <c r="C83" s="3"/>
      <c r="D83" s="2"/>
      <c r="E83" s="4"/>
      <c r="F83" s="2"/>
      <c r="G83" s="4"/>
      <c r="H83" s="2"/>
      <c r="I83" s="4"/>
      <c r="J83" s="2"/>
      <c r="K83" s="4"/>
    </row>
    <row r="84" spans="1:11" ht="18.95" customHeight="1" x14ac:dyDescent="0.4">
      <c r="A84" s="2"/>
      <c r="B84" s="29" t="s">
        <v>131</v>
      </c>
      <c r="C84" s="3">
        <v>16</v>
      </c>
      <c r="D84" s="2"/>
      <c r="E84" s="4">
        <v>75001</v>
      </c>
      <c r="F84" s="2"/>
      <c r="G84" s="4">
        <v>0</v>
      </c>
      <c r="H84" s="2"/>
      <c r="I84" s="4">
        <v>0</v>
      </c>
      <c r="J84" s="2"/>
      <c r="K84" s="4">
        <v>0</v>
      </c>
    </row>
    <row r="85" spans="1:11" ht="18.95" customHeight="1" x14ac:dyDescent="0.4">
      <c r="A85" s="2" t="s">
        <v>185</v>
      </c>
      <c r="B85" s="29"/>
      <c r="C85" s="3"/>
      <c r="D85" s="2"/>
      <c r="E85" s="4"/>
      <c r="F85" s="2"/>
      <c r="G85" s="4"/>
      <c r="H85" s="2"/>
      <c r="I85" s="4"/>
      <c r="J85" s="2"/>
      <c r="K85" s="4"/>
    </row>
    <row r="86" spans="1:11" ht="18.95" customHeight="1" x14ac:dyDescent="0.4">
      <c r="A86" s="2"/>
      <c r="B86" s="29" t="s">
        <v>186</v>
      </c>
      <c r="C86" s="3">
        <v>16</v>
      </c>
      <c r="D86" s="2"/>
      <c r="E86" s="4">
        <v>-800</v>
      </c>
      <c r="F86" s="2"/>
      <c r="G86" s="4">
        <v>0</v>
      </c>
      <c r="H86" s="2"/>
      <c r="I86" s="4">
        <v>0</v>
      </c>
      <c r="J86" s="2"/>
      <c r="K86" s="4">
        <v>0</v>
      </c>
    </row>
    <row r="87" spans="1:11" ht="18.95" customHeight="1" x14ac:dyDescent="0.4">
      <c r="A87" s="2" t="s">
        <v>187</v>
      </c>
      <c r="B87" s="29"/>
      <c r="C87" s="3"/>
      <c r="D87" s="2"/>
      <c r="E87" s="4"/>
      <c r="F87" s="2"/>
      <c r="G87" s="4"/>
      <c r="H87" s="2"/>
      <c r="I87" s="4"/>
      <c r="J87" s="2"/>
      <c r="K87" s="4"/>
    </row>
    <row r="88" spans="1:11" ht="18.95" customHeight="1" x14ac:dyDescent="0.4">
      <c r="A88" s="2"/>
      <c r="B88" s="29" t="s">
        <v>188</v>
      </c>
      <c r="C88" s="3"/>
      <c r="D88" s="2"/>
      <c r="E88" s="4">
        <v>-375745</v>
      </c>
      <c r="F88" s="2"/>
      <c r="G88" s="4">
        <v>0</v>
      </c>
      <c r="H88" s="2"/>
      <c r="I88" s="4">
        <v>0</v>
      </c>
      <c r="J88" s="2"/>
      <c r="K88" s="4">
        <v>0</v>
      </c>
    </row>
    <row r="89" spans="1:11" ht="3.75" customHeight="1" x14ac:dyDescent="0.4">
      <c r="A89" s="29"/>
      <c r="B89" s="29"/>
      <c r="C89" s="85"/>
      <c r="D89" s="2"/>
      <c r="E89" s="89"/>
      <c r="F89" s="2"/>
      <c r="G89" s="89"/>
      <c r="H89" s="2"/>
      <c r="I89" s="89"/>
      <c r="J89" s="2"/>
      <c r="K89" s="89"/>
    </row>
    <row r="90" spans="1:11" ht="18.95" customHeight="1" x14ac:dyDescent="0.4">
      <c r="A90" s="29" t="s">
        <v>189</v>
      </c>
      <c r="B90" s="29"/>
      <c r="C90" s="29"/>
      <c r="D90" s="2"/>
      <c r="E90" s="19">
        <f>SUM(E72:E88)</f>
        <v>-169957377</v>
      </c>
      <c r="F90" s="2"/>
      <c r="G90" s="19">
        <f>SUM(G72:G88)</f>
        <v>19112930</v>
      </c>
      <c r="H90" s="2"/>
      <c r="I90" s="19">
        <f>SUM(I72:I88)</f>
        <v>-157245751</v>
      </c>
      <c r="J90" s="2"/>
      <c r="K90" s="19">
        <f>SUM(K72:K88)</f>
        <v>60618802</v>
      </c>
    </row>
    <row r="91" spans="1:11" ht="9.9499999999999993" customHeight="1" x14ac:dyDescent="0.4">
      <c r="A91" s="29"/>
      <c r="B91" s="29"/>
      <c r="C91" s="29"/>
      <c r="D91" s="2"/>
      <c r="E91" s="4"/>
      <c r="F91" s="2"/>
      <c r="G91" s="4"/>
      <c r="H91" s="2"/>
      <c r="I91" s="4"/>
      <c r="J91" s="2"/>
      <c r="K91" s="4"/>
    </row>
    <row r="92" spans="1:11" ht="18.95" customHeight="1" x14ac:dyDescent="0.4">
      <c r="A92" s="78" t="s">
        <v>190</v>
      </c>
      <c r="B92" s="29"/>
      <c r="C92" s="29"/>
      <c r="D92" s="2"/>
      <c r="E92" s="4">
        <f>E90+E69+E43</f>
        <v>-17330388</v>
      </c>
      <c r="F92" s="2"/>
      <c r="G92" s="4">
        <f>G90+G69+G43</f>
        <v>-1048082</v>
      </c>
      <c r="H92" s="2"/>
      <c r="I92" s="4">
        <f>I90+I69+I43</f>
        <v>-20423789</v>
      </c>
      <c r="J92" s="2"/>
      <c r="K92" s="4">
        <f>K90+K69+K43</f>
        <v>3337946</v>
      </c>
    </row>
    <row r="93" spans="1:11" ht="18.95" customHeight="1" x14ac:dyDescent="0.4">
      <c r="A93" s="86" t="s">
        <v>191</v>
      </c>
      <c r="B93" s="29"/>
      <c r="C93" s="29"/>
      <c r="D93" s="2"/>
      <c r="E93" s="4">
        <v>74004257</v>
      </c>
      <c r="F93" s="2"/>
      <c r="G93" s="4">
        <v>75052339</v>
      </c>
      <c r="H93" s="2"/>
      <c r="I93" s="4">
        <v>43537603</v>
      </c>
      <c r="J93" s="2"/>
      <c r="K93" s="4">
        <v>40199657</v>
      </c>
    </row>
    <row r="94" spans="1:11" ht="3.75" customHeight="1" x14ac:dyDescent="0.4">
      <c r="A94" s="29"/>
      <c r="B94" s="29"/>
      <c r="C94" s="29"/>
      <c r="D94" s="2"/>
      <c r="E94" s="89"/>
      <c r="F94" s="2"/>
      <c r="G94" s="89"/>
      <c r="H94" s="2"/>
      <c r="I94" s="89"/>
      <c r="J94" s="2"/>
      <c r="K94" s="89"/>
    </row>
    <row r="95" spans="1:11" ht="18.95" customHeight="1" thickBot="1" x14ac:dyDescent="0.45">
      <c r="A95" s="78" t="s">
        <v>192</v>
      </c>
      <c r="B95" s="29"/>
      <c r="C95" s="29"/>
      <c r="D95" s="2"/>
      <c r="E95" s="25">
        <f>SUM(E92:E93)</f>
        <v>56673869</v>
      </c>
      <c r="F95" s="2"/>
      <c r="G95" s="25">
        <f>SUM(G92:G93)</f>
        <v>74004257</v>
      </c>
      <c r="H95" s="2"/>
      <c r="I95" s="25">
        <f>SUM(I92:I93)</f>
        <v>23113814</v>
      </c>
      <c r="J95" s="2"/>
      <c r="K95" s="25">
        <f>SUM(K92:K93)</f>
        <v>43537603</v>
      </c>
    </row>
    <row r="96" spans="1:11" ht="9.9499999999999993" customHeight="1" thickTop="1" x14ac:dyDescent="0.4">
      <c r="A96" s="79"/>
      <c r="B96" s="29"/>
      <c r="C96" s="29"/>
      <c r="D96" s="2"/>
      <c r="E96" s="4"/>
      <c r="F96" s="2"/>
      <c r="G96" s="4"/>
      <c r="H96" s="2"/>
      <c r="I96" s="4"/>
      <c r="J96" s="2"/>
      <c r="K96" s="4"/>
    </row>
    <row r="97" spans="1:11" ht="18.95" customHeight="1" x14ac:dyDescent="0.4">
      <c r="A97" s="79" t="s">
        <v>193</v>
      </c>
      <c r="B97" s="29"/>
      <c r="C97" s="29"/>
      <c r="D97" s="2"/>
      <c r="E97" s="4"/>
      <c r="F97" s="2"/>
      <c r="G97" s="4"/>
      <c r="H97" s="2"/>
      <c r="I97" s="4"/>
      <c r="J97" s="2"/>
      <c r="K97" s="4"/>
    </row>
    <row r="98" spans="1:11" ht="3.75" customHeight="1" x14ac:dyDescent="0.4">
      <c r="A98" s="79"/>
      <c r="B98" s="29"/>
      <c r="C98" s="29"/>
      <c r="D98" s="2"/>
      <c r="E98" s="4"/>
      <c r="F98" s="2"/>
      <c r="G98" s="4"/>
      <c r="H98" s="2"/>
      <c r="I98" s="4"/>
      <c r="J98" s="2"/>
      <c r="K98" s="4"/>
    </row>
    <row r="99" spans="1:11" ht="18.95" customHeight="1" x14ac:dyDescent="0.4">
      <c r="A99" s="86" t="s">
        <v>194</v>
      </c>
      <c r="B99" s="29"/>
      <c r="C99" s="29"/>
      <c r="D99" s="2"/>
      <c r="E99" s="4">
        <v>293306</v>
      </c>
      <c r="F99" s="2"/>
      <c r="G99" s="4">
        <v>21231</v>
      </c>
      <c r="H99" s="2"/>
      <c r="I99" s="4">
        <v>281143</v>
      </c>
      <c r="J99" s="2"/>
      <c r="K99" s="4">
        <v>17441</v>
      </c>
    </row>
    <row r="100" spans="1:11" ht="18.95" customHeight="1" x14ac:dyDescent="0.4">
      <c r="A100" s="86" t="s">
        <v>195</v>
      </c>
      <c r="B100" s="29"/>
      <c r="C100" s="29"/>
      <c r="D100" s="2"/>
      <c r="E100" s="4">
        <v>0</v>
      </c>
      <c r="F100" s="2"/>
      <c r="G100" s="4">
        <v>1200000</v>
      </c>
      <c r="H100" s="2"/>
      <c r="I100" s="4">
        <v>0</v>
      </c>
      <c r="J100" s="2"/>
      <c r="K100" s="4">
        <v>1200000</v>
      </c>
    </row>
    <row r="101" spans="1:11" ht="18.95" customHeight="1" x14ac:dyDescent="0.4">
      <c r="A101" s="86" t="s">
        <v>196</v>
      </c>
      <c r="B101" s="29"/>
      <c r="C101" s="29"/>
      <c r="D101" s="2"/>
      <c r="E101" s="4">
        <v>9793775</v>
      </c>
      <c r="F101" s="2"/>
      <c r="G101" s="4">
        <v>1497571</v>
      </c>
      <c r="H101" s="2"/>
      <c r="I101" s="4">
        <v>9336205</v>
      </c>
      <c r="J101" s="2"/>
      <c r="K101" s="4">
        <v>1066916</v>
      </c>
    </row>
    <row r="102" spans="1:11" ht="18.95" customHeight="1" x14ac:dyDescent="0.4">
      <c r="A102" s="10" t="s">
        <v>197</v>
      </c>
      <c r="E102" s="4">
        <v>-1856000</v>
      </c>
      <c r="G102" s="4">
        <v>-2656000</v>
      </c>
      <c r="H102" s="90"/>
      <c r="I102" s="4">
        <v>0</v>
      </c>
      <c r="J102" s="90"/>
      <c r="K102" s="4">
        <v>0</v>
      </c>
    </row>
    <row r="103" spans="1:11" ht="18.95" customHeight="1" x14ac:dyDescent="0.4">
      <c r="E103" s="4"/>
      <c r="G103" s="4"/>
      <c r="H103" s="90"/>
      <c r="I103" s="4"/>
      <c r="J103" s="90"/>
      <c r="K103" s="4"/>
    </row>
    <row r="104" spans="1:11" ht="7.5" customHeight="1" x14ac:dyDescent="0.4">
      <c r="I104" s="75"/>
      <c r="K104" s="75"/>
    </row>
    <row r="105" spans="1:11" ht="22.35" customHeight="1" x14ac:dyDescent="0.4">
      <c r="A105" s="91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05" s="22"/>
      <c r="C105" s="22"/>
      <c r="D105" s="22"/>
      <c r="E105" s="28"/>
      <c r="F105" s="22"/>
      <c r="G105" s="28"/>
      <c r="H105" s="22"/>
      <c r="I105" s="22"/>
      <c r="J105" s="22"/>
      <c r="K105" s="22"/>
    </row>
  </sheetData>
  <mergeCells count="4">
    <mergeCell ref="E5:G5"/>
    <mergeCell ref="I5:K5"/>
    <mergeCell ref="E54:G54"/>
    <mergeCell ref="I54:K54"/>
  </mergeCells>
  <pageMargins left="0.8" right="0.5" top="0.5" bottom="0.6" header="0.49" footer="0.4"/>
  <pageSetup paperSize="9" scale="85" firstPageNumber="13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T6-8</vt:lpstr>
      <vt:lpstr>T9-10</vt:lpstr>
      <vt:lpstr>T11</vt:lpstr>
      <vt:lpstr>T12</vt:lpstr>
      <vt:lpstr>T13-14</vt:lpstr>
      <vt:lpstr>'T13-14'!Print_Area</vt:lpstr>
      <vt:lpstr>'T9-10'!Print_Area</vt:lpstr>
    </vt:vector>
  </TitlesOfParts>
  <Company>PwC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Nongluck Amornsathit (TH)</cp:lastModifiedBy>
  <cp:lastPrinted>2026-02-24T03:43:17Z</cp:lastPrinted>
  <dcterms:created xsi:type="dcterms:W3CDTF">2026-02-17T07:36:37Z</dcterms:created>
  <dcterms:modified xsi:type="dcterms:W3CDTF">2026-02-24T03:43:31Z</dcterms:modified>
</cp:coreProperties>
</file>