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L:\ABAS-Listed\Eastern Technical Engineering Public Company Limited\Eastern Technical Enginee_(ETE) Dec25 (Nilawan-14)\"/>
    </mc:Choice>
  </mc:AlternateContent>
  <xr:revisionPtr revIDLastSave="0" documentId="13_ncr:1_{4950F501-5C2A-413C-999B-B866ADBE63F5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5-7" sheetId="1" r:id="rId1"/>
    <sheet name="8-9" sheetId="9" r:id="rId2"/>
    <sheet name="10" sheetId="8" r:id="rId3"/>
    <sheet name="11" sheetId="5" r:id="rId4"/>
    <sheet name="12-13" sheetId="10" r:id="rId5"/>
  </sheets>
  <definedNames>
    <definedName name="_xlnm.Print_Area" localSheetId="0">'5-7'!$A$1:$P$147</definedName>
    <definedName name="_xlnm.Print_Area" localSheetId="1">'8-9'!$A$1:$P$98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4" i="8" l="1"/>
  <c r="J24" i="5"/>
  <c r="L24" i="5" s="1"/>
  <c r="L34" i="8"/>
  <c r="N32" i="8" l="1"/>
  <c r="R32" i="8" s="1"/>
  <c r="N30" i="8"/>
  <c r="R30" i="8" s="1"/>
  <c r="P89" i="9" l="1"/>
  <c r="N89" i="9"/>
  <c r="L89" i="9"/>
  <c r="J89" i="9"/>
  <c r="P125" i="1"/>
  <c r="N125" i="1"/>
  <c r="N128" i="1" s="1"/>
  <c r="P85" i="9"/>
  <c r="P78" i="9"/>
  <c r="P69" i="9"/>
  <c r="P27" i="9"/>
  <c r="P18" i="9"/>
  <c r="P29" i="9" s="1"/>
  <c r="P38" i="9" s="1"/>
  <c r="P41" i="9" s="1"/>
  <c r="L85" i="9"/>
  <c r="L78" i="9"/>
  <c r="L69" i="9"/>
  <c r="L27" i="9"/>
  <c r="L18" i="9"/>
  <c r="L29" i="9" s="1"/>
  <c r="L38" i="9" s="1"/>
  <c r="L41" i="9" s="1"/>
  <c r="L72" i="9" s="1"/>
  <c r="P85" i="1"/>
  <c r="P75" i="1"/>
  <c r="P38" i="1"/>
  <c r="P23" i="1"/>
  <c r="P40" i="1" s="1"/>
  <c r="L125" i="1"/>
  <c r="L128" i="1" s="1"/>
  <c r="L85" i="1"/>
  <c r="L75" i="1"/>
  <c r="L87" i="1" s="1"/>
  <c r="L38" i="1"/>
  <c r="L23" i="1"/>
  <c r="K93" i="10"/>
  <c r="K58" i="10"/>
  <c r="K39" i="10"/>
  <c r="K45" i="10" s="1"/>
  <c r="G93" i="10"/>
  <c r="G58" i="10"/>
  <c r="G39" i="10"/>
  <c r="G45" i="10" s="1"/>
  <c r="J27" i="5"/>
  <c r="H27" i="5"/>
  <c r="F27" i="5"/>
  <c r="N24" i="5"/>
  <c r="P36" i="8"/>
  <c r="L36" i="8"/>
  <c r="J36" i="8"/>
  <c r="H36" i="8"/>
  <c r="F36" i="8"/>
  <c r="N34" i="8"/>
  <c r="R34" i="8" s="1"/>
  <c r="N33" i="8"/>
  <c r="R33" i="8" s="1"/>
  <c r="N29" i="8"/>
  <c r="R29" i="8" s="1"/>
  <c r="N27" i="8"/>
  <c r="R27" i="8" s="1"/>
  <c r="N21" i="8"/>
  <c r="N14" i="8"/>
  <c r="J125" i="1"/>
  <c r="J128" i="1" s="1"/>
  <c r="L40" i="1" l="1"/>
  <c r="G95" i="10"/>
  <c r="G98" i="10" s="1"/>
  <c r="K95" i="10"/>
  <c r="K98" i="10" s="1"/>
  <c r="N36" i="8"/>
  <c r="P72" i="9"/>
  <c r="P87" i="1"/>
  <c r="P130" i="1" s="1"/>
  <c r="L130" i="1"/>
  <c r="R36" i="8"/>
  <c r="N15" i="5" l="1"/>
  <c r="N16" i="5"/>
  <c r="R21" i="8"/>
  <c r="N20" i="8"/>
  <c r="R20" i="8" s="1"/>
  <c r="N19" i="8"/>
  <c r="R19" i="8" s="1"/>
  <c r="N17" i="8"/>
  <c r="R17" i="8" s="1"/>
  <c r="N16" i="8"/>
  <c r="R16" i="8" s="1"/>
  <c r="N17" i="5"/>
  <c r="A3" i="10" l="1"/>
  <c r="J78" i="9"/>
  <c r="J23" i="1"/>
  <c r="F23" i="8"/>
  <c r="J23" i="8"/>
  <c r="P23" i="8"/>
  <c r="I93" i="10"/>
  <c r="E93" i="10"/>
  <c r="N78" i="9"/>
  <c r="L19" i="5"/>
  <c r="J19" i="5"/>
  <c r="H19" i="5"/>
  <c r="N13" i="5"/>
  <c r="A3" i="8"/>
  <c r="A3" i="5" s="1"/>
  <c r="N69" i="9"/>
  <c r="A52" i="9"/>
  <c r="N18" i="9"/>
  <c r="N29" i="9" s="1"/>
  <c r="N27" i="9"/>
  <c r="N75" i="1"/>
  <c r="N23" i="1"/>
  <c r="A63" i="10"/>
  <c r="N38" i="9" l="1"/>
  <c r="I12" i="10" s="1"/>
  <c r="I39" i="10" s="1"/>
  <c r="I45" i="10" s="1"/>
  <c r="L23" i="8"/>
  <c r="N19" i="5"/>
  <c r="F19" i="5"/>
  <c r="A66" i="10"/>
  <c r="A64" i="10"/>
  <c r="A118" i="10"/>
  <c r="I58" i="10"/>
  <c r="E58" i="10"/>
  <c r="I95" i="10" l="1"/>
  <c r="I98" i="10" s="1"/>
  <c r="J75" i="1" l="1"/>
  <c r="J27" i="9" l="1"/>
  <c r="J69" i="9" l="1"/>
  <c r="A33" i="5" l="1"/>
  <c r="A39" i="8"/>
  <c r="J38" i="1" l="1"/>
  <c r="N85" i="1" l="1"/>
  <c r="J85" i="1"/>
  <c r="J18" i="9" l="1"/>
  <c r="J29" i="9" l="1"/>
  <c r="J38" i="9" s="1"/>
  <c r="N41" i="9"/>
  <c r="N72" i="9" s="1"/>
  <c r="E12" i="10" l="1"/>
  <c r="E39" i="10" s="1"/>
  <c r="E45" i="10" s="1"/>
  <c r="E95" i="10" s="1"/>
  <c r="E98" i="10" s="1"/>
  <c r="J41" i="9"/>
  <c r="J85" i="9"/>
  <c r="A98" i="9" l="1"/>
  <c r="J72" i="9" l="1"/>
  <c r="N85" i="9" l="1"/>
  <c r="L25" i="5" s="1"/>
  <c r="N38" i="1"/>
  <c r="L27" i="5" l="1"/>
  <c r="N25" i="5"/>
  <c r="N27" i="5" s="1"/>
  <c r="A99" i="1"/>
  <c r="A53" i="1"/>
  <c r="A102" i="1" s="1"/>
  <c r="A51" i="1"/>
  <c r="A100" i="1" s="1"/>
  <c r="A147" i="1" l="1"/>
  <c r="A49" i="9"/>
  <c r="N87" i="1"/>
  <c r="N130" i="1" s="1"/>
  <c r="J87" i="1"/>
  <c r="J130" i="1" s="1"/>
  <c r="N40" i="1"/>
  <c r="J40" i="1" l="1"/>
  <c r="H23" i="8" l="1"/>
  <c r="R14" i="8" l="1"/>
  <c r="R23" i="8" s="1"/>
  <c r="N23" i="8"/>
</calcChain>
</file>

<file path=xl/sharedStrings.xml><?xml version="1.0" encoding="utf-8"?>
<sst xmlns="http://schemas.openxmlformats.org/spreadsheetml/2006/main" count="334" uniqueCount="206">
  <si>
    <t>Eastern Technical Engineering Public Company Limited</t>
  </si>
  <si>
    <t xml:space="preserve">Consolidated </t>
  </si>
  <si>
    <t xml:space="preserve">Separate </t>
  </si>
  <si>
    <t>financial statements</t>
  </si>
  <si>
    <t>Notes</t>
  </si>
  <si>
    <t>Baht</t>
  </si>
  <si>
    <t>Assets</t>
  </si>
  <si>
    <t>Current assets</t>
  </si>
  <si>
    <t>Cash and cash equivalents</t>
  </si>
  <si>
    <t>Restricted cash at banks - current portion</t>
  </si>
  <si>
    <t>Trade and other current receivables, net</t>
  </si>
  <si>
    <t>Contract assets</t>
  </si>
  <si>
    <t>Inventories</t>
  </si>
  <si>
    <t>Other current assets</t>
  </si>
  <si>
    <t>Total current assets</t>
  </si>
  <si>
    <t>Non-current assets</t>
  </si>
  <si>
    <t>Restricted cash at banks</t>
  </si>
  <si>
    <t xml:space="preserve">Investments in subsidiaries </t>
  </si>
  <si>
    <t>Investments in an associate</t>
  </si>
  <si>
    <t xml:space="preserve">Investments measured at fair value </t>
  </si>
  <si>
    <t>through other comprehensive income</t>
  </si>
  <si>
    <t>Property, plant and equipment</t>
  </si>
  <si>
    <t>Right-of-use assets</t>
  </si>
  <si>
    <t>Intangible assets</t>
  </si>
  <si>
    <t>Deferred tax assets</t>
  </si>
  <si>
    <t>Other non-current assets</t>
  </si>
  <si>
    <t/>
  </si>
  <si>
    <t>Total non-current assets</t>
  </si>
  <si>
    <t>Total assets</t>
  </si>
  <si>
    <t>Director  ___________________________     Director  ___________________________</t>
  </si>
  <si>
    <t>Liabilities and equity</t>
  </si>
  <si>
    <t>Current liabilities</t>
  </si>
  <si>
    <t xml:space="preserve">Bank overdrafts and short-term borrowings </t>
  </si>
  <si>
    <t>from financial institutions</t>
  </si>
  <si>
    <t xml:space="preserve">Trade and other current payables </t>
  </si>
  <si>
    <t>Contract liabilities</t>
  </si>
  <si>
    <t>Current portion of lease liabilities</t>
  </si>
  <si>
    <t xml:space="preserve">Current portion of long-term borrowings </t>
  </si>
  <si>
    <t>Other current liabilities</t>
  </si>
  <si>
    <t>Total current liabilities</t>
  </si>
  <si>
    <t>Non-current liabilities</t>
  </si>
  <si>
    <t>Lease liabilities</t>
  </si>
  <si>
    <t>Long-term borrowings from financial institutions</t>
  </si>
  <si>
    <t>Employee benefit obligations</t>
  </si>
  <si>
    <t>Provision for decommissioning</t>
  </si>
  <si>
    <t>Total non-current liabilities</t>
  </si>
  <si>
    <t>Total liabilities</t>
  </si>
  <si>
    <t>Equity</t>
  </si>
  <si>
    <t>Share capital</t>
  </si>
  <si>
    <t>Authorised share capital</t>
  </si>
  <si>
    <t>560,000,000 ordinary shares</t>
  </si>
  <si>
    <t>at par value of Baht 0.50 each</t>
  </si>
  <si>
    <t>Issued and paid-up share capital</t>
  </si>
  <si>
    <t>fully paid-up of Baht 0.50 each</t>
  </si>
  <si>
    <t>Share premium</t>
  </si>
  <si>
    <t>Retained earnings</t>
  </si>
  <si>
    <t>Appropriated - legal reserve</t>
  </si>
  <si>
    <t>Unappropriated</t>
  </si>
  <si>
    <t>Equity attributable to owners of the Company</t>
  </si>
  <si>
    <t xml:space="preserve">Non-controlling interests </t>
  </si>
  <si>
    <t>Total equity</t>
  </si>
  <si>
    <t>Total liabilities and equity</t>
  </si>
  <si>
    <t xml:space="preserve"> </t>
  </si>
  <si>
    <t>Revenues</t>
  </si>
  <si>
    <t>Revenue from construction service</t>
  </si>
  <si>
    <t>Revenue from management service</t>
  </si>
  <si>
    <t>Revenue from renewable energy</t>
  </si>
  <si>
    <t>Revenue from sale of goods and other services</t>
  </si>
  <si>
    <t>Total revenues</t>
  </si>
  <si>
    <t>Costs</t>
  </si>
  <si>
    <t>Cost of construction service</t>
  </si>
  <si>
    <t>Cost of management service</t>
  </si>
  <si>
    <t>Cost of renewable energy</t>
  </si>
  <si>
    <t>Cost of goods sold and other services</t>
  </si>
  <si>
    <t>Total costs</t>
  </si>
  <si>
    <t>Gross profit</t>
  </si>
  <si>
    <t>Other income</t>
  </si>
  <si>
    <t>Selling expenses</t>
  </si>
  <si>
    <t>Administrative expenses</t>
  </si>
  <si>
    <t>Expected credit losses</t>
  </si>
  <si>
    <t>Finance costs</t>
  </si>
  <si>
    <t xml:space="preserve">Share of loss from associate using </t>
  </si>
  <si>
    <t>equity method</t>
  </si>
  <si>
    <t>Other comprehensive income (expense)</t>
  </si>
  <si>
    <t xml:space="preserve">Items that will not be reclassified </t>
  </si>
  <si>
    <t xml:space="preserve">   to profit or loss</t>
  </si>
  <si>
    <t>Remeasurements of post-employment</t>
  </si>
  <si>
    <t>benefit obligations</t>
  </si>
  <si>
    <t xml:space="preserve">Income tax on items that will not be </t>
  </si>
  <si>
    <t>reclassified to profit or loss</t>
  </si>
  <si>
    <t>for the year, net of tax</t>
  </si>
  <si>
    <t xml:space="preserve">Total comprehensive income (expense) </t>
  </si>
  <si>
    <t>for the year</t>
  </si>
  <si>
    <t>Profit (loss) attributable to:</t>
  </si>
  <si>
    <t>Owners of the Company</t>
  </si>
  <si>
    <t>Non-controlling interests</t>
  </si>
  <si>
    <t xml:space="preserve">   attributable to:</t>
  </si>
  <si>
    <t>Consolidated financial statements</t>
  </si>
  <si>
    <t>Attributable to owners of the Company</t>
  </si>
  <si>
    <t>Capital contributed</t>
  </si>
  <si>
    <t>Issued and</t>
  </si>
  <si>
    <t>fully paid-up</t>
  </si>
  <si>
    <t>Premium on</t>
  </si>
  <si>
    <t>Appropriated</t>
  </si>
  <si>
    <t>Total owner of</t>
  </si>
  <si>
    <t>Non-controlling</t>
  </si>
  <si>
    <t>share capital</t>
  </si>
  <si>
    <t>paid-up capital</t>
  </si>
  <si>
    <t xml:space="preserve"> - legal reserve</t>
  </si>
  <si>
    <t>the Company</t>
  </si>
  <si>
    <t xml:space="preserve"> interests</t>
  </si>
  <si>
    <t xml:space="preserve">Total equity </t>
  </si>
  <si>
    <t>Transactions with owners during the year</t>
  </si>
  <si>
    <t>Legal reserve</t>
  </si>
  <si>
    <t>Total comprehensive income for the year</t>
  </si>
  <si>
    <t>Balance at 1 January 2024</t>
  </si>
  <si>
    <t>Balance at 31 December 2024</t>
  </si>
  <si>
    <t>Separate financial statements</t>
  </si>
  <si>
    <t>Note</t>
  </si>
  <si>
    <t>Cash flows from operating activities</t>
  </si>
  <si>
    <t>Adjustments for:</t>
  </si>
  <si>
    <t>Depreciation and amortisation</t>
  </si>
  <si>
    <t>Expected credit loss</t>
  </si>
  <si>
    <t>Interest income</t>
  </si>
  <si>
    <t>Dividend income from a subsidiary</t>
  </si>
  <si>
    <t>Share of loss from associate using equity method</t>
  </si>
  <si>
    <t>Changes in working capital:</t>
  </si>
  <si>
    <t xml:space="preserve">Trade and other receivables </t>
  </si>
  <si>
    <t>Trade and other payables</t>
  </si>
  <si>
    <t>Employee benefit obligations paid</t>
  </si>
  <si>
    <t>Interest received</t>
  </si>
  <si>
    <t>Interest paid</t>
  </si>
  <si>
    <t>Income tax received</t>
  </si>
  <si>
    <t>Income tax paid</t>
  </si>
  <si>
    <t>Cash flows from investing activities</t>
  </si>
  <si>
    <t>Payments for purchase of property, plant and equipment</t>
  </si>
  <si>
    <t xml:space="preserve">Payments for borrowing cost of property, plant and equipment </t>
  </si>
  <si>
    <t>Payments for purchase of right-of-use assets</t>
  </si>
  <si>
    <t>Payments for purchase of intangible assets</t>
  </si>
  <si>
    <t>Dividends received from a subsidiary</t>
  </si>
  <si>
    <t>Cash flows from financing activities</t>
  </si>
  <si>
    <t>Proceeds from short-term borrowings from financial institutions</t>
  </si>
  <si>
    <t>Proceeds from long-term borrowings from financial institutions</t>
  </si>
  <si>
    <t>Repayment of short-term borrowings from financial institutions</t>
  </si>
  <si>
    <t>Repayment of long-term borrowings from financial institutions</t>
  </si>
  <si>
    <t>Proceeds from non-controlling interests</t>
  </si>
  <si>
    <t>Cash and cash equivalents at the beginning of the year</t>
  </si>
  <si>
    <t>Cash and cash equivalents at the end of the year</t>
  </si>
  <si>
    <t>Non-cash items:</t>
  </si>
  <si>
    <t>Acquisition of property, plant and equipment which has not been paid</t>
  </si>
  <si>
    <t>Acquisition of right of use assets which has not been paid</t>
  </si>
  <si>
    <t>Dividends paid from a subsidiary to non-controlling interests</t>
  </si>
  <si>
    <t>Acquisition of intangible assets which has not been paid</t>
  </si>
  <si>
    <t xml:space="preserve">Proceeds from disposal of property, plant and equipment </t>
  </si>
  <si>
    <t>to non-controlling interests</t>
  </si>
  <si>
    <t>Income tax expense</t>
  </si>
  <si>
    <t>Statements of Financial Position</t>
  </si>
  <si>
    <t xml:space="preserve">Statements of Comprehensive Income </t>
  </si>
  <si>
    <t>Statements of Comprehensive Income</t>
  </si>
  <si>
    <t>Statements of Changes in Equity</t>
  </si>
  <si>
    <t>Statements of Cash Flows</t>
  </si>
  <si>
    <t>Dividends paid from a subsidiary</t>
  </si>
  <si>
    <t>Dividends payment</t>
  </si>
  <si>
    <t>Dissolution of indirect subsidiaries</t>
  </si>
  <si>
    <t>Restricted cash at bank (increase) decrease</t>
  </si>
  <si>
    <t>Payment for financial fee</t>
  </si>
  <si>
    <t>Repayment for principal elements of lease liabilities</t>
  </si>
  <si>
    <t>Dividends paid to the company's shareholders</t>
  </si>
  <si>
    <t>Loss from impairment of vehicles</t>
  </si>
  <si>
    <t>Disposal of vehicles which has not been received</t>
  </si>
  <si>
    <t>The accompanying notes are an integral part of these consolidated and separate financial statements.</t>
  </si>
  <si>
    <t>Balance at 1 January 2025</t>
  </si>
  <si>
    <t>Balance at 31 December 2025</t>
  </si>
  <si>
    <t>As at 31 December 2025</t>
  </si>
  <si>
    <t>For the year ended 31 December 2025</t>
  </si>
  <si>
    <t>owners of the Company</t>
  </si>
  <si>
    <t>Other non-current liabilities</t>
  </si>
  <si>
    <t>(Loss) profit before income tax</t>
  </si>
  <si>
    <t>(Loss) profit for the year</t>
  </si>
  <si>
    <t>(Loss) earnings per share -</t>
  </si>
  <si>
    <t>Basic (loss) earnings per share</t>
  </si>
  <si>
    <t>Paid-up share increase in an indirect subsidiary</t>
  </si>
  <si>
    <t>Additional of investment in an indirect subsidiary</t>
  </si>
  <si>
    <t>by purchasing shares from non-controlling interest</t>
  </si>
  <si>
    <t>Total comprehensive income (expense) for the year</t>
  </si>
  <si>
    <t xml:space="preserve">Loss from impairment of Investment measured at fair value </t>
  </si>
  <si>
    <t xml:space="preserve">  through other comprehensive income</t>
  </si>
  <si>
    <t>Increase (decrease) in bank overdrafts</t>
  </si>
  <si>
    <t>for paid-up share increase in an indirect subsidiary</t>
  </si>
  <si>
    <t xml:space="preserve">Repayment of additional of investment in an indirect </t>
  </si>
  <si>
    <t>Repayment to non-controlling interests</t>
  </si>
  <si>
    <t>for dissolution of indirect subsidiaries</t>
  </si>
  <si>
    <t>subsidiary by purchasing shares from non-controlling interest</t>
  </si>
  <si>
    <t>Allowance for net realisable value</t>
  </si>
  <si>
    <t>Loss (gain) from disposal of property, plant and equipment</t>
  </si>
  <si>
    <t>Unrealised loss on exchange rate</t>
  </si>
  <si>
    <t>Cash generated from operations</t>
  </si>
  <si>
    <t>Loans to subsidiaries</t>
  </si>
  <si>
    <t>Repayment received from loans to subsidiaries</t>
  </si>
  <si>
    <t xml:space="preserve">Net cash (used in) generated from investing activities </t>
  </si>
  <si>
    <t xml:space="preserve">Proceeds from loans from subsidiaries </t>
  </si>
  <si>
    <t xml:space="preserve">Repayment of loans from subsidiaries </t>
  </si>
  <si>
    <t>Net (decrease) increase in cash and cash equivalents</t>
  </si>
  <si>
    <t>Loans from a subsidiary</t>
  </si>
  <si>
    <t>Net cash generated from operating activities</t>
  </si>
  <si>
    <t>Net cash (used in) generated from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</si>
</sst>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#,##0;\(#,##0\);&quot;-&quot;;@"/>
    <numFmt numFmtId="166" formatCode="#,##0;\(#,##0\)"/>
    <numFmt numFmtId="167" formatCode="_(* #,##0_);[Red]_(* \(#,##0\);_(* &quot;-&quot;_);_(@_)"/>
    <numFmt numFmtId="168" formatCode="#,##0.00;\(#,##0.00\);&quot;-&quot;;@"/>
    <numFmt numFmtId="169" formatCode="#,##0;[Red]\(#,##0\);&quot;-&quot;;@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#,##0;[Red]\(#,##0\);&quot;-&quot;"/>
    <numFmt numFmtId="173" formatCode="#,##0;\(#,##0\);&quot;-&quot;"/>
    <numFmt numFmtId="174" formatCode="#,##0.00;\(#,##0.00\);&quot;-&quot;"/>
  </numFmts>
  <fonts count="3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4"/>
      <color rgb="FF00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sz val="14"/>
      <color rgb="FF000000"/>
      <name val="Calibri"/>
      <family val="2"/>
      <scheme val="minor"/>
    </font>
    <font>
      <sz val="11"/>
      <color theme="1"/>
      <name val="Calibri"/>
      <family val="2"/>
    </font>
    <font>
      <u/>
      <sz val="10"/>
      <color theme="10"/>
      <name val="Georgia"/>
      <family val="1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1"/>
      <color theme="1"/>
      <name val="Calibri Light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574">
    <xf numFmtId="0" fontId="0" fillId="0" borderId="0"/>
    <xf numFmtId="0" fontId="7" fillId="0" borderId="0"/>
    <xf numFmtId="0" fontId="6" fillId="0" borderId="0"/>
    <xf numFmtId="43" fontId="5" fillId="0" borderId="0" applyFont="0" applyFill="0" applyBorder="0" applyAlignment="0" applyProtection="0"/>
    <xf numFmtId="0" fontId="4" fillId="0" borderId="0"/>
    <xf numFmtId="0" fontId="10" fillId="0" borderId="0">
      <protection locked="0"/>
    </xf>
    <xf numFmtId="9" fontId="12" fillId="0" borderId="0" applyFont="0" applyFill="0" applyBorder="0" applyAlignment="0" applyProtection="0"/>
    <xf numFmtId="0" fontId="12" fillId="0" borderId="0"/>
    <xf numFmtId="0" fontId="13" fillId="0" borderId="0"/>
    <xf numFmtId="0" fontId="14" fillId="0" borderId="0" applyNumberFormat="0" applyFill="0" applyBorder="0" applyAlignment="0">
      <alignment vertical="top"/>
      <protection locked="0"/>
    </xf>
    <xf numFmtId="0" fontId="11" fillId="0" borderId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2" fillId="0" borderId="0">
      <protection locked="0"/>
    </xf>
    <xf numFmtId="0" fontId="3" fillId="0" borderId="0"/>
    <xf numFmtId="0" fontId="14" fillId="0" borderId="0" applyNumberFormat="0" applyFill="0" applyBorder="0" applyAlignment="0">
      <alignment vertical="top"/>
      <protection locked="0"/>
    </xf>
    <xf numFmtId="0" fontId="15" fillId="0" borderId="3" applyNumberFormat="0" applyFill="0" applyBorder="0" applyAlignment="0">
      <alignment wrapText="1"/>
      <protection locked="0"/>
    </xf>
    <xf numFmtId="0" fontId="3" fillId="0" borderId="0"/>
    <xf numFmtId="0" fontId="15" fillId="0" borderId="3" applyNumberFormat="0" applyFill="0" applyBorder="0" applyAlignment="0">
      <alignment wrapText="1"/>
      <protection locked="0"/>
    </xf>
    <xf numFmtId="0" fontId="12" fillId="0" borderId="0">
      <protection locked="0"/>
    </xf>
    <xf numFmtId="9" fontId="3" fillId="0" borderId="0" applyFont="0" applyFill="0" applyBorder="0" applyAlignment="0" applyProtection="0"/>
    <xf numFmtId="0" fontId="12" fillId="0" borderId="0">
      <protection locked="0"/>
    </xf>
    <xf numFmtId="9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5" fillId="0" borderId="3" applyNumberFormat="0" applyFill="0" applyBorder="0" applyAlignment="0">
      <alignment wrapText="1"/>
      <protection locked="0"/>
    </xf>
    <xf numFmtId="0" fontId="15" fillId="0" borderId="0" applyNumberFormat="0" applyFill="0" applyBorder="0" applyAlignment="0">
      <protection locked="0"/>
    </xf>
    <xf numFmtId="0" fontId="3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3" applyNumberFormat="0" applyFill="0" applyBorder="0" applyAlignment="0">
      <alignment wrapText="1"/>
      <protection locked="0"/>
    </xf>
    <xf numFmtId="0" fontId="18" fillId="0" borderId="3" applyNumberFormat="0" applyFill="0" applyBorder="0" applyAlignment="0">
      <alignment wrapText="1"/>
      <protection locked="0"/>
    </xf>
    <xf numFmtId="0" fontId="14" fillId="0" borderId="0" applyNumberFormat="0" applyFill="0" applyBorder="0" applyAlignment="0">
      <alignment vertical="top"/>
      <protection locked="0"/>
    </xf>
    <xf numFmtId="0" fontId="1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>
      <protection locked="0"/>
    </xf>
    <xf numFmtId="0" fontId="12" fillId="0" borderId="0"/>
    <xf numFmtId="43" fontId="7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1" fillId="0" borderId="0"/>
    <xf numFmtId="0" fontId="17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>
      <protection locked="0"/>
    </xf>
    <xf numFmtId="43" fontId="19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5" fillId="0" borderId="0" applyNumberFormat="0" applyFill="0" applyBorder="0" applyAlignment="0">
      <protection locked="0"/>
    </xf>
    <xf numFmtId="0" fontId="3" fillId="0" borderId="0">
      <protection locked="0"/>
    </xf>
    <xf numFmtId="0" fontId="12" fillId="0" borderId="0"/>
    <xf numFmtId="9" fontId="3" fillId="0" borderId="0" applyFont="0" applyFill="0" applyBorder="0" applyAlignment="0" applyProtection="0"/>
    <xf numFmtId="0" fontId="11" fillId="0" borderId="0"/>
    <xf numFmtId="0" fontId="14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>
      <protection locked="0"/>
    </xf>
    <xf numFmtId="0" fontId="2" fillId="0" borderId="0"/>
    <xf numFmtId="0" fontId="15" fillId="0" borderId="0" applyNumberFormat="0" applyFill="0" applyBorder="0" applyAlignment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0" fontId="10" fillId="0" borderId="0">
      <protection locked="0"/>
    </xf>
    <xf numFmtId="9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9" fontId="1" fillId="0" borderId="0" applyFont="0" applyFill="0" applyBorder="0" applyAlignment="0" applyProtection="0"/>
    <xf numFmtId="0" fontId="10" fillId="0" borderId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0" fontId="1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27" fillId="0" borderId="3" applyNumberFormat="0" applyFill="0" applyAlignment="0">
      <protection locked="0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2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5" fillId="0" borderId="3" applyNumberFormat="0" applyFill="0" applyBorder="0" applyAlignment="0">
      <alignment wrapText="1"/>
      <protection locked="0"/>
    </xf>
    <xf numFmtId="0" fontId="10" fillId="0" borderId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>
      <protection locked="0"/>
    </xf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>
      <protection locked="0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" fillId="0" borderId="3" applyNumberFormat="0" applyFill="0">
      <protection locked="0"/>
    </xf>
    <xf numFmtId="0" fontId="28" fillId="0" borderId="0" applyNumberFormat="0" applyFill="0" applyBorder="0" applyAlignment="0" applyProtection="0"/>
    <xf numFmtId="0" fontId="11" fillId="0" borderId="0">
      <protection locked="0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0" fillId="0" borderId="0"/>
    <xf numFmtId="0" fontId="19" fillId="0" borderId="0"/>
    <xf numFmtId="43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>
      <protection locked="0"/>
    </xf>
    <xf numFmtId="0" fontId="1" fillId="0" borderId="0"/>
    <xf numFmtId="0" fontId="1" fillId="0" borderId="0"/>
    <xf numFmtId="0" fontId="10" fillId="0" borderId="0">
      <protection locked="0"/>
    </xf>
    <xf numFmtId="9" fontId="1" fillId="0" borderId="0" applyFont="0" applyFill="0" applyBorder="0" applyAlignment="0" applyProtection="0"/>
    <xf numFmtId="0" fontId="10" fillId="0" borderId="0">
      <protection locked="0"/>
    </xf>
    <xf numFmtId="9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>
      <protection locked="0"/>
    </xf>
    <xf numFmtId="0" fontId="1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16" fillId="0" borderId="0" applyFont="0" applyFill="0" applyBorder="0" applyAlignment="0" applyProtection="0"/>
  </cellStyleXfs>
  <cellXfs count="158">
    <xf numFmtId="0" fontId="0" fillId="0" borderId="0" xfId="0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165" fontId="9" fillId="0" borderId="0" xfId="3" applyNumberFormat="1" applyFont="1" applyFill="1" applyBorder="1" applyAlignment="1">
      <alignment horizontal="right" vertical="center"/>
    </xf>
    <xf numFmtId="165" fontId="9" fillId="0" borderId="4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5" fontId="8" fillId="0" borderId="4" xfId="0" applyNumberFormat="1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165" fontId="9" fillId="0" borderId="2" xfId="0" applyNumberFormat="1" applyFont="1" applyBorder="1" applyAlignment="1">
      <alignment horizontal="right" vertical="center"/>
    </xf>
    <xf numFmtId="165" fontId="9" fillId="0" borderId="4" xfId="0" applyNumberFormat="1" applyFont="1" applyBorder="1" applyAlignment="1">
      <alignment horizontal="center" vertical="center"/>
    </xf>
    <xf numFmtId="166" fontId="9" fillId="0" borderId="0" xfId="1" applyNumberFormat="1" applyFont="1" applyAlignment="1">
      <alignment horizontal="right" vertical="center"/>
    </xf>
    <xf numFmtId="165" fontId="9" fillId="0" borderId="0" xfId="1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166" fontId="8" fillId="0" borderId="4" xfId="0" applyNumberFormat="1" applyFont="1" applyBorder="1" applyAlignment="1">
      <alignment horizontal="right" vertical="center"/>
    </xf>
    <xf numFmtId="166" fontId="8" fillId="0" borderId="4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center" vertical="top"/>
    </xf>
    <xf numFmtId="166" fontId="9" fillId="0" borderId="0" xfId="0" applyNumberFormat="1" applyFont="1" applyAlignment="1">
      <alignment horizontal="center" vertical="center"/>
    </xf>
    <xf numFmtId="166" fontId="9" fillId="0" borderId="4" xfId="0" applyNumberFormat="1" applyFont="1" applyBorder="1" applyAlignment="1">
      <alignment horizontal="right" vertical="center"/>
    </xf>
    <xf numFmtId="166" fontId="9" fillId="0" borderId="4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65" fontId="8" fillId="0" borderId="0" xfId="1" applyNumberFormat="1" applyFont="1" applyAlignment="1">
      <alignment horizontal="right" vertical="center"/>
    </xf>
    <xf numFmtId="0" fontId="8" fillId="0" borderId="4" xfId="1" applyFont="1" applyBorder="1" applyAlignment="1">
      <alignment vertical="center"/>
    </xf>
    <xf numFmtId="165" fontId="8" fillId="0" borderId="4" xfId="1" applyNumberFormat="1" applyFont="1" applyBorder="1" applyAlignment="1">
      <alignment horizontal="right" vertical="center"/>
    </xf>
    <xf numFmtId="166" fontId="8" fillId="0" borderId="0" xfId="1" applyNumberFormat="1" applyFont="1" applyAlignment="1">
      <alignment horizontal="right" vertical="center"/>
    </xf>
    <xf numFmtId="165" fontId="9" fillId="0" borderId="0" xfId="1" applyNumberFormat="1" applyFont="1" applyAlignment="1">
      <alignment horizontal="right" vertical="center"/>
    </xf>
    <xf numFmtId="165" fontId="9" fillId="0" borderId="4" xfId="1" applyNumberFormat="1" applyFont="1" applyBorder="1" applyAlignment="1">
      <alignment horizontal="right" vertical="center"/>
    </xf>
    <xf numFmtId="0" fontId="9" fillId="0" borderId="4" xfId="1" applyFont="1" applyBorder="1" applyAlignment="1">
      <alignment vertical="center"/>
    </xf>
    <xf numFmtId="165" fontId="8" fillId="0" borderId="0" xfId="1" applyNumberFormat="1" applyFont="1" applyAlignment="1">
      <alignment horizontal="center" vertical="center"/>
    </xf>
    <xf numFmtId="166" fontId="8" fillId="0" borderId="0" xfId="1" applyNumberFormat="1" applyFont="1" applyAlignment="1">
      <alignment horizontal="center" vertical="center"/>
    </xf>
    <xf numFmtId="166" fontId="8" fillId="0" borderId="4" xfId="1" applyNumberFormat="1" applyFont="1" applyBorder="1" applyAlignment="1">
      <alignment horizontal="right" vertical="center"/>
    </xf>
    <xf numFmtId="165" fontId="8" fillId="0" borderId="4" xfId="1" applyNumberFormat="1" applyFont="1" applyBorder="1" applyAlignment="1">
      <alignment horizontal="center" vertical="center"/>
    </xf>
    <xf numFmtId="166" fontId="8" fillId="0" borderId="4" xfId="1" applyNumberFormat="1" applyFont="1" applyBorder="1" applyAlignment="1">
      <alignment horizontal="center" vertical="center"/>
    </xf>
    <xf numFmtId="165" fontId="9" fillId="0" borderId="2" xfId="1" applyNumberFormat="1" applyFont="1" applyBorder="1" applyAlignment="1">
      <alignment horizontal="right" vertical="center"/>
    </xf>
    <xf numFmtId="49" fontId="9" fillId="0" borderId="0" xfId="1" quotePrefix="1" applyNumberFormat="1" applyFont="1" applyAlignment="1">
      <alignment horizontal="center" vertical="center"/>
    </xf>
    <xf numFmtId="166" fontId="9" fillId="0" borderId="6" xfId="0" applyNumberFormat="1" applyFont="1" applyBorder="1" applyAlignment="1">
      <alignment horizontal="right" vertical="center"/>
    </xf>
    <xf numFmtId="166" fontId="9" fillId="0" borderId="0" xfId="1" applyNumberFormat="1" applyFont="1" applyAlignment="1">
      <alignment horizontal="center" vertical="center"/>
    </xf>
    <xf numFmtId="166" fontId="8" fillId="0" borderId="0" xfId="1" applyNumberFormat="1" applyFont="1" applyAlignment="1">
      <alignment vertical="center"/>
    </xf>
    <xf numFmtId="166" fontId="8" fillId="0" borderId="0" xfId="1" applyNumberFormat="1" applyFont="1" applyAlignment="1">
      <alignment horizontal="left" vertical="center"/>
    </xf>
    <xf numFmtId="166" fontId="8" fillId="0" borderId="0" xfId="1" quotePrefix="1" applyNumberFormat="1" applyFont="1" applyAlignment="1">
      <alignment horizontal="left" vertical="center"/>
    </xf>
    <xf numFmtId="166" fontId="8" fillId="0" borderId="4" xfId="1" applyNumberFormat="1" applyFont="1" applyBorder="1" applyAlignment="1">
      <alignment horizontal="left" vertical="center"/>
    </xf>
    <xf numFmtId="165" fontId="9" fillId="0" borderId="4" xfId="1" applyNumberFormat="1" applyFont="1" applyBorder="1" applyAlignment="1">
      <alignment horizontal="center" vertical="center"/>
    </xf>
    <xf numFmtId="166" fontId="22" fillId="0" borderId="0" xfId="1" applyNumberFormat="1" applyFont="1" applyAlignment="1">
      <alignment horizontal="left" vertical="center"/>
    </xf>
    <xf numFmtId="0" fontId="23" fillId="0" borderId="0" xfId="1" applyFont="1" applyAlignment="1">
      <alignment vertical="center"/>
    </xf>
    <xf numFmtId="165" fontId="22" fillId="0" borderId="0" xfId="0" applyNumberFormat="1" applyFont="1" applyAlignment="1">
      <alignment horizontal="center" vertical="center"/>
    </xf>
    <xf numFmtId="0" fontId="22" fillId="0" borderId="4" xfId="1" applyFont="1" applyBorder="1" applyAlignment="1">
      <alignment horizontal="center" vertical="center"/>
    </xf>
    <xf numFmtId="165" fontId="22" fillId="0" borderId="0" xfId="1" applyNumberFormat="1" applyFont="1" applyAlignment="1">
      <alignment vertical="center"/>
    </xf>
    <xf numFmtId="166" fontId="23" fillId="0" borderId="0" xfId="1" applyNumberFormat="1" applyFont="1" applyAlignment="1">
      <alignment vertical="center"/>
    </xf>
    <xf numFmtId="166" fontId="22" fillId="0" borderId="0" xfId="1" applyNumberFormat="1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1" fontId="23" fillId="0" borderId="0" xfId="0" applyNumberFormat="1" applyFont="1" applyAlignment="1">
      <alignment horizontal="right" vertical="center"/>
    </xf>
    <xf numFmtId="0" fontId="22" fillId="0" borderId="4" xfId="0" applyFont="1" applyBorder="1" applyAlignment="1">
      <alignment horizontal="right" vertical="center"/>
    </xf>
    <xf numFmtId="165" fontId="22" fillId="0" borderId="0" xfId="0" quotePrefix="1" applyNumberFormat="1" applyFont="1" applyAlignment="1">
      <alignment horizontal="right" vertical="center"/>
    </xf>
    <xf numFmtId="165" fontId="22" fillId="0" borderId="0" xfId="0" applyNumberFormat="1" applyFont="1" applyAlignment="1">
      <alignment horizontal="right" vertical="center"/>
    </xf>
    <xf numFmtId="0" fontId="22" fillId="0" borderId="0" xfId="1" applyFont="1" applyAlignment="1">
      <alignment horizontal="center" vertical="center"/>
    </xf>
    <xf numFmtId="166" fontId="23" fillId="0" borderId="0" xfId="1" applyNumberFormat="1" applyFont="1" applyAlignment="1">
      <alignment horizontal="left" vertical="center"/>
    </xf>
    <xf numFmtId="165" fontId="23" fillId="0" borderId="0" xfId="1" applyNumberFormat="1" applyFont="1" applyAlignment="1">
      <alignment horizontal="right" vertical="center" wrapText="1"/>
    </xf>
    <xf numFmtId="166" fontId="23" fillId="0" borderId="0" xfId="1" applyNumberFormat="1" applyFont="1" applyAlignment="1">
      <alignment horizontal="center" vertical="center"/>
    </xf>
    <xf numFmtId="0" fontId="23" fillId="0" borderId="0" xfId="1" quotePrefix="1" applyFont="1" applyAlignment="1">
      <alignment vertical="center"/>
    </xf>
    <xf numFmtId="165" fontId="23" fillId="0" borderId="0" xfId="1" applyNumberFormat="1" applyFont="1" applyAlignment="1">
      <alignment horizontal="right" vertical="center"/>
    </xf>
    <xf numFmtId="0" fontId="24" fillId="0" borderId="0" xfId="1" applyFont="1" applyAlignment="1">
      <alignment vertical="center"/>
    </xf>
    <xf numFmtId="165" fontId="23" fillId="0" borderId="4" xfId="1" applyNumberFormat="1" applyFont="1" applyBorder="1" applyAlignment="1">
      <alignment horizontal="right" vertical="center"/>
    </xf>
    <xf numFmtId="0" fontId="22" fillId="0" borderId="0" xfId="1" applyFont="1" applyAlignment="1">
      <alignment vertical="center"/>
    </xf>
    <xf numFmtId="0" fontId="23" fillId="0" borderId="0" xfId="1" applyFont="1" applyAlignment="1">
      <alignment horizontal="center" vertical="center"/>
    </xf>
    <xf numFmtId="165" fontId="23" fillId="0" borderId="1" xfId="1" applyNumberFormat="1" applyFont="1" applyBorder="1" applyAlignment="1">
      <alignment horizontal="right" vertical="center"/>
    </xf>
    <xf numFmtId="0" fontId="23" fillId="0" borderId="0" xfId="1" applyFont="1" applyAlignment="1">
      <alignment horizontal="left" vertical="center"/>
    </xf>
    <xf numFmtId="0" fontId="9" fillId="0" borderId="4" xfId="1" applyFont="1" applyBorder="1" applyAlignment="1">
      <alignment horizontal="left" vertical="center"/>
    </xf>
    <xf numFmtId="166" fontId="9" fillId="0" borderId="4" xfId="1" applyNumberFormat="1" applyFont="1" applyBorder="1" applyAlignment="1">
      <alignment horizontal="left" vertical="center"/>
    </xf>
    <xf numFmtId="166" fontId="9" fillId="0" borderId="0" xfId="1" applyNumberFormat="1" applyFont="1" applyAlignment="1">
      <alignment horizontal="left" vertical="center"/>
    </xf>
    <xf numFmtId="49" fontId="22" fillId="0" borderId="0" xfId="1" applyNumberFormat="1" applyFont="1" applyAlignment="1">
      <alignment horizontal="right" vertical="center"/>
    </xf>
    <xf numFmtId="49" fontId="23" fillId="0" borderId="0" xfId="1" applyNumberFormat="1" applyFont="1" applyAlignment="1">
      <alignment vertical="center"/>
    </xf>
    <xf numFmtId="166" fontId="23" fillId="0" borderId="0" xfId="1" quotePrefix="1" applyNumberFormat="1" applyFont="1" applyAlignment="1">
      <alignment horizontal="left" vertical="center"/>
    </xf>
    <xf numFmtId="0" fontId="22" fillId="0" borderId="0" xfId="1" applyFont="1" applyAlignment="1">
      <alignment horizontal="left" vertical="center"/>
    </xf>
    <xf numFmtId="165" fontId="23" fillId="0" borderId="2" xfId="1" applyNumberFormat="1" applyFont="1" applyBorder="1" applyAlignment="1">
      <alignment horizontal="right" vertical="center"/>
    </xf>
    <xf numFmtId="166" fontId="22" fillId="0" borderId="0" xfId="1" quotePrefix="1" applyNumberFormat="1" applyFont="1" applyAlignment="1">
      <alignment horizontal="left" vertical="center"/>
    </xf>
    <xf numFmtId="165" fontId="23" fillId="0" borderId="0" xfId="1" applyNumberFormat="1" applyFont="1" applyAlignment="1">
      <alignment vertical="center"/>
    </xf>
    <xf numFmtId="165" fontId="9" fillId="0" borderId="0" xfId="1" applyNumberFormat="1" applyFont="1" applyAlignment="1">
      <alignment vertical="center"/>
    </xf>
    <xf numFmtId="166" fontId="9" fillId="0" borderId="4" xfId="1" applyNumberFormat="1" applyFont="1" applyBorder="1" applyAlignment="1">
      <alignment vertical="center"/>
    </xf>
    <xf numFmtId="165" fontId="9" fillId="0" borderId="4" xfId="1" applyNumberFormat="1" applyFont="1" applyBorder="1" applyAlignment="1">
      <alignment vertical="center"/>
    </xf>
    <xf numFmtId="0" fontId="9" fillId="0" borderId="0" xfId="1" applyFont="1" applyAlignment="1">
      <alignment vertical="top"/>
    </xf>
    <xf numFmtId="165" fontId="9" fillId="0" borderId="0" xfId="1" applyNumberFormat="1" applyFont="1" applyAlignment="1">
      <alignment vertical="top"/>
    </xf>
    <xf numFmtId="0" fontId="8" fillId="0" borderId="0" xfId="1" applyFont="1" applyAlignment="1">
      <alignment horizontal="center" vertical="center"/>
    </xf>
    <xf numFmtId="164" fontId="8" fillId="0" borderId="0" xfId="1" applyNumberFormat="1" applyFont="1" applyAlignment="1">
      <alignment horizontal="right" vertical="center"/>
    </xf>
    <xf numFmtId="0" fontId="8" fillId="0" borderId="4" xfId="1" applyFont="1" applyBorder="1" applyAlignment="1">
      <alignment horizontal="left" vertical="center"/>
    </xf>
    <xf numFmtId="0" fontId="8" fillId="0" borderId="4" xfId="1" applyFont="1" applyBorder="1" applyAlignment="1">
      <alignment horizontal="center" vertical="center"/>
    </xf>
    <xf numFmtId="164" fontId="8" fillId="0" borderId="4" xfId="1" applyNumberFormat="1" applyFont="1" applyBorder="1" applyAlignment="1">
      <alignment horizontal="right" vertical="center"/>
    </xf>
    <xf numFmtId="0" fontId="8" fillId="0" borderId="0" xfId="1" applyFont="1" applyAlignment="1">
      <alignment horizontal="left" vertical="center"/>
    </xf>
    <xf numFmtId="166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8" fillId="0" borderId="0" xfId="1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1" fontId="9" fillId="0" borderId="0" xfId="0" applyNumberFormat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8" fillId="0" borderId="4" xfId="0" applyFont="1" applyBorder="1" applyAlignment="1">
      <alignment horizontal="right" vertical="center"/>
    </xf>
    <xf numFmtId="165" fontId="8" fillId="0" borderId="0" xfId="0" quotePrefix="1" applyNumberFormat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173" fontId="9" fillId="0" borderId="0" xfId="0" applyNumberFormat="1" applyFont="1" applyAlignment="1">
      <alignment horizontal="right" vertical="center"/>
    </xf>
    <xf numFmtId="173" fontId="9" fillId="0" borderId="6" xfId="0" applyNumberFormat="1" applyFont="1" applyBorder="1" applyAlignment="1">
      <alignment horizontal="right" vertical="center" wrapText="1"/>
    </xf>
    <xf numFmtId="168" fontId="9" fillId="0" borderId="0" xfId="1" applyNumberFormat="1" applyFont="1" applyAlignment="1">
      <alignment vertical="center"/>
    </xf>
    <xf numFmtId="168" fontId="9" fillId="0" borderId="0" xfId="1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173" fontId="9" fillId="0" borderId="6" xfId="0" applyNumberFormat="1" applyFont="1" applyBorder="1" applyAlignment="1">
      <alignment horizontal="right" vertical="center"/>
    </xf>
    <xf numFmtId="0" fontId="9" fillId="0" borderId="4" xfId="1" applyFont="1" applyBorder="1" applyAlignment="1">
      <alignment horizontal="center" vertical="center"/>
    </xf>
    <xf numFmtId="166" fontId="9" fillId="0" borderId="4" xfId="1" applyNumberFormat="1" applyFont="1" applyBorder="1" applyAlignment="1">
      <alignment horizontal="right" vertical="center"/>
    </xf>
    <xf numFmtId="0" fontId="21" fillId="0" borderId="0" xfId="1" applyFont="1" applyAlignment="1">
      <alignment vertical="center"/>
    </xf>
    <xf numFmtId="0" fontId="9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 indent="1"/>
    </xf>
    <xf numFmtId="165" fontId="9" fillId="0" borderId="2" xfId="1" applyNumberFormat="1" applyFont="1" applyBorder="1" applyAlignment="1">
      <alignment vertical="center"/>
    </xf>
    <xf numFmtId="0" fontId="8" fillId="0" borderId="0" xfId="1" quotePrefix="1" applyFont="1" applyAlignment="1">
      <alignment vertical="center"/>
    </xf>
    <xf numFmtId="174" fontId="9" fillId="0" borderId="0" xfId="0" applyNumberFormat="1" applyFont="1" applyAlignment="1">
      <alignment vertical="center"/>
    </xf>
    <xf numFmtId="168" fontId="9" fillId="0" borderId="4" xfId="1" applyNumberFormat="1" applyFont="1" applyBorder="1" applyAlignment="1">
      <alignment vertical="center"/>
    </xf>
    <xf numFmtId="168" fontId="9" fillId="0" borderId="4" xfId="1" applyNumberFormat="1" applyFont="1" applyBorder="1" applyAlignment="1">
      <alignment horizontal="right" vertical="center"/>
    </xf>
    <xf numFmtId="164" fontId="9" fillId="0" borderId="0" xfId="1" applyNumberFormat="1" applyFont="1" applyAlignment="1">
      <alignment horizontal="right" vertical="center"/>
    </xf>
    <xf numFmtId="166" fontId="8" fillId="0" borderId="4" xfId="0" applyNumberFormat="1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9" fillId="0" borderId="0" xfId="0" quotePrefix="1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9" fontId="9" fillId="0" borderId="0" xfId="0" applyNumberFormat="1" applyFont="1" applyAlignment="1">
      <alignment horizontal="right" vertical="center"/>
    </xf>
    <xf numFmtId="165" fontId="9" fillId="0" borderId="0" xfId="0" quotePrefix="1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9" fillId="0" borderId="4" xfId="0" quotePrefix="1" applyFont="1" applyBorder="1" applyAlignment="1">
      <alignment horizontal="left" vertical="center"/>
    </xf>
    <xf numFmtId="165" fontId="9" fillId="0" borderId="4" xfId="0" applyNumberFormat="1" applyFont="1" applyBorder="1" applyAlignment="1">
      <alignment vertical="center"/>
    </xf>
    <xf numFmtId="166" fontId="8" fillId="0" borderId="4" xfId="0" applyNumberFormat="1" applyFont="1" applyBorder="1" applyAlignment="1">
      <alignment horizontal="left" vertical="center"/>
    </xf>
    <xf numFmtId="166" fontId="8" fillId="0" borderId="0" xfId="0" applyNumberFormat="1" applyFont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169" fontId="9" fillId="0" borderId="4" xfId="0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0" fontId="8" fillId="0" borderId="4" xfId="1" applyFont="1" applyBorder="1" applyAlignment="1">
      <alignment horizontal="center" vertical="center" wrapText="1"/>
    </xf>
    <xf numFmtId="165" fontId="8" fillId="0" borderId="0" xfId="1" applyNumberFormat="1" applyFont="1" applyAlignment="1">
      <alignment horizontal="center" vertical="center"/>
    </xf>
    <xf numFmtId="165" fontId="8" fillId="0" borderId="4" xfId="1" applyNumberFormat="1" applyFont="1" applyBorder="1" applyAlignment="1">
      <alignment horizontal="center" vertical="center"/>
    </xf>
    <xf numFmtId="165" fontId="8" fillId="0" borderId="5" xfId="1" applyNumberFormat="1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0" fontId="22" fillId="0" borderId="4" xfId="1" applyFont="1" applyBorder="1" applyAlignment="1">
      <alignment horizontal="center" vertical="center"/>
    </xf>
    <xf numFmtId="0" fontId="22" fillId="0" borderId="4" xfId="1" applyFont="1" applyBorder="1" applyAlignment="1">
      <alignment horizontal="center" vertical="center" wrapText="1"/>
    </xf>
    <xf numFmtId="165" fontId="22" fillId="0" borderId="0" xfId="0" applyNumberFormat="1" applyFont="1" applyAlignment="1">
      <alignment horizontal="center" vertical="center"/>
    </xf>
    <xf numFmtId="172" fontId="9" fillId="0" borderId="0" xfId="0" applyNumberFormat="1" applyFont="1" applyAlignment="1">
      <alignment horizontal="right" vertical="center"/>
    </xf>
    <xf numFmtId="172" fontId="9" fillId="0" borderId="6" xfId="0" applyNumberFormat="1" applyFont="1" applyBorder="1" applyAlignment="1">
      <alignment horizontal="right" vertical="center"/>
    </xf>
    <xf numFmtId="172" fontId="9" fillId="0" borderId="0" xfId="0" applyNumberFormat="1" applyFont="1" applyAlignment="1">
      <alignment vertical="center"/>
    </xf>
    <xf numFmtId="3" fontId="9" fillId="0" borderId="6" xfId="0" applyNumberFormat="1" applyFont="1" applyBorder="1" applyAlignment="1">
      <alignment horizontal="right" vertical="center"/>
    </xf>
    <xf numFmtId="164" fontId="9" fillId="0" borderId="6" xfId="0" applyNumberFormat="1" applyFont="1" applyBorder="1" applyAlignment="1">
      <alignment horizontal="right" vertical="center"/>
    </xf>
    <xf numFmtId="173" fontId="23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vertical="center"/>
    </xf>
    <xf numFmtId="173" fontId="23" fillId="0" borderId="0" xfId="0" applyNumberFormat="1" applyFont="1" applyAlignment="1">
      <alignment horizontal="right" vertical="center"/>
    </xf>
    <xf numFmtId="173" fontId="23" fillId="0" borderId="6" xfId="0" applyNumberFormat="1" applyFont="1" applyBorder="1" applyAlignment="1">
      <alignment horizontal="right" vertical="center"/>
    </xf>
    <xf numFmtId="166" fontId="23" fillId="0" borderId="0" xfId="0" quotePrefix="1" applyNumberFormat="1" applyFont="1" applyAlignment="1">
      <alignment horizontal="left" vertical="center"/>
    </xf>
    <xf numFmtId="43" fontId="23" fillId="0" borderId="0" xfId="573" applyFont="1" applyFill="1"/>
  </cellXfs>
  <cellStyles count="574">
    <cellStyle name="Comma 10" xfId="573" xr:uid="{9D56BFDC-FE2E-414D-981F-BB98AFBBFA10}"/>
    <cellStyle name="Comma 10 10 2" xfId="414" xr:uid="{8DADB397-8B90-4589-8D7A-4D1DD870C4C7}"/>
    <cellStyle name="Comma 10 10 2 2" xfId="569" xr:uid="{68FAF08E-CFB1-439F-BF1C-C65C6222CEA5}"/>
    <cellStyle name="Comma 10 2 12" xfId="246" xr:uid="{93D653AD-ADB5-46C1-99C6-6E49F0241F39}"/>
    <cellStyle name="Comma 10 2 15" xfId="83" xr:uid="{E39C5471-EE32-4F86-AA9F-8EE205AE7AD7}"/>
    <cellStyle name="Comma 10 2 15 2" xfId="343" xr:uid="{E0389DC4-E678-4A77-92EB-5EB962F38832}"/>
    <cellStyle name="Comma 10 2 15 2 2" xfId="497" xr:uid="{677002AD-2010-48A2-96EA-0054D926EE31}"/>
    <cellStyle name="Comma 10 2 15 3" xfId="372" xr:uid="{106C8995-E438-4F35-A088-7FC8A366645A}"/>
    <cellStyle name="Comma 10 2 15 3 2" xfId="538" xr:uid="{53BFAEC0-7AC5-43FB-9003-98D55C1DF086}"/>
    <cellStyle name="Comma 10 2 15 4" xfId="444" xr:uid="{12DA51CD-04E0-4924-B672-4EFF081D26C1}"/>
    <cellStyle name="Comma 10 2 15 5" xfId="222" xr:uid="{5AB80EB5-AB04-4045-9D4E-A20195E9DAF6}"/>
    <cellStyle name="Comma 102 2" xfId="279" xr:uid="{EAE5FBFE-B025-4DEB-8476-81D19804CB11}"/>
    <cellStyle name="Comma 11 20" xfId="106" xr:uid="{7507D5DC-436C-484F-925B-6D73F4B972D8}"/>
    <cellStyle name="Comma 11 20 2" xfId="346" xr:uid="{359A7DA1-0F72-417E-9408-23FD3C0E3600}"/>
    <cellStyle name="Comma 11 20 2 2" xfId="511" xr:uid="{3ABC17F4-23ED-4BD8-81EF-041540A26FDA}"/>
    <cellStyle name="Comma 11 20 3" xfId="381" xr:uid="{1B4E65F8-35CF-461E-8609-4BEC7EEBE5A0}"/>
    <cellStyle name="Comma 11 20 3 2" xfId="546" xr:uid="{F81F99C6-5715-4E44-B6BF-4D2880C2250D}"/>
    <cellStyle name="Comma 11 20 4" xfId="460" xr:uid="{28A16142-B469-49C4-BA5E-44BCF6CBD527}"/>
    <cellStyle name="Comma 11 20 5" xfId="253" xr:uid="{6BDFB4E6-D56C-4583-AF31-0B8EE2EACD01}"/>
    <cellStyle name="Comma 11 27" xfId="118" xr:uid="{FC62A0C7-CBAC-415C-A4CC-FF5F690C01CA}"/>
    <cellStyle name="Comma 11 27 2" xfId="351" xr:uid="{2E5E6A76-F623-416E-B341-6A77FB0C61A2}"/>
    <cellStyle name="Comma 11 27 3" xfId="388" xr:uid="{D64318D2-7CEB-4BD6-966A-6E33C8EDD645}"/>
    <cellStyle name="Comma 11 27 4" xfId="263" xr:uid="{AF76FB8C-80BE-49EC-99FA-BACEE18D0C76}"/>
    <cellStyle name="Comma 110 2" xfId="79" xr:uid="{5428CB50-04F4-43A9-9D96-3115F38CD059}"/>
    <cellStyle name="Comma 110 2 2" xfId="135" xr:uid="{A30785E5-8312-466A-97CB-2C8645D7B9A1}"/>
    <cellStyle name="Comma 110 2 2 2" xfId="180" xr:uid="{948CCEDD-C9F0-4139-A515-FA5E9ACF63D3}"/>
    <cellStyle name="Comma 110 2 2 2 2" xfId="317" xr:uid="{26294D7E-FA1B-4C8C-84F3-107AA3EE09CF}"/>
    <cellStyle name="Comma 110 2 2 2 3" xfId="522" xr:uid="{98063E94-6969-47FE-B65D-F7E93030A418}"/>
    <cellStyle name="Comma 110 2 2 2 4" xfId="266" xr:uid="{0AB15EE8-1391-4943-B9C3-1E66B9130029}"/>
    <cellStyle name="Comma 110 2 2 3" xfId="231" xr:uid="{74146F8C-559B-4952-AC8D-3DD7E30298E3}"/>
    <cellStyle name="Comma 110 2 2 3 2" xfId="300" xr:uid="{5A72C213-99D8-4F2E-8DBB-25A3BFE0C28F}"/>
    <cellStyle name="Comma 110 2 2 3 3" xfId="554" xr:uid="{45174170-FF76-4C3B-8B90-215B942DFB80}"/>
    <cellStyle name="Comma 110 2 2 4" xfId="288" xr:uid="{26E6FC68-4252-4CBC-8ED7-60222A92F948}"/>
    <cellStyle name="Comma 110 2 2 5" xfId="472" xr:uid="{79C5BD41-2E8F-4C72-B791-558E939051F9}"/>
    <cellStyle name="Comma 110 2 2 6" xfId="217" xr:uid="{96F50575-FD04-4D3C-807E-FF8A88FDB684}"/>
    <cellStyle name="Comma 110 2 3" xfId="147" xr:uid="{C95AC1EF-A15F-44D1-950F-E46D86029E07}"/>
    <cellStyle name="Comma 110 2 3 2" xfId="187" xr:uid="{1C6B1FC9-B380-4710-A005-DBF1DBADB777}"/>
    <cellStyle name="Comma 110 2 3 2 2" xfId="529" xr:uid="{F38DE9EC-A1B4-48D3-9434-47177D61E00D}"/>
    <cellStyle name="Comma 110 2 3 2 3" xfId="365" xr:uid="{B6428472-2787-42A0-B340-B6DB99126878}"/>
    <cellStyle name="Comma 110 2 3 3" xfId="399" xr:uid="{B2D2DB84-CDB3-4AD2-B646-B4CDE191B6F9}"/>
    <cellStyle name="Comma 110 2 3 3 2" xfId="557" xr:uid="{D6936137-107B-4D2C-B264-7C028A56A93B}"/>
    <cellStyle name="Comma 110 2 3 4" xfId="480" xr:uid="{EED1D311-7D08-4B20-94F9-68A9D549466F}"/>
    <cellStyle name="Comma 110 2 3 5" xfId="326" xr:uid="{0C972C58-2687-46B0-8832-B0EE936F631B}"/>
    <cellStyle name="Comma 110 2 4" xfId="155" xr:uid="{BC1E9E6F-CFCF-4458-AF3B-A590950163CF}"/>
    <cellStyle name="Comma 110 2 4 2" xfId="494" xr:uid="{E4027162-C8BE-4E1F-A31C-ADB0F5085C1B}"/>
    <cellStyle name="Comma 110 2 4 3" xfId="342" xr:uid="{5AA16205-D56C-4D7F-B527-B5E1FA5CF2D4}"/>
    <cellStyle name="Comma 110 2 5" xfId="371" xr:uid="{E23F6107-D5B9-4A7D-B564-32971161A1F2}"/>
    <cellStyle name="Comma 110 2 5 2" xfId="536" xr:uid="{8AD780FB-3068-4BD4-9A2A-392C32BB07EE}"/>
    <cellStyle name="Comma 110 2 6" xfId="440" xr:uid="{F180AE75-411E-43D9-AAFC-217D726AB344}"/>
    <cellStyle name="Comma 110 2 7" xfId="278" xr:uid="{423941EE-5442-4EF3-8E30-E4A0DC24712F}"/>
    <cellStyle name="Comma 12 3 19" xfId="112" xr:uid="{733EDC81-55C9-457B-B215-E857531B4176}"/>
    <cellStyle name="Comma 12 3 19 2" xfId="171" xr:uid="{92B04D22-0671-478C-AEAA-9176CCB631CC}"/>
    <cellStyle name="Comma 12 3 19 2 2" xfId="512" xr:uid="{1179C126-715B-4B2F-9A3A-2B04241C4D03}"/>
    <cellStyle name="Comma 12 3 19 2 3" xfId="316" xr:uid="{035AD79B-735E-4467-80D3-C251F86F9852}"/>
    <cellStyle name="Comma 12 3 19 3" xfId="384" xr:uid="{8AE1F05B-3F49-4394-829E-0FBA501F5D15}"/>
    <cellStyle name="Comma 12 3 19 3 2" xfId="547" xr:uid="{A5418045-C1E9-4937-AA21-F7DF83E91C5A}"/>
    <cellStyle name="Comma 12 3 19 4" xfId="461" xr:uid="{9119356F-570F-44A9-BF9D-44677733D502}"/>
    <cellStyle name="Comma 12 3 19 5" xfId="265" xr:uid="{DF29D4D0-13B0-4FA8-B382-6A335790785E}"/>
    <cellStyle name="Comma 12 4" xfId="93" xr:uid="{2D22E812-A22B-479E-9D94-5603720E1AC0}"/>
    <cellStyle name="Comma 12 4 2" xfId="344" xr:uid="{DEB8FFED-A185-4237-BDB9-F104D12BCAC7}"/>
    <cellStyle name="Comma 12 4 2 2" xfId="505" xr:uid="{6D7789AC-6627-4F0F-9DB5-F6BCE7542441}"/>
    <cellStyle name="Comma 12 4 3" xfId="376" xr:uid="{2CC6A549-16D4-4AEC-A46C-BB1E1FCF90F6}"/>
    <cellStyle name="Comma 12 4 3 2" xfId="542" xr:uid="{96887013-8BE9-4CFA-98D7-B03EE62E3B37}"/>
    <cellStyle name="Comma 12 4 4" xfId="452" xr:uid="{501DC5C7-4C64-4634-824B-440381EC8EE9}"/>
    <cellStyle name="Comma 12 4 5" xfId="229" xr:uid="{0993BF0C-4FA5-4C5D-84B2-2E7CF67A01D6}"/>
    <cellStyle name="Comma 13 3" xfId="195" xr:uid="{CEED21F7-AA43-4BA6-9D8E-E389D19B30B8}"/>
    <cellStyle name="Comma 13 3 2" xfId="368" xr:uid="{9A3FDE0B-D4C1-431F-8129-1BD17BC80864}"/>
    <cellStyle name="Comma 13 3 2 2" xfId="533" xr:uid="{0F43E011-87D4-4F21-BE0B-0A6E09B1528C}"/>
    <cellStyle name="Comma 13 3 3" xfId="400" xr:uid="{D4515F0D-8B47-4C78-820E-FD3600FFD369}"/>
    <cellStyle name="Comma 13 3 3 2" xfId="558" xr:uid="{11FC3621-620D-4547-9F69-FD2BC2A28988}"/>
    <cellStyle name="Comma 13 3 4" xfId="487" xr:uid="{754CA02D-F2CE-4A75-9C0F-22E190C6DB06}"/>
    <cellStyle name="Comma 13 3 5" xfId="338" xr:uid="{3EB37147-8089-4699-A74D-4F82798507F8}"/>
    <cellStyle name="Comma 14 10" xfId="114" xr:uid="{839633EB-477E-4DAB-B30A-0FFF24C99372}"/>
    <cellStyle name="Comma 14 10 2" xfId="172" xr:uid="{8D66EE6B-A9B1-48D1-85BA-E0C26D9BE17A}"/>
    <cellStyle name="Comma 14 10 2 2" xfId="513" xr:uid="{381D334A-5F31-41F9-BA36-CBDB743D8D98}"/>
    <cellStyle name="Comma 14 10 2 3" xfId="315" xr:uid="{9F0F87CD-92BF-4DA4-A7CB-5BA0A6B2335F}"/>
    <cellStyle name="Comma 14 10 3" xfId="385" xr:uid="{968A6873-7776-4849-8868-B65AC8DCC576}"/>
    <cellStyle name="Comma 14 10 3 2" xfId="548" xr:uid="{F4838BB3-DDBA-45AC-9D97-FAAD60727FCA}"/>
    <cellStyle name="Comma 14 10 4" xfId="462" xr:uid="{C5D80C17-D050-412B-A9EB-CDB46521D8F6}"/>
    <cellStyle name="Comma 14 10 5" xfId="259" xr:uid="{D4EE82D3-F371-4242-904D-0E08B57B0D6A}"/>
    <cellStyle name="Comma 158 3" xfId="412" xr:uid="{C84A5361-5E07-4EE0-9370-5948CE8B55E3}"/>
    <cellStyle name="Comma 158 3 2" xfId="567" xr:uid="{F0E56A64-BE4B-4CB9-8738-EDDB55A53699}"/>
    <cellStyle name="Comma 158 8 2 2" xfId="94" xr:uid="{954E931D-5F88-42B6-B25F-A92E6C692880}"/>
    <cellStyle name="Comma 158 8 2 2 2" xfId="100" xr:uid="{0F49F0C4-D0B1-40AF-A6B6-FBD3BA3BCFB8}"/>
    <cellStyle name="Comma 158 8 2 2 2 2" xfId="168" xr:uid="{C5C520AF-A0F9-464E-9799-DCE831513053}"/>
    <cellStyle name="Comma 158 8 2 2 2 2 2" xfId="508" xr:uid="{7EEC4BF0-976E-4F50-BBEB-C2E0E4B8C7F2}"/>
    <cellStyle name="Comma 158 8 2 2 2 2 3" xfId="310" xr:uid="{108FED37-128C-45BC-BCFF-3424C2E516BA}"/>
    <cellStyle name="Comma 158 8 2 2 2 3" xfId="378" xr:uid="{86B57A2E-3FEF-4056-A819-42492DBEB317}"/>
    <cellStyle name="Comma 158 8 2 2 2 3 2" xfId="544" xr:uid="{0F79629C-4038-48A5-90B6-24BB9888543B}"/>
    <cellStyle name="Comma 158 8 2 2 2 4" xfId="456" xr:uid="{A52BCAD2-E652-4A8E-904A-25D5A94E63AC}"/>
    <cellStyle name="Comma 158 8 2 2 2 5" xfId="248" xr:uid="{EA373505-11D6-4601-A293-670FD79AB568}"/>
    <cellStyle name="Comma 158 8 2 2 3" xfId="166" xr:uid="{A950023B-5446-4683-AD1C-403900C17881}"/>
    <cellStyle name="Comma 158 8 2 2 3 2" xfId="506" xr:uid="{2E5260F5-2E30-416B-835E-60CC739700BC}"/>
    <cellStyle name="Comma 158 8 2 2 3 3" xfId="299" xr:uid="{63E9790A-F514-410D-BE75-CD62248E3538}"/>
    <cellStyle name="Comma 158 8 2 2 4" xfId="377" xr:uid="{93F2A10C-3319-4242-BFB7-94F3E009584E}"/>
    <cellStyle name="Comma 158 8 2 2 4 2" xfId="543" xr:uid="{74B6CF9E-F9C6-441B-87BE-C19DFE5A8700}"/>
    <cellStyle name="Comma 158 8 2 2 5" xfId="453" xr:uid="{24E07BF1-199C-4E22-AF97-0265423149C5}"/>
    <cellStyle name="Comma 158 8 2 2 6" xfId="230" xr:uid="{007C4AAF-E712-43AB-97E0-D541A0244DA7}"/>
    <cellStyle name="Comma 162" xfId="84" xr:uid="{D6DC7E63-E750-4FD3-906A-2FE2F72A629D}"/>
    <cellStyle name="Comma 162 2" xfId="159" xr:uid="{7DC7B1DA-7E7D-499D-8E84-E4B7D5D790E6}"/>
    <cellStyle name="Comma 162 2 2" xfId="498" xr:uid="{9E305AC7-DBAC-491D-BD7F-56549149C1BB}"/>
    <cellStyle name="Comma 162 2 3" xfId="294" xr:uid="{7973A7DE-1F0A-47E8-84DF-D596365411C5}"/>
    <cellStyle name="Comma 162 3" xfId="373" xr:uid="{A8FF4C0A-66B5-42F5-A031-C1C7C3B86B26}"/>
    <cellStyle name="Comma 162 3 2" xfId="539" xr:uid="{A424BC56-E4FC-4CC5-B746-C27092A971D5}"/>
    <cellStyle name="Comma 162 4" xfId="445" xr:uid="{05F7978E-FC0E-494A-BE45-C72A423E06CE}"/>
    <cellStyle name="Comma 162 5" xfId="224" xr:uid="{41CD57CC-E103-48B6-9EB5-742F09C0FBF1}"/>
    <cellStyle name="Comma 162 5 3" xfId="91" xr:uid="{D079A6E4-AE55-41CE-8D01-724B18DDA2F8}"/>
    <cellStyle name="Comma 162 5 3 2" xfId="164" xr:uid="{EF0D15D4-9213-4DFD-AE80-08DF94AB1FF8}"/>
    <cellStyle name="Comma 162 5 3 2 2" xfId="503" xr:uid="{87F14C91-484B-4E4D-89AC-1000B0E4AE25}"/>
    <cellStyle name="Comma 162 5 3 2 3" xfId="298" xr:uid="{9D8B5FDB-FA4F-44A9-9359-192BCD569217}"/>
    <cellStyle name="Comma 162 5 3 3" xfId="375" xr:uid="{C9B53D0E-5F88-4606-AC32-465224583A36}"/>
    <cellStyle name="Comma 162 5 3 3 2" xfId="541" xr:uid="{EE10500C-0E8F-4D2C-936E-B4F50144608A}"/>
    <cellStyle name="Comma 162 5 3 4" xfId="450" xr:uid="{0B195750-CA80-43B1-B5CE-896D5F4CDFB3}"/>
    <cellStyle name="Comma 162 5 3 5" xfId="228" xr:uid="{7D14D1B1-F2A6-4B14-B64E-C0FD9510A418}"/>
    <cellStyle name="Comma 181 3" xfId="122" xr:uid="{2C5BFB83-8E41-40C0-B2A3-F0B85684CBA5}"/>
    <cellStyle name="Comma 181 3 2" xfId="352" xr:uid="{1FA3D0FC-5859-41EC-B430-62490A940019}"/>
    <cellStyle name="Comma 181 3 3" xfId="389" xr:uid="{08438571-5050-491F-82F4-78D5426E5CD2}"/>
    <cellStyle name="Comma 181 3 4" xfId="256" xr:uid="{4EAE99E3-9EF0-41FA-B71E-582306CA39B4}"/>
    <cellStyle name="Comma 183 3" xfId="123" xr:uid="{36E533D3-6B46-4739-B67D-0511C9880A42}"/>
    <cellStyle name="Comma 183 3 2" xfId="353" xr:uid="{500B0CBA-8189-4E29-8FFE-CE50874E289A}"/>
    <cellStyle name="Comma 183 3 3" xfId="390" xr:uid="{47F6C80A-25C6-4E58-927E-ECE402D848B6}"/>
    <cellStyle name="Comma 183 3 4" xfId="286" xr:uid="{FCDB389C-67C2-4866-A008-0BABF896161A}"/>
    <cellStyle name="Comma 188 2" xfId="126" xr:uid="{D95BCAE9-8F9E-47DC-A800-8D44B859503A}"/>
    <cellStyle name="Comma 188 2 2" xfId="355" xr:uid="{01018F86-5610-404E-8EB6-F5B27191C661}"/>
    <cellStyle name="Comma 188 2 3" xfId="392" xr:uid="{A67EEF97-B8AB-45EE-B72E-A43FEB5E3A98}"/>
    <cellStyle name="Comma 188 2 4" xfId="274" xr:uid="{8BD0FD6E-B2E0-4C58-8029-0794232166E5}"/>
    <cellStyle name="Comma 190" xfId="120" xr:uid="{E68E2DDF-1BEB-4158-AB38-CA8F75CCF840}"/>
    <cellStyle name="Comma 190 2" xfId="173" xr:uid="{87713E7C-CF8B-4A8F-9942-42D6F8EA1A0A}"/>
    <cellStyle name="Comma 190 2 2" xfId="314" xr:uid="{F8C4EB53-2771-494D-B697-7639D5A85E93}"/>
    <cellStyle name="Comma 190 2 3" xfId="514" xr:uid="{38D77760-99FD-40AF-AB53-EB3A8538A321}"/>
    <cellStyle name="Comma 190 2 4" xfId="258" xr:uid="{5427ADCC-FA91-43A3-B45F-937A5F86C32D}"/>
    <cellStyle name="Comma 190 3" xfId="313" xr:uid="{0A2CF070-AE3B-4D2E-9A32-CFBB2C63C49E}"/>
    <cellStyle name="Comma 190 3 2" xfId="549" xr:uid="{84BD44F5-E75B-4B01-8E5B-6228825FB4C0}"/>
    <cellStyle name="Comma 190 4" xfId="464" xr:uid="{E4515782-8DF8-4C0F-A4F7-2D56D1AD51BB}"/>
    <cellStyle name="Comma 190 5" xfId="255" xr:uid="{479C68EB-37E9-4063-8CED-25D785276CAF}"/>
    <cellStyle name="Comma 2" xfId="3" xr:uid="{00000000-0005-0000-0000-000000000000}"/>
    <cellStyle name="Comma 2 12 10" xfId="111" xr:uid="{D20ACBC0-1D2F-402B-92B8-A4548CAD8CB0}"/>
    <cellStyle name="Comma 2 12 10 2" xfId="348" xr:uid="{ACB8C41B-EC16-4305-A50C-8C0166DF09DE}"/>
    <cellStyle name="Comma 2 12 10 3" xfId="383" xr:uid="{C9931EC4-8E5F-4E93-8F0C-E76C95083357}"/>
    <cellStyle name="Comma 2 12 10 4" xfId="264" xr:uid="{4494E841-D608-461D-87C1-6B4269B6F18F}"/>
    <cellStyle name="Comma 2 2" xfId="11" xr:uid="{915B86E5-249F-4117-BFE3-57008339C119}"/>
    <cellStyle name="Comma 2 2 2" xfId="417" xr:uid="{0CED9FBD-0A0F-41B1-83B8-C9B7F9DCEFE2}"/>
    <cellStyle name="Comma 2 3" xfId="427" xr:uid="{BF75BE13-13FE-4AFA-BEAA-D306A43A9C5B}"/>
    <cellStyle name="Comma 2 4" xfId="203" xr:uid="{70D4B342-BA98-418F-9945-0C18A623FE35}"/>
    <cellStyle name="Comma 205 2" xfId="240" xr:uid="{1A00F742-BBEF-4D30-BC16-5B14761ADF6E}"/>
    <cellStyle name="Comma 205 2 2" xfId="276" xr:uid="{F005F5D0-D232-4051-801E-C71F0014ADD9}"/>
    <cellStyle name="Comma 3" xfId="12" xr:uid="{F8225143-AC97-4C35-9F0A-6EE225456BFE}"/>
    <cellStyle name="Comma 3 2" xfId="340" xr:uid="{04E7B21D-CFF0-4746-A5C9-410D15737AC0}"/>
    <cellStyle name="Comma 3 2 2" xfId="405" xr:uid="{96D25EAB-E992-4374-9970-BCDFA8825A28}"/>
    <cellStyle name="Comma 3 2 2 2" xfId="562" xr:uid="{39350576-65C5-4CC2-B27F-C69EF7413504}"/>
    <cellStyle name="Comma 3 2 3" xfId="490" xr:uid="{76A7DC05-1131-496D-9858-3CD501EC553F}"/>
    <cellStyle name="Comma 3 3" xfId="370" xr:uid="{5D3E1F23-AD5A-47FD-9C79-CB9AEB53A403}"/>
    <cellStyle name="Comma 3 3 2" xfId="535" xr:uid="{C655AC24-1081-45DB-89DD-528679EA5805}"/>
    <cellStyle name="Comma 3 4" xfId="428" xr:uid="{E6EFB667-3A1D-4FA6-868E-49F21C682CF6}"/>
    <cellStyle name="Comma 3 43" xfId="409" xr:uid="{CF5C3988-3793-456B-A30D-F03CE467664C}"/>
    <cellStyle name="Comma 3 43 2" xfId="563" xr:uid="{997E5BA4-22CA-4C73-A7C3-667D4F8B18CD}"/>
    <cellStyle name="Comma 3 5" xfId="204" xr:uid="{379B7DDC-D762-4989-AA73-A7D184C6FA32}"/>
    <cellStyle name="Comma 4" xfId="142" xr:uid="{27E4B9A1-7E3E-4FB5-8BD4-47A6B58350BA}"/>
    <cellStyle name="Comma 4 10" xfId="90" xr:uid="{A43D81E8-4ED6-4BE7-ABF2-1A0D03CCFE23}"/>
    <cellStyle name="Comma 4 10 12 2" xfId="269" xr:uid="{6E2C2007-40FC-4F0C-BFC0-C69764D4DF88}"/>
    <cellStyle name="Comma 4 10 12 2 2" xfId="320" xr:uid="{3EEC8CD5-415C-46B0-837A-24C260D9708C}"/>
    <cellStyle name="Comma 4 10 2" xfId="163" xr:uid="{BAC04E05-DEDC-468A-96BA-3360AF4002CD}"/>
    <cellStyle name="Comma 4 10 2 2" xfId="502" xr:uid="{54544ACB-B081-4C24-8EFC-E50B28509FFF}"/>
    <cellStyle name="Comma 4 10 2 3" xfId="303" xr:uid="{9AC7819A-02B0-4F28-A83B-C551323DD5F1}"/>
    <cellStyle name="Comma 4 10 3" xfId="374" xr:uid="{D98CE064-D851-4B01-B8A8-B49DC4A006BE}"/>
    <cellStyle name="Comma 4 10 3 2" xfId="540" xr:uid="{FAE489D2-03B3-41F7-9E34-7251CB0D9069}"/>
    <cellStyle name="Comma 4 10 4" xfId="449" xr:uid="{0EDD2107-5270-4F43-BAD0-C544D8965067}"/>
    <cellStyle name="Comma 4 10 5" xfId="235" xr:uid="{100964CB-1A00-481B-BB20-ACB8C2EB13AF}"/>
    <cellStyle name="Comma 4 13 2 3" xfId="421" xr:uid="{D5B81823-3EF9-404A-B0C4-965230A4F1D3}"/>
    <cellStyle name="Comma 4 17 4" xfId="280" xr:uid="{C909A488-D4E6-484C-A8DA-6B8598528C86}"/>
    <cellStyle name="Comma 4 17 4 2" xfId="327" xr:uid="{7DE9D790-613A-4A91-BCBA-FE0D87B71C02}"/>
    <cellStyle name="Comma 4 17 4 4" xfId="237" xr:uid="{245F0735-1DB5-4B34-BE45-D62C12BB4AC1}"/>
    <cellStyle name="Comma 4 2" xfId="183" xr:uid="{54C943B9-C742-49B5-AF38-BFC94013C857}"/>
    <cellStyle name="Comma 4 2 2" xfId="419" xr:uid="{D5E0B294-A61C-4FEE-A733-EA7E16E1A58E}"/>
    <cellStyle name="Comma 4 2 2 2 14 2 2" xfId="243" xr:uid="{C6D9A998-92B0-4683-929B-C61286FC5DF1}"/>
    <cellStyle name="Comma 4 2 2 2 14 2 2 2" xfId="308" xr:uid="{C54EA0AF-84A4-4216-B4BA-1A8BFEEB93D3}"/>
    <cellStyle name="Comma 4 2 3" xfId="525" xr:uid="{BFD527C6-2B9E-4F29-B6C3-A48F07F5BC3B}"/>
    <cellStyle name="Comma 4 2 4" xfId="283" xr:uid="{F4DE046A-9F56-409E-9834-87E6341F261C}"/>
    <cellStyle name="Comma 4 2 41" xfId="239" xr:uid="{C14D8561-01FB-4C44-BFE1-6A6D6B559A88}"/>
    <cellStyle name="Comma 4 2 41 2" xfId="305" xr:uid="{BE2899C5-54EB-4FAB-A931-43F6FC4E6DDF}"/>
    <cellStyle name="Comma 4 3" xfId="124" xr:uid="{7AAE1CCB-9BDA-433D-9962-437AC28890A8}"/>
    <cellStyle name="Comma 4 3 2" xfId="174" xr:uid="{06290429-6524-4AA7-BEEF-8D94C09BF255}"/>
    <cellStyle name="Comma 4 3 2 2" xfId="515" xr:uid="{B0698150-4725-41F2-923A-CF2074DAB855}"/>
    <cellStyle name="Comma 4 3 2 3" xfId="354" xr:uid="{AE09F219-4288-4DCB-81FC-53BCDEEB20B2}"/>
    <cellStyle name="Comma 4 3 3" xfId="391" xr:uid="{4E58456C-704B-4ACA-ADF1-2CE824486F2E}"/>
    <cellStyle name="Comma 4 3 3 2" xfId="550" xr:uid="{6D7C584C-E17C-46FF-8C64-36D44F71200E}"/>
    <cellStyle name="Comma 4 3 30" xfId="268" xr:uid="{1068C81B-EE19-474A-ADF4-3EBFE7341E5D}"/>
    <cellStyle name="Comma 4 3 30 2" xfId="319" xr:uid="{051E0510-FBED-40D7-8148-3AB960636D0B}"/>
    <cellStyle name="Comma 4 3 4" xfId="465" xr:uid="{34AA807B-3A2F-4D25-AE5E-ECDF1D560ABE}"/>
    <cellStyle name="Comma 4 3 5" xfId="307" xr:uid="{37F13A82-6E40-499C-A9CF-6A47EDC268CD}"/>
    <cellStyle name="Comma 4 4" xfId="415" xr:uid="{B0845F2C-7A20-489E-B5E0-81AD8861751F}"/>
    <cellStyle name="Comma 4 4 2" xfId="570" xr:uid="{A3F4BE4F-256E-456E-B5B3-6EAF8CE1C912}"/>
    <cellStyle name="Comma 4 45" xfId="144" xr:uid="{CEA5CC47-07F6-4262-BA10-7ED45C7E4510}"/>
    <cellStyle name="Comma 4 45 2" xfId="185" xr:uid="{12FFC55F-9DA4-4FDF-BF11-66BCEB1BD469}"/>
    <cellStyle name="Comma 4 45 2 2" xfId="411" xr:uid="{BD6BF6B0-94CE-43EB-A650-E0A14773A5B5}"/>
    <cellStyle name="Comma 4 45 2 2 2" xfId="566" xr:uid="{BC7BB384-2398-4A86-AAEF-207D0821DAF7}"/>
    <cellStyle name="Comma 4 45 2 3" xfId="527" xr:uid="{67D8EA53-329E-4F02-A92C-D595782420FE}"/>
    <cellStyle name="Comma 4 45 2 4" xfId="363" xr:uid="{FDEEF9EC-65DA-4621-BBD5-FAE8A663B52E}"/>
    <cellStyle name="Comma 4 45 3" xfId="81" xr:uid="{322EA217-A1FF-42A1-9CD5-70369C0E8444}"/>
    <cellStyle name="Comma 4 45 3 2" xfId="157" xr:uid="{D2CE29EA-A5AA-46DF-97CD-3B7E88C12ADD}"/>
    <cellStyle name="Comma 4 45 3 2 2" xfId="301" xr:uid="{D909A481-963F-475C-BAA6-16282F053B2D}"/>
    <cellStyle name="Comma 4 45 3 2 3" xfId="495" xr:uid="{376FC364-CA1A-4B17-B0ED-B15CAF702E85}"/>
    <cellStyle name="Comma 4 45 3 2 4" xfId="232" xr:uid="{C186DB12-7F07-4187-BDFC-B1368B9AD8D9}"/>
    <cellStyle name="Comma 4 45 3 3" xfId="290" xr:uid="{1DC59CC6-650C-41D5-9F8C-BDF9E9ABA97C}"/>
    <cellStyle name="Comma 4 45 3 3 2" xfId="537" xr:uid="{9C650139-E89D-43BB-83B3-4361E57AD78D}"/>
    <cellStyle name="Comma 4 45 3 4" xfId="442" xr:uid="{28C81181-EE58-40D3-9875-7467C81DD72E}"/>
    <cellStyle name="Comma 4 45 3 5" xfId="219" xr:uid="{7CBE8980-9B89-476B-9C36-DF142432DE5C}"/>
    <cellStyle name="Comma 4 45 4" xfId="398" xr:uid="{0D97A7A9-0881-4420-A73F-844DF37ABEB4}"/>
    <cellStyle name="Comma 4 45 4 2" xfId="556" xr:uid="{23D6AB0D-329C-4CA2-9A2C-53FF5301B5D6}"/>
    <cellStyle name="Comma 4 45 5" xfId="478" xr:uid="{CFB26BA8-2F02-49D2-B241-13D576E331C5}"/>
    <cellStyle name="Comma 4 45 6" xfId="332" xr:uid="{96077252-81E7-4EE9-8FE2-726DC12F4709}"/>
    <cellStyle name="Comma 4 5" xfId="397" xr:uid="{7F73571E-9476-4F85-9342-95A4636D6621}"/>
    <cellStyle name="Comma 4 5 2" xfId="555" xr:uid="{A1985650-1587-489A-ABE1-E7965E7E0020}"/>
    <cellStyle name="Comma 4 6" xfId="476" xr:uid="{A5D06D8F-D37C-4F8D-BB2C-4578952A2DF8}"/>
    <cellStyle name="Comma 4 6 4" xfId="102" xr:uid="{0DB8D127-A974-425A-AC92-2C988EC5B85C}"/>
    <cellStyle name="Comma 4 6 4 2" xfId="345" xr:uid="{D619E857-6A98-48F9-8401-74383DEDD319}"/>
    <cellStyle name="Comma 4 6 4 3" xfId="379" xr:uid="{E008600E-D54C-4058-86BD-E675B6300886}"/>
    <cellStyle name="Comma 4 6 4 4" xfId="250" xr:uid="{F84BA416-D0C8-47D8-A56E-814379DD26C9}"/>
    <cellStyle name="Comma 4 7" xfId="214" xr:uid="{4890C766-E191-420E-B001-E6E0A962A90E}"/>
    <cellStyle name="Comma 4 7 2" xfId="127" xr:uid="{EBBC58EE-F539-4843-AA6A-986FDDB018A3}"/>
    <cellStyle name="Comma 4 7 2 2" xfId="198" xr:uid="{A1B29959-E456-449F-9995-88240F411BD0}"/>
    <cellStyle name="Comma 4 7 2 2 14" xfId="129" xr:uid="{D68D8B51-B1AA-4144-BC32-C8EACCB8AFD9}"/>
    <cellStyle name="Comma 4 7 2 2 14 2" xfId="177" xr:uid="{28F17A1E-3AC0-41B4-8AAC-9751559D620D}"/>
    <cellStyle name="Comma 4 7 2 2 14 2 2" xfId="518" xr:uid="{996E9086-2890-40BF-B823-C5698123957A}"/>
    <cellStyle name="Comma 4 7 2 2 14 2 3" xfId="323" xr:uid="{DAB4BCE0-3C19-4D1F-B01C-3E54E7D38491}"/>
    <cellStyle name="Comma 4 7 2 2 14 3" xfId="394" xr:uid="{5028CB94-80B8-4AD8-946B-B12E2D4BF841}"/>
    <cellStyle name="Comma 4 7 2 2 14 3 2" xfId="552" xr:uid="{A320B615-18E4-47CF-8004-0A6FA37D5B9F}"/>
    <cellStyle name="Comma 4 7 2 2 14 4" xfId="468" xr:uid="{D8784AE0-0070-4A49-B722-36A829299652}"/>
    <cellStyle name="Comma 4 7 2 2 14 5" xfId="272" xr:uid="{98EB61DD-9B88-4CD3-86E9-72C51DDDB16B}"/>
    <cellStyle name="Comma 4 7 2 2 2" xfId="321" xr:uid="{8BFE6ECA-A4ED-4A08-A768-F0D9722E5F05}"/>
    <cellStyle name="Comma 4 7 2 2 2 2" xfId="534" xr:uid="{BEFE6C1E-984D-405C-B558-7AD7BFD35D7B}"/>
    <cellStyle name="Comma 4 7 2 2 3" xfId="402" xr:uid="{48218380-3FF2-41D4-928B-8370A76925AA}"/>
    <cellStyle name="Comma 4 7 2 2 3 2" xfId="559" xr:uid="{FAC9CA3C-C007-4CE1-B778-E877BC7407F0}"/>
    <cellStyle name="Comma 4 7 2 2 4" xfId="488" xr:uid="{ED6FE21D-8741-4614-A8AF-99655366E643}"/>
    <cellStyle name="Comma 4 7 2 2 5" xfId="270" xr:uid="{1C16D04C-9D10-4E3F-99A9-1B0589E49B60}"/>
    <cellStyle name="Comma 4 7 2 3" xfId="175" xr:uid="{E785516B-CFC3-4B51-9062-456614A352CB}"/>
    <cellStyle name="Comma 4 7 2 3 2" xfId="516" xr:uid="{8A81B2C0-369B-45C9-8845-C38D65BE5B4B}"/>
    <cellStyle name="Comma 4 7 2 3 3" xfId="356" xr:uid="{6A1D45DC-BC6B-4571-A3F6-BBCFF873B8C1}"/>
    <cellStyle name="Comma 4 7 2 4" xfId="393" xr:uid="{7EE76C78-F4D9-466D-88C6-0441E5DD4572}"/>
    <cellStyle name="Comma 4 7 2 4 2" xfId="551" xr:uid="{FD78239C-3F43-4692-BD54-E1D9431332A0}"/>
    <cellStyle name="Comma 4 7 2 5" xfId="466" xr:uid="{050742E5-3E2F-4168-A31C-FBC6999CD173}"/>
    <cellStyle name="Comma 4 7 2 6" xfId="330" xr:uid="{60FE1124-7EF9-4571-BBC4-60CC1B27E43C}"/>
    <cellStyle name="Comma 5" xfId="133" xr:uid="{F562E785-20DC-4C12-9130-39B4E75B5817}"/>
    <cellStyle name="Comma 5 2" xfId="197" xr:uid="{FAAD4D5D-8588-48CA-AD14-BC869D15BF2B}"/>
    <cellStyle name="Comma 5 2 2" xfId="424" xr:uid="{A669F579-81F3-4A07-BC06-C562FD1DA946}"/>
    <cellStyle name="Comma 5 2 2 3" xfId="115" xr:uid="{AAA75BA6-D1F0-48B2-9B6D-6A55C6FD6804}"/>
    <cellStyle name="Comma 5 2 2 3 2" xfId="349" xr:uid="{888E2D57-2046-4456-9325-80457269E83B}"/>
    <cellStyle name="Comma 5 2 2 3 3" xfId="386" xr:uid="{5B9121CF-0738-4440-AE05-C9DF92249943}"/>
    <cellStyle name="Comma 5 2 2 3 4" xfId="260" xr:uid="{4E3D688C-D52A-4505-AC9B-CD907CAD4AC0}"/>
    <cellStyle name="Comma 5 2 29" xfId="410" xr:uid="{63A32EAA-C4C3-44D3-9A81-A53ED57C061B}"/>
    <cellStyle name="Comma 5 2 29 2" xfId="564" xr:uid="{25E53925-6190-49E4-9BB8-3B2D9C5093D9}"/>
    <cellStyle name="Comma 5 2 3" xfId="369" xr:uid="{72C47691-6DC0-49EF-AACE-558E0C804CAA}"/>
    <cellStyle name="Comma 5 3" xfId="401" xr:uid="{564589CC-BD8D-4CB7-8E21-8C380CCEF242}"/>
    <cellStyle name="Comma 5 4" xfId="339" xr:uid="{367EFADF-88A8-4118-B521-D3575EFD57A4}"/>
    <cellStyle name="Comma 5 5" xfId="209" xr:uid="{F3C88054-8E35-43C3-B25B-AAE48E66C051}"/>
    <cellStyle name="Comma 6" xfId="130" xr:uid="{859A9B68-B46A-415D-9252-5D9C17864976}"/>
    <cellStyle name="Comma 6 2" xfId="357" xr:uid="{7C303683-0A01-4A7C-ACF6-25D6806D3961}"/>
    <cellStyle name="Comma 6 3" xfId="395" xr:uid="{15E35F1E-B8A0-4A6E-8D6B-A1F687799C96}"/>
    <cellStyle name="Comma 6 4" xfId="273" xr:uid="{6E1172B1-9A01-4A5F-B956-6CFAEEA95FF1}"/>
    <cellStyle name="Comma 7" xfId="358" xr:uid="{49846AE4-D844-4036-935D-F7006AE1367A}"/>
    <cellStyle name="Comma 7 2" xfId="404" xr:uid="{8D036ACE-FDDF-4FA0-9B18-E4637E1DF5A0}"/>
    <cellStyle name="Comma 7 2 2" xfId="561" xr:uid="{22C2E0C6-3E18-43C1-B889-5441F6B2660D}"/>
    <cellStyle name="Comma 7 3" xfId="520" xr:uid="{AFB1E4A2-C9A4-48F7-9F29-45303996D541}"/>
    <cellStyle name="Comma 8" xfId="396" xr:uid="{5D278D67-A466-4EBF-80D1-D1314745D914}"/>
    <cellStyle name="Comma 8 2" xfId="553" xr:uid="{3BF409D4-AFF6-489B-AFE3-D635A47EF0D8}"/>
    <cellStyle name="Comma 9" xfId="470" xr:uid="{897209B4-A5D2-4F92-BFEF-31B8E103B54F}"/>
    <cellStyle name="Comma 9 3" xfId="108" xr:uid="{A318808B-01BB-4064-AE71-14B6F421A0F7}"/>
    <cellStyle name="Comma 9 3 2" xfId="347" xr:uid="{DFEE54B3-824C-4CDA-AA88-5FA21BD7DD11}"/>
    <cellStyle name="Comma 9 3 3" xfId="382" xr:uid="{AC9C3849-B86A-4C76-9E3A-6CDE7CFA8359}"/>
    <cellStyle name="Comma 9 3 4" xfId="254" xr:uid="{6BF8B382-C57A-4741-98A8-E7CE1178317D}"/>
    <cellStyle name="Comma 9 5" xfId="116" xr:uid="{5E91CA3D-7574-405F-B938-1F240D4CD48F}"/>
    <cellStyle name="Comma 9 5 2" xfId="350" xr:uid="{171DB224-0FC6-405F-956F-D20B7B118CDF}"/>
    <cellStyle name="Comma 9 5 3" xfId="387" xr:uid="{5AF6A3A2-983E-4912-B55B-99921F43BDF4}"/>
    <cellStyle name="Comma 9 5 4" xfId="261" xr:uid="{BF7AE7D7-B17A-49B0-BFB5-444156806CF1}"/>
    <cellStyle name="Comma 99" xfId="103" xr:uid="{2B2B703A-CB5F-4CF6-97B8-A83241C3D322}"/>
    <cellStyle name="Comma 99 2" xfId="170" xr:uid="{96A8C523-E995-490E-A79F-2C175CE6D7DA}"/>
    <cellStyle name="Comma 99 2 2" xfId="510" xr:uid="{28FD1B36-B129-45C6-824B-4A1F7183F85D}"/>
    <cellStyle name="Comma 99 2 3" xfId="312" xr:uid="{BEEB50A4-7A30-4F4E-BFD6-7D90FF845993}"/>
    <cellStyle name="Comma 99 3" xfId="380" xr:uid="{9BD6322A-2D51-4EDD-A208-5BE47B033479}"/>
    <cellStyle name="Comma 99 3 2" xfId="545" xr:uid="{21F41E9B-7846-405A-9359-807DF9D88DDF}"/>
    <cellStyle name="Comma 99 4" xfId="458" xr:uid="{47CD8AB4-EE23-4B9A-9848-8E507AD2C732}"/>
    <cellStyle name="Comma 99 5" xfId="251" xr:uid="{5B88FFCC-CFF6-44B7-9DA2-88F1EA876E94}"/>
    <cellStyle name="Currency 2" xfId="13" xr:uid="{79F80A99-E796-48A6-A2EE-F6834F2BEB23}"/>
    <cellStyle name="Currency 2 2" xfId="429" xr:uid="{C5F1D01F-6C68-4A49-821A-3C08AA7B2F67}"/>
    <cellStyle name="Currency 2 3" xfId="205" xr:uid="{0B85EFB5-5684-4ED4-A716-BE7102E67A11}"/>
    <cellStyle name="Followed Hyperlink" xfId="17" xr:uid="{7711D973-8CCD-4EF8-A04C-0FC685375B4A}"/>
    <cellStyle name="Hyperlink" xfId="9" builtinId="8" customBuiltin="1"/>
    <cellStyle name="Hyperlink 13 2" xfId="238" xr:uid="{6A6A57EA-04EA-4463-816E-3B26B68D716A}"/>
    <cellStyle name="Hyperlink 2" xfId="21" xr:uid="{0190C6C1-7C2B-4070-9CDF-5B52536D8346}"/>
    <cellStyle name="Hyperlink 2 11" xfId="20" xr:uid="{4F890151-99D4-4377-BE06-9F7E5E5D3517}"/>
    <cellStyle name="Hyperlink 2 2" xfId="23" xr:uid="{875D6BA7-A299-491A-A5C8-F6DE1CB0513C}"/>
    <cellStyle name="Hyperlink 2 2 2 3" xfId="244" xr:uid="{0628FE0C-E903-48F1-90A0-5E97DC2BD69E}"/>
    <cellStyle name="Hyperlink 2 2 3" xfId="95" xr:uid="{791F4B21-253B-400E-BD25-653D08940642}"/>
    <cellStyle name="Hyperlink 2 3" xfId="407" xr:uid="{3A4C48C1-90E0-4B8A-A21A-B2C67B8C3218}"/>
    <cellStyle name="Hyperlink 2 4 3" xfId="242" xr:uid="{BD553302-8D8E-49B5-B9A5-72ED54CE9186}"/>
    <cellStyle name="Hyperlink 3" xfId="193" xr:uid="{E6823623-B9A7-4FB2-A4A9-9079FA5BD952}"/>
    <cellStyle name="Hyperlink 3 2" xfId="97" xr:uid="{A2E52ED9-D052-4182-98D0-0514D3B17269}"/>
    <cellStyle name="Hyperlink 3 2 2" xfId="145" xr:uid="{69BA1F19-FF31-4DD7-95E4-47C4BCACF1BD}"/>
    <cellStyle name="Hyperlink 3 2 4" xfId="233" xr:uid="{51B5B248-C1E3-4B6F-BBC1-60E864E4B980}"/>
    <cellStyle name="Hyperlink 3 2 6" xfId="96" xr:uid="{2B48345F-3488-4B56-8643-0005D7F5CE38}"/>
    <cellStyle name="Hyperlink 3 5" xfId="141" xr:uid="{03BBF45C-F5D3-4E2D-8625-74B70471D34F}"/>
    <cellStyle name="Hyperlink 4" xfId="87" xr:uid="{97CF2438-96FD-4282-A503-91E97024154C}"/>
    <cellStyle name="Hyperlink 4 10" xfId="88" xr:uid="{9036514A-F940-44AC-A161-8CB2C1F03FCF}"/>
    <cellStyle name="Hyperlink 4 3" xfId="136" xr:uid="{8D24FD78-E9C0-4CB8-924D-A15441A290C0}"/>
    <cellStyle name="Hyperlink 5" xfId="406" xr:uid="{4DD3CEDA-BA86-4907-9223-B575C81AC3EC}"/>
    <cellStyle name="Normal" xfId="0" builtinId="0"/>
    <cellStyle name="Normal 10" xfId="98" xr:uid="{1501986E-F291-49C4-8347-EABD043A07EA}"/>
    <cellStyle name="Normal 10 10" xfId="125" xr:uid="{F41F17DF-D467-48B0-BE26-28EDC53B4140}"/>
    <cellStyle name="Normal 10 2" xfId="454" xr:uid="{794F0464-E66A-4475-823D-CA35F4D6C5DC}"/>
    <cellStyle name="Normal 10 2 2" xfId="413" xr:uid="{568D06AE-667E-4A77-9293-8C3DA8A29BE6}"/>
    <cellStyle name="Normal 10 2 2 2" xfId="568" xr:uid="{78F47791-FBB6-4481-A0E3-64811EA8A00F}"/>
    <cellStyle name="Normal 10 3" xfId="245" xr:uid="{93417CDD-48EB-42CF-82C1-36874A9EE9BA}"/>
    <cellStyle name="Normal 10 3 6" xfId="418" xr:uid="{D63A3723-9957-4B90-89E0-BA2B49A1BD6D}"/>
    <cellStyle name="Normal 10 4" xfId="109" xr:uid="{BBFD8949-F58C-4069-ABA3-B191CCF44E4E}"/>
    <cellStyle name="Normal 100" xfId="47" xr:uid="{5951B6D4-64A7-4D59-9D30-511439622E93}"/>
    <cellStyle name="Normal 101" xfId="48" xr:uid="{C01F645A-747B-46BD-8621-A8DAC869B1CC}"/>
    <cellStyle name="Normal 102" xfId="49" xr:uid="{48F675C9-607E-4EC4-A8CF-254B19A335BA}"/>
    <cellStyle name="Normal 103" xfId="50" xr:uid="{F93F181B-5617-4683-8993-09ACE35B5733}"/>
    <cellStyle name="Normal 105" xfId="53" xr:uid="{64FC0D08-CE9F-4996-8011-D7559BE394F1}"/>
    <cellStyle name="Normal 106" xfId="55" xr:uid="{69750038-1972-4843-BC92-26A8AC91EC4B}"/>
    <cellStyle name="Normal 107" xfId="54" xr:uid="{5043257A-9000-4FAA-956A-A1A6FE1D7E6E}"/>
    <cellStyle name="Normal 11" xfId="132" xr:uid="{54548A2A-C899-406B-89B6-FCDEA2E17789}"/>
    <cellStyle name="Normal 11 2" xfId="178" xr:uid="{2BC29514-3B9E-4FD4-82DF-D75C2BBF6DDB}"/>
    <cellStyle name="Normal 11 2 2" xfId="519" xr:uid="{BF4C9308-C38D-4FCB-9049-791C7EDFC5B0}"/>
    <cellStyle name="Normal 11 2 3" xfId="324" xr:uid="{2A2C2D84-52F3-4DF7-BC2F-7180A2EA79F1}"/>
    <cellStyle name="Normal 11 3" xfId="469" xr:uid="{83D827B1-E62D-499A-BF20-839C6AF61001}"/>
    <cellStyle name="Normal 11 4" xfId="275" xr:uid="{1D76ABC5-41FC-4234-BFD5-225CF4D93342}"/>
    <cellStyle name="Normal 113" xfId="57" xr:uid="{CA717C7B-ACE3-4AC1-A979-BB711658166E}"/>
    <cellStyle name="Normal 114" xfId="58" xr:uid="{4D59DD7E-5575-4A2B-827D-B5AB7FDBC295}"/>
    <cellStyle name="Normal 12" xfId="199" xr:uid="{20338E30-DB5D-496B-B232-F64655C3BAFD}"/>
    <cellStyle name="Normal 12 4" xfId="117" xr:uid="{202CC957-0649-4655-A72D-58DC7B245A24}"/>
    <cellStyle name="Normal 12 4 2" xfId="463" xr:uid="{B9825C58-21B0-4568-B4A9-A8C3CF763AD5}"/>
    <cellStyle name="Normal 12 4 3" xfId="262" xr:uid="{7019B690-1475-4928-8B96-69F3DFFD8557}"/>
    <cellStyle name="Normal 121" xfId="51" xr:uid="{56B61769-1CB7-4140-BA2A-D28C99C9255F}"/>
    <cellStyle name="Normal 122" xfId="56" xr:uid="{7CD397AE-5AC7-4CD8-8CB8-82FCCBC672E1}"/>
    <cellStyle name="Normal 123" xfId="60" xr:uid="{AB00E2CD-04C2-4208-B353-1C891CD53A6C}"/>
    <cellStyle name="Normal 125" xfId="64" xr:uid="{EFE66D77-404B-4359-B6F3-6BD96468E700}"/>
    <cellStyle name="Normal 126" xfId="62" xr:uid="{7180CADD-2B76-4747-AAE2-3FE69D583D04}"/>
    <cellStyle name="Normal 128" xfId="65" xr:uid="{8B3638D5-1552-4298-80BE-E9DE43F7C918}"/>
    <cellStyle name="Normal 129" xfId="67" xr:uid="{30D374EB-A403-4376-A030-65DC6A972E3B}"/>
    <cellStyle name="Normal 13 2" xfId="192" xr:uid="{D16BFA42-D62D-48DF-AA60-33FF5FD82546}"/>
    <cellStyle name="Normal 13 2 2" xfId="485" xr:uid="{CC84889A-63CB-485E-8803-7E3CC0AA9866}"/>
    <cellStyle name="Normal 13 2 3" xfId="336" xr:uid="{87840CD0-6897-4C66-9482-C88D5AEA0896}"/>
    <cellStyle name="Normal 13 5" xfId="121" xr:uid="{33E1A59E-2971-4440-AFF4-DAFEDCE23C42}"/>
    <cellStyle name="Normal 131" xfId="66" xr:uid="{43BCB4DE-1DDC-4EE9-930D-C022C7864148}"/>
    <cellStyle name="Normal 135" xfId="26" xr:uid="{DE4E4267-717F-47AC-8332-872583B34698}"/>
    <cellStyle name="Normal 135 2" xfId="437" xr:uid="{0B39AD30-AD94-4352-9E8A-6C11C21A9293}"/>
    <cellStyle name="Normal 135 3" xfId="213" xr:uid="{96CCEFFD-89B4-403C-B54B-AF640D33257D}"/>
    <cellStyle name="Normal 136" xfId="68" xr:uid="{B220121D-C23E-4347-A486-D494A0F89FF3}"/>
    <cellStyle name="Normal 137" xfId="69" xr:uid="{05118EA5-66DD-4FBE-8B3B-DB462F39CE50}"/>
    <cellStyle name="Normal 138" xfId="72" xr:uid="{D97A360E-031D-4169-A6BF-5565AFB68622}"/>
    <cellStyle name="Normal 140" xfId="61" xr:uid="{6577F6AD-04E5-4F57-8BBD-027C1B7F7B20}"/>
    <cellStyle name="Normal 141" xfId="63" xr:uid="{195667E0-864F-441C-AD5F-650D42509687}"/>
    <cellStyle name="Normal 142" xfId="70" xr:uid="{CB92281D-5E24-434C-8AAA-3FE6F90DB214}"/>
    <cellStyle name="Normal 143" xfId="71" xr:uid="{8238D684-3140-401A-A600-4C167962F3B5}"/>
    <cellStyle name="Normal 144" xfId="74" xr:uid="{A96F5665-09E1-4D9B-8A89-9186CE3E12F9}"/>
    <cellStyle name="Normal 145" xfId="75" xr:uid="{1A757309-6098-4BA4-AFA5-3F6C157BF106}"/>
    <cellStyle name="Normal 146" xfId="76" xr:uid="{4EC060C6-C2B8-43AA-8E29-501CB65218C0}"/>
    <cellStyle name="Normal 147" xfId="77" xr:uid="{F419BA57-2B79-42EB-9DAD-2C625CAFDC44}"/>
    <cellStyle name="Normal 150" xfId="73" xr:uid="{803380C9-008E-4A4E-8842-CF6F07F929E1}"/>
    <cellStyle name="Normal 153" xfId="78" xr:uid="{C4EC23D3-F998-4135-939E-814B668F726E}"/>
    <cellStyle name="Normal 2" xfId="1" xr:uid="{00000000-0005-0000-0000-000002000000}"/>
    <cellStyle name="Normal 2 10" xfId="257" xr:uid="{ED2D256C-323C-474D-B463-0A40F01DBC4C}"/>
    <cellStyle name="Normal 2 10 2" xfId="565" xr:uid="{ED57AC08-EA02-45B1-91C6-E7A0FE077D97}"/>
    <cellStyle name="Normal 2 12" xfId="59" xr:uid="{D12F9D4D-8D8F-495D-A8E0-0389D6B4A522}"/>
    <cellStyle name="Normal 2 2" xfId="14" xr:uid="{05CDCEF8-C8E6-43B4-93AC-B6AC2E42B550}"/>
    <cellStyle name="Normal 2 2 2" xfId="430" xr:uid="{38C7BDDA-3E53-420A-9B68-C8B8D9E4C2CA}"/>
    <cellStyle name="Normal 2 2 3" xfId="206" xr:uid="{3E42C767-57C6-4A98-9C82-93916E6E7ABE}"/>
    <cellStyle name="Normal 2 2 4 12" xfId="52" xr:uid="{C34EC619-2C24-48E5-B817-77D9990A1949}"/>
    <cellStyle name="Normal 2 2 4 12 2" xfId="439" xr:uid="{3D29D755-ADBF-4518-ABEE-5276AA035B69}"/>
    <cellStyle name="Normal 2 3" xfId="7" xr:uid="{BA410463-511C-4BF4-BEB1-0E6BF55F2D83}"/>
    <cellStyle name="Normal 2 3 2" xfId="416" xr:uid="{6ED4B0EF-73E1-4B71-ACF4-EBC4C8DE78E1}"/>
    <cellStyle name="Normal 2 4" xfId="426" xr:uid="{44465B16-54DA-4B1F-A9AF-442C2466D14C}"/>
    <cellStyle name="Normal 2 5" xfId="202" xr:uid="{5A9BDFE4-253C-450B-813F-46397D4F5730}"/>
    <cellStyle name="Normal 28" xfId="194" xr:uid="{175B0B3E-7916-4FBA-AA5E-69B5478408BB}"/>
    <cellStyle name="Normal 28 2" xfId="486" xr:uid="{3B10AE4A-86A6-4404-8290-ED7AE50EA7A3}"/>
    <cellStyle name="Normal 28 3" xfId="337" xr:uid="{A64CD453-ED27-4672-A9E7-F1CA434ABE84}"/>
    <cellStyle name="Normal 3" xfId="8" xr:uid="{7289288B-5793-4C66-8D38-04F427309516}"/>
    <cellStyle name="Normal 3 2" xfId="10" xr:uid="{7C9F9D92-984B-4893-9759-0A1AE8879AC0}"/>
    <cellStyle name="Normal 4" xfId="16" xr:uid="{A45D9BE7-EE2D-4EAF-8E67-5BBBE45B3C90}"/>
    <cellStyle name="Normal 4 10" xfId="241" xr:uid="{65CD7A6F-CB35-4E09-AC61-3364D90A5C1A}"/>
    <cellStyle name="Normal 4 10 2" xfId="306" xr:uid="{350A0B04-0275-47A6-8EA6-0F59D5CB5596}"/>
    <cellStyle name="Normal 4 2" xfId="408" xr:uid="{E9BA12E3-C084-4317-942C-6453C812E5FC}"/>
    <cellStyle name="Normal 4 2 10" xfId="105" xr:uid="{F1D1BF6A-BE3D-4763-9EBD-8C778C3C6277}"/>
    <cellStyle name="Normal 4 2 10 2" xfId="459" xr:uid="{1B24D5F9-E5C8-4729-9356-366DBFB7810A}"/>
    <cellStyle name="Normal 4 2 10 3" xfId="252" xr:uid="{5CEAF7FF-1887-481C-B8D7-BB83AB18A2CA}"/>
    <cellStyle name="Normal 4 2 2" xfId="131" xr:uid="{7741F0E1-6427-463D-B495-9C32C9069003}"/>
    <cellStyle name="Normal 4 2 2 2" xfId="422" xr:uid="{59E7ED1D-5423-466D-BE59-C0B186D6EF83}"/>
    <cellStyle name="Normal 4 2 2 2 2" xfId="572" xr:uid="{D29C5F5C-DB39-40D9-8895-43DF3719DCC5}"/>
    <cellStyle name="Normal 4 3" xfId="423" xr:uid="{E6F73428-D48D-401D-A624-17BED99559EB}"/>
    <cellStyle name="Normal 5" xfId="18" xr:uid="{8566CCA3-3E99-4438-BF4B-7FCB664F7889}"/>
    <cellStyle name="Normal 5 10" xfId="22" xr:uid="{53060CCF-210A-43B1-898D-14C0C5F2BA9B}"/>
    <cellStyle name="Normal 5 10 2" xfId="152" xr:uid="{DE23F968-2402-4181-B0EF-D0ED99EC62F9}"/>
    <cellStyle name="Normal 5 10 2 2" xfId="491" xr:uid="{AEF3EAF2-134D-4993-A696-5A80C67B5F1E}"/>
    <cellStyle name="Normal 5 10 2 3" xfId="285" xr:uid="{F9F59EEC-61A2-46ED-9064-E18ED980B0EF}"/>
    <cellStyle name="Normal 5 10 3" xfId="434" xr:uid="{701AFD40-F578-4E70-B597-68F7463E2169}"/>
    <cellStyle name="Normal 5 10 4" xfId="216" xr:uid="{8381CDA9-77B0-44D3-BF7E-DBBF043D5247}"/>
    <cellStyle name="Normal 5 11" xfId="24" xr:uid="{A0492462-5B05-48D4-B0D4-23F47EE99467}"/>
    <cellStyle name="Normal 5 11 2" xfId="435" xr:uid="{AC377B00-959E-47EF-9048-7204805D1761}"/>
    <cellStyle name="Normal 5 11 3" xfId="211" xr:uid="{1E8B7063-B815-4A1A-8CEE-AA7FDF4C8F8D}"/>
    <cellStyle name="Normal 5 2" xfId="137" xr:uid="{E4CDDC04-9F26-492F-A752-693D406C34F7}"/>
    <cellStyle name="Normal 5 2 2" xfId="138" xr:uid="{58D4C577-961F-48D6-82A8-5C5EACD8719A}"/>
    <cellStyle name="Normal 5 2 2 2" xfId="474" xr:uid="{91CEFD5D-C256-4E8A-8914-6A12CB88A834}"/>
    <cellStyle name="Normal 5 2 2 3" xfId="329" xr:uid="{A4AC163B-E460-450D-8F25-AFE1F30BCA82}"/>
    <cellStyle name="Normal 5 2 3" xfId="89" xr:uid="{07F62B86-534A-4298-AD94-615639F8B2A9}"/>
    <cellStyle name="Normal 5 2 3 2" xfId="162" xr:uid="{51AD3CC4-2CD7-4218-81C3-5397C090045F}"/>
    <cellStyle name="Normal 5 2 3 2 2" xfId="501" xr:uid="{B8845667-1D80-4C1B-93E3-A34A12893B2F}"/>
    <cellStyle name="Normal 5 2 3 2 3" xfId="302" xr:uid="{321D1C4C-2140-4C61-9201-3A3B1EFF77AE}"/>
    <cellStyle name="Normal 5 2 3 3" xfId="448" xr:uid="{72047EAC-857E-4023-8F59-CD1E844E16DB}"/>
    <cellStyle name="Normal 5 2 3 4" xfId="234" xr:uid="{65B34673-2CAE-4A30-BCF7-6DF0F236A955}"/>
    <cellStyle name="Normal 5 2 4" xfId="181" xr:uid="{67F00FA7-D173-4BBA-8798-84605BF5698D}"/>
    <cellStyle name="Normal 5 2 4 2" xfId="523" xr:uid="{A66D0DF3-CC11-4414-B742-2750E315D2EB}"/>
    <cellStyle name="Normal 5 2 4 3" xfId="360" xr:uid="{87E2022E-85AE-4CB2-B3B1-3C4680E9F622}"/>
    <cellStyle name="Normal 5 2 5" xfId="473" xr:uid="{5A9BD199-E300-461D-9F61-173D04DA25DA}"/>
    <cellStyle name="Normal 5 2 6" xfId="287" xr:uid="{FCD3F6CA-A1B1-47ED-9557-61AA22B6C16D}"/>
    <cellStyle name="Normal 5 3" xfId="432" xr:uid="{E7B4615D-2806-4D6C-B408-DA9DA3D6189A}"/>
    <cellStyle name="Normal 5 4" xfId="208" xr:uid="{D759DA87-0769-4CD3-9BA7-324E8C9D1546}"/>
    <cellStyle name="Normal 6" xfId="4" xr:uid="{00000000-0005-0000-0000-000003000000}"/>
    <cellStyle name="Normal 6 2" xfId="134" xr:uid="{48749D23-B819-4FC9-92BF-A9744505D326}"/>
    <cellStyle name="Normal 6 2 2" xfId="92" xr:uid="{830A1CE1-40FF-44EF-8685-62D6A139A11C}"/>
    <cellStyle name="Normal 6 2 2 2" xfId="165" xr:uid="{755511C2-251F-4487-AD24-82D63FEF071E}"/>
    <cellStyle name="Normal 6 2 2 2 2" xfId="267" xr:uid="{8118322E-C427-4F72-8886-6C636EA5935F}"/>
    <cellStyle name="Normal 6 2 2 2 2 2" xfId="318" xr:uid="{279A64BE-12A0-4995-84EE-CB420D0DABAC}"/>
    <cellStyle name="Normal 6 2 2 2 3" xfId="296" xr:uid="{979F2769-C413-403F-BCD3-913FDC8D28D0}"/>
    <cellStyle name="Normal 6 2 2 2 4" xfId="504" xr:uid="{24BBA969-74EA-40F2-863D-CE1EEE7D00AD}"/>
    <cellStyle name="Normal 6 2 2 2 5" xfId="226" xr:uid="{7A8D8EBE-974E-424D-91DB-88BD37B848A4}"/>
    <cellStyle name="Normal 6 2 2 3" xfId="325" xr:uid="{EA3D8ACA-867A-4FD9-98F1-DAEA4965102E}"/>
    <cellStyle name="Normal 6 2 2 4" xfId="451" xr:uid="{00EC3E4A-C712-4281-AB43-63C4B0AFB471}"/>
    <cellStyle name="Normal 6 2 2 5" xfId="277" xr:uid="{FB0D0015-63F7-409D-B40E-FBA029A4CDDA}"/>
    <cellStyle name="Normal 6 2 3" xfId="179" xr:uid="{2D667BF4-3E54-4219-A51E-3F14451FBCFD}"/>
    <cellStyle name="Normal 6 2 3 2" xfId="521" xr:uid="{CEAD895A-6E90-4113-93A7-DAA88F73D500}"/>
    <cellStyle name="Normal 6 2 3 3" xfId="359" xr:uid="{3BD0CF68-27E5-4059-81D0-8DD6BE5DABE5}"/>
    <cellStyle name="Normal 6 2 4" xfId="471" xr:uid="{A0304656-9B90-46AE-8E42-D984AA7397DC}"/>
    <cellStyle name="Normal 6 2 5" xfId="281" xr:uid="{A8CE3CA3-3724-4F8E-978C-B9FA3171ADD5}"/>
    <cellStyle name="Normal 6 28" xfId="80" xr:uid="{940116C4-DFFA-43DF-8DC0-BAB1522E436C}"/>
    <cellStyle name="Normal 6 28 2" xfId="149" xr:uid="{A638DAA0-508E-4281-AD36-49EE1C99CAC5}"/>
    <cellStyle name="Normal 6 28 2 2" xfId="189" xr:uid="{CF91FA0A-523C-4D35-8D46-F0AB74A5632B}"/>
    <cellStyle name="Normal 6 28 2 2 2" xfId="293" xr:uid="{78539D8B-8319-4D00-B365-DBB5AD3779B2}"/>
    <cellStyle name="Normal 6 28 2 2 3" xfId="531" xr:uid="{B0B61B11-9B64-45A1-852D-26237F2D1DAF}"/>
    <cellStyle name="Normal 6 28 2 2 4" xfId="223" xr:uid="{061AB481-C28D-40EA-9BA6-0F28A6F9CAEF}"/>
    <cellStyle name="Normal 6 28 2 3" xfId="482" xr:uid="{005DDB4D-B838-40D6-9934-39ACA5E9B242}"/>
    <cellStyle name="Normal 6 28 2 4" xfId="289" xr:uid="{B8F24C96-3696-42CA-9E44-129B609D59F6}"/>
    <cellStyle name="Normal 6 28 3" xfId="156" xr:uid="{1B52835F-E22A-46E8-9C7E-46AD7593F0AD}"/>
    <cellStyle name="Normal 6 28 3 2" xfId="85" xr:uid="{D9F4A2F8-E0DE-426A-835B-83878D7A4718}"/>
    <cellStyle name="Normal 6 28 3 2 2" xfId="160" xr:uid="{2ACDF5DF-553A-4967-9F9A-88D0C66DDD2F}"/>
    <cellStyle name="Normal 6 28 3 2 2 2" xfId="295" xr:uid="{685A06D6-4AB3-47F4-894B-362BD14976D2}"/>
    <cellStyle name="Normal 6 28 3 2 2 3" xfId="499" xr:uid="{84C38E08-084D-4B4B-8615-09674A89B8E4}"/>
    <cellStyle name="Normal 6 28 3 2 2 4" xfId="225" xr:uid="{FDF72BF1-4695-4775-9566-2494B787EE1D}"/>
    <cellStyle name="Normal 6 28 3 2 3" xfId="446" xr:uid="{FDADDD53-13E3-4733-B7DD-A7721778E43B}"/>
    <cellStyle name="Normal 6 28 3 2 4" xfId="291" xr:uid="{74EED930-D78C-42EC-B6B9-904100064565}"/>
    <cellStyle name="Normal 6 28 3 3" xfId="489" xr:uid="{C8DCB71D-2AE4-4D5A-824D-530B2C56FE30}"/>
    <cellStyle name="Normal 6 28 3 4" xfId="220" xr:uid="{1209C776-21CD-4BAA-A848-0D51ACD9665E}"/>
    <cellStyle name="Normal 6 28 4" xfId="99" xr:uid="{B5658604-4E5F-4426-86D9-F93E41B5B822}"/>
    <cellStyle name="Normal 6 28 4 2" xfId="167" xr:uid="{FEECA776-4FFD-4BA1-8924-B09F2DB996BC}"/>
    <cellStyle name="Normal 6 28 4 2 2" xfId="507" xr:uid="{6377E545-EE9C-4981-B64F-9F61BA197709}"/>
    <cellStyle name="Normal 6 28 4 2 3" xfId="309" xr:uid="{241EF4E6-3205-448C-8E9A-6371C6317DEB}"/>
    <cellStyle name="Normal 6 28 4 3" xfId="455" xr:uid="{437ED653-9352-4AD8-8794-514610D2E184}"/>
    <cellStyle name="Normal 6 28 4 4" xfId="247" xr:uid="{B91FCB17-869A-42CB-BB29-DE8C1BA7BF17}"/>
    <cellStyle name="Normal 6 28 5" xfId="441" xr:uid="{DDFCAED3-B6E7-4F4C-A264-0FEA60070CE8}"/>
    <cellStyle name="Normal 6 28 6" xfId="218" xr:uid="{1A630FA3-B7D4-4D4B-BF90-CE612B448B0F}"/>
    <cellStyle name="Normal 6 28 9" xfId="143" xr:uid="{0BE09234-B310-4A13-A2F4-8B25FB580DC5}"/>
    <cellStyle name="Normal 6 28 9 2" xfId="184" xr:uid="{B63B3F38-12CC-40B2-8ECA-533966F8B0D6}"/>
    <cellStyle name="Normal 6 28 9 2 2" xfId="526" xr:uid="{8C6A3AE5-BDEC-429D-869D-7852E68B2E99}"/>
    <cellStyle name="Normal 6 28 9 2 3" xfId="362" xr:uid="{A8B84FF4-489C-4BA0-B0E9-F4E759E914D4}"/>
    <cellStyle name="Normal 6 28 9 3" xfId="477" xr:uid="{95A36A7C-ABAE-4137-873F-552A5E337097}"/>
    <cellStyle name="Normal 6 28 9 4" xfId="331" xr:uid="{2B82D6C2-9A2A-42B1-BD52-C1A2002D4F07}"/>
    <cellStyle name="Normal 6 3" xfId="82" xr:uid="{CB0D3E71-763F-493C-AB94-8204B7C23DAD}"/>
    <cellStyle name="Normal 6 3 2" xfId="158" xr:uid="{A03A52E4-23B2-48D1-A63D-57A8828671E5}"/>
    <cellStyle name="Normal 6 3 2 2" xfId="292" xr:uid="{A80E5567-A97E-4571-A1CA-6C2C789C6FC3}"/>
    <cellStyle name="Normal 6 3 2 3" xfId="496" xr:uid="{49709A33-2C84-41D9-BE4B-8EE6828E83AF}"/>
    <cellStyle name="Normal 6 3 2 4" xfId="221" xr:uid="{717650D8-B73A-4177-914A-040EF16588A9}"/>
    <cellStyle name="Normal 6 3 3" xfId="443" xr:uid="{1EF2BD29-458D-408A-AB67-874CFC3C375A}"/>
    <cellStyle name="Normal 6 3 4" xfId="328" xr:uid="{9FCEBBD2-57E5-4801-A631-BF38F393AB8B}"/>
    <cellStyle name="Normal 6 4" xfId="146" xr:uid="{E5DA5C57-C171-414D-B0CB-ED419E5DABFB}"/>
    <cellStyle name="Normal 6 4 15" xfId="101" xr:uid="{1E1A9C09-A780-4E7B-A4A9-05D7779CC03A}"/>
    <cellStyle name="Normal 6 4 15 2" xfId="169" xr:uid="{D773CD32-AB99-4E6C-9D5B-53D3EE6A2709}"/>
    <cellStyle name="Normal 6 4 15 2 2" xfId="509" xr:uid="{093AB312-574B-48E4-993C-67A0CE4C5FD1}"/>
    <cellStyle name="Normal 6 4 15 2 3" xfId="311" xr:uid="{E3998B92-1004-4F41-8314-D4215419A094}"/>
    <cellStyle name="Normal 6 4 15 3" xfId="457" xr:uid="{369421F0-ECB1-4242-89D2-594AE21EEAD8}"/>
    <cellStyle name="Normal 6 4 15 4" xfId="249" xr:uid="{39F7EF8E-4472-4CF4-B978-F5B6C578E7FA}"/>
    <cellStyle name="Normal 6 4 2" xfId="186" xr:uid="{CF21404D-1A9D-46D4-A3BF-74DCC49877F5}"/>
    <cellStyle name="Normal 6 4 2 2" xfId="528" xr:uid="{DB874B20-8E75-4F14-9515-BDBBB247FCAF}"/>
    <cellStyle name="Normal 6 4 2 3" xfId="364" xr:uid="{EBFDB7AF-A4CB-4D80-AB5C-CCD2AF13E23F}"/>
    <cellStyle name="Normal 6 4 3" xfId="479" xr:uid="{62BFBDD0-82B0-41FF-8CA9-01CCE9AA6080}"/>
    <cellStyle name="Normal 6 4 4" xfId="333" xr:uid="{612F4096-E6B9-479F-8AA6-1E69B0A7394D}"/>
    <cellStyle name="Normal 6 5" xfId="19" xr:uid="{5548A05C-2314-4462-B7F0-781C267A1A15}"/>
    <cellStyle name="Normal 6 5 2" xfId="128" xr:uid="{1E6AFD9A-02ED-4787-82AC-FBDBA75DA5BE}"/>
    <cellStyle name="Normal 6 5 2 2" xfId="176" xr:uid="{17ACBAB2-BF25-41DD-B9CC-6BC6867BCD87}"/>
    <cellStyle name="Normal 6 5 2 2 2" xfId="517" xr:uid="{FFD50022-644A-4504-8FB3-E40ED57D9498}"/>
    <cellStyle name="Normal 6 5 2 2 3" xfId="322" xr:uid="{20FF359F-2B70-4EE4-8688-1DA7179BF6DC}"/>
    <cellStyle name="Normal 6 5 2 3" xfId="467" xr:uid="{AD0E2C18-72E1-4283-9C69-EDCEEEA58C96}"/>
    <cellStyle name="Normal 6 5 2 4" xfId="271" xr:uid="{E90125C0-DFC6-4C81-A57D-6314AE689F2B}"/>
    <cellStyle name="Normal 6 5 3" xfId="191" xr:uid="{2BE037E5-6FC9-4B5C-BD05-42721601FAE5}"/>
    <cellStyle name="Normal 6 5 3 2" xfId="484" xr:uid="{570AE497-E684-499F-A103-3E993346DAF7}"/>
    <cellStyle name="Normal 6 5 4" xfId="335" xr:uid="{507D0954-F841-4797-BB64-7E3B48F96AA4}"/>
    <cellStyle name="Normal 6 6" xfId="151" xr:uid="{675E4CDE-47BE-4D6F-A77B-44D10E9C3779}"/>
    <cellStyle name="Normal 6 6 2" xfId="433" xr:uid="{4FF17093-EE26-4B65-8675-45077FCA0DDA}"/>
    <cellStyle name="Normal 6 7" xfId="210" xr:uid="{E6907DA0-3E8B-4548-BACD-A6A9E24E42DE}"/>
    <cellStyle name="Normal 7" xfId="107" xr:uid="{ACDDA296-E4F0-4B3D-A335-843DC0C1EA1A}"/>
    <cellStyle name="Normal 72" xfId="113" xr:uid="{F030DE85-2B69-4859-938A-1FBE3FB17668}"/>
    <cellStyle name="Normal 73" xfId="38" xr:uid="{8F16D8C5-FD6A-4565-AA0C-3B5098C837E3}"/>
    <cellStyle name="Normal 75" xfId="39" xr:uid="{B7148F7D-8BD5-4C92-AB54-3CDDCF815468}"/>
    <cellStyle name="Normal 75 2" xfId="420" xr:uid="{CB841AC7-975F-4B50-9A97-A4589583282C}"/>
    <cellStyle name="Normal 75 2 2" xfId="571" xr:uid="{236F834F-8550-49BC-B3DF-0E0D6B062F30}"/>
    <cellStyle name="Normal 76" xfId="40" xr:uid="{30F27E64-41D4-4817-A983-C3253970457E}"/>
    <cellStyle name="Normal 77" xfId="42" xr:uid="{E6EA9A8D-1141-446D-8EB7-788B59F90CD3}"/>
    <cellStyle name="Normal 78" xfId="44" xr:uid="{5AC22BB7-ACAE-49DC-9F06-172C1FD68A94}"/>
    <cellStyle name="Normal 8" xfId="150" xr:uid="{19766E64-F10B-4F89-9B76-F70D4D10F16B}"/>
    <cellStyle name="Normal 8 10" xfId="236" xr:uid="{7DD645A4-C8F7-48E6-AFDB-E166DE14FA9A}"/>
    <cellStyle name="Normal 8 10 2" xfId="304" xr:uid="{6D68FEB6-9A5A-4616-8901-380B4797D8EB}"/>
    <cellStyle name="Normal 8 2" xfId="190" xr:uid="{428CB7F5-4100-418B-97F0-1FA99AA47E7E}"/>
    <cellStyle name="Normal 8 2 2" xfId="140" xr:uid="{02D9844F-C0A4-4A0B-A3FD-D7FDA13E2A2F}"/>
    <cellStyle name="Normal 8 2 3" xfId="532" xr:uid="{A152BB03-FABD-4ACB-8CD9-3AB77538366F}"/>
    <cellStyle name="Normal 8 2 4" xfId="367" xr:uid="{D0CB50AA-F0F0-48D1-95DE-EE559AB52DE9}"/>
    <cellStyle name="Normal 8 3" xfId="483" xr:uid="{01DAA7A8-123F-4F0A-8205-5B338C32A5E3}"/>
    <cellStyle name="Normal 8 4" xfId="200" xr:uid="{A23ACBFC-BE5D-4373-A121-3F02BAD521D7}"/>
    <cellStyle name="Normal 81 3" xfId="104" xr:uid="{37DF677E-6675-40BA-9F84-06C32B517B17}"/>
    <cellStyle name="Normal 83" xfId="35" xr:uid="{FE1EB36C-13C5-4BDE-8B94-B83D475C1214}"/>
    <cellStyle name="Normal 84" xfId="36" xr:uid="{88F652AE-866B-42E7-A50D-36DA451D9589}"/>
    <cellStyle name="Normal 86" xfId="37" xr:uid="{75BB2B41-0186-4293-AE61-B3D1899074FE}"/>
    <cellStyle name="Normal 87" xfId="41" xr:uid="{27C1307E-48A1-40C0-8A2A-BA0CC5F7AD75}"/>
    <cellStyle name="Normal 88" xfId="43" xr:uid="{F54800E2-9974-4B7B-8FD4-6AF5656B604B}"/>
    <cellStyle name="Normal 89" xfId="119" xr:uid="{62E0E3A2-2B9B-4C7C-9373-2B709918ABE7}"/>
    <cellStyle name="Normal 9" xfId="5" xr:uid="{F707AE8A-0FE1-4AC4-B8CF-CCC1D353B780}"/>
    <cellStyle name="Normal 9 2" xfId="560" xr:uid="{D3D0293C-660E-4B0A-9825-24327F4DDD7B}"/>
    <cellStyle name="Normal 9 3" xfId="403" xr:uid="{F9F4D65C-E60B-4CA6-B109-1EAA8CC1BFC4}"/>
    <cellStyle name="Normal 90" xfId="29" xr:uid="{726D331A-5F6B-4FB3-8AFB-8150E0D87F8E}"/>
    <cellStyle name="Normal 91" xfId="30" xr:uid="{2D257E4A-11D5-4F75-97DB-13E54B0E43C8}"/>
    <cellStyle name="Normal 93" xfId="31" xr:uid="{A4E54F71-EF91-49F9-8CBA-6FE26497EFC6}"/>
    <cellStyle name="Normal 94" xfId="32" xr:uid="{F50D2BB8-63A1-49B1-906A-C582E6D316B6}"/>
    <cellStyle name="Normal 95" xfId="2" xr:uid="{00000000-0005-0000-0000-000004000000}"/>
    <cellStyle name="Normal 95 2" xfId="28" xr:uid="{474313AE-8423-424F-9193-7D1E56A8384D}"/>
    <cellStyle name="Normal 96" xfId="33" xr:uid="{ED6D1848-F026-4CA5-9FA6-5E378187F465}"/>
    <cellStyle name="Normal 97" xfId="34" xr:uid="{2566C0A7-4631-47FD-AFDC-6EDD4AE7C996}"/>
    <cellStyle name="Normal 98" xfId="45" xr:uid="{263520E8-B4D1-4EDF-8197-E379BF9EAD34}"/>
    <cellStyle name="Normal 99" xfId="46" xr:uid="{228E598B-6BD6-4BED-A87C-52955F9B1539}"/>
    <cellStyle name="Percent 2" xfId="15" xr:uid="{CD024F6E-0225-413A-9F63-5003037809A3}"/>
    <cellStyle name="Percent 2 2" xfId="431" xr:uid="{7A848C4D-3A16-4589-B19F-2D4D79D83669}"/>
    <cellStyle name="Percent 2 3" xfId="207" xr:uid="{3C421305-C4E1-440B-B299-BBEFCD116466}"/>
    <cellStyle name="Percent 3" xfId="25" xr:uid="{F7171193-D7D3-4500-8995-41BE14202B54}"/>
    <cellStyle name="Percent 3 10" xfId="27" xr:uid="{90CAD610-9D1E-4AE8-A464-09C4163E271E}"/>
    <cellStyle name="Percent 3 10 2" xfId="86" xr:uid="{AB352C02-2766-45CE-925A-2DA97023A54A}"/>
    <cellStyle name="Percent 3 10 2 2" xfId="161" xr:uid="{DF769579-B6E1-4DBB-9ECF-0045EDEEC1B3}"/>
    <cellStyle name="Percent 3 10 2 2 2" xfId="500" xr:uid="{5FC24BD0-D3BD-4B62-887D-AA9A91284171}"/>
    <cellStyle name="Percent 3 10 2 2 3" xfId="297" xr:uid="{3DE0254C-8398-4E14-A80D-2C0D980D1E08}"/>
    <cellStyle name="Percent 3 10 2 3" xfId="447" xr:uid="{9B99198E-F20D-4E3B-8BAE-5C5910E0780F}"/>
    <cellStyle name="Percent 3 10 2 4" xfId="227" xr:uid="{6F7D9698-DB5E-427E-AF54-E09D03B59019}"/>
    <cellStyle name="Percent 3 10 3" xfId="139" xr:uid="{7CE7091A-EDA1-4140-A88F-B2AB4917C202}"/>
    <cellStyle name="Percent 3 10 3 2" xfId="182" xr:uid="{E2147079-48CD-4294-95D0-D1C430171C0E}"/>
    <cellStyle name="Percent 3 10 3 2 2" xfId="524" xr:uid="{6FBB6333-D33D-45E0-9575-7594737BBEE1}"/>
    <cellStyle name="Percent 3 10 3 2 3" xfId="361" xr:uid="{AADE9645-F301-492F-A328-4D51EF4D845F}"/>
    <cellStyle name="Percent 3 10 3 3" xfId="475" xr:uid="{609F932C-011E-4DAD-9A4F-4DA38747F0EF}"/>
    <cellStyle name="Percent 3 10 3 4" xfId="284" xr:uid="{65DC1F75-A11F-4DF0-854D-6DC9C89A5358}"/>
    <cellStyle name="Percent 3 10 4" xfId="148" xr:uid="{13817C30-7AD5-439C-A5EF-BB10BCA2CA79}"/>
    <cellStyle name="Percent 3 10 4 2" xfId="188" xr:uid="{70DF60CE-B980-445C-A14E-DBDDD5D6BCFF}"/>
    <cellStyle name="Percent 3 10 4 2 2" xfId="530" xr:uid="{AB541CD9-890D-45AD-B620-3DF82BEACE9A}"/>
    <cellStyle name="Percent 3 10 4 2 3" xfId="366" xr:uid="{E9CA50A3-ACD6-49F1-8044-28EB3350E6E2}"/>
    <cellStyle name="Percent 3 10 4 3" xfId="481" xr:uid="{24824484-1C7D-4321-BB4C-EA0F2E96C83B}"/>
    <cellStyle name="Percent 3 10 4 4" xfId="334" xr:uid="{21C8E376-D9A0-4BD9-92EA-67A0A3E66B87}"/>
    <cellStyle name="Percent 3 10 5" xfId="154" xr:uid="{5D85B733-A7C4-491F-982C-165EA4A48C66}"/>
    <cellStyle name="Percent 3 10 5 2" xfId="493" xr:uid="{FC2C63CE-671E-4A1B-A2C7-73A187CB41CF}"/>
    <cellStyle name="Percent 3 10 5 3" xfId="341" xr:uid="{0D2284CD-2979-4009-B6C1-326512D17183}"/>
    <cellStyle name="Percent 3 10 6" xfId="438" xr:uid="{8E9420C2-AFF8-4D66-8BB0-D209E4AAEA78}"/>
    <cellStyle name="Percent 3 10 7" xfId="215" xr:uid="{D7C95402-6685-4D0B-B6B3-D921FADDE621}"/>
    <cellStyle name="Percent 3 2" xfId="153" xr:uid="{2A56E986-EA7D-4739-9AE6-B214EA3FE3DE}"/>
    <cellStyle name="Percent 3 2 2" xfId="492" xr:uid="{106F785D-BBEC-4EB3-8F7C-A8D674034DB4}"/>
    <cellStyle name="Percent 3 2 3" xfId="282" xr:uid="{645E05EF-4CE4-4808-B122-5115B3096D5F}"/>
    <cellStyle name="Percent 3 3" xfId="436" xr:uid="{F027E88B-4A8E-41E7-A389-D456EEE432C5}"/>
    <cellStyle name="Percent 3 4" xfId="212" xr:uid="{DEF85DEF-51BC-4457-86F2-89CFD2827F0E}"/>
    <cellStyle name="Percent 4" xfId="6" xr:uid="{E4E88B06-328C-4450-B5CA-B17C417F39E7}"/>
    <cellStyle name="Percent 4 2" xfId="196" xr:uid="{FE013A31-45AC-4308-A1D2-8A4CD6F1A6EC}"/>
    <cellStyle name="Percent 4 3" xfId="201" xr:uid="{8787F6E6-16E5-4CC6-8F45-4B2CEC66A76D}"/>
    <cellStyle name="Percent 5" xfId="425" xr:uid="{06E5AC64-CD34-413F-80AD-7BBF0EB584E1}"/>
    <cellStyle name="ปกติ 38 3 2" xfId="110" xr:uid="{5388791E-D86A-4645-BFAE-DCA1BE0AA420}"/>
  </cellStyles>
  <dxfs count="0"/>
  <tableStyles count="0" defaultTableStyle="TableStyleMedium2" defaultPivotStyle="PivotStyleLight16"/>
  <colors>
    <mruColors>
      <color rgb="FFFAFAF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7"/>
  <sheetViews>
    <sheetView showZeros="0" topLeftCell="A110" zoomScale="115" zoomScaleNormal="115" zoomScaleSheetLayoutView="106" workbookViewId="0">
      <selection activeCell="G132" sqref="G132"/>
    </sheetView>
  </sheetViews>
  <sheetFormatPr defaultColWidth="9.140625" defaultRowHeight="16.5" customHeight="1"/>
  <cols>
    <col min="1" max="6" width="1.42578125" style="2" customWidth="1"/>
    <col min="7" max="7" width="30.5703125" style="2" customWidth="1"/>
    <col min="8" max="8" width="5.140625" style="108" customWidth="1"/>
    <col min="9" max="9" width="0.7109375" style="14" customWidth="1"/>
    <col min="10" max="10" width="12.7109375" style="3" customWidth="1"/>
    <col min="11" max="11" width="0.7109375" style="3" customWidth="1"/>
    <col min="12" max="12" width="12.7109375" style="3" customWidth="1"/>
    <col min="13" max="13" width="0.7109375" style="14" customWidth="1"/>
    <col min="14" max="14" width="12.7109375" style="3" customWidth="1"/>
    <col min="15" max="15" width="0.7109375" style="14" customWidth="1"/>
    <col min="16" max="16" width="12.7109375" style="3" customWidth="1"/>
    <col min="17" max="16384" width="9.140625" style="2"/>
  </cols>
  <sheetData>
    <row r="1" spans="1:16" s="1" customFormat="1" ht="16.5" customHeight="1">
      <c r="A1" s="1" t="s">
        <v>0</v>
      </c>
      <c r="H1" s="96"/>
      <c r="I1" s="10"/>
      <c r="J1" s="11"/>
      <c r="K1" s="11"/>
      <c r="L1" s="11"/>
      <c r="M1" s="10"/>
      <c r="N1" s="11"/>
      <c r="O1" s="10"/>
      <c r="P1" s="11"/>
    </row>
    <row r="2" spans="1:16" s="1" customFormat="1" ht="16.5" customHeight="1">
      <c r="A2" s="1" t="s">
        <v>156</v>
      </c>
      <c r="H2" s="96"/>
      <c r="I2" s="10"/>
      <c r="J2" s="11"/>
      <c r="K2" s="11"/>
      <c r="L2" s="11"/>
      <c r="M2" s="10"/>
      <c r="N2" s="11"/>
      <c r="O2" s="10"/>
      <c r="P2" s="11"/>
    </row>
    <row r="3" spans="1:16" s="1" customFormat="1" ht="16.5" customHeight="1">
      <c r="A3" s="121" t="s">
        <v>173</v>
      </c>
      <c r="B3" s="8"/>
      <c r="C3" s="8"/>
      <c r="D3" s="8"/>
      <c r="E3" s="8"/>
      <c r="F3" s="8"/>
      <c r="G3" s="8"/>
      <c r="H3" s="122"/>
      <c r="I3" s="12"/>
      <c r="J3" s="13"/>
      <c r="K3" s="13"/>
      <c r="L3" s="13"/>
      <c r="M3" s="12"/>
      <c r="N3" s="13"/>
      <c r="O3" s="12"/>
      <c r="P3" s="13"/>
    </row>
    <row r="4" spans="1:16" s="1" customFormat="1" ht="16.5" customHeight="1">
      <c r="A4" s="95"/>
      <c r="H4" s="96"/>
      <c r="I4" s="10"/>
      <c r="J4" s="11"/>
      <c r="K4" s="11"/>
      <c r="L4" s="11"/>
      <c r="M4" s="10"/>
      <c r="N4" s="11"/>
      <c r="O4" s="10"/>
      <c r="P4" s="11"/>
    </row>
    <row r="5" spans="1:16" s="1" customFormat="1" ht="16.5" customHeight="1">
      <c r="A5" s="95"/>
      <c r="H5" s="96"/>
      <c r="I5" s="10"/>
      <c r="J5" s="11"/>
      <c r="K5" s="11"/>
      <c r="L5" s="11"/>
      <c r="M5" s="10"/>
      <c r="N5" s="11"/>
      <c r="O5" s="10"/>
      <c r="P5" s="11"/>
    </row>
    <row r="6" spans="1:16" s="1" customFormat="1" ht="16.5" customHeight="1">
      <c r="A6" s="95"/>
      <c r="H6" s="96"/>
      <c r="I6" s="10"/>
      <c r="J6" s="137" t="s">
        <v>1</v>
      </c>
      <c r="K6" s="137"/>
      <c r="L6" s="137"/>
      <c r="M6" s="10"/>
      <c r="N6" s="137" t="s">
        <v>2</v>
      </c>
      <c r="O6" s="137"/>
      <c r="P6" s="137"/>
    </row>
    <row r="7" spans="1:16" s="1" customFormat="1" ht="16.5" customHeight="1">
      <c r="H7" s="96"/>
      <c r="I7" s="10"/>
      <c r="J7" s="138" t="s">
        <v>3</v>
      </c>
      <c r="K7" s="138"/>
      <c r="L7" s="138"/>
      <c r="M7" s="97"/>
      <c r="N7" s="138" t="s">
        <v>3</v>
      </c>
      <c r="O7" s="138"/>
      <c r="P7" s="138"/>
    </row>
    <row r="8" spans="1:16" s="1" customFormat="1" ht="16.5" customHeight="1">
      <c r="H8" s="96"/>
      <c r="I8" s="10"/>
      <c r="J8" s="98">
        <v>2025</v>
      </c>
      <c r="K8" s="99"/>
      <c r="L8" s="98">
        <v>2024</v>
      </c>
      <c r="M8" s="99"/>
      <c r="N8" s="98">
        <v>2025</v>
      </c>
      <c r="O8" s="99"/>
      <c r="P8" s="98">
        <v>2024</v>
      </c>
    </row>
    <row r="9" spans="1:16" s="1" customFormat="1" ht="16.5" customHeight="1">
      <c r="H9" s="122" t="s">
        <v>4</v>
      </c>
      <c r="I9" s="11"/>
      <c r="J9" s="101" t="s">
        <v>5</v>
      </c>
      <c r="K9" s="102"/>
      <c r="L9" s="101" t="s">
        <v>5</v>
      </c>
      <c r="M9" s="11"/>
      <c r="N9" s="101" t="s">
        <v>5</v>
      </c>
      <c r="O9" s="102"/>
      <c r="P9" s="101" t="s">
        <v>5</v>
      </c>
    </row>
    <row r="10" spans="1:16" s="1" customFormat="1" ht="16.5" customHeight="1">
      <c r="H10" s="96"/>
      <c r="I10" s="11"/>
      <c r="J10" s="11"/>
      <c r="K10" s="11"/>
      <c r="L10" s="11"/>
      <c r="M10" s="11"/>
      <c r="N10" s="11"/>
      <c r="O10" s="11"/>
      <c r="P10" s="11"/>
    </row>
    <row r="11" spans="1:16" ht="16.5" customHeight="1">
      <c r="A11" s="95" t="s">
        <v>6</v>
      </c>
    </row>
    <row r="12" spans="1:16" ht="16.5" customHeight="1">
      <c r="E12" s="123"/>
    </row>
    <row r="13" spans="1:16" ht="16.5" customHeight="1">
      <c r="A13" s="95" t="s">
        <v>7</v>
      </c>
      <c r="B13" s="123"/>
      <c r="E13" s="123"/>
    </row>
    <row r="14" spans="1:16" ht="16.5" customHeight="1">
      <c r="A14" s="1"/>
      <c r="B14" s="123"/>
      <c r="E14" s="123"/>
    </row>
    <row r="15" spans="1:16" ht="16.5" customHeight="1">
      <c r="A15" s="2" t="s">
        <v>8</v>
      </c>
      <c r="H15" s="108">
        <v>10</v>
      </c>
      <c r="I15" s="3"/>
      <c r="J15" s="147">
        <v>56673869</v>
      </c>
      <c r="L15" s="147">
        <v>74004257</v>
      </c>
      <c r="M15" s="3"/>
      <c r="N15" s="147">
        <v>23113814</v>
      </c>
      <c r="O15" s="3"/>
      <c r="P15" s="147">
        <v>43537603</v>
      </c>
    </row>
    <row r="16" spans="1:16" ht="16.5" customHeight="1">
      <c r="A16" s="2" t="s">
        <v>9</v>
      </c>
      <c r="H16" s="108">
        <v>15</v>
      </c>
      <c r="I16" s="3"/>
      <c r="J16" s="147">
        <v>56142454</v>
      </c>
      <c r="L16" s="147">
        <v>42066402</v>
      </c>
      <c r="M16" s="3"/>
      <c r="N16" s="147">
        <v>54402247</v>
      </c>
      <c r="O16" s="3"/>
      <c r="P16" s="147">
        <v>42066402</v>
      </c>
    </row>
    <row r="17" spans="1:16" ht="16.5" customHeight="1">
      <c r="A17" s="2" t="s">
        <v>10</v>
      </c>
      <c r="E17" s="123"/>
      <c r="H17" s="108">
        <v>11</v>
      </c>
      <c r="I17" s="3"/>
      <c r="J17" s="147">
        <v>285523765</v>
      </c>
      <c r="L17" s="147">
        <v>463014507</v>
      </c>
      <c r="M17" s="3"/>
      <c r="N17" s="147">
        <v>180055927</v>
      </c>
      <c r="O17" s="3"/>
      <c r="P17" s="147">
        <v>273149400</v>
      </c>
    </row>
    <row r="18" spans="1:16" ht="16.5" customHeight="1">
      <c r="A18" s="2" t="s">
        <v>11</v>
      </c>
      <c r="E18" s="123"/>
      <c r="H18" s="108">
        <v>12</v>
      </c>
      <c r="I18" s="3"/>
      <c r="J18" s="147">
        <v>254318219</v>
      </c>
      <c r="L18" s="147">
        <v>237754589</v>
      </c>
      <c r="M18" s="3"/>
      <c r="N18" s="147">
        <v>182832453</v>
      </c>
      <c r="O18" s="3"/>
      <c r="P18" s="147">
        <v>157970421</v>
      </c>
    </row>
    <row r="19" spans="1:16" ht="16.5" customHeight="1">
      <c r="A19" s="2" t="s">
        <v>12</v>
      </c>
      <c r="H19" s="108">
        <v>14</v>
      </c>
      <c r="I19" s="3"/>
      <c r="J19" s="147">
        <v>85894303</v>
      </c>
      <c r="L19" s="147">
        <v>66939282</v>
      </c>
      <c r="M19" s="3"/>
      <c r="N19" s="147">
        <v>63528698</v>
      </c>
      <c r="O19" s="3"/>
      <c r="P19" s="147">
        <v>48689411</v>
      </c>
    </row>
    <row r="20" spans="1:16" ht="16.5" customHeight="1">
      <c r="A20" s="5" t="s">
        <v>197</v>
      </c>
      <c r="H20" s="108">
        <v>33</v>
      </c>
      <c r="I20" s="3"/>
      <c r="J20" s="147">
        <v>0</v>
      </c>
      <c r="L20" s="147">
        <v>0</v>
      </c>
      <c r="M20" s="3"/>
      <c r="N20" s="147">
        <v>263100000</v>
      </c>
      <c r="O20" s="3"/>
      <c r="P20" s="147">
        <v>283710000</v>
      </c>
    </row>
    <row r="21" spans="1:16" ht="16.5" customHeight="1">
      <c r="A21" s="2" t="s">
        <v>13</v>
      </c>
      <c r="E21" s="123"/>
      <c r="I21" s="3"/>
      <c r="J21" s="148">
        <v>38458411</v>
      </c>
      <c r="L21" s="148">
        <v>53063898</v>
      </c>
      <c r="M21" s="3"/>
      <c r="N21" s="148">
        <v>8950025</v>
      </c>
      <c r="O21" s="3"/>
      <c r="P21" s="148">
        <v>13601761</v>
      </c>
    </row>
    <row r="22" spans="1:16" ht="16.5" customHeight="1">
      <c r="E22" s="123"/>
      <c r="M22" s="3"/>
    </row>
    <row r="23" spans="1:16" ht="16.5" customHeight="1">
      <c r="A23" s="124" t="s">
        <v>14</v>
      </c>
      <c r="J23" s="7">
        <f>SUM(J15:J21)</f>
        <v>777011021</v>
      </c>
      <c r="L23" s="7">
        <f>SUM(L15:L21)</f>
        <v>936842935</v>
      </c>
      <c r="M23" s="3"/>
      <c r="N23" s="7">
        <f>SUM(N15:N21)</f>
        <v>775983164</v>
      </c>
      <c r="P23" s="7">
        <f>SUM(P15:P21)</f>
        <v>862724998</v>
      </c>
    </row>
    <row r="24" spans="1:16" ht="16.5" customHeight="1">
      <c r="M24" s="3"/>
    </row>
    <row r="25" spans="1:16" ht="16.5" customHeight="1">
      <c r="A25" s="124" t="s">
        <v>15</v>
      </c>
      <c r="M25" s="3"/>
    </row>
    <row r="26" spans="1:16" ht="16.5" customHeight="1">
      <c r="A26" s="1"/>
      <c r="M26" s="3"/>
    </row>
    <row r="27" spans="1:16" ht="16.5" customHeight="1">
      <c r="A27" s="125" t="s">
        <v>16</v>
      </c>
      <c r="H27" s="108">
        <v>15</v>
      </c>
      <c r="J27" s="147">
        <v>123791566</v>
      </c>
      <c r="L27" s="147">
        <v>130403009</v>
      </c>
      <c r="M27" s="3"/>
      <c r="N27" s="147">
        <v>107072712</v>
      </c>
      <c r="P27" s="147">
        <v>113684863</v>
      </c>
    </row>
    <row r="28" spans="1:16" ht="16.5" customHeight="1">
      <c r="A28" s="125" t="s">
        <v>17</v>
      </c>
      <c r="H28" s="108">
        <v>16</v>
      </c>
      <c r="J28" s="147">
        <v>0</v>
      </c>
      <c r="L28" s="147">
        <v>0</v>
      </c>
      <c r="M28" s="3"/>
      <c r="N28" s="147">
        <v>170852297</v>
      </c>
      <c r="P28" s="147">
        <v>170852297</v>
      </c>
    </row>
    <row r="29" spans="1:16" ht="16.5" customHeight="1">
      <c r="A29" s="125" t="s">
        <v>18</v>
      </c>
      <c r="H29" s="108">
        <v>17</v>
      </c>
      <c r="J29" s="147">
        <v>2687987</v>
      </c>
      <c r="L29" s="147">
        <v>3505580</v>
      </c>
      <c r="M29" s="3"/>
      <c r="N29" s="147">
        <v>0</v>
      </c>
      <c r="P29" s="147">
        <v>0</v>
      </c>
    </row>
    <row r="30" spans="1:16" ht="16.5" customHeight="1">
      <c r="A30" s="125" t="s">
        <v>19</v>
      </c>
      <c r="J30" s="126"/>
      <c r="L30" s="126"/>
      <c r="M30" s="3"/>
      <c r="N30" s="126"/>
      <c r="P30" s="126"/>
    </row>
    <row r="31" spans="1:16" ht="16.5" customHeight="1">
      <c r="A31" s="125"/>
      <c r="B31" s="2" t="s">
        <v>20</v>
      </c>
      <c r="J31" s="147">
        <v>22000</v>
      </c>
      <c r="L31" s="147">
        <v>33000</v>
      </c>
      <c r="M31" s="3"/>
      <c r="N31" s="147">
        <v>0</v>
      </c>
      <c r="P31" s="147">
        <v>0</v>
      </c>
    </row>
    <row r="32" spans="1:16" ht="16.5" customHeight="1">
      <c r="A32" s="125" t="s">
        <v>21</v>
      </c>
      <c r="H32" s="108">
        <v>18</v>
      </c>
      <c r="J32" s="147">
        <v>1266669569</v>
      </c>
      <c r="L32" s="147">
        <v>1318881474</v>
      </c>
      <c r="M32" s="3"/>
      <c r="N32" s="147">
        <v>840882656</v>
      </c>
      <c r="P32" s="147">
        <v>872961442</v>
      </c>
    </row>
    <row r="33" spans="1:16" ht="16.5" customHeight="1">
      <c r="A33" s="125" t="s">
        <v>22</v>
      </c>
      <c r="H33" s="108">
        <v>19</v>
      </c>
      <c r="J33" s="147">
        <v>19422900</v>
      </c>
      <c r="L33" s="147">
        <v>14479635</v>
      </c>
      <c r="M33" s="3"/>
      <c r="N33" s="147">
        <v>18557415</v>
      </c>
      <c r="P33" s="147">
        <v>14027846</v>
      </c>
    </row>
    <row r="34" spans="1:16" ht="16.5" customHeight="1">
      <c r="A34" s="125" t="s">
        <v>23</v>
      </c>
      <c r="H34" s="108">
        <v>20</v>
      </c>
      <c r="J34" s="147">
        <v>22148005</v>
      </c>
      <c r="L34" s="147">
        <v>24535896</v>
      </c>
      <c r="M34" s="3"/>
      <c r="N34" s="147">
        <v>10569263</v>
      </c>
      <c r="P34" s="147">
        <v>12112914</v>
      </c>
    </row>
    <row r="35" spans="1:16" ht="16.5" customHeight="1">
      <c r="A35" s="2" t="s">
        <v>24</v>
      </c>
      <c r="H35" s="108">
        <v>21</v>
      </c>
      <c r="I35" s="28"/>
      <c r="J35" s="147">
        <v>17880062</v>
      </c>
      <c r="L35" s="147">
        <v>16581132</v>
      </c>
      <c r="M35" s="3"/>
      <c r="N35" s="149">
        <v>5969773</v>
      </c>
      <c r="O35" s="28"/>
      <c r="P35" s="149">
        <v>7031633</v>
      </c>
    </row>
    <row r="36" spans="1:16" ht="16.5" customHeight="1">
      <c r="A36" s="2" t="s">
        <v>25</v>
      </c>
      <c r="H36" s="108">
        <v>22</v>
      </c>
      <c r="J36" s="148">
        <v>10053071</v>
      </c>
      <c r="L36" s="148">
        <v>9428328</v>
      </c>
      <c r="M36" s="3"/>
      <c r="N36" s="148">
        <v>3094440</v>
      </c>
      <c r="P36" s="148">
        <v>3307272</v>
      </c>
    </row>
    <row r="37" spans="1:16" ht="16.5" customHeight="1">
      <c r="E37" s="123"/>
      <c r="J37" s="127" t="s">
        <v>26</v>
      </c>
      <c r="L37" s="127" t="s">
        <v>26</v>
      </c>
    </row>
    <row r="38" spans="1:16" ht="16.5" customHeight="1">
      <c r="A38" s="124" t="s">
        <v>27</v>
      </c>
      <c r="J38" s="7">
        <f>SUM(J27:J36)</f>
        <v>1462675160</v>
      </c>
      <c r="L38" s="7">
        <f>SUM(L27:L36)</f>
        <v>1517848054</v>
      </c>
      <c r="N38" s="7">
        <f>SUM(N27:N36)</f>
        <v>1156998556</v>
      </c>
      <c r="P38" s="7">
        <f>SUM(P27:P36)</f>
        <v>1193978267</v>
      </c>
    </row>
    <row r="40" spans="1:16" ht="16.5" customHeight="1" thickBot="1">
      <c r="A40" s="1" t="s">
        <v>28</v>
      </c>
      <c r="J40" s="15">
        <f>SUM(J23,J38)</f>
        <v>2239686181</v>
      </c>
      <c r="L40" s="15">
        <f>SUM(L23,L38)</f>
        <v>2454690989</v>
      </c>
      <c r="N40" s="15">
        <f>SUM(N23,N38)</f>
        <v>1932981720</v>
      </c>
      <c r="P40" s="15">
        <f>SUM(P23,P38)</f>
        <v>2056703265</v>
      </c>
    </row>
    <row r="41" spans="1:16" ht="16.5" customHeight="1" thickTop="1">
      <c r="A41" s="1"/>
    </row>
    <row r="42" spans="1:16" ht="14.25" customHeight="1">
      <c r="A42" s="1"/>
    </row>
    <row r="43" spans="1:16" ht="14.25" customHeight="1">
      <c r="A43" s="1"/>
    </row>
    <row r="44" spans="1:16" ht="16.5" customHeight="1">
      <c r="A44" s="1"/>
    </row>
    <row r="45" spans="1:16" ht="15" customHeight="1">
      <c r="A45" s="1"/>
    </row>
    <row r="46" spans="1:16" ht="16.5" customHeight="1">
      <c r="A46" s="2" t="s">
        <v>29</v>
      </c>
      <c r="G46" s="108"/>
      <c r="H46" s="2"/>
      <c r="I46" s="128"/>
      <c r="J46" s="28"/>
      <c r="K46" s="128"/>
      <c r="L46" s="28"/>
      <c r="M46" s="128"/>
      <c r="N46" s="2"/>
      <c r="O46" s="128"/>
      <c r="P46" s="2"/>
    </row>
    <row r="47" spans="1:16" ht="16.5" customHeight="1">
      <c r="G47" s="108"/>
      <c r="H47" s="2"/>
      <c r="I47" s="128"/>
      <c r="J47" s="28"/>
      <c r="K47" s="128"/>
      <c r="L47" s="28"/>
      <c r="M47" s="128"/>
      <c r="N47" s="2"/>
      <c r="O47" s="128"/>
      <c r="P47" s="2"/>
    </row>
    <row r="48" spans="1:16" ht="18" customHeight="1">
      <c r="G48" s="108"/>
      <c r="H48" s="2"/>
      <c r="I48" s="128"/>
      <c r="J48" s="28"/>
      <c r="K48" s="128"/>
      <c r="L48" s="28"/>
      <c r="M48" s="128"/>
      <c r="N48" s="2"/>
      <c r="O48" s="128"/>
      <c r="P48" s="2"/>
    </row>
    <row r="49" spans="1:16" ht="3.75" customHeight="1">
      <c r="G49" s="108"/>
      <c r="H49" s="2"/>
      <c r="I49" s="128"/>
      <c r="J49" s="28"/>
      <c r="K49" s="128"/>
      <c r="L49" s="28"/>
      <c r="M49" s="128"/>
      <c r="N49" s="2"/>
      <c r="O49" s="128"/>
      <c r="P49" s="2"/>
    </row>
    <row r="50" spans="1:16" ht="22.15" customHeight="1">
      <c r="A50" s="129" t="s">
        <v>170</v>
      </c>
      <c r="B50" s="9"/>
      <c r="C50" s="9"/>
      <c r="D50" s="9"/>
      <c r="E50" s="9"/>
      <c r="F50" s="9"/>
      <c r="G50" s="9"/>
      <c r="H50" s="9"/>
      <c r="I50" s="130"/>
      <c r="J50" s="130"/>
      <c r="K50" s="130"/>
      <c r="L50" s="130"/>
      <c r="M50" s="130"/>
      <c r="N50" s="130"/>
      <c r="O50" s="130"/>
      <c r="P50" s="130"/>
    </row>
    <row r="51" spans="1:16" s="1" customFormat="1" ht="16.5" customHeight="1">
      <c r="A51" s="1" t="str">
        <f>A1</f>
        <v>Eastern Technical Engineering Public Company Limited</v>
      </c>
      <c r="H51" s="96"/>
      <c r="I51" s="10"/>
      <c r="J51" s="11"/>
      <c r="K51" s="11"/>
      <c r="L51" s="11"/>
      <c r="M51" s="10"/>
      <c r="N51" s="11"/>
      <c r="O51" s="10"/>
      <c r="P51" s="11"/>
    </row>
    <row r="52" spans="1:16" s="1" customFormat="1" ht="16.5" customHeight="1">
      <c r="A52" s="124" t="s">
        <v>156</v>
      </c>
      <c r="H52" s="96"/>
      <c r="I52" s="10"/>
      <c r="J52" s="11"/>
      <c r="K52" s="11"/>
      <c r="L52" s="11"/>
      <c r="M52" s="10"/>
      <c r="N52" s="11"/>
      <c r="O52" s="10"/>
      <c r="P52" s="11"/>
    </row>
    <row r="53" spans="1:16" s="1" customFormat="1" ht="16.5" customHeight="1">
      <c r="A53" s="131" t="str">
        <f>A3</f>
        <v>As at 31 December 2025</v>
      </c>
      <c r="B53" s="8"/>
      <c r="C53" s="8"/>
      <c r="D53" s="8"/>
      <c r="E53" s="8"/>
      <c r="F53" s="8"/>
      <c r="G53" s="8"/>
      <c r="H53" s="122"/>
      <c r="I53" s="12"/>
      <c r="J53" s="13"/>
      <c r="K53" s="13"/>
      <c r="L53" s="13"/>
      <c r="M53" s="12"/>
      <c r="N53" s="13"/>
      <c r="O53" s="12"/>
      <c r="P53" s="13"/>
    </row>
    <row r="54" spans="1:16" s="1" customFormat="1" ht="16.5" customHeight="1">
      <c r="A54" s="132"/>
      <c r="H54" s="96"/>
      <c r="I54" s="10"/>
      <c r="J54" s="11"/>
      <c r="K54" s="11"/>
      <c r="L54" s="11"/>
      <c r="M54" s="10"/>
      <c r="N54" s="11"/>
      <c r="O54" s="10"/>
      <c r="P54" s="11"/>
    </row>
    <row r="55" spans="1:16" s="1" customFormat="1" ht="16.5" customHeight="1">
      <c r="A55" s="132"/>
      <c r="H55" s="96"/>
      <c r="I55" s="10"/>
      <c r="J55" s="11"/>
      <c r="K55" s="11"/>
      <c r="L55" s="11"/>
      <c r="M55" s="10"/>
      <c r="N55" s="11"/>
      <c r="O55" s="10"/>
      <c r="P55" s="11"/>
    </row>
    <row r="56" spans="1:16" s="1" customFormat="1" ht="16.5" customHeight="1">
      <c r="A56" s="95"/>
      <c r="H56" s="96"/>
      <c r="I56" s="10"/>
      <c r="J56" s="137" t="s">
        <v>1</v>
      </c>
      <c r="K56" s="137"/>
      <c r="L56" s="137"/>
      <c r="M56" s="10"/>
      <c r="N56" s="137" t="s">
        <v>2</v>
      </c>
      <c r="O56" s="137"/>
      <c r="P56" s="137"/>
    </row>
    <row r="57" spans="1:16" s="1" customFormat="1" ht="16.5" customHeight="1">
      <c r="H57" s="96"/>
      <c r="I57" s="10"/>
      <c r="J57" s="138" t="s">
        <v>3</v>
      </c>
      <c r="K57" s="138"/>
      <c r="L57" s="138"/>
      <c r="M57" s="97"/>
      <c r="N57" s="138" t="s">
        <v>3</v>
      </c>
      <c r="O57" s="138"/>
      <c r="P57" s="138"/>
    </row>
    <row r="58" spans="1:16" s="1" customFormat="1" ht="16.5" customHeight="1">
      <c r="H58" s="96"/>
      <c r="I58" s="10"/>
      <c r="J58" s="98">
        <v>2025</v>
      </c>
      <c r="K58" s="99"/>
      <c r="L58" s="98">
        <v>2024</v>
      </c>
      <c r="M58" s="99"/>
      <c r="N58" s="98">
        <v>2025</v>
      </c>
      <c r="O58" s="99"/>
      <c r="P58" s="98">
        <v>2024</v>
      </c>
    </row>
    <row r="59" spans="1:16" s="1" customFormat="1" ht="16.5" customHeight="1">
      <c r="H59" s="122" t="s">
        <v>4</v>
      </c>
      <c r="I59" s="11"/>
      <c r="J59" s="101" t="s">
        <v>5</v>
      </c>
      <c r="K59" s="102"/>
      <c r="L59" s="101" t="s">
        <v>5</v>
      </c>
      <c r="M59" s="11"/>
      <c r="N59" s="101" t="s">
        <v>5</v>
      </c>
      <c r="O59" s="102"/>
      <c r="P59" s="101" t="s">
        <v>5</v>
      </c>
    </row>
    <row r="60" spans="1:16" s="1" customFormat="1" ht="16.5" customHeight="1">
      <c r="H60" s="96"/>
      <c r="I60" s="10"/>
      <c r="J60" s="11"/>
      <c r="K60" s="11"/>
      <c r="L60" s="11"/>
      <c r="M60" s="10"/>
      <c r="N60" s="11"/>
      <c r="O60" s="10"/>
      <c r="P60" s="11"/>
    </row>
    <row r="61" spans="1:16" ht="16.5" customHeight="1">
      <c r="A61" s="132" t="s">
        <v>30</v>
      </c>
    </row>
    <row r="62" spans="1:16" ht="16.5" customHeight="1">
      <c r="E62" s="123"/>
    </row>
    <row r="63" spans="1:16" ht="16.5" customHeight="1">
      <c r="A63" s="1" t="s">
        <v>31</v>
      </c>
      <c r="E63" s="123"/>
    </row>
    <row r="64" spans="1:16" ht="16.5" customHeight="1">
      <c r="E64" s="123"/>
    </row>
    <row r="65" spans="1:16" ht="16.5" customHeight="1">
      <c r="A65" s="2" t="s">
        <v>32</v>
      </c>
      <c r="E65" s="123"/>
    </row>
    <row r="66" spans="1:16" ht="16.5" customHeight="1">
      <c r="B66" s="2" t="s">
        <v>33</v>
      </c>
      <c r="E66" s="123"/>
      <c r="H66" s="108">
        <v>23</v>
      </c>
      <c r="J66" s="147">
        <v>495628593</v>
      </c>
      <c r="L66" s="147">
        <v>544596690</v>
      </c>
      <c r="M66" s="3"/>
      <c r="N66" s="147">
        <v>358937421</v>
      </c>
      <c r="P66" s="147">
        <v>431307943</v>
      </c>
    </row>
    <row r="67" spans="1:16" ht="16.5" customHeight="1">
      <c r="A67" s="2" t="s">
        <v>203</v>
      </c>
      <c r="E67" s="123"/>
      <c r="H67" s="108">
        <v>23</v>
      </c>
      <c r="J67" s="147">
        <v>0</v>
      </c>
      <c r="L67" s="147">
        <v>0</v>
      </c>
      <c r="M67" s="3"/>
      <c r="N67" s="147">
        <v>30500000</v>
      </c>
      <c r="P67" s="147">
        <v>37500000</v>
      </c>
    </row>
    <row r="68" spans="1:16" ht="16.5" customHeight="1">
      <c r="A68" s="2" t="s">
        <v>34</v>
      </c>
      <c r="E68" s="123"/>
      <c r="H68" s="108">
        <v>24</v>
      </c>
      <c r="J68" s="147">
        <v>185477871</v>
      </c>
      <c r="L68" s="147">
        <v>206410554</v>
      </c>
      <c r="M68" s="3"/>
      <c r="N68" s="147">
        <v>117740835</v>
      </c>
      <c r="P68" s="147">
        <v>140788090</v>
      </c>
    </row>
    <row r="69" spans="1:16" ht="16.5" customHeight="1">
      <c r="A69" s="2" t="s">
        <v>35</v>
      </c>
      <c r="E69" s="123"/>
      <c r="H69" s="108">
        <v>12</v>
      </c>
      <c r="J69" s="147">
        <v>13160847</v>
      </c>
      <c r="L69" s="147">
        <v>46797613</v>
      </c>
      <c r="M69" s="3"/>
      <c r="N69" s="147">
        <v>794381</v>
      </c>
      <c r="P69" s="147">
        <v>4043197</v>
      </c>
    </row>
    <row r="70" spans="1:16" ht="16.5" customHeight="1">
      <c r="A70" s="125" t="s">
        <v>36</v>
      </c>
      <c r="H70" s="108">
        <v>23</v>
      </c>
      <c r="J70" s="147">
        <v>5423167</v>
      </c>
      <c r="L70" s="147">
        <v>4437420</v>
      </c>
      <c r="M70" s="3"/>
      <c r="N70" s="147">
        <v>5090514</v>
      </c>
      <c r="P70" s="147">
        <v>4360437</v>
      </c>
    </row>
    <row r="71" spans="1:16" ht="16.5" customHeight="1">
      <c r="A71" s="125" t="s">
        <v>37</v>
      </c>
      <c r="H71" s="2"/>
      <c r="M71" s="3"/>
      <c r="N71" s="126"/>
      <c r="P71" s="126"/>
    </row>
    <row r="72" spans="1:16" ht="16.5" customHeight="1">
      <c r="B72" s="2" t="s">
        <v>33</v>
      </c>
      <c r="H72" s="108">
        <v>23</v>
      </c>
      <c r="J72" s="147">
        <v>135660228</v>
      </c>
      <c r="L72" s="147">
        <v>108469459</v>
      </c>
      <c r="M72" s="3"/>
      <c r="N72" s="147">
        <v>103242721</v>
      </c>
      <c r="P72" s="147">
        <v>79716216</v>
      </c>
    </row>
    <row r="73" spans="1:16" ht="16.5" customHeight="1">
      <c r="A73" s="2" t="s">
        <v>38</v>
      </c>
      <c r="C73" s="1"/>
      <c r="J73" s="150">
        <v>26193012</v>
      </c>
      <c r="L73" s="150">
        <v>33101734</v>
      </c>
      <c r="M73" s="3"/>
      <c r="N73" s="150">
        <v>8978008</v>
      </c>
      <c r="P73" s="150">
        <v>9822603</v>
      </c>
    </row>
    <row r="74" spans="1:16" ht="16.5" customHeight="1">
      <c r="E74" s="123"/>
      <c r="M74" s="3"/>
    </row>
    <row r="75" spans="1:16" ht="16.5" customHeight="1">
      <c r="A75" s="124" t="s">
        <v>39</v>
      </c>
      <c r="J75" s="7">
        <f>SUM(J66:J73)</f>
        <v>861543718</v>
      </c>
      <c r="L75" s="7">
        <f>SUM(L66:L73)</f>
        <v>943813470</v>
      </c>
      <c r="M75" s="3"/>
      <c r="N75" s="7">
        <f>SUM(N66:N73)</f>
        <v>625283880</v>
      </c>
      <c r="P75" s="7">
        <f>SUM(P66:P73)</f>
        <v>707538486</v>
      </c>
    </row>
    <row r="76" spans="1:16" ht="16.5" customHeight="1">
      <c r="E76" s="123"/>
      <c r="M76" s="3"/>
    </row>
    <row r="77" spans="1:16" ht="16.5" customHeight="1">
      <c r="A77" s="1" t="s">
        <v>40</v>
      </c>
      <c r="I77" s="28"/>
      <c r="K77" s="28"/>
      <c r="M77" s="28"/>
      <c r="O77" s="28"/>
    </row>
    <row r="78" spans="1:16" ht="16.5" customHeight="1">
      <c r="E78" s="123"/>
      <c r="M78" s="3"/>
    </row>
    <row r="79" spans="1:16" ht="16.5" customHeight="1">
      <c r="A79" s="2" t="s">
        <v>41</v>
      </c>
      <c r="H79" s="108">
        <v>23</v>
      </c>
      <c r="I79" s="28"/>
      <c r="J79" s="147">
        <v>9732806</v>
      </c>
      <c r="L79" s="147">
        <v>5992779</v>
      </c>
      <c r="M79" s="3"/>
      <c r="N79" s="147">
        <v>9334540</v>
      </c>
      <c r="O79" s="28"/>
      <c r="P79" s="147">
        <v>5653816</v>
      </c>
    </row>
    <row r="80" spans="1:16" ht="16.5" customHeight="1">
      <c r="A80" s="2" t="s">
        <v>42</v>
      </c>
      <c r="H80" s="108">
        <v>23</v>
      </c>
      <c r="I80" s="28"/>
      <c r="J80" s="147">
        <v>338420296</v>
      </c>
      <c r="L80" s="147">
        <v>479869037</v>
      </c>
      <c r="M80" s="3"/>
      <c r="N80" s="147">
        <v>231162590</v>
      </c>
      <c r="O80" s="28"/>
      <c r="P80" s="147">
        <v>326897779</v>
      </c>
    </row>
    <row r="81" spans="1:16" ht="16.5" customHeight="1">
      <c r="A81" s="2" t="s">
        <v>43</v>
      </c>
      <c r="H81" s="108">
        <v>25</v>
      </c>
      <c r="I81" s="28"/>
      <c r="J81" s="147">
        <v>70409916</v>
      </c>
      <c r="L81" s="147">
        <v>56554847</v>
      </c>
      <c r="M81" s="3"/>
      <c r="N81" s="147">
        <v>14177256</v>
      </c>
      <c r="O81" s="28"/>
      <c r="P81" s="147">
        <v>12010308</v>
      </c>
    </row>
    <row r="82" spans="1:16" ht="16.5" customHeight="1">
      <c r="A82" s="2" t="s">
        <v>44</v>
      </c>
      <c r="I82" s="28"/>
      <c r="J82" s="147">
        <v>10710980</v>
      </c>
      <c r="L82" s="147">
        <v>10517285</v>
      </c>
      <c r="M82" s="3"/>
      <c r="N82" s="147">
        <v>7537109</v>
      </c>
      <c r="O82" s="28"/>
      <c r="P82" s="147">
        <v>7400295</v>
      </c>
    </row>
    <row r="83" spans="1:16" ht="16.5" customHeight="1">
      <c r="A83" s="2" t="s">
        <v>176</v>
      </c>
      <c r="I83" s="28"/>
      <c r="J83" s="148">
        <v>10372850</v>
      </c>
      <c r="L83" s="148">
        <v>0</v>
      </c>
      <c r="M83" s="3"/>
      <c r="N83" s="148">
        <v>7841264</v>
      </c>
      <c r="O83" s="28"/>
      <c r="P83" s="148">
        <v>0</v>
      </c>
    </row>
    <row r="84" spans="1:16" ht="16.5" customHeight="1">
      <c r="I84" s="28"/>
      <c r="K84" s="28"/>
      <c r="M84" s="28"/>
      <c r="O84" s="28"/>
    </row>
    <row r="85" spans="1:16" ht="16.5" customHeight="1">
      <c r="A85" s="124" t="s">
        <v>45</v>
      </c>
      <c r="I85" s="28"/>
      <c r="J85" s="7">
        <f>SUM(J79:J83)</f>
        <v>439646848</v>
      </c>
      <c r="L85" s="7">
        <f>SUM(L79:L83)</f>
        <v>552933948</v>
      </c>
      <c r="M85" s="28"/>
      <c r="N85" s="7">
        <f>SUM(N79:N83)</f>
        <v>270052759</v>
      </c>
      <c r="O85" s="28"/>
      <c r="P85" s="7">
        <f>SUM(P79:P83)</f>
        <v>351962198</v>
      </c>
    </row>
    <row r="87" spans="1:16" ht="16.5" customHeight="1">
      <c r="A87" s="1" t="s">
        <v>46</v>
      </c>
      <c r="C87" s="1"/>
      <c r="J87" s="7">
        <f>SUM(J75,J85)</f>
        <v>1301190566</v>
      </c>
      <c r="L87" s="7">
        <f>SUM(L75,L85)</f>
        <v>1496747418</v>
      </c>
      <c r="N87" s="7">
        <f>SUM(N75,N85)</f>
        <v>895336639</v>
      </c>
      <c r="P87" s="7">
        <f>SUM(P75,P85)</f>
        <v>1059500684</v>
      </c>
    </row>
    <row r="92" spans="1:16" ht="20.25" customHeight="1"/>
    <row r="98" spans="1:16" ht="10.9" customHeight="1"/>
    <row r="99" spans="1:16" ht="22.15" customHeight="1">
      <c r="A99" s="9" t="str">
        <f>A50</f>
        <v>The accompanying notes are an integral part of these consolidated and separate financial statements.</v>
      </c>
      <c r="B99" s="9"/>
      <c r="C99" s="9"/>
      <c r="D99" s="9"/>
      <c r="E99" s="9"/>
      <c r="F99" s="9"/>
      <c r="G99" s="9"/>
      <c r="H99" s="133"/>
      <c r="I99" s="16"/>
      <c r="J99" s="7"/>
      <c r="K99" s="7"/>
      <c r="L99" s="7"/>
      <c r="M99" s="16"/>
      <c r="N99" s="7"/>
      <c r="O99" s="16"/>
      <c r="P99" s="7"/>
    </row>
    <row r="100" spans="1:16" s="1" customFormat="1" ht="16.5" customHeight="1">
      <c r="A100" s="1" t="str">
        <f>A51</f>
        <v>Eastern Technical Engineering Public Company Limited</v>
      </c>
      <c r="H100" s="96"/>
      <c r="I100" s="10"/>
      <c r="J100" s="11"/>
      <c r="K100" s="11"/>
      <c r="L100" s="11"/>
      <c r="M100" s="10"/>
      <c r="N100" s="11"/>
      <c r="O100" s="10"/>
      <c r="P100" s="11"/>
    </row>
    <row r="101" spans="1:16" s="1" customFormat="1" ht="16.5" customHeight="1">
      <c r="A101" s="1" t="s">
        <v>156</v>
      </c>
      <c r="H101" s="96"/>
      <c r="I101" s="10"/>
      <c r="J101" s="11"/>
      <c r="K101" s="11"/>
      <c r="L101" s="11"/>
      <c r="M101" s="10"/>
      <c r="N101" s="11"/>
      <c r="O101" s="10"/>
      <c r="P101" s="11"/>
    </row>
    <row r="102" spans="1:16" s="1" customFormat="1" ht="16.5" customHeight="1">
      <c r="A102" s="121" t="str">
        <f>A53</f>
        <v>As at 31 December 2025</v>
      </c>
      <c r="B102" s="8"/>
      <c r="C102" s="8"/>
      <c r="D102" s="8"/>
      <c r="E102" s="8"/>
      <c r="F102" s="8"/>
      <c r="G102" s="8"/>
      <c r="H102" s="122"/>
      <c r="I102" s="12"/>
      <c r="J102" s="13"/>
      <c r="K102" s="13"/>
      <c r="L102" s="13"/>
      <c r="M102" s="12"/>
      <c r="N102" s="13"/>
      <c r="O102" s="12"/>
      <c r="P102" s="13"/>
    </row>
    <row r="103" spans="1:16" s="1" customFormat="1" ht="16.5" customHeight="1">
      <c r="A103" s="95"/>
      <c r="H103" s="96"/>
      <c r="I103" s="10"/>
      <c r="J103" s="11"/>
      <c r="K103" s="11"/>
      <c r="L103" s="11"/>
      <c r="M103" s="10"/>
      <c r="N103" s="11"/>
      <c r="O103" s="10"/>
      <c r="P103" s="11"/>
    </row>
    <row r="104" spans="1:16" s="1" customFormat="1" ht="16.5" customHeight="1">
      <c r="A104" s="95"/>
      <c r="H104" s="96"/>
      <c r="I104" s="10"/>
      <c r="J104" s="11"/>
      <c r="K104" s="11"/>
      <c r="L104" s="11"/>
      <c r="M104" s="10"/>
      <c r="N104" s="11"/>
      <c r="O104" s="10"/>
      <c r="P104" s="11"/>
    </row>
    <row r="105" spans="1:16" s="1" customFormat="1" ht="16.5" customHeight="1">
      <c r="A105" s="95"/>
      <c r="H105" s="96"/>
      <c r="I105" s="10"/>
      <c r="J105" s="137" t="s">
        <v>1</v>
      </c>
      <c r="K105" s="137"/>
      <c r="L105" s="137"/>
      <c r="M105" s="10"/>
      <c r="N105" s="137" t="s">
        <v>2</v>
      </c>
      <c r="O105" s="137"/>
      <c r="P105" s="137"/>
    </row>
    <row r="106" spans="1:16" s="1" customFormat="1" ht="16.5" customHeight="1">
      <c r="H106" s="96"/>
      <c r="I106" s="10"/>
      <c r="J106" s="138" t="s">
        <v>3</v>
      </c>
      <c r="K106" s="138"/>
      <c r="L106" s="138"/>
      <c r="M106" s="97"/>
      <c r="N106" s="138" t="s">
        <v>3</v>
      </c>
      <c r="O106" s="138"/>
      <c r="P106" s="138"/>
    </row>
    <row r="107" spans="1:16" s="1" customFormat="1" ht="16.5" customHeight="1">
      <c r="H107" s="96"/>
      <c r="I107" s="10"/>
      <c r="J107" s="98">
        <v>2025</v>
      </c>
      <c r="K107" s="99"/>
      <c r="L107" s="98">
        <v>2024</v>
      </c>
      <c r="M107" s="99"/>
      <c r="N107" s="98">
        <v>2025</v>
      </c>
      <c r="O107" s="99"/>
      <c r="P107" s="98">
        <v>2024</v>
      </c>
    </row>
    <row r="108" spans="1:16" s="1" customFormat="1" ht="16.5" customHeight="1">
      <c r="H108" s="122" t="s">
        <v>118</v>
      </c>
      <c r="I108" s="11"/>
      <c r="J108" s="101" t="s">
        <v>5</v>
      </c>
      <c r="K108" s="102"/>
      <c r="L108" s="101" t="s">
        <v>5</v>
      </c>
      <c r="M108" s="11"/>
      <c r="N108" s="101" t="s">
        <v>5</v>
      </c>
      <c r="O108" s="102"/>
      <c r="P108" s="101" t="s">
        <v>5</v>
      </c>
    </row>
    <row r="109" spans="1:16" s="1" customFormat="1" ht="16.5" customHeight="1">
      <c r="H109" s="96"/>
      <c r="I109" s="10"/>
      <c r="J109" s="11"/>
      <c r="K109" s="11"/>
      <c r="L109" s="11"/>
      <c r="M109" s="10"/>
      <c r="N109" s="11"/>
      <c r="O109" s="10"/>
      <c r="P109" s="11"/>
    </row>
    <row r="110" spans="1:16" ht="16.5" customHeight="1">
      <c r="A110" s="1" t="s">
        <v>47</v>
      </c>
    </row>
    <row r="112" spans="1:16" ht="16.5" customHeight="1">
      <c r="A112" s="2" t="s">
        <v>48</v>
      </c>
    </row>
    <row r="113" spans="1:16" ht="16.5" customHeight="1">
      <c r="B113" s="125" t="s">
        <v>49</v>
      </c>
      <c r="H113" s="2"/>
      <c r="J113" s="28"/>
      <c r="K113" s="28"/>
      <c r="L113" s="28"/>
      <c r="N113" s="28"/>
      <c r="P113" s="28"/>
    </row>
    <row r="114" spans="1:16" ht="16.5" customHeight="1">
      <c r="B114" s="125"/>
      <c r="C114" s="2" t="s">
        <v>50</v>
      </c>
      <c r="J114" s="28"/>
      <c r="K114" s="11"/>
      <c r="L114" s="28"/>
    </row>
    <row r="115" spans="1:16" ht="16.5" customHeight="1" thickBot="1">
      <c r="B115" s="125"/>
      <c r="D115" s="2" t="s">
        <v>51</v>
      </c>
      <c r="J115" s="15">
        <v>280000000</v>
      </c>
      <c r="K115" s="11"/>
      <c r="L115" s="15">
        <v>280000000</v>
      </c>
      <c r="M115" s="11"/>
      <c r="N115" s="15">
        <v>280000000</v>
      </c>
      <c r="P115" s="15">
        <v>280000000</v>
      </c>
    </row>
    <row r="116" spans="1:16" ht="16.5" customHeight="1" thickTop="1">
      <c r="M116" s="3"/>
    </row>
    <row r="117" spans="1:16" ht="16.5" customHeight="1">
      <c r="B117" s="125" t="s">
        <v>52</v>
      </c>
      <c r="M117" s="3"/>
    </row>
    <row r="118" spans="1:16" ht="16.5" customHeight="1">
      <c r="B118" s="125"/>
      <c r="C118" s="2" t="s">
        <v>50</v>
      </c>
      <c r="M118" s="3"/>
    </row>
    <row r="119" spans="1:16" ht="16.5" customHeight="1">
      <c r="B119" s="125"/>
      <c r="D119" s="2" t="s">
        <v>53</v>
      </c>
      <c r="J119" s="149">
        <v>280000000</v>
      </c>
      <c r="L119" s="149">
        <v>280000000</v>
      </c>
      <c r="M119" s="3"/>
      <c r="N119" s="149">
        <v>280000000</v>
      </c>
      <c r="P119" s="149">
        <v>280000000</v>
      </c>
    </row>
    <row r="120" spans="1:16" ht="16.5" customHeight="1">
      <c r="A120" s="2" t="s">
        <v>54</v>
      </c>
      <c r="B120" s="125"/>
      <c r="J120" s="147">
        <v>507734162</v>
      </c>
      <c r="L120" s="147">
        <v>507734162</v>
      </c>
      <c r="M120" s="3"/>
      <c r="N120" s="147">
        <v>507734162</v>
      </c>
      <c r="P120" s="147">
        <v>507734162</v>
      </c>
    </row>
    <row r="121" spans="1:16" ht="16.5" customHeight="1">
      <c r="A121" s="2" t="s">
        <v>55</v>
      </c>
      <c r="J121" s="126"/>
      <c r="L121" s="126"/>
      <c r="M121" s="3"/>
      <c r="N121" s="126"/>
      <c r="P121" s="126"/>
    </row>
    <row r="122" spans="1:16" ht="16.5" customHeight="1">
      <c r="A122" s="1"/>
      <c r="B122" s="2" t="s">
        <v>56</v>
      </c>
      <c r="H122" s="108">
        <v>26</v>
      </c>
      <c r="J122" s="147">
        <v>21670232</v>
      </c>
      <c r="L122" s="147">
        <v>19680082</v>
      </c>
      <c r="M122" s="3"/>
      <c r="N122" s="147">
        <v>21670232</v>
      </c>
      <c r="P122" s="147">
        <v>19680082</v>
      </c>
    </row>
    <row r="123" spans="1:16" ht="16.5" customHeight="1">
      <c r="A123" s="1"/>
      <c r="B123" s="2" t="s">
        <v>57</v>
      </c>
      <c r="J123" s="109">
        <v>127165953</v>
      </c>
      <c r="L123" s="109">
        <v>149930709</v>
      </c>
      <c r="M123" s="3"/>
      <c r="N123" s="109">
        <v>228240687</v>
      </c>
      <c r="P123" s="109">
        <v>189788337</v>
      </c>
    </row>
    <row r="124" spans="1:16" ht="16.5" customHeight="1">
      <c r="A124" s="1"/>
      <c r="M124" s="3"/>
    </row>
    <row r="125" spans="1:16" ht="16.5" customHeight="1">
      <c r="A125" s="124" t="s">
        <v>58</v>
      </c>
      <c r="B125" s="124"/>
      <c r="C125" s="124"/>
      <c r="E125" s="123"/>
      <c r="J125" s="3">
        <f>SUM(J117:J123)</f>
        <v>936570347</v>
      </c>
      <c r="L125" s="3">
        <f>SUM(L117:L123)</f>
        <v>957344953</v>
      </c>
      <c r="M125" s="3"/>
      <c r="N125" s="3">
        <f>SUM(N117:N123)</f>
        <v>1037645081</v>
      </c>
      <c r="P125" s="3">
        <f>SUM(P117:P123)</f>
        <v>997202581</v>
      </c>
    </row>
    <row r="126" spans="1:16" ht="16.5" customHeight="1">
      <c r="A126" s="2" t="s">
        <v>59</v>
      </c>
      <c r="E126" s="123"/>
      <c r="J126" s="148">
        <v>1925268</v>
      </c>
      <c r="L126" s="148">
        <v>598618</v>
      </c>
      <c r="M126" s="3"/>
      <c r="N126" s="134">
        <v>0</v>
      </c>
      <c r="P126" s="134">
        <v>0</v>
      </c>
    </row>
    <row r="127" spans="1:16" ht="16.5" customHeight="1">
      <c r="E127" s="123"/>
    </row>
    <row r="128" spans="1:16" ht="16.5" customHeight="1">
      <c r="A128" s="124" t="s">
        <v>60</v>
      </c>
      <c r="J128" s="7">
        <f>SUM(J125:J126)</f>
        <v>938495615</v>
      </c>
      <c r="L128" s="7">
        <f>SUM(L125:L126)</f>
        <v>957943571</v>
      </c>
      <c r="N128" s="7">
        <f>SUM(N125:N126)</f>
        <v>1037645081</v>
      </c>
      <c r="P128" s="7">
        <v>997202581</v>
      </c>
    </row>
    <row r="129" spans="1:16" ht="16.5" customHeight="1">
      <c r="E129" s="123"/>
    </row>
    <row r="130" spans="1:16" ht="16.5" customHeight="1" thickBot="1">
      <c r="A130" s="124" t="s">
        <v>61</v>
      </c>
      <c r="J130" s="15">
        <f>SUM(J128,J87)</f>
        <v>2239686181</v>
      </c>
      <c r="L130" s="15">
        <f>SUM(L128,L87)</f>
        <v>2454690989</v>
      </c>
      <c r="N130" s="15">
        <f>SUM(N128,N87)</f>
        <v>1932981720</v>
      </c>
      <c r="P130" s="15">
        <f>SUM(P128,P87)</f>
        <v>2056703265</v>
      </c>
    </row>
    <row r="131" spans="1:16" ht="16.5" customHeight="1" thickTop="1">
      <c r="A131" s="1"/>
      <c r="I131" s="3"/>
      <c r="M131" s="3"/>
      <c r="O131" s="3"/>
    </row>
    <row r="132" spans="1:16" ht="16.5" customHeight="1">
      <c r="A132" s="1"/>
      <c r="I132" s="135"/>
      <c r="J132" s="135"/>
      <c r="K132" s="136"/>
      <c r="L132" s="135"/>
      <c r="M132" s="135"/>
      <c r="N132" s="135"/>
      <c r="O132" s="135"/>
      <c r="P132" s="135"/>
    </row>
    <row r="133" spans="1:16" ht="16.5" customHeight="1">
      <c r="A133" s="1"/>
      <c r="I133" s="135"/>
      <c r="J133" s="135"/>
      <c r="K133" s="136"/>
      <c r="L133" s="135"/>
      <c r="M133" s="135"/>
      <c r="N133" s="135"/>
      <c r="O133" s="135"/>
      <c r="P133" s="135"/>
    </row>
    <row r="134" spans="1:16" ht="16.5" customHeight="1">
      <c r="A134" s="1"/>
      <c r="J134" s="14"/>
      <c r="L134" s="14"/>
      <c r="N134" s="14"/>
      <c r="P134" s="14"/>
    </row>
    <row r="135" spans="1:16" ht="16.5" customHeight="1">
      <c r="A135" s="1"/>
      <c r="J135" s="14"/>
      <c r="L135" s="14"/>
      <c r="N135" s="14"/>
      <c r="P135" s="14"/>
    </row>
    <row r="136" spans="1:16" ht="16.5" customHeight="1">
      <c r="A136" s="1"/>
      <c r="J136" s="14"/>
      <c r="L136" s="14"/>
      <c r="N136" s="14"/>
      <c r="P136" s="14"/>
    </row>
    <row r="137" spans="1:16" ht="16.5" customHeight="1">
      <c r="A137" s="1"/>
      <c r="J137" s="14"/>
      <c r="L137" s="14"/>
      <c r="N137" s="14"/>
      <c r="P137" s="14"/>
    </row>
    <row r="138" spans="1:16" ht="16.5" customHeight="1">
      <c r="A138" s="1"/>
      <c r="J138" s="14"/>
      <c r="L138" s="14"/>
      <c r="N138" s="14"/>
      <c r="P138" s="14"/>
    </row>
    <row r="139" spans="1:16" ht="16.5" customHeight="1">
      <c r="A139" s="1"/>
      <c r="J139" s="14"/>
      <c r="L139" s="14"/>
      <c r="N139" s="14"/>
      <c r="P139" s="14"/>
    </row>
    <row r="140" spans="1:16" ht="16.5" customHeight="1">
      <c r="A140" s="1"/>
      <c r="J140" s="14"/>
      <c r="L140" s="14"/>
      <c r="N140" s="14"/>
      <c r="P140" s="14"/>
    </row>
    <row r="141" spans="1:16" ht="16.5" customHeight="1">
      <c r="A141" s="1"/>
      <c r="J141" s="14"/>
      <c r="L141" s="14"/>
      <c r="N141" s="14"/>
      <c r="P141" s="14"/>
    </row>
    <row r="142" spans="1:16" ht="16.5" customHeight="1">
      <c r="A142" s="1"/>
      <c r="J142" s="14"/>
      <c r="L142" s="14"/>
      <c r="N142" s="14"/>
      <c r="P142" s="14"/>
    </row>
    <row r="143" spans="1:16" ht="16.5" customHeight="1">
      <c r="A143" s="1"/>
      <c r="J143" s="14"/>
      <c r="L143" s="14"/>
      <c r="N143" s="14"/>
      <c r="P143" s="14"/>
    </row>
    <row r="144" spans="1:16" ht="25.15" customHeight="1">
      <c r="A144" s="1"/>
      <c r="J144" s="14"/>
      <c r="L144" s="14"/>
      <c r="N144" s="14"/>
      <c r="P144" s="14"/>
    </row>
    <row r="145" spans="1:16" ht="21" customHeight="1">
      <c r="A145" s="1"/>
      <c r="J145" s="14"/>
      <c r="L145" s="14"/>
      <c r="N145" s="14"/>
      <c r="P145" s="14"/>
    </row>
    <row r="146" spans="1:16" ht="19.149999999999999" customHeight="1">
      <c r="A146" s="1"/>
      <c r="J146" s="14"/>
      <c r="L146" s="14"/>
      <c r="N146" s="14"/>
      <c r="P146" s="14"/>
    </row>
    <row r="147" spans="1:16" ht="22.15" customHeight="1">
      <c r="A147" s="9" t="str">
        <f>A99</f>
        <v>The accompanying notes are an integral part of these consolidated and separate financial statements.</v>
      </c>
      <c r="B147" s="9"/>
      <c r="C147" s="9"/>
      <c r="D147" s="9"/>
      <c r="E147" s="9"/>
      <c r="F147" s="9"/>
      <c r="G147" s="9"/>
      <c r="H147" s="9"/>
      <c r="I147" s="130"/>
      <c r="J147" s="130"/>
      <c r="K147" s="130"/>
      <c r="L147" s="130"/>
      <c r="M147" s="130"/>
      <c r="N147" s="130"/>
      <c r="O147" s="130"/>
      <c r="P147" s="130"/>
    </row>
  </sheetData>
  <mergeCells count="12">
    <mergeCell ref="J105:L105"/>
    <mergeCell ref="N105:P105"/>
    <mergeCell ref="J106:L106"/>
    <mergeCell ref="N106:P106"/>
    <mergeCell ref="J6:L6"/>
    <mergeCell ref="N6:P6"/>
    <mergeCell ref="J56:L56"/>
    <mergeCell ref="N56:P56"/>
    <mergeCell ref="J57:L57"/>
    <mergeCell ref="N57:P57"/>
    <mergeCell ref="J7:L7"/>
    <mergeCell ref="N7:P7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5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8"/>
  <sheetViews>
    <sheetView topLeftCell="A75" zoomScaleNormal="100" zoomScaleSheetLayoutView="107" workbookViewId="0">
      <selection activeCell="X91" sqref="X91"/>
    </sheetView>
  </sheetViews>
  <sheetFormatPr defaultColWidth="9.140625" defaultRowHeight="16.5" customHeight="1"/>
  <cols>
    <col min="1" max="6" width="1.42578125" style="5" customWidth="1"/>
    <col min="7" max="7" width="29.42578125" style="5" customWidth="1"/>
    <col min="8" max="8" width="5.85546875" style="103" customWidth="1"/>
    <col min="9" max="9" width="0.85546875" style="103" customWidth="1"/>
    <col min="10" max="10" width="12.7109375" style="33" customWidth="1"/>
    <col min="11" max="11" width="0.85546875" style="120" customWidth="1"/>
    <col min="12" max="12" width="12.7109375" style="33" customWidth="1"/>
    <col min="13" max="13" width="0.85546875" style="120" customWidth="1"/>
    <col min="14" max="14" width="12.7109375" style="33" customWidth="1"/>
    <col min="15" max="15" width="0.85546875" style="120" customWidth="1"/>
    <col min="16" max="16" width="12.7109375" style="33" customWidth="1"/>
    <col min="17" max="16384" width="9.140625" style="5"/>
  </cols>
  <sheetData>
    <row r="1" spans="1:16" ht="16.5" customHeight="1">
      <c r="A1" s="4" t="s">
        <v>0</v>
      </c>
      <c r="B1" s="4"/>
      <c r="C1" s="4"/>
      <c r="D1" s="4"/>
      <c r="E1" s="4"/>
      <c r="F1" s="4"/>
      <c r="G1" s="4"/>
      <c r="H1" s="89"/>
      <c r="I1" s="89"/>
      <c r="J1" s="29"/>
      <c r="K1" s="90"/>
      <c r="L1" s="29"/>
      <c r="M1" s="90"/>
      <c r="N1" s="29"/>
      <c r="O1" s="90"/>
      <c r="P1" s="29"/>
    </row>
    <row r="2" spans="1:16" ht="16.5" customHeight="1">
      <c r="A2" s="4" t="s">
        <v>157</v>
      </c>
      <c r="B2" s="4"/>
      <c r="C2" s="4"/>
      <c r="D2" s="4"/>
      <c r="E2" s="4"/>
      <c r="F2" s="4"/>
      <c r="G2" s="4"/>
      <c r="H2" s="89"/>
      <c r="I2" s="89"/>
      <c r="J2" s="29"/>
      <c r="K2" s="90"/>
      <c r="L2" s="29"/>
      <c r="M2" s="90"/>
      <c r="N2" s="29"/>
      <c r="O2" s="90"/>
      <c r="P2" s="29"/>
    </row>
    <row r="3" spans="1:16" ht="16.5" customHeight="1">
      <c r="A3" s="91" t="s">
        <v>174</v>
      </c>
      <c r="B3" s="30"/>
      <c r="C3" s="30"/>
      <c r="D3" s="30"/>
      <c r="E3" s="30"/>
      <c r="F3" s="30"/>
      <c r="G3" s="30"/>
      <c r="H3" s="92"/>
      <c r="I3" s="92"/>
      <c r="J3" s="31"/>
      <c r="K3" s="93"/>
      <c r="L3" s="31"/>
      <c r="M3" s="93"/>
      <c r="N3" s="31"/>
      <c r="O3" s="93"/>
      <c r="P3" s="31"/>
    </row>
    <row r="4" spans="1:16" ht="16.5" customHeight="1">
      <c r="A4" s="94"/>
      <c r="B4" s="4"/>
      <c r="C4" s="4"/>
      <c r="D4" s="4"/>
      <c r="E4" s="4"/>
      <c r="F4" s="4"/>
      <c r="G4" s="4"/>
      <c r="H4" s="89"/>
      <c r="I4" s="89"/>
      <c r="J4" s="29"/>
      <c r="K4" s="90"/>
      <c r="L4" s="29"/>
      <c r="M4" s="90"/>
      <c r="N4" s="29"/>
      <c r="O4" s="90"/>
      <c r="P4" s="29"/>
    </row>
    <row r="5" spans="1:16" ht="16.5" customHeight="1">
      <c r="A5" s="94" t="s">
        <v>62</v>
      </c>
      <c r="B5" s="4"/>
      <c r="C5" s="4"/>
      <c r="D5" s="4"/>
      <c r="E5" s="4"/>
      <c r="F5" s="4"/>
      <c r="G5" s="4"/>
      <c r="H5" s="89"/>
      <c r="I5" s="89"/>
      <c r="J5" s="29"/>
      <c r="K5" s="90"/>
      <c r="L5" s="29"/>
      <c r="M5" s="90"/>
      <c r="N5" s="29"/>
      <c r="O5" s="90"/>
      <c r="P5" s="29"/>
    </row>
    <row r="6" spans="1:16" s="1" customFormat="1" ht="16.5" customHeight="1">
      <c r="A6" s="95"/>
      <c r="H6" s="96"/>
      <c r="I6" s="10"/>
      <c r="J6" s="137" t="s">
        <v>1</v>
      </c>
      <c r="K6" s="137"/>
      <c r="L6" s="137"/>
      <c r="M6" s="10"/>
      <c r="N6" s="137" t="s">
        <v>2</v>
      </c>
      <c r="O6" s="137"/>
      <c r="P6" s="137"/>
    </row>
    <row r="7" spans="1:16" s="1" customFormat="1" ht="16.5" customHeight="1">
      <c r="H7" s="96"/>
      <c r="I7" s="10"/>
      <c r="J7" s="138" t="s">
        <v>3</v>
      </c>
      <c r="K7" s="138"/>
      <c r="L7" s="138"/>
      <c r="M7" s="97"/>
      <c r="N7" s="138" t="s">
        <v>3</v>
      </c>
      <c r="O7" s="138"/>
      <c r="P7" s="138"/>
    </row>
    <row r="8" spans="1:16" ht="16.5" customHeight="1">
      <c r="A8" s="4"/>
      <c r="B8" s="4"/>
      <c r="C8" s="4"/>
      <c r="D8" s="4"/>
      <c r="E8" s="4"/>
      <c r="F8" s="4"/>
      <c r="G8" s="4"/>
      <c r="H8" s="5"/>
      <c r="I8" s="89"/>
      <c r="J8" s="98">
        <v>2025</v>
      </c>
      <c r="K8" s="99"/>
      <c r="L8" s="98">
        <v>2024</v>
      </c>
      <c r="M8" s="99"/>
      <c r="N8" s="98">
        <v>2025</v>
      </c>
      <c r="O8" s="99"/>
      <c r="P8" s="98">
        <v>2024</v>
      </c>
    </row>
    <row r="9" spans="1:16" ht="16.5" customHeight="1">
      <c r="A9" s="4"/>
      <c r="B9" s="4"/>
      <c r="C9" s="4"/>
      <c r="D9" s="4"/>
      <c r="E9" s="4"/>
      <c r="F9" s="4"/>
      <c r="G9" s="4"/>
      <c r="H9" s="92" t="s">
        <v>4</v>
      </c>
      <c r="I9" s="100"/>
      <c r="J9" s="101" t="s">
        <v>5</v>
      </c>
      <c r="K9" s="102"/>
      <c r="L9" s="101" t="s">
        <v>5</v>
      </c>
      <c r="M9" s="11"/>
      <c r="N9" s="101" t="s">
        <v>5</v>
      </c>
      <c r="O9" s="102"/>
      <c r="P9" s="101" t="s">
        <v>5</v>
      </c>
    </row>
    <row r="10" spans="1:16" ht="16.5" customHeight="1">
      <c r="A10" s="4"/>
      <c r="B10" s="4"/>
      <c r="C10" s="4"/>
      <c r="D10" s="4"/>
      <c r="E10" s="4"/>
      <c r="F10" s="4"/>
      <c r="G10" s="4"/>
      <c r="H10" s="89"/>
      <c r="I10" s="89"/>
      <c r="J10" s="29"/>
      <c r="K10" s="32"/>
      <c r="L10" s="29"/>
      <c r="M10" s="32"/>
      <c r="N10" s="29"/>
      <c r="O10" s="32"/>
      <c r="P10" s="29"/>
    </row>
    <row r="11" spans="1:16" ht="16.5" customHeight="1">
      <c r="A11" s="4" t="s">
        <v>63</v>
      </c>
      <c r="B11" s="4"/>
      <c r="C11" s="4"/>
      <c r="D11" s="4"/>
      <c r="E11" s="4"/>
      <c r="F11" s="4"/>
      <c r="G11" s="4"/>
      <c r="H11" s="103">
        <v>9</v>
      </c>
      <c r="I11" s="89"/>
      <c r="J11" s="29"/>
      <c r="K11" s="32"/>
      <c r="L11" s="29"/>
      <c r="M11" s="32"/>
      <c r="N11" s="29"/>
      <c r="O11" s="32"/>
      <c r="P11" s="29"/>
    </row>
    <row r="12" spans="1:16" ht="16.5" customHeight="1">
      <c r="A12" s="4"/>
      <c r="B12" s="4"/>
      <c r="C12" s="4"/>
      <c r="D12" s="4"/>
      <c r="E12" s="4"/>
      <c r="F12" s="4"/>
      <c r="G12" s="4"/>
      <c r="H12" s="89"/>
      <c r="I12" s="89"/>
      <c r="J12" s="29"/>
      <c r="K12" s="32"/>
      <c r="L12" s="29"/>
      <c r="M12" s="32"/>
      <c r="N12" s="29"/>
      <c r="O12" s="32"/>
      <c r="P12" s="29"/>
    </row>
    <row r="13" spans="1:16" ht="16.5" customHeight="1">
      <c r="A13" s="5" t="s">
        <v>64</v>
      </c>
      <c r="I13" s="89"/>
      <c r="J13" s="104">
        <v>458644639</v>
      </c>
      <c r="K13" s="17"/>
      <c r="L13" s="104">
        <v>559773748</v>
      </c>
      <c r="M13" s="17"/>
      <c r="N13" s="104">
        <v>228537834</v>
      </c>
      <c r="O13" s="17"/>
      <c r="P13" s="104">
        <v>321821095</v>
      </c>
    </row>
    <row r="14" spans="1:16" ht="16.5" customHeight="1">
      <c r="A14" s="2" t="s">
        <v>65</v>
      </c>
      <c r="B14" s="2"/>
      <c r="C14" s="2"/>
      <c r="J14" s="104">
        <v>674657527</v>
      </c>
      <c r="K14" s="17"/>
      <c r="L14" s="104">
        <v>668531098</v>
      </c>
      <c r="M14" s="17"/>
      <c r="N14" s="104">
        <v>50584179</v>
      </c>
      <c r="O14" s="17"/>
      <c r="P14" s="104">
        <v>49691842</v>
      </c>
    </row>
    <row r="15" spans="1:16" ht="16.5" customHeight="1">
      <c r="A15" s="2" t="s">
        <v>66</v>
      </c>
      <c r="B15" s="2"/>
      <c r="C15" s="2"/>
      <c r="J15" s="104">
        <v>197081564</v>
      </c>
      <c r="K15" s="17"/>
      <c r="L15" s="104">
        <v>172978153</v>
      </c>
      <c r="M15" s="17"/>
      <c r="N15" s="104">
        <v>129841732</v>
      </c>
      <c r="O15" s="17"/>
      <c r="P15" s="104">
        <v>107469972</v>
      </c>
    </row>
    <row r="16" spans="1:16" ht="16.5" customHeight="1">
      <c r="A16" s="2" t="s">
        <v>67</v>
      </c>
      <c r="B16" s="2"/>
      <c r="C16" s="2"/>
      <c r="J16" s="105">
        <v>10590529</v>
      </c>
      <c r="K16" s="17"/>
      <c r="L16" s="105">
        <v>4898887</v>
      </c>
      <c r="M16" s="17"/>
      <c r="N16" s="105">
        <v>834624</v>
      </c>
      <c r="O16" s="17"/>
      <c r="P16" s="105">
        <v>0</v>
      </c>
    </row>
    <row r="17" spans="1:16" ht="16.5" customHeight="1">
      <c r="I17" s="89"/>
      <c r="K17" s="17"/>
      <c r="M17" s="17"/>
      <c r="O17" s="17"/>
    </row>
    <row r="18" spans="1:16" ht="16.5" customHeight="1">
      <c r="A18" s="4" t="s">
        <v>68</v>
      </c>
      <c r="B18" s="4"/>
      <c r="C18" s="4"/>
      <c r="D18" s="4"/>
      <c r="E18" s="4"/>
      <c r="F18" s="4"/>
      <c r="G18" s="4"/>
      <c r="H18" s="89"/>
      <c r="I18" s="89"/>
      <c r="J18" s="34">
        <f>SUM(J13:J16)</f>
        <v>1340974259</v>
      </c>
      <c r="K18" s="17"/>
      <c r="L18" s="34">
        <f>SUM(L13:L16)</f>
        <v>1406181886</v>
      </c>
      <c r="M18" s="17"/>
      <c r="N18" s="34">
        <f>SUM(N13:N16)</f>
        <v>409798369</v>
      </c>
      <c r="O18" s="17"/>
      <c r="P18" s="34">
        <f>SUM(P13:P16)</f>
        <v>478982909</v>
      </c>
    </row>
    <row r="19" spans="1:16" ht="16.5" customHeight="1">
      <c r="J19" s="106"/>
      <c r="K19" s="107"/>
      <c r="L19" s="106"/>
      <c r="M19" s="107"/>
      <c r="N19" s="106"/>
      <c r="O19" s="107"/>
      <c r="P19" s="106"/>
    </row>
    <row r="20" spans="1:16" ht="16.5" customHeight="1">
      <c r="A20" s="4" t="s">
        <v>69</v>
      </c>
      <c r="B20" s="4"/>
      <c r="C20" s="4"/>
      <c r="D20" s="4"/>
      <c r="E20" s="4"/>
      <c r="F20" s="4"/>
      <c r="G20" s="4"/>
      <c r="H20" s="89"/>
      <c r="I20" s="89"/>
      <c r="K20" s="17"/>
      <c r="M20" s="17"/>
      <c r="O20" s="17"/>
    </row>
    <row r="21" spans="1:16" ht="16.5" customHeight="1">
      <c r="A21" s="4"/>
      <c r="B21" s="4"/>
      <c r="C21" s="4"/>
      <c r="D21" s="4"/>
      <c r="E21" s="4"/>
      <c r="F21" s="4"/>
      <c r="G21" s="4"/>
      <c r="H21" s="89"/>
      <c r="I21" s="89"/>
      <c r="K21" s="17"/>
      <c r="M21" s="17"/>
      <c r="O21" s="17"/>
    </row>
    <row r="22" spans="1:16" ht="16.5" customHeight="1">
      <c r="A22" s="5" t="s">
        <v>70</v>
      </c>
      <c r="J22" s="104">
        <v>413217021</v>
      </c>
      <c r="K22" s="17"/>
      <c r="L22" s="104">
        <v>494485434</v>
      </c>
      <c r="M22" s="17"/>
      <c r="N22" s="104">
        <v>212803309</v>
      </c>
      <c r="O22" s="17"/>
      <c r="P22" s="104">
        <v>286975714</v>
      </c>
    </row>
    <row r="23" spans="1:16" ht="16.5" customHeight="1">
      <c r="A23" s="2" t="s">
        <v>71</v>
      </c>
      <c r="B23" s="2"/>
      <c r="J23" s="104">
        <v>602828580</v>
      </c>
      <c r="K23" s="17"/>
      <c r="L23" s="104">
        <v>607630403</v>
      </c>
      <c r="M23" s="17"/>
      <c r="N23" s="104">
        <v>40163414</v>
      </c>
      <c r="O23" s="17"/>
      <c r="P23" s="104">
        <v>41790197</v>
      </c>
    </row>
    <row r="24" spans="1:16" ht="16.5" customHeight="1">
      <c r="A24" s="2" t="s">
        <v>72</v>
      </c>
      <c r="B24" s="2"/>
      <c r="J24" s="104">
        <v>125303050</v>
      </c>
      <c r="K24" s="17"/>
      <c r="L24" s="104">
        <v>104960405</v>
      </c>
      <c r="M24" s="17"/>
      <c r="N24" s="104">
        <v>75055473</v>
      </c>
      <c r="O24" s="17"/>
      <c r="P24" s="104">
        <v>56807548</v>
      </c>
    </row>
    <row r="25" spans="1:16" ht="16.5" customHeight="1">
      <c r="A25" s="2" t="s">
        <v>73</v>
      </c>
      <c r="B25" s="2"/>
      <c r="J25" s="105">
        <v>15767181</v>
      </c>
      <c r="K25" s="17"/>
      <c r="L25" s="105">
        <v>7739554</v>
      </c>
      <c r="M25" s="17"/>
      <c r="N25" s="105">
        <v>48560</v>
      </c>
      <c r="O25" s="17"/>
      <c r="P25" s="105">
        <v>0</v>
      </c>
    </row>
    <row r="26" spans="1:16" ht="16.5" customHeight="1">
      <c r="K26" s="17"/>
      <c r="M26" s="17"/>
      <c r="O26" s="17"/>
    </row>
    <row r="27" spans="1:16" ht="16.5" customHeight="1">
      <c r="A27" s="4" t="s">
        <v>74</v>
      </c>
      <c r="B27" s="4"/>
      <c r="C27" s="4"/>
      <c r="D27" s="4"/>
      <c r="E27" s="4"/>
      <c r="F27" s="4"/>
      <c r="G27" s="4"/>
      <c r="H27" s="89"/>
      <c r="I27" s="89"/>
      <c r="J27" s="34">
        <f>SUM(J22:J26)</f>
        <v>1157115832</v>
      </c>
      <c r="K27" s="17"/>
      <c r="L27" s="34">
        <f>SUM(L22:L26)</f>
        <v>1214815796</v>
      </c>
      <c r="M27" s="17"/>
      <c r="N27" s="34">
        <f>SUM(N22:N26)</f>
        <v>328070756</v>
      </c>
      <c r="O27" s="17"/>
      <c r="P27" s="34">
        <f>SUM(P22:P26)</f>
        <v>385573459</v>
      </c>
    </row>
    <row r="28" spans="1:16" ht="16.5" customHeight="1">
      <c r="J28" s="106"/>
      <c r="K28" s="107"/>
      <c r="L28" s="106"/>
      <c r="M28" s="107"/>
      <c r="N28" s="106"/>
      <c r="O28" s="107"/>
      <c r="P28" s="106"/>
    </row>
    <row r="29" spans="1:16" ht="16.5" customHeight="1">
      <c r="A29" s="4" t="s">
        <v>75</v>
      </c>
      <c r="B29" s="4"/>
      <c r="C29" s="4"/>
      <c r="D29" s="4"/>
      <c r="E29" s="4"/>
      <c r="F29" s="4"/>
      <c r="G29" s="4"/>
      <c r="H29" s="108">
        <v>9</v>
      </c>
      <c r="I29" s="89"/>
      <c r="J29" s="33">
        <f>J18-J27</f>
        <v>183858427</v>
      </c>
      <c r="K29" s="17"/>
      <c r="L29" s="33">
        <f>L18-L27</f>
        <v>191366090</v>
      </c>
      <c r="M29" s="17"/>
      <c r="N29" s="33">
        <f>N18-N27</f>
        <v>81727613</v>
      </c>
      <c r="O29" s="17"/>
      <c r="P29" s="33">
        <f>P18-P27</f>
        <v>93409450</v>
      </c>
    </row>
    <row r="30" spans="1:16" ht="16.5" customHeight="1">
      <c r="A30" s="5" t="s">
        <v>76</v>
      </c>
      <c r="B30" s="4"/>
      <c r="H30" s="108">
        <v>28</v>
      </c>
      <c r="J30" s="104">
        <v>3061673</v>
      </c>
      <c r="K30" s="17"/>
      <c r="L30" s="104">
        <v>2971983</v>
      </c>
      <c r="M30" s="17"/>
      <c r="N30" s="104">
        <v>90566064</v>
      </c>
      <c r="O30" s="17"/>
      <c r="P30" s="104">
        <v>99140851</v>
      </c>
    </row>
    <row r="31" spans="1:16" ht="16.5" customHeight="1">
      <c r="A31" s="5" t="s">
        <v>77</v>
      </c>
      <c r="J31" s="104">
        <v>5723517</v>
      </c>
      <c r="K31" s="17"/>
      <c r="L31" s="104">
        <v>3966634</v>
      </c>
      <c r="M31" s="17"/>
      <c r="N31" s="104">
        <v>3629368</v>
      </c>
      <c r="O31" s="17"/>
      <c r="P31" s="104">
        <v>2410712</v>
      </c>
    </row>
    <row r="32" spans="1:16" ht="16.5" customHeight="1">
      <c r="A32" s="5" t="s">
        <v>78</v>
      </c>
      <c r="J32" s="104">
        <v>88569410</v>
      </c>
      <c r="K32" s="17"/>
      <c r="L32" s="104">
        <v>99531951</v>
      </c>
      <c r="M32" s="17"/>
      <c r="N32" s="104">
        <v>80775065</v>
      </c>
      <c r="O32" s="17"/>
      <c r="P32" s="104">
        <v>86063575</v>
      </c>
    </row>
    <row r="33" spans="1:16" ht="16.5" customHeight="1">
      <c r="A33" s="5" t="s">
        <v>79</v>
      </c>
      <c r="H33" s="103">
        <v>30</v>
      </c>
      <c r="J33" s="104">
        <v>47460249</v>
      </c>
      <c r="K33" s="17"/>
      <c r="L33" s="104">
        <v>17527524</v>
      </c>
      <c r="M33" s="17"/>
      <c r="N33" s="104">
        <v>5359189</v>
      </c>
      <c r="O33" s="17"/>
      <c r="P33" s="104">
        <v>565011</v>
      </c>
    </row>
    <row r="34" spans="1:16" ht="16.5" customHeight="1">
      <c r="A34" s="5" t="s">
        <v>80</v>
      </c>
      <c r="B34" s="4"/>
      <c r="C34" s="4"/>
      <c r="H34" s="108">
        <v>29</v>
      </c>
      <c r="J34" s="104">
        <v>53379724</v>
      </c>
      <c r="K34" s="17"/>
      <c r="L34" s="104">
        <v>53720392</v>
      </c>
      <c r="M34" s="17"/>
      <c r="N34" s="104">
        <v>41101549</v>
      </c>
      <c r="O34" s="17"/>
      <c r="P34" s="104">
        <v>42581689</v>
      </c>
    </row>
    <row r="35" spans="1:16" ht="16.5" customHeight="1">
      <c r="A35" s="5" t="s">
        <v>81</v>
      </c>
      <c r="B35" s="4"/>
      <c r="C35" s="4"/>
      <c r="H35" s="108"/>
      <c r="J35" s="3"/>
      <c r="K35" s="17"/>
      <c r="L35" s="3"/>
      <c r="M35" s="17"/>
      <c r="N35" s="3"/>
      <c r="O35" s="17"/>
      <c r="P35" s="3"/>
    </row>
    <row r="36" spans="1:16" ht="16.5" customHeight="1">
      <c r="B36" s="5" t="s">
        <v>82</v>
      </c>
      <c r="C36" s="4"/>
      <c r="H36" s="108">
        <v>17</v>
      </c>
      <c r="J36" s="109">
        <v>817593</v>
      </c>
      <c r="K36" s="17"/>
      <c r="L36" s="109">
        <v>72394</v>
      </c>
      <c r="M36" s="17"/>
      <c r="N36" s="109">
        <v>0</v>
      </c>
      <c r="O36" s="17"/>
      <c r="P36" s="109">
        <v>0</v>
      </c>
    </row>
    <row r="37" spans="1:16" ht="16.5" customHeight="1">
      <c r="C37" s="4"/>
      <c r="H37" s="108"/>
      <c r="J37" s="3"/>
      <c r="K37" s="17"/>
      <c r="L37" s="3"/>
      <c r="M37" s="17"/>
      <c r="N37" s="3"/>
      <c r="O37" s="17"/>
      <c r="P37" s="3"/>
    </row>
    <row r="38" spans="1:16" ht="16.5" customHeight="1">
      <c r="A38" s="4" t="s">
        <v>177</v>
      </c>
      <c r="J38" s="104">
        <f>J29+J30-SUM(J31:J36)</f>
        <v>-9030393</v>
      </c>
      <c r="K38" s="33"/>
      <c r="L38" s="104">
        <f>L29+L30-SUM(L31:L36)</f>
        <v>19519178</v>
      </c>
      <c r="M38" s="33"/>
      <c r="N38" s="33">
        <f>N29+N30-SUM(N31:N36)</f>
        <v>41428506</v>
      </c>
      <c r="O38" s="33"/>
      <c r="P38" s="33">
        <f>P29+P30-SUM(P31:P36)</f>
        <v>60929314</v>
      </c>
    </row>
    <row r="39" spans="1:16" ht="16.5" customHeight="1">
      <c r="A39" s="2" t="s">
        <v>155</v>
      </c>
      <c r="H39" s="108">
        <v>31</v>
      </c>
      <c r="J39" s="109">
        <v>-7371855</v>
      </c>
      <c r="K39" s="17"/>
      <c r="L39" s="109">
        <v>-6417377</v>
      </c>
      <c r="M39" s="17"/>
      <c r="N39" s="109">
        <v>-1625515</v>
      </c>
      <c r="O39" s="17"/>
      <c r="P39" s="109">
        <v>-3241288</v>
      </c>
    </row>
    <row r="40" spans="1:16" ht="16.5" customHeight="1">
      <c r="B40" s="4"/>
      <c r="K40" s="17"/>
      <c r="M40" s="17"/>
      <c r="O40" s="17"/>
    </row>
    <row r="41" spans="1:16" ht="16.5" customHeight="1">
      <c r="A41" s="4" t="s">
        <v>178</v>
      </c>
      <c r="B41" s="4"/>
      <c r="J41" s="7">
        <f>J38+J39</f>
        <v>-16402248</v>
      </c>
      <c r="K41" s="17"/>
      <c r="L41" s="7">
        <f>L38+L39</f>
        <v>13101801</v>
      </c>
      <c r="M41" s="17"/>
      <c r="N41" s="7">
        <f>N38+N39</f>
        <v>39802991</v>
      </c>
      <c r="O41" s="17"/>
      <c r="P41" s="7">
        <f>P38+P39</f>
        <v>57688026</v>
      </c>
    </row>
    <row r="42" spans="1:16" ht="16.5" customHeight="1">
      <c r="A42" s="4"/>
      <c r="B42" s="4"/>
      <c r="J42" s="3"/>
      <c r="K42" s="17"/>
      <c r="L42" s="3"/>
      <c r="M42" s="17"/>
      <c r="N42" s="3"/>
      <c r="O42" s="17"/>
      <c r="P42" s="3"/>
    </row>
    <row r="43" spans="1:16" ht="16.5" customHeight="1">
      <c r="A43" s="4"/>
      <c r="B43" s="4"/>
      <c r="J43" s="3"/>
      <c r="K43" s="17"/>
      <c r="L43" s="3"/>
      <c r="M43" s="17"/>
      <c r="N43" s="3"/>
      <c r="O43" s="17"/>
      <c r="P43" s="3"/>
    </row>
    <row r="44" spans="1:16" ht="16.5" customHeight="1">
      <c r="A44" s="4"/>
      <c r="B44" s="4"/>
      <c r="J44" s="3"/>
      <c r="K44" s="17"/>
      <c r="L44" s="3"/>
      <c r="M44" s="17"/>
      <c r="N44" s="3"/>
      <c r="O44" s="17"/>
      <c r="P44" s="3"/>
    </row>
    <row r="45" spans="1:16" ht="14.25" customHeight="1">
      <c r="A45" s="4"/>
      <c r="B45" s="4"/>
      <c r="J45" s="3"/>
      <c r="K45" s="17"/>
      <c r="L45" s="3"/>
      <c r="M45" s="17"/>
      <c r="N45" s="3"/>
      <c r="O45" s="17"/>
      <c r="P45" s="3"/>
    </row>
    <row r="46" spans="1:16" ht="16.5" customHeight="1">
      <c r="A46" s="4"/>
      <c r="B46" s="4"/>
      <c r="J46" s="3"/>
      <c r="K46" s="17"/>
      <c r="L46" s="3"/>
      <c r="M46" s="17"/>
      <c r="N46" s="3"/>
      <c r="O46" s="17"/>
      <c r="P46" s="3"/>
    </row>
    <row r="47" spans="1:16" ht="16.5" customHeight="1">
      <c r="A47" s="4"/>
      <c r="B47" s="4"/>
      <c r="J47" s="3"/>
      <c r="K47" s="17"/>
      <c r="L47" s="3"/>
      <c r="M47" s="17"/>
      <c r="N47" s="3"/>
      <c r="O47" s="17"/>
      <c r="P47" s="3"/>
    </row>
    <row r="48" spans="1:16" ht="16.5" customHeight="1">
      <c r="A48" s="4"/>
      <c r="B48" s="4"/>
      <c r="J48" s="3"/>
      <c r="K48" s="17"/>
      <c r="L48" s="3"/>
      <c r="M48" s="17"/>
      <c r="N48" s="3"/>
      <c r="O48" s="17"/>
      <c r="P48" s="3"/>
    </row>
    <row r="49" spans="1:16" ht="22.15" customHeight="1">
      <c r="A49" s="35" t="str">
        <f>'5-7'!A99</f>
        <v>The accompanying notes are an integral part of these consolidated and separate financial statements.</v>
      </c>
      <c r="B49" s="30"/>
      <c r="C49" s="35"/>
      <c r="D49" s="35"/>
      <c r="E49" s="35"/>
      <c r="F49" s="35"/>
      <c r="G49" s="35"/>
      <c r="H49" s="110"/>
      <c r="I49" s="110"/>
      <c r="J49" s="7"/>
      <c r="K49" s="111"/>
      <c r="L49" s="7"/>
      <c r="M49" s="111"/>
      <c r="N49" s="7"/>
      <c r="O49" s="111"/>
      <c r="P49" s="7"/>
    </row>
    <row r="50" spans="1:16" ht="16.5" customHeight="1">
      <c r="A50" s="4" t="s">
        <v>0</v>
      </c>
      <c r="B50" s="4"/>
      <c r="C50" s="4"/>
      <c r="D50" s="4"/>
      <c r="E50" s="4"/>
      <c r="F50" s="4"/>
      <c r="G50" s="4"/>
      <c r="H50" s="89"/>
      <c r="I50" s="89"/>
      <c r="J50" s="29"/>
      <c r="K50" s="90"/>
      <c r="L50" s="29"/>
      <c r="M50" s="90"/>
      <c r="N50" s="29"/>
      <c r="O50" s="90"/>
      <c r="P50" s="29"/>
    </row>
    <row r="51" spans="1:16" ht="16.5" customHeight="1">
      <c r="A51" s="4" t="s">
        <v>158</v>
      </c>
      <c r="B51" s="4"/>
      <c r="C51" s="4"/>
      <c r="D51" s="4"/>
      <c r="E51" s="4"/>
      <c r="F51" s="4"/>
      <c r="G51" s="4"/>
      <c r="H51" s="89"/>
      <c r="I51" s="89"/>
      <c r="J51" s="29"/>
      <c r="K51" s="90"/>
      <c r="L51" s="29"/>
      <c r="M51" s="90"/>
      <c r="N51" s="29"/>
      <c r="O51" s="90"/>
      <c r="P51" s="29"/>
    </row>
    <row r="52" spans="1:16" ht="16.5" customHeight="1">
      <c r="A52" s="91" t="str">
        <f>+A3</f>
        <v>For the year ended 31 December 2025</v>
      </c>
      <c r="B52" s="30"/>
      <c r="C52" s="30"/>
      <c r="D52" s="30"/>
      <c r="E52" s="30"/>
      <c r="F52" s="30"/>
      <c r="G52" s="30"/>
      <c r="H52" s="92"/>
      <c r="I52" s="92"/>
      <c r="J52" s="31"/>
      <c r="K52" s="93"/>
      <c r="L52" s="31"/>
      <c r="M52" s="93"/>
      <c r="N52" s="31"/>
      <c r="O52" s="93"/>
      <c r="P52" s="31"/>
    </row>
    <row r="53" spans="1:16" ht="16.5" customHeight="1">
      <c r="A53" s="94"/>
      <c r="B53" s="4"/>
      <c r="C53" s="4"/>
      <c r="D53" s="4"/>
      <c r="E53" s="4"/>
      <c r="F53" s="4"/>
      <c r="G53" s="4"/>
      <c r="H53" s="89"/>
      <c r="I53" s="89"/>
      <c r="J53" s="29"/>
      <c r="K53" s="90"/>
      <c r="L53" s="29"/>
      <c r="M53" s="90"/>
      <c r="N53" s="29"/>
      <c r="O53" s="90"/>
      <c r="P53" s="29"/>
    </row>
    <row r="54" spans="1:16" ht="16.5" customHeight="1">
      <c r="A54" s="94" t="s">
        <v>62</v>
      </c>
      <c r="B54" s="4"/>
      <c r="C54" s="4"/>
      <c r="D54" s="4"/>
      <c r="E54" s="4"/>
      <c r="F54" s="4"/>
      <c r="G54" s="4"/>
      <c r="H54" s="89"/>
      <c r="I54" s="89"/>
      <c r="J54" s="29"/>
      <c r="K54" s="90"/>
      <c r="L54" s="29"/>
      <c r="M54" s="90"/>
      <c r="N54" s="29"/>
      <c r="O54" s="90"/>
      <c r="P54" s="29"/>
    </row>
    <row r="55" spans="1:16" s="1" customFormat="1" ht="16.5" customHeight="1">
      <c r="A55" s="95"/>
      <c r="H55" s="96"/>
      <c r="I55" s="10"/>
      <c r="J55" s="137" t="s">
        <v>1</v>
      </c>
      <c r="K55" s="137"/>
      <c r="L55" s="137"/>
      <c r="M55" s="10"/>
      <c r="N55" s="137" t="s">
        <v>2</v>
      </c>
      <c r="O55" s="137"/>
      <c r="P55" s="137"/>
    </row>
    <row r="56" spans="1:16" s="1" customFormat="1" ht="16.5" customHeight="1">
      <c r="H56" s="96"/>
      <c r="I56" s="10"/>
      <c r="J56" s="138" t="s">
        <v>3</v>
      </c>
      <c r="K56" s="138"/>
      <c r="L56" s="138"/>
      <c r="M56" s="97"/>
      <c r="N56" s="138" t="s">
        <v>3</v>
      </c>
      <c r="O56" s="138"/>
      <c r="P56" s="138"/>
    </row>
    <row r="57" spans="1:16" ht="16.5" customHeight="1">
      <c r="A57" s="4"/>
      <c r="B57" s="4"/>
      <c r="C57" s="4"/>
      <c r="D57" s="4"/>
      <c r="E57" s="4"/>
      <c r="F57" s="4"/>
      <c r="G57" s="4"/>
      <c r="H57" s="5"/>
      <c r="I57" s="89"/>
      <c r="J57" s="98">
        <v>2025</v>
      </c>
      <c r="K57" s="99"/>
      <c r="L57" s="98">
        <v>2024</v>
      </c>
      <c r="M57" s="99"/>
      <c r="N57" s="98">
        <v>2025</v>
      </c>
      <c r="O57" s="99"/>
      <c r="P57" s="98">
        <v>2024</v>
      </c>
    </row>
    <row r="58" spans="1:16" ht="16.5" customHeight="1">
      <c r="A58" s="4"/>
      <c r="B58" s="4"/>
      <c r="C58" s="4"/>
      <c r="D58" s="4"/>
      <c r="E58" s="4"/>
      <c r="F58" s="4"/>
      <c r="G58" s="4"/>
      <c r="H58" s="92" t="s">
        <v>4</v>
      </c>
      <c r="I58" s="100"/>
      <c r="J58" s="101" t="s">
        <v>5</v>
      </c>
      <c r="K58" s="102"/>
      <c r="L58" s="101" t="s">
        <v>5</v>
      </c>
      <c r="M58" s="11"/>
      <c r="N58" s="101" t="s">
        <v>5</v>
      </c>
      <c r="O58" s="102"/>
      <c r="P58" s="101" t="s">
        <v>5</v>
      </c>
    </row>
    <row r="59" spans="1:16" ht="16.5" customHeight="1">
      <c r="J59" s="84"/>
      <c r="K59" s="33"/>
      <c r="L59" s="84"/>
      <c r="M59" s="33"/>
      <c r="N59" s="84"/>
      <c r="O59" s="33"/>
      <c r="P59" s="84"/>
    </row>
    <row r="60" spans="1:16" ht="16.5" customHeight="1">
      <c r="A60" s="4" t="s">
        <v>83</v>
      </c>
      <c r="J60" s="84"/>
      <c r="K60" s="33"/>
      <c r="L60" s="84"/>
      <c r="M60" s="33"/>
      <c r="N60" s="84"/>
      <c r="O60" s="33"/>
      <c r="P60" s="84"/>
    </row>
    <row r="61" spans="1:16" ht="16.5" customHeight="1">
      <c r="A61" s="112" t="s">
        <v>84</v>
      </c>
      <c r="H61" s="108"/>
      <c r="J61" s="84"/>
      <c r="K61" s="33"/>
      <c r="L61" s="84"/>
      <c r="M61" s="33"/>
      <c r="N61" s="84"/>
      <c r="O61" s="33"/>
      <c r="P61" s="84"/>
    </row>
    <row r="62" spans="1:16" ht="16.5" customHeight="1">
      <c r="A62" s="112" t="s">
        <v>85</v>
      </c>
      <c r="J62" s="84"/>
      <c r="K62" s="33"/>
      <c r="L62" s="84"/>
      <c r="M62" s="33"/>
      <c r="N62" s="84"/>
      <c r="O62" s="33"/>
      <c r="P62" s="84"/>
    </row>
    <row r="63" spans="1:16" ht="16.5" customHeight="1">
      <c r="C63" s="113" t="s">
        <v>86</v>
      </c>
      <c r="J63" s="84"/>
      <c r="K63" s="33"/>
      <c r="L63" s="84"/>
      <c r="M63" s="33"/>
      <c r="N63" s="84"/>
      <c r="O63" s="33"/>
      <c r="P63" s="84"/>
    </row>
    <row r="64" spans="1:16" ht="16.5" customHeight="1">
      <c r="D64" s="113" t="s">
        <v>87</v>
      </c>
      <c r="H64" s="108">
        <v>25</v>
      </c>
      <c r="J64" s="104">
        <v>-3173567</v>
      </c>
      <c r="K64" s="33"/>
      <c r="L64" s="104">
        <v>0</v>
      </c>
      <c r="M64" s="33"/>
      <c r="N64" s="104">
        <v>799387</v>
      </c>
      <c r="O64" s="33"/>
      <c r="P64" s="104">
        <v>0</v>
      </c>
    </row>
    <row r="65" spans="1:16" ht="16.5" customHeight="1">
      <c r="C65" s="113" t="s">
        <v>88</v>
      </c>
      <c r="D65" s="113"/>
      <c r="H65" s="108"/>
      <c r="J65" s="84"/>
      <c r="K65" s="33"/>
      <c r="L65" s="84"/>
      <c r="M65" s="33"/>
      <c r="N65" s="84"/>
      <c r="O65" s="33"/>
      <c r="P65" s="84"/>
    </row>
    <row r="66" spans="1:16" ht="16.5" customHeight="1">
      <c r="C66" s="113"/>
      <c r="D66" s="5" t="s">
        <v>89</v>
      </c>
      <c r="H66" s="103">
        <v>21</v>
      </c>
      <c r="J66" s="109">
        <v>634713</v>
      </c>
      <c r="K66" s="17"/>
      <c r="L66" s="109">
        <v>0</v>
      </c>
      <c r="M66" s="17"/>
      <c r="N66" s="109">
        <v>-159878</v>
      </c>
      <c r="O66" s="17"/>
      <c r="P66" s="109">
        <v>0</v>
      </c>
    </row>
    <row r="67" spans="1:16" ht="16.5" customHeight="1">
      <c r="A67" s="114"/>
      <c r="K67" s="17"/>
      <c r="M67" s="17"/>
      <c r="O67" s="17"/>
    </row>
    <row r="68" spans="1:16" ht="16.5" customHeight="1">
      <c r="A68" s="4" t="s">
        <v>83</v>
      </c>
      <c r="J68" s="84"/>
      <c r="K68" s="33"/>
      <c r="L68" s="84"/>
      <c r="M68" s="33"/>
      <c r="N68" s="84"/>
      <c r="O68" s="33"/>
      <c r="P68" s="84"/>
    </row>
    <row r="69" spans="1:16" ht="16.5" customHeight="1">
      <c r="B69" s="4" t="s">
        <v>90</v>
      </c>
      <c r="J69" s="86">
        <f>SUM(J64:J66)</f>
        <v>-2538854</v>
      </c>
      <c r="K69" s="33"/>
      <c r="L69" s="86">
        <f>SUM(L64:L66)</f>
        <v>0</v>
      </c>
      <c r="M69" s="33"/>
      <c r="N69" s="86">
        <f>SUM(N64:N66)</f>
        <v>639509</v>
      </c>
      <c r="O69" s="33"/>
      <c r="P69" s="86">
        <f>SUM(P64:P66)</f>
        <v>0</v>
      </c>
    </row>
    <row r="70" spans="1:16" ht="16.5" customHeight="1">
      <c r="A70" s="4"/>
      <c r="J70" s="84"/>
      <c r="K70" s="33"/>
      <c r="L70" s="84"/>
      <c r="M70" s="33"/>
      <c r="N70" s="84"/>
      <c r="O70" s="33"/>
      <c r="P70" s="84"/>
    </row>
    <row r="71" spans="1:16" ht="16.5" customHeight="1">
      <c r="A71" s="4" t="s">
        <v>91</v>
      </c>
      <c r="J71" s="84"/>
      <c r="K71" s="33"/>
      <c r="L71" s="84"/>
      <c r="M71" s="33"/>
      <c r="N71" s="84"/>
      <c r="O71" s="33"/>
      <c r="P71" s="84"/>
    </row>
    <row r="72" spans="1:16" ht="16.5" customHeight="1" thickBot="1">
      <c r="A72" s="4"/>
      <c r="B72" s="4" t="s">
        <v>92</v>
      </c>
      <c r="J72" s="115">
        <f>SUM(J41+J69)</f>
        <v>-18941102</v>
      </c>
      <c r="K72" s="84"/>
      <c r="L72" s="115">
        <f>SUM(L41+L69)</f>
        <v>13101801</v>
      </c>
      <c r="M72" s="84"/>
      <c r="N72" s="115">
        <f>SUM(N41+N69)</f>
        <v>40442500</v>
      </c>
      <c r="O72" s="84"/>
      <c r="P72" s="115">
        <f>SUM(P41+P69)</f>
        <v>57688026</v>
      </c>
    </row>
    <row r="73" spans="1:16" ht="16.5" customHeight="1" thickTop="1">
      <c r="I73" s="18"/>
      <c r="J73" s="84"/>
      <c r="K73" s="33"/>
      <c r="L73" s="84"/>
      <c r="M73" s="33"/>
      <c r="N73" s="84"/>
      <c r="O73" s="33"/>
      <c r="P73" s="84"/>
    </row>
    <row r="74" spans="1:16" ht="16.5" customHeight="1">
      <c r="A74" s="4" t="s">
        <v>93</v>
      </c>
      <c r="I74" s="18"/>
      <c r="J74" s="84"/>
      <c r="K74" s="33"/>
      <c r="L74" s="84"/>
      <c r="M74" s="33"/>
      <c r="N74" s="84"/>
      <c r="O74" s="33"/>
      <c r="P74" s="84"/>
    </row>
    <row r="75" spans="1:16" ht="16.5" customHeight="1">
      <c r="B75" s="113" t="s">
        <v>94</v>
      </c>
      <c r="I75" s="18"/>
      <c r="J75" s="104">
        <v>-16774874</v>
      </c>
      <c r="K75" s="33"/>
      <c r="L75" s="104">
        <v>13329343</v>
      </c>
      <c r="M75" s="33"/>
      <c r="N75" s="104">
        <v>39802991</v>
      </c>
      <c r="O75" s="33"/>
      <c r="P75" s="104">
        <v>57688026</v>
      </c>
    </row>
    <row r="76" spans="1:16" ht="16.5" customHeight="1">
      <c r="B76" s="113" t="s">
        <v>95</v>
      </c>
      <c r="I76" s="18"/>
      <c r="J76" s="109">
        <v>372626</v>
      </c>
      <c r="K76" s="17"/>
      <c r="L76" s="109">
        <v>-227542</v>
      </c>
      <c r="M76" s="17"/>
      <c r="N76" s="109">
        <v>0</v>
      </c>
      <c r="O76" s="17"/>
      <c r="P76" s="109">
        <v>0</v>
      </c>
    </row>
    <row r="77" spans="1:16" ht="16.5" customHeight="1">
      <c r="I77" s="18"/>
      <c r="J77" s="84"/>
      <c r="K77" s="33"/>
      <c r="L77" s="84"/>
      <c r="M77" s="33"/>
      <c r="N77" s="84"/>
      <c r="O77" s="33"/>
      <c r="P77" s="84"/>
    </row>
    <row r="78" spans="1:16" ht="16.5" customHeight="1" thickBot="1">
      <c r="I78" s="18"/>
      <c r="J78" s="115">
        <f>SUM(J75:J76)</f>
        <v>-16402248</v>
      </c>
      <c r="K78" s="33"/>
      <c r="L78" s="115">
        <f>SUM(L75:L76)</f>
        <v>13101801</v>
      </c>
      <c r="M78" s="33"/>
      <c r="N78" s="115">
        <f>SUM(N75:N76)</f>
        <v>39802991</v>
      </c>
      <c r="O78" s="33"/>
      <c r="P78" s="115">
        <f>SUM(P75:P76)</f>
        <v>57688026</v>
      </c>
    </row>
    <row r="79" spans="1:16" ht="16.5" customHeight="1" thickTop="1">
      <c r="I79" s="18"/>
      <c r="J79" s="84"/>
      <c r="K79" s="33"/>
      <c r="L79" s="84"/>
      <c r="M79" s="33"/>
      <c r="N79" s="84"/>
      <c r="O79" s="33"/>
      <c r="P79" s="84"/>
    </row>
    <row r="80" spans="1:16" ht="16.5" customHeight="1">
      <c r="A80" s="4" t="s">
        <v>91</v>
      </c>
      <c r="I80" s="18"/>
      <c r="J80" s="84"/>
      <c r="K80" s="33"/>
      <c r="L80" s="84"/>
      <c r="M80" s="33"/>
      <c r="N80" s="84"/>
      <c r="O80" s="33"/>
      <c r="P80" s="84"/>
    </row>
    <row r="81" spans="1:16" ht="16.5" customHeight="1">
      <c r="A81" s="4" t="s">
        <v>96</v>
      </c>
      <c r="I81" s="18"/>
      <c r="J81" s="84"/>
      <c r="K81" s="33"/>
      <c r="L81" s="84"/>
      <c r="M81" s="33"/>
      <c r="N81" s="84"/>
      <c r="O81" s="33"/>
      <c r="P81" s="84"/>
    </row>
    <row r="82" spans="1:16" ht="16.5" customHeight="1">
      <c r="B82" s="113" t="s">
        <v>94</v>
      </c>
      <c r="I82" s="18"/>
      <c r="J82" s="104">
        <v>-19291298</v>
      </c>
      <c r="K82" s="33"/>
      <c r="L82" s="104">
        <v>13329343</v>
      </c>
      <c r="M82" s="33"/>
      <c r="N82" s="104">
        <v>40442500</v>
      </c>
      <c r="O82" s="33"/>
      <c r="P82" s="104">
        <v>57688026</v>
      </c>
    </row>
    <row r="83" spans="1:16" ht="16.5" customHeight="1">
      <c r="B83" s="113" t="s">
        <v>95</v>
      </c>
      <c r="I83" s="18"/>
      <c r="J83" s="109">
        <v>350196</v>
      </c>
      <c r="K83" s="33"/>
      <c r="L83" s="109">
        <v>-227542</v>
      </c>
      <c r="M83" s="33"/>
      <c r="N83" s="109">
        <v>0</v>
      </c>
      <c r="O83" s="33"/>
      <c r="P83" s="109">
        <v>0</v>
      </c>
    </row>
    <row r="84" spans="1:16" ht="16.5" customHeight="1">
      <c r="I84" s="18"/>
      <c r="J84" s="84"/>
      <c r="K84" s="33"/>
      <c r="L84" s="84"/>
      <c r="M84" s="33"/>
      <c r="N84" s="84"/>
      <c r="O84" s="33"/>
      <c r="P84" s="84"/>
    </row>
    <row r="85" spans="1:16" ht="16.5" customHeight="1" thickBot="1">
      <c r="I85" s="18"/>
      <c r="J85" s="115">
        <f>SUM(J82:J83)</f>
        <v>-18941102</v>
      </c>
      <c r="K85" s="33"/>
      <c r="L85" s="115">
        <f>SUM(L82:L83)</f>
        <v>13101801</v>
      </c>
      <c r="M85" s="33"/>
      <c r="N85" s="115">
        <f>SUM(N82:N83)</f>
        <v>40442500</v>
      </c>
      <c r="O85" s="33"/>
      <c r="P85" s="115">
        <f>SUM(P82:P83)</f>
        <v>57688026</v>
      </c>
    </row>
    <row r="86" spans="1:16" ht="16.5" customHeight="1" thickTop="1">
      <c r="I86" s="18"/>
      <c r="J86" s="84"/>
      <c r="K86" s="33"/>
      <c r="L86" s="84"/>
      <c r="M86" s="33"/>
      <c r="N86" s="84"/>
      <c r="O86" s="33"/>
      <c r="P86" s="84"/>
    </row>
    <row r="87" spans="1:16" ht="16.5" customHeight="1">
      <c r="A87" s="4" t="s">
        <v>179</v>
      </c>
      <c r="J87" s="106"/>
      <c r="K87" s="107"/>
      <c r="L87" s="106"/>
      <c r="M87" s="107"/>
      <c r="N87" s="106"/>
      <c r="O87" s="107"/>
      <c r="P87" s="106"/>
    </row>
    <row r="88" spans="1:16" ht="16.5" customHeight="1">
      <c r="A88" s="4"/>
      <c r="B88" s="116" t="s">
        <v>175</v>
      </c>
      <c r="J88" s="106"/>
      <c r="K88" s="107"/>
      <c r="L88" s="106"/>
      <c r="M88" s="107"/>
      <c r="N88" s="106"/>
      <c r="O88" s="107"/>
      <c r="P88" s="106"/>
    </row>
    <row r="89" spans="1:16" ht="16.5" customHeight="1">
      <c r="A89" s="5" t="s">
        <v>180</v>
      </c>
      <c r="H89" s="103">
        <v>32</v>
      </c>
      <c r="J89" s="117">
        <f>J75/560000000</f>
        <v>-2.9955132142857142E-2</v>
      </c>
      <c r="K89" s="107"/>
      <c r="L89" s="117">
        <f>L75/560000000</f>
        <v>2.3802398214285713E-2</v>
      </c>
      <c r="M89" s="107"/>
      <c r="N89" s="117">
        <f>N75/560000000</f>
        <v>7.107676964285714E-2</v>
      </c>
      <c r="O89" s="107"/>
      <c r="P89" s="117">
        <f>P75/560000000</f>
        <v>0.10301433214285714</v>
      </c>
    </row>
    <row r="90" spans="1:16" ht="16.5" customHeight="1">
      <c r="J90" s="106"/>
      <c r="K90" s="107"/>
      <c r="L90" s="106"/>
      <c r="M90" s="107"/>
      <c r="N90" s="106"/>
      <c r="O90" s="107"/>
      <c r="P90" s="106"/>
    </row>
    <row r="91" spans="1:16" ht="16.5" customHeight="1">
      <c r="J91" s="106"/>
      <c r="K91" s="107"/>
      <c r="L91" s="106"/>
      <c r="M91" s="107"/>
      <c r="N91" s="106"/>
      <c r="O91" s="107"/>
      <c r="P91" s="106"/>
    </row>
    <row r="92" spans="1:16" ht="16.5" customHeight="1">
      <c r="J92" s="106"/>
      <c r="K92" s="107"/>
      <c r="L92" s="106"/>
      <c r="M92" s="107"/>
      <c r="N92" s="106"/>
      <c r="O92" s="107"/>
      <c r="P92" s="106"/>
    </row>
    <row r="93" spans="1:16" ht="14.25" customHeight="1">
      <c r="J93" s="106"/>
      <c r="K93" s="107"/>
      <c r="L93" s="106"/>
      <c r="M93" s="107"/>
      <c r="N93" s="106"/>
      <c r="O93" s="107"/>
      <c r="P93" s="106"/>
    </row>
    <row r="94" spans="1:16" ht="16.5" customHeight="1">
      <c r="J94" s="106"/>
      <c r="K94" s="107"/>
      <c r="L94" s="106"/>
      <c r="M94" s="107"/>
      <c r="N94" s="106"/>
      <c r="O94" s="107"/>
      <c r="P94" s="106"/>
    </row>
    <row r="95" spans="1:16" ht="16.5" customHeight="1">
      <c r="J95" s="106"/>
      <c r="K95" s="107"/>
      <c r="L95" s="106"/>
      <c r="M95" s="107"/>
      <c r="N95" s="106"/>
      <c r="O95" s="107"/>
      <c r="P95" s="106"/>
    </row>
    <row r="96" spans="1:16" ht="16.5" customHeight="1">
      <c r="J96" s="106"/>
      <c r="K96" s="107"/>
      <c r="L96" s="106"/>
      <c r="M96" s="107"/>
      <c r="N96" s="106"/>
      <c r="O96" s="107"/>
      <c r="P96" s="106"/>
    </row>
    <row r="97" spans="1:16" ht="16.5" customHeight="1">
      <c r="J97" s="106"/>
      <c r="K97" s="107"/>
      <c r="L97" s="106"/>
      <c r="M97" s="107"/>
      <c r="N97" s="106"/>
      <c r="O97" s="107"/>
      <c r="P97" s="106"/>
    </row>
    <row r="98" spans="1:16" ht="22.15" customHeight="1">
      <c r="A98" s="35" t="str">
        <f>'5-7'!A50</f>
        <v>The accompanying notes are an integral part of these consolidated and separate financial statements.</v>
      </c>
      <c r="B98" s="35"/>
      <c r="C98" s="35"/>
      <c r="D98" s="35"/>
      <c r="E98" s="35"/>
      <c r="F98" s="35"/>
      <c r="G98" s="35"/>
      <c r="H98" s="110"/>
      <c r="I98" s="110"/>
      <c r="J98" s="118"/>
      <c r="K98" s="119"/>
      <c r="L98" s="118"/>
      <c r="M98" s="119"/>
      <c r="N98" s="118"/>
      <c r="O98" s="119"/>
      <c r="P98" s="118"/>
    </row>
  </sheetData>
  <mergeCells count="8">
    <mergeCell ref="J56:L56"/>
    <mergeCell ref="N56:P56"/>
    <mergeCell ref="J6:L6"/>
    <mergeCell ref="N6:P6"/>
    <mergeCell ref="J7:L7"/>
    <mergeCell ref="N7:P7"/>
    <mergeCell ref="J55:L55"/>
    <mergeCell ref="N55:P55"/>
  </mergeCells>
  <pageMargins left="0.8" right="0.5" top="0.5" bottom="0.6" header="0.49" footer="0.4"/>
  <pageSetup paperSize="9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9"/>
  <sheetViews>
    <sheetView zoomScaleNormal="100" zoomScaleSheetLayoutView="115" workbookViewId="0">
      <selection activeCell="C26" sqref="C26"/>
    </sheetView>
  </sheetViews>
  <sheetFormatPr defaultColWidth="9.140625" defaultRowHeight="16.5" customHeight="1"/>
  <cols>
    <col min="1" max="2" width="1.7109375" style="5" customWidth="1"/>
    <col min="3" max="3" width="51.42578125" style="5" customWidth="1"/>
    <col min="4" max="4" width="6.7109375" style="5" customWidth="1"/>
    <col min="5" max="5" width="0.85546875" style="5" customWidth="1"/>
    <col min="6" max="6" width="13.7109375" style="18" customWidth="1"/>
    <col min="7" max="7" width="0.85546875" style="18" customWidth="1"/>
    <col min="8" max="8" width="14.42578125" style="18" customWidth="1"/>
    <col min="9" max="9" width="0.85546875" style="44" customWidth="1"/>
    <col min="10" max="10" width="15" style="33" customWidth="1"/>
    <col min="11" max="11" width="0.85546875" style="33" customWidth="1"/>
    <col min="12" max="12" width="14.85546875" style="33" customWidth="1"/>
    <col min="13" max="13" width="0.85546875" style="33" customWidth="1"/>
    <col min="14" max="14" width="13.7109375" style="33" customWidth="1"/>
    <col min="15" max="15" width="0.85546875" style="33" customWidth="1"/>
    <col min="16" max="16" width="14.42578125" style="33" customWidth="1"/>
    <col min="17" max="17" width="0.85546875" style="33" customWidth="1"/>
    <col min="18" max="18" width="13.7109375" style="33" customWidth="1"/>
    <col min="19" max="16384" width="9.140625" style="5"/>
  </cols>
  <sheetData>
    <row r="1" spans="1:18" s="4" customFormat="1" ht="16.5" customHeight="1">
      <c r="A1" s="4" t="s">
        <v>0</v>
      </c>
      <c r="F1" s="36"/>
      <c r="G1" s="36"/>
      <c r="H1" s="36"/>
      <c r="I1" s="37"/>
      <c r="J1" s="29"/>
      <c r="K1" s="29"/>
      <c r="L1" s="29"/>
      <c r="M1" s="29"/>
      <c r="N1" s="29"/>
      <c r="O1" s="29"/>
      <c r="P1" s="29"/>
      <c r="Q1" s="29"/>
      <c r="R1" s="29"/>
    </row>
    <row r="2" spans="1:18" s="4" customFormat="1" ht="16.5" customHeight="1">
      <c r="A2" s="4" t="s">
        <v>159</v>
      </c>
      <c r="F2" s="36"/>
      <c r="G2" s="36"/>
      <c r="H2" s="36"/>
      <c r="I2" s="37"/>
      <c r="J2" s="29"/>
      <c r="K2" s="29"/>
      <c r="L2" s="29"/>
      <c r="M2" s="29"/>
      <c r="N2" s="29"/>
      <c r="O2" s="29"/>
      <c r="P2" s="29"/>
      <c r="Q2" s="29"/>
      <c r="R2" s="29"/>
    </row>
    <row r="3" spans="1:18" s="4" customFormat="1" ht="16.5" customHeight="1">
      <c r="A3" s="30" t="str">
        <f>'8-9'!A3</f>
        <v>For the year ended 31 December 2025</v>
      </c>
      <c r="B3" s="30"/>
      <c r="C3" s="30"/>
      <c r="D3" s="31"/>
      <c r="E3" s="38"/>
      <c r="F3" s="39"/>
      <c r="G3" s="39"/>
      <c r="H3" s="39"/>
      <c r="I3" s="40"/>
      <c r="J3" s="38"/>
      <c r="K3" s="38"/>
      <c r="L3" s="38"/>
      <c r="M3" s="38"/>
      <c r="N3" s="38"/>
      <c r="O3" s="38"/>
      <c r="P3" s="38"/>
      <c r="Q3" s="38"/>
      <c r="R3" s="38"/>
    </row>
    <row r="4" spans="1:18" s="4" customFormat="1" ht="16.5" customHeight="1">
      <c r="D4" s="29"/>
      <c r="E4" s="32"/>
      <c r="F4" s="36"/>
      <c r="G4" s="36"/>
      <c r="H4" s="36"/>
      <c r="I4" s="37"/>
      <c r="J4" s="32"/>
      <c r="K4" s="32"/>
      <c r="L4" s="32"/>
      <c r="M4" s="32"/>
      <c r="N4" s="32"/>
      <c r="O4" s="32"/>
      <c r="P4" s="32"/>
      <c r="Q4" s="32"/>
      <c r="R4" s="32"/>
    </row>
    <row r="5" spans="1:18" s="4" customFormat="1" ht="16.5" customHeight="1">
      <c r="D5" s="29"/>
      <c r="E5" s="32"/>
      <c r="F5" s="36"/>
      <c r="G5" s="36"/>
      <c r="H5" s="36"/>
      <c r="I5" s="37"/>
      <c r="J5" s="32"/>
      <c r="K5" s="32"/>
      <c r="L5" s="32"/>
      <c r="M5" s="32"/>
      <c r="N5" s="32"/>
      <c r="O5" s="32"/>
      <c r="P5" s="32"/>
      <c r="Q5" s="32"/>
      <c r="R5" s="32"/>
    </row>
    <row r="6" spans="1:18" s="4" customFormat="1" ht="16.5" customHeight="1">
      <c r="D6" s="29"/>
      <c r="E6" s="32"/>
      <c r="F6" s="139" t="s">
        <v>97</v>
      </c>
      <c r="G6" s="139"/>
      <c r="H6" s="139"/>
      <c r="I6" s="139"/>
      <c r="J6" s="139"/>
      <c r="K6" s="139"/>
      <c r="L6" s="139"/>
      <c r="M6" s="139"/>
      <c r="N6" s="140"/>
      <c r="O6" s="140"/>
      <c r="P6" s="140"/>
      <c r="Q6" s="140"/>
      <c r="R6" s="140"/>
    </row>
    <row r="7" spans="1:18" s="4" customFormat="1" ht="16.5" customHeight="1">
      <c r="D7" s="29"/>
      <c r="E7" s="32"/>
      <c r="F7" s="141" t="s">
        <v>98</v>
      </c>
      <c r="G7" s="141"/>
      <c r="H7" s="141"/>
      <c r="I7" s="141"/>
      <c r="J7" s="141"/>
      <c r="K7" s="141"/>
      <c r="L7" s="141"/>
      <c r="M7" s="141"/>
      <c r="N7" s="141"/>
      <c r="O7" s="36"/>
      <c r="P7" s="36"/>
      <c r="Q7" s="36"/>
      <c r="R7" s="36"/>
    </row>
    <row r="8" spans="1:18" s="4" customFormat="1" ht="16.5" customHeight="1">
      <c r="D8" s="33"/>
      <c r="E8" s="17"/>
      <c r="F8" s="140" t="s">
        <v>99</v>
      </c>
      <c r="G8" s="140"/>
      <c r="H8" s="140"/>
      <c r="I8" s="37"/>
      <c r="J8" s="140" t="s">
        <v>55</v>
      </c>
      <c r="K8" s="140"/>
      <c r="L8" s="140"/>
      <c r="M8" s="36"/>
      <c r="N8" s="29"/>
      <c r="O8" s="29"/>
      <c r="P8" s="36"/>
      <c r="Q8" s="36"/>
      <c r="R8" s="29"/>
    </row>
    <row r="9" spans="1:18" s="4" customFormat="1" ht="16.5" customHeight="1">
      <c r="D9" s="33"/>
      <c r="E9" s="17"/>
      <c r="F9" s="29" t="s">
        <v>100</v>
      </c>
      <c r="G9" s="29"/>
      <c r="H9" s="29"/>
      <c r="I9" s="37"/>
      <c r="J9" s="36"/>
      <c r="K9" s="36"/>
      <c r="L9" s="36"/>
      <c r="M9" s="36"/>
      <c r="O9" s="29"/>
      <c r="P9" s="36"/>
      <c r="Q9" s="36"/>
      <c r="R9" s="29"/>
    </row>
    <row r="10" spans="1:18" ht="16.5" customHeight="1">
      <c r="A10" s="4"/>
      <c r="B10" s="4"/>
      <c r="C10" s="4"/>
      <c r="D10" s="33"/>
      <c r="E10" s="17"/>
      <c r="F10" s="29" t="s">
        <v>101</v>
      </c>
      <c r="G10" s="29"/>
      <c r="H10" s="29" t="s">
        <v>102</v>
      </c>
      <c r="I10" s="37"/>
      <c r="J10" s="29" t="s">
        <v>103</v>
      </c>
      <c r="K10" s="32"/>
      <c r="L10" s="29"/>
      <c r="M10" s="29"/>
      <c r="N10" s="29" t="s">
        <v>104</v>
      </c>
      <c r="O10" s="29"/>
      <c r="P10" s="29" t="s">
        <v>105</v>
      </c>
      <c r="Q10" s="29"/>
      <c r="R10" s="29"/>
    </row>
    <row r="11" spans="1:18" ht="16.5" customHeight="1">
      <c r="A11" s="4"/>
      <c r="B11" s="4"/>
      <c r="C11" s="4"/>
      <c r="D11" s="33"/>
      <c r="E11" s="17"/>
      <c r="F11" s="29" t="s">
        <v>106</v>
      </c>
      <c r="G11" s="29"/>
      <c r="H11" s="29" t="s">
        <v>107</v>
      </c>
      <c r="I11" s="32"/>
      <c r="J11" s="29" t="s">
        <v>108</v>
      </c>
      <c r="K11" s="32"/>
      <c r="L11" s="29" t="s">
        <v>57</v>
      </c>
      <c r="M11" s="29"/>
      <c r="N11" s="29" t="s">
        <v>109</v>
      </c>
      <c r="O11" s="29"/>
      <c r="P11" s="29" t="s">
        <v>110</v>
      </c>
      <c r="Q11" s="29"/>
      <c r="R11" s="29" t="s">
        <v>111</v>
      </c>
    </row>
    <row r="12" spans="1:18" ht="16.5" customHeight="1">
      <c r="D12" s="39" t="s">
        <v>4</v>
      </c>
      <c r="E12" s="17"/>
      <c r="F12" s="31" t="s">
        <v>5</v>
      </c>
      <c r="G12" s="29"/>
      <c r="H12" s="31" t="s">
        <v>5</v>
      </c>
      <c r="I12" s="32"/>
      <c r="J12" s="31" t="s">
        <v>5</v>
      </c>
      <c r="K12" s="32"/>
      <c r="L12" s="31" t="s">
        <v>5</v>
      </c>
      <c r="M12" s="29"/>
      <c r="N12" s="31" t="s">
        <v>5</v>
      </c>
      <c r="O12" s="29"/>
      <c r="P12" s="31" t="s">
        <v>5</v>
      </c>
      <c r="Q12" s="29"/>
      <c r="R12" s="31" t="s">
        <v>5</v>
      </c>
    </row>
    <row r="13" spans="1:18" ht="6" customHeight="1">
      <c r="A13" s="4"/>
      <c r="D13" s="18"/>
      <c r="E13" s="17"/>
      <c r="F13" s="33"/>
      <c r="G13" s="33"/>
      <c r="H13" s="33"/>
      <c r="I13" s="17"/>
      <c r="K13" s="17"/>
    </row>
    <row r="14" spans="1:18" ht="16.5" customHeight="1">
      <c r="A14" s="4" t="s">
        <v>115</v>
      </c>
      <c r="D14" s="18"/>
      <c r="E14" s="17"/>
      <c r="F14" s="33">
        <v>280000000</v>
      </c>
      <c r="G14" s="33"/>
      <c r="H14" s="33">
        <v>507734162</v>
      </c>
      <c r="I14" s="33"/>
      <c r="J14" s="33">
        <v>16778762</v>
      </c>
      <c r="L14" s="33">
        <v>156302686</v>
      </c>
      <c r="N14" s="33">
        <f>SUM(F14:L14)</f>
        <v>960815610</v>
      </c>
      <c r="P14" s="33">
        <v>1031661</v>
      </c>
      <c r="R14" s="33">
        <f>SUM(N14:Q14)</f>
        <v>961847271</v>
      </c>
    </row>
    <row r="15" spans="1:18" ht="16.5" customHeight="1">
      <c r="A15" s="4" t="s">
        <v>112</v>
      </c>
      <c r="D15" s="18"/>
      <c r="E15" s="17"/>
      <c r="F15" s="33"/>
      <c r="G15" s="33"/>
      <c r="H15" s="33"/>
      <c r="I15" s="33"/>
    </row>
    <row r="16" spans="1:18" ht="16.5" customHeight="1">
      <c r="A16" s="5" t="s">
        <v>113</v>
      </c>
      <c r="D16" s="18">
        <v>26</v>
      </c>
      <c r="E16" s="17"/>
      <c r="F16" s="104">
        <v>0</v>
      </c>
      <c r="G16" s="33"/>
      <c r="H16" s="104">
        <v>0</v>
      </c>
      <c r="I16" s="33"/>
      <c r="J16" s="147">
        <v>2901320</v>
      </c>
      <c r="L16" s="104">
        <v>-2901320</v>
      </c>
      <c r="N16" s="33">
        <f>SUM(F16:L16)</f>
        <v>0</v>
      </c>
      <c r="P16" s="147">
        <v>0</v>
      </c>
      <c r="R16" s="33">
        <f>SUM(N16:Q16)</f>
        <v>0</v>
      </c>
    </row>
    <row r="17" spans="1:18" ht="16.5" customHeight="1">
      <c r="A17" s="5" t="s">
        <v>162</v>
      </c>
      <c r="D17" s="18">
        <v>27</v>
      </c>
      <c r="E17" s="17"/>
      <c r="F17" s="104">
        <v>0</v>
      </c>
      <c r="G17" s="33"/>
      <c r="H17" s="104">
        <v>0</v>
      </c>
      <c r="I17" s="33"/>
      <c r="J17" s="147">
        <v>0</v>
      </c>
      <c r="L17" s="104">
        <v>-16800000</v>
      </c>
      <c r="N17" s="33">
        <f>SUM(F17:L17)</f>
        <v>-16800000</v>
      </c>
      <c r="P17" s="104">
        <v>0</v>
      </c>
      <c r="R17" s="33">
        <f>SUM(N17:Q17)</f>
        <v>-16800000</v>
      </c>
    </row>
    <row r="18" spans="1:18" ht="16.5" customHeight="1">
      <c r="A18" s="2" t="s">
        <v>161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1:18" ht="16.5" customHeight="1">
      <c r="A19" s="2"/>
      <c r="B19" s="2" t="s">
        <v>154</v>
      </c>
      <c r="D19" s="18">
        <v>27</v>
      </c>
      <c r="E19" s="17"/>
      <c r="F19" s="104">
        <v>0</v>
      </c>
      <c r="G19" s="33"/>
      <c r="H19" s="104">
        <v>0</v>
      </c>
      <c r="I19" s="33"/>
      <c r="J19" s="147">
        <v>0</v>
      </c>
      <c r="L19" s="104">
        <v>0</v>
      </c>
      <c r="N19" s="33">
        <f>SUM(F19:L19)</f>
        <v>0</v>
      </c>
      <c r="P19" s="104">
        <v>-205310</v>
      </c>
      <c r="R19" s="33">
        <f>SUM(N19:Q19)</f>
        <v>-205310</v>
      </c>
    </row>
    <row r="20" spans="1:18" ht="16.5" customHeight="1">
      <c r="A20" s="5" t="s">
        <v>163</v>
      </c>
      <c r="D20" s="42"/>
      <c r="E20" s="17"/>
      <c r="F20" s="147">
        <v>0</v>
      </c>
      <c r="G20" s="33"/>
      <c r="H20" s="147">
        <v>0</v>
      </c>
      <c r="I20" s="33"/>
      <c r="J20" s="147">
        <v>0</v>
      </c>
      <c r="L20" s="147">
        <v>0</v>
      </c>
      <c r="N20" s="33">
        <f>SUM(F20:L20)</f>
        <v>0</v>
      </c>
      <c r="P20" s="104">
        <v>-191</v>
      </c>
      <c r="R20" s="33">
        <f>SUM(N20:Q20)</f>
        <v>-191</v>
      </c>
    </row>
    <row r="21" spans="1:18" ht="16.5" customHeight="1">
      <c r="A21" s="5" t="s">
        <v>184</v>
      </c>
      <c r="D21" s="18"/>
      <c r="E21" s="17"/>
      <c r="F21" s="148">
        <v>0</v>
      </c>
      <c r="G21" s="33"/>
      <c r="H21" s="148">
        <v>0</v>
      </c>
      <c r="I21" s="33"/>
      <c r="J21" s="148">
        <v>0</v>
      </c>
      <c r="L21" s="148">
        <v>13329343</v>
      </c>
      <c r="N21" s="34">
        <f>SUM(F21:L21)</f>
        <v>13329343</v>
      </c>
      <c r="P21" s="43">
        <v>-227542</v>
      </c>
      <c r="R21" s="34">
        <f>SUM(N21:Q21)</f>
        <v>13101801</v>
      </c>
    </row>
    <row r="22" spans="1:18" ht="6" customHeight="1">
      <c r="D22" s="18"/>
      <c r="E22" s="17"/>
      <c r="F22" s="33"/>
      <c r="G22" s="33"/>
      <c r="H22" s="33"/>
      <c r="I22" s="17"/>
      <c r="K22" s="17"/>
      <c r="R22" s="6"/>
    </row>
    <row r="23" spans="1:18" ht="16.5" customHeight="1" thickBot="1">
      <c r="A23" s="4" t="s">
        <v>116</v>
      </c>
      <c r="D23" s="18"/>
      <c r="E23" s="17"/>
      <c r="F23" s="41">
        <f>SUM(F14:F21)</f>
        <v>280000000</v>
      </c>
      <c r="G23" s="33"/>
      <c r="H23" s="41">
        <f>SUM(H14:H21)</f>
        <v>507734162</v>
      </c>
      <c r="I23" s="17"/>
      <c r="J23" s="41">
        <f>SUM(J14:J21)</f>
        <v>19680082</v>
      </c>
      <c r="K23" s="17"/>
      <c r="L23" s="41">
        <f>SUM(L14:L21)</f>
        <v>149930709</v>
      </c>
      <c r="N23" s="41">
        <f>SUM(N14:N21)</f>
        <v>957344953</v>
      </c>
      <c r="P23" s="41">
        <f>SUM(P14:P21)</f>
        <v>598618</v>
      </c>
      <c r="R23" s="41">
        <f>SUM(R14:R21)</f>
        <v>957943571</v>
      </c>
    </row>
    <row r="24" spans="1:18" ht="16.5" customHeight="1" thickTop="1">
      <c r="A24" s="4"/>
      <c r="D24" s="18"/>
      <c r="E24" s="17"/>
      <c r="F24" s="33"/>
      <c r="G24" s="33"/>
      <c r="H24" s="33"/>
      <c r="I24" s="17"/>
      <c r="K24" s="17"/>
    </row>
    <row r="25" spans="1:18" ht="16.5" customHeight="1">
      <c r="A25" s="4" t="s">
        <v>171</v>
      </c>
      <c r="D25" s="18"/>
      <c r="E25" s="17"/>
      <c r="F25" s="33">
        <v>280000000</v>
      </c>
      <c r="G25" s="33"/>
      <c r="H25" s="33">
        <v>507734162</v>
      </c>
      <c r="I25" s="17"/>
      <c r="J25" s="33">
        <v>19680082</v>
      </c>
      <c r="K25" s="17"/>
      <c r="L25" s="33">
        <v>149930709</v>
      </c>
      <c r="N25" s="33">
        <v>957344953</v>
      </c>
      <c r="P25" s="33">
        <v>598618</v>
      </c>
      <c r="R25" s="33">
        <v>957943571</v>
      </c>
    </row>
    <row r="26" spans="1:18" ht="16.5" customHeight="1">
      <c r="A26" s="4" t="s">
        <v>112</v>
      </c>
      <c r="D26" s="18"/>
      <c r="E26" s="17"/>
      <c r="F26" s="33"/>
      <c r="G26" s="33"/>
      <c r="H26" s="33"/>
      <c r="I26" s="33"/>
    </row>
    <row r="27" spans="1:18" ht="16.5" customHeight="1">
      <c r="A27" s="5" t="s">
        <v>113</v>
      </c>
      <c r="D27" s="18">
        <v>26</v>
      </c>
      <c r="E27" s="17"/>
      <c r="F27" s="104">
        <v>0</v>
      </c>
      <c r="G27" s="33"/>
      <c r="H27" s="104">
        <v>0</v>
      </c>
      <c r="I27" s="33"/>
      <c r="J27" s="147">
        <v>1990150</v>
      </c>
      <c r="L27" s="104">
        <v>-1990150</v>
      </c>
      <c r="N27" s="33">
        <f>SUM(F27:L27)</f>
        <v>0</v>
      </c>
      <c r="P27" s="147">
        <v>0</v>
      </c>
      <c r="R27" s="33">
        <f>SUM(N27:Q27)</f>
        <v>0</v>
      </c>
    </row>
    <row r="28" spans="1:18" ht="16.5" customHeight="1">
      <c r="A28" s="2" t="s">
        <v>161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1:18" ht="16.5" customHeight="1">
      <c r="A29" s="2"/>
      <c r="B29" s="2" t="s">
        <v>154</v>
      </c>
      <c r="D29" s="18">
        <v>27</v>
      </c>
      <c r="E29" s="17"/>
      <c r="F29" s="104">
        <v>0</v>
      </c>
      <c r="G29" s="33"/>
      <c r="H29" s="104">
        <v>0</v>
      </c>
      <c r="I29" s="33"/>
      <c r="J29" s="147">
        <v>0</v>
      </c>
      <c r="L29" s="104">
        <v>0</v>
      </c>
      <c r="N29" s="33">
        <f>SUM(F29:L29)</f>
        <v>0</v>
      </c>
      <c r="P29" s="104">
        <v>-205310</v>
      </c>
      <c r="R29" s="33">
        <f>SUM(N29:Q29)</f>
        <v>-205310</v>
      </c>
    </row>
    <row r="30" spans="1:18" ht="16.5" customHeight="1">
      <c r="A30" s="2" t="s">
        <v>181</v>
      </c>
      <c r="B30" s="2"/>
      <c r="C30" s="2"/>
      <c r="D30" s="18">
        <v>16</v>
      </c>
      <c r="E30" s="17"/>
      <c r="F30" s="104">
        <v>0</v>
      </c>
      <c r="G30" s="33"/>
      <c r="H30" s="104">
        <v>0</v>
      </c>
      <c r="I30" s="33"/>
      <c r="J30" s="147">
        <v>0</v>
      </c>
      <c r="L30" s="104">
        <v>0</v>
      </c>
      <c r="N30" s="33">
        <f>SUM(F30:L30)</f>
        <v>0</v>
      </c>
      <c r="P30" s="104">
        <v>75001</v>
      </c>
      <c r="R30" s="33">
        <f>SUM(N30:Q30)</f>
        <v>75001</v>
      </c>
    </row>
    <row r="31" spans="1:18" ht="16.5" customHeight="1">
      <c r="A31" s="2" t="s">
        <v>182</v>
      </c>
      <c r="B31" s="2"/>
      <c r="C31" s="2"/>
      <c r="D31" s="18"/>
      <c r="E31" s="17"/>
      <c r="F31" s="104"/>
      <c r="G31" s="33"/>
      <c r="H31" s="104"/>
      <c r="I31" s="33"/>
      <c r="J31" s="147"/>
      <c r="L31" s="104"/>
      <c r="P31" s="104"/>
    </row>
    <row r="32" spans="1:18" ht="16.5" customHeight="1">
      <c r="A32" s="2"/>
      <c r="B32" s="2" t="s">
        <v>183</v>
      </c>
      <c r="C32" s="2"/>
      <c r="D32" s="18">
        <v>16</v>
      </c>
      <c r="E32" s="17"/>
      <c r="F32" s="104">
        <v>0</v>
      </c>
      <c r="G32" s="33"/>
      <c r="H32" s="104">
        <v>0</v>
      </c>
      <c r="I32" s="33"/>
      <c r="J32" s="147">
        <v>0</v>
      </c>
      <c r="L32" s="33">
        <v>-1483308</v>
      </c>
      <c r="M32" s="104"/>
      <c r="N32" s="33">
        <f>SUM(F32:L32)</f>
        <v>-1483308</v>
      </c>
      <c r="P32" s="104">
        <v>1482508</v>
      </c>
      <c r="R32" s="33">
        <f>SUM(N32:Q32)</f>
        <v>-800</v>
      </c>
    </row>
    <row r="33" spans="1:18" ht="16.5" customHeight="1">
      <c r="A33" s="5" t="s">
        <v>163</v>
      </c>
      <c r="D33" s="42"/>
      <c r="E33" s="17"/>
      <c r="F33" s="147">
        <v>0</v>
      </c>
      <c r="G33" s="33"/>
      <c r="H33" s="147">
        <v>0</v>
      </c>
      <c r="I33" s="33"/>
      <c r="J33" s="147">
        <v>0</v>
      </c>
      <c r="L33" s="147">
        <v>0</v>
      </c>
      <c r="N33" s="33">
        <f>SUM(F33:L33)</f>
        <v>0</v>
      </c>
      <c r="P33" s="104">
        <v>-375745</v>
      </c>
      <c r="R33" s="33">
        <f>SUM(N33:Q33)</f>
        <v>-375745</v>
      </c>
    </row>
    <row r="34" spans="1:18" ht="16.5" customHeight="1">
      <c r="A34" s="5" t="s">
        <v>184</v>
      </c>
      <c r="D34" s="18"/>
      <c r="E34" s="17"/>
      <c r="F34" s="148">
        <v>0</v>
      </c>
      <c r="G34" s="33"/>
      <c r="H34" s="148">
        <v>0</v>
      </c>
      <c r="I34" s="33"/>
      <c r="J34" s="148">
        <v>0</v>
      </c>
      <c r="L34" s="151">
        <f>'8-9'!J82</f>
        <v>-19291298</v>
      </c>
      <c r="N34" s="34">
        <f>SUM(F34:L34)</f>
        <v>-19291298</v>
      </c>
      <c r="P34" s="43">
        <f>'8-9'!J83</f>
        <v>350196</v>
      </c>
      <c r="R34" s="34">
        <f>SUM(N34:Q34)</f>
        <v>-18941102</v>
      </c>
    </row>
    <row r="35" spans="1:18" ht="6" customHeight="1">
      <c r="D35" s="18"/>
      <c r="E35" s="17"/>
      <c r="F35" s="33"/>
      <c r="G35" s="33"/>
      <c r="H35" s="33"/>
      <c r="I35" s="17"/>
      <c r="K35" s="17"/>
      <c r="R35" s="6"/>
    </row>
    <row r="36" spans="1:18" ht="16.5" customHeight="1" thickBot="1">
      <c r="A36" s="4" t="s">
        <v>172</v>
      </c>
      <c r="D36" s="18"/>
      <c r="E36" s="17"/>
      <c r="F36" s="41">
        <f>SUM(F25:F34)</f>
        <v>280000000</v>
      </c>
      <c r="G36" s="33"/>
      <c r="H36" s="41">
        <f>SUM(H25:H34)</f>
        <v>507734162</v>
      </c>
      <c r="I36" s="17"/>
      <c r="J36" s="41">
        <f>SUM(J25:J34)</f>
        <v>21670232</v>
      </c>
      <c r="K36" s="17"/>
      <c r="L36" s="41">
        <f>SUM(L25:L34)</f>
        <v>127165953</v>
      </c>
      <c r="N36" s="41">
        <f>SUM(N25:N34)</f>
        <v>936570347</v>
      </c>
      <c r="P36" s="41">
        <f>SUM(P25:P34)</f>
        <v>1925268</v>
      </c>
      <c r="R36" s="41">
        <f>SUM(R25:R34)</f>
        <v>938495615</v>
      </c>
    </row>
    <row r="37" spans="1:18" ht="16.5" customHeight="1" thickTop="1">
      <c r="A37" s="4"/>
      <c r="D37" s="18"/>
      <c r="E37" s="17"/>
      <c r="F37" s="33"/>
      <c r="G37" s="33"/>
      <c r="H37" s="33"/>
      <c r="I37" s="17"/>
      <c r="K37" s="17"/>
    </row>
    <row r="38" spans="1:18" ht="9.75" customHeight="1">
      <c r="A38" s="4"/>
      <c r="D38" s="18"/>
      <c r="E38" s="17"/>
      <c r="F38" s="33"/>
      <c r="G38" s="33"/>
      <c r="H38" s="33"/>
      <c r="I38" s="17"/>
      <c r="K38" s="17"/>
    </row>
    <row r="39" spans="1:18" ht="22.15" customHeight="1">
      <c r="A39" s="35" t="str">
        <f>'5-7'!A50</f>
        <v>The accompanying notes are an integral part of these consolidated and separate financial statements.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</row>
  </sheetData>
  <mergeCells count="4">
    <mergeCell ref="F6:R6"/>
    <mergeCell ref="J8:L8"/>
    <mergeCell ref="F8:H8"/>
    <mergeCell ref="F7:N7"/>
  </mergeCells>
  <pageMargins left="0.5" right="0.5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3"/>
  <sheetViews>
    <sheetView topLeftCell="A5" zoomScale="90" zoomScaleNormal="90" zoomScaleSheetLayoutView="115" workbookViewId="0">
      <selection activeCell="R33" sqref="R33"/>
    </sheetView>
  </sheetViews>
  <sheetFormatPr defaultColWidth="9.140625" defaultRowHeight="12"/>
  <cols>
    <col min="1" max="2" width="1.7109375" style="2" customWidth="1"/>
    <col min="3" max="3" width="45" style="2" customWidth="1"/>
    <col min="4" max="4" width="6.7109375" style="2" customWidth="1"/>
    <col min="5" max="5" width="0.85546875" style="14" customWidth="1"/>
    <col min="6" max="6" width="13.7109375" style="14" customWidth="1"/>
    <col min="7" max="7" width="1.140625" style="14" customWidth="1"/>
    <col min="8" max="8" width="16.140625" style="14" bestFit="1" customWidth="1"/>
    <col min="9" max="9" width="1.140625" style="25" customWidth="1"/>
    <col min="10" max="10" width="15.42578125" style="3" bestFit="1" customWidth="1"/>
    <col min="11" max="11" width="1.140625" style="23" customWidth="1"/>
    <col min="12" max="12" width="16.42578125" style="3" bestFit="1" customWidth="1"/>
    <col min="13" max="13" width="1" style="3" customWidth="1"/>
    <col min="14" max="14" width="14.42578125" style="3" customWidth="1"/>
    <col min="15" max="16384" width="9.140625" style="2"/>
  </cols>
  <sheetData>
    <row r="1" spans="1:14" s="1" customFormat="1" ht="16.5" customHeight="1">
      <c r="A1" s="1" t="s">
        <v>0</v>
      </c>
      <c r="E1" s="10"/>
      <c r="F1" s="10"/>
      <c r="G1" s="10"/>
      <c r="H1" s="10"/>
      <c r="I1" s="19"/>
      <c r="J1" s="11"/>
      <c r="K1" s="20"/>
      <c r="L1" s="11"/>
      <c r="M1" s="11"/>
      <c r="N1" s="11"/>
    </row>
    <row r="2" spans="1:14" s="1" customFormat="1" ht="16.5" customHeight="1">
      <c r="A2" s="1" t="s">
        <v>159</v>
      </c>
      <c r="E2" s="10"/>
      <c r="F2" s="10"/>
      <c r="G2" s="10"/>
      <c r="H2" s="10"/>
      <c r="I2" s="19"/>
      <c r="J2" s="11"/>
      <c r="K2" s="20"/>
      <c r="L2" s="11"/>
      <c r="M2" s="11"/>
      <c r="N2" s="11"/>
    </row>
    <row r="3" spans="1:14" s="1" customFormat="1" ht="16.5" customHeight="1">
      <c r="A3" s="8" t="str">
        <f>'10'!A3</f>
        <v>For the year ended 31 December 2025</v>
      </c>
      <c r="B3" s="8"/>
      <c r="C3" s="8"/>
      <c r="D3" s="21"/>
      <c r="E3" s="12"/>
      <c r="F3" s="12"/>
      <c r="G3" s="12"/>
      <c r="H3" s="12"/>
      <c r="I3" s="22"/>
      <c r="J3" s="13"/>
      <c r="K3" s="21"/>
      <c r="L3" s="21"/>
      <c r="M3" s="21"/>
      <c r="N3" s="21"/>
    </row>
    <row r="4" spans="1:14" s="1" customFormat="1" ht="16.5" customHeight="1">
      <c r="D4" s="20"/>
      <c r="E4" s="10"/>
      <c r="F4" s="10"/>
      <c r="G4" s="10"/>
      <c r="H4" s="10"/>
      <c r="I4" s="19"/>
      <c r="J4" s="11"/>
      <c r="K4" s="20"/>
      <c r="L4" s="20"/>
      <c r="M4" s="20"/>
      <c r="N4" s="20"/>
    </row>
    <row r="5" spans="1:14" s="1" customFormat="1" ht="16.5" customHeight="1">
      <c r="D5" s="20"/>
      <c r="E5" s="10"/>
      <c r="F5" s="10"/>
      <c r="G5" s="10"/>
      <c r="H5" s="10"/>
      <c r="I5" s="19"/>
      <c r="J5" s="11"/>
      <c r="K5" s="20"/>
      <c r="L5" s="20"/>
      <c r="M5" s="20"/>
      <c r="N5" s="20"/>
    </row>
    <row r="6" spans="1:14" s="1" customFormat="1" ht="16.5" customHeight="1">
      <c r="D6" s="20"/>
      <c r="E6" s="20"/>
      <c r="F6" s="142" t="s">
        <v>117</v>
      </c>
      <c r="G6" s="142"/>
      <c r="H6" s="142"/>
      <c r="I6" s="142"/>
      <c r="J6" s="142"/>
      <c r="K6" s="142"/>
      <c r="L6" s="142"/>
      <c r="M6" s="142"/>
      <c r="N6" s="142"/>
    </row>
    <row r="7" spans="1:14" s="1" customFormat="1" ht="16.5" customHeight="1">
      <c r="D7" s="23"/>
      <c r="E7" s="11"/>
      <c r="F7" s="143" t="s">
        <v>99</v>
      </c>
      <c r="G7" s="143"/>
      <c r="H7" s="143"/>
      <c r="I7" s="19"/>
      <c r="J7" s="142" t="s">
        <v>55</v>
      </c>
      <c r="K7" s="142"/>
      <c r="L7" s="142"/>
      <c r="M7" s="10"/>
      <c r="N7" s="10"/>
    </row>
    <row r="8" spans="1:14" s="1" customFormat="1" ht="16.5" customHeight="1">
      <c r="D8" s="23"/>
      <c r="E8" s="11"/>
      <c r="F8" s="11" t="s">
        <v>100</v>
      </c>
      <c r="G8" s="11"/>
      <c r="H8" s="11"/>
      <c r="I8" s="19"/>
      <c r="J8" s="10"/>
      <c r="K8" s="10"/>
      <c r="L8" s="10"/>
      <c r="M8" s="10"/>
      <c r="N8" s="10"/>
    </row>
    <row r="9" spans="1:14" ht="16.5" customHeight="1">
      <c r="A9" s="1"/>
      <c r="B9" s="1"/>
      <c r="C9" s="1"/>
      <c r="D9" s="23"/>
      <c r="E9" s="11"/>
      <c r="F9" s="11" t="s">
        <v>101</v>
      </c>
      <c r="G9" s="11"/>
      <c r="H9" s="11" t="s">
        <v>102</v>
      </c>
      <c r="I9" s="19"/>
      <c r="J9" s="11" t="s">
        <v>103</v>
      </c>
      <c r="K9" s="20"/>
      <c r="L9" s="11"/>
      <c r="M9" s="11"/>
      <c r="N9" s="11"/>
    </row>
    <row r="10" spans="1:14" ht="16.5" customHeight="1">
      <c r="A10" s="1"/>
      <c r="B10" s="1"/>
      <c r="C10" s="1"/>
      <c r="D10" s="23"/>
      <c r="E10" s="11"/>
      <c r="F10" s="11" t="s">
        <v>106</v>
      </c>
      <c r="G10" s="11"/>
      <c r="H10" s="11" t="s">
        <v>107</v>
      </c>
      <c r="I10" s="20"/>
      <c r="J10" s="11" t="s">
        <v>108</v>
      </c>
      <c r="K10" s="20"/>
      <c r="L10" s="11" t="s">
        <v>57</v>
      </c>
      <c r="M10" s="11"/>
      <c r="N10" s="11" t="s">
        <v>60</v>
      </c>
    </row>
    <row r="11" spans="1:14" ht="16.5" customHeight="1">
      <c r="D11" s="12" t="s">
        <v>4</v>
      </c>
      <c r="E11" s="11"/>
      <c r="F11" s="13" t="s">
        <v>5</v>
      </c>
      <c r="G11" s="11"/>
      <c r="H11" s="13" t="s">
        <v>5</v>
      </c>
      <c r="I11" s="20"/>
      <c r="J11" s="13" t="s">
        <v>5</v>
      </c>
      <c r="K11" s="20"/>
      <c r="L11" s="13" t="s">
        <v>5</v>
      </c>
      <c r="M11" s="11"/>
      <c r="N11" s="13" t="s">
        <v>5</v>
      </c>
    </row>
    <row r="12" spans="1:14" ht="16.5" customHeight="1">
      <c r="A12" s="1"/>
      <c r="D12" s="23"/>
      <c r="E12" s="3"/>
      <c r="F12" s="3"/>
      <c r="G12" s="3"/>
      <c r="H12" s="3"/>
      <c r="I12" s="23"/>
    </row>
    <row r="13" spans="1:14" ht="16.5" customHeight="1">
      <c r="A13" s="4" t="s">
        <v>115</v>
      </c>
      <c r="B13" s="5"/>
      <c r="D13" s="23"/>
      <c r="E13" s="3"/>
      <c r="F13" s="104">
        <v>280000000</v>
      </c>
      <c r="G13" s="104"/>
      <c r="H13" s="104">
        <v>507734162</v>
      </c>
      <c r="I13" s="104"/>
      <c r="J13" s="104">
        <v>16778762</v>
      </c>
      <c r="K13" s="104"/>
      <c r="L13" s="104">
        <v>151801631</v>
      </c>
      <c r="N13" s="3">
        <f>SUM(F13:L13)</f>
        <v>956314555</v>
      </c>
    </row>
    <row r="14" spans="1:14" s="5" customFormat="1" ht="16.5" customHeight="1">
      <c r="A14" s="4" t="s">
        <v>112</v>
      </c>
      <c r="D14" s="18"/>
      <c r="E14" s="17"/>
      <c r="F14" s="104"/>
      <c r="G14" s="104"/>
      <c r="H14" s="104"/>
      <c r="I14" s="104"/>
      <c r="J14" s="104"/>
      <c r="K14" s="104"/>
      <c r="L14" s="104"/>
      <c r="M14" s="3"/>
      <c r="N14" s="3"/>
    </row>
    <row r="15" spans="1:14" ht="16.5" customHeight="1">
      <c r="A15" s="2" t="s">
        <v>113</v>
      </c>
      <c r="D15" s="24">
        <v>26</v>
      </c>
      <c r="E15" s="3"/>
      <c r="F15" s="104">
        <v>0</v>
      </c>
      <c r="G15" s="104"/>
      <c r="H15" s="104">
        <v>0</v>
      </c>
      <c r="I15" s="104"/>
      <c r="J15" s="104">
        <v>2901320</v>
      </c>
      <c r="K15" s="104"/>
      <c r="L15" s="104">
        <v>-2901320</v>
      </c>
      <c r="N15" s="3">
        <f>SUM(F15:L15)</f>
        <v>0</v>
      </c>
    </row>
    <row r="16" spans="1:14" s="5" customFormat="1" ht="16.5" customHeight="1">
      <c r="A16" s="2" t="s">
        <v>162</v>
      </c>
      <c r="D16" s="18">
        <v>27</v>
      </c>
      <c r="E16" s="17"/>
      <c r="F16" s="104">
        <v>0</v>
      </c>
      <c r="G16" s="104"/>
      <c r="H16" s="104">
        <v>0</v>
      </c>
      <c r="I16" s="104"/>
      <c r="J16" s="104">
        <v>0</v>
      </c>
      <c r="K16" s="104"/>
      <c r="L16" s="104">
        <v>-16800000</v>
      </c>
      <c r="M16" s="3"/>
      <c r="N16" s="3">
        <f>SUM(F16:L16)</f>
        <v>-16800000</v>
      </c>
    </row>
    <row r="17" spans="1:14" ht="16.5" customHeight="1">
      <c r="A17" s="5" t="s">
        <v>114</v>
      </c>
      <c r="D17" s="23"/>
      <c r="E17" s="3"/>
      <c r="F17" s="148">
        <v>0</v>
      </c>
      <c r="G17" s="104"/>
      <c r="H17" s="148">
        <v>0</v>
      </c>
      <c r="I17" s="104"/>
      <c r="J17" s="109">
        <v>0</v>
      </c>
      <c r="K17" s="104"/>
      <c r="L17" s="109">
        <v>57688026</v>
      </c>
      <c r="N17" s="7">
        <f>SUM(F17:L17)</f>
        <v>57688026</v>
      </c>
    </row>
    <row r="18" spans="1:14" ht="16.5" customHeight="1">
      <c r="A18" s="1"/>
      <c r="D18" s="23"/>
      <c r="E18" s="3"/>
      <c r="F18" s="3"/>
      <c r="G18" s="3"/>
      <c r="H18" s="3"/>
      <c r="I18" s="23"/>
    </row>
    <row r="19" spans="1:14" ht="16.5" customHeight="1" thickBot="1">
      <c r="A19" s="1" t="s">
        <v>116</v>
      </c>
      <c r="D19" s="23"/>
      <c r="E19" s="3"/>
      <c r="F19" s="15">
        <f>SUM(F13:F17)</f>
        <v>280000000</v>
      </c>
      <c r="G19" s="3"/>
      <c r="H19" s="15">
        <f>SUM(H13:H17)</f>
        <v>507734162</v>
      </c>
      <c r="I19" s="23"/>
      <c r="J19" s="15">
        <f>SUM(J13:J17)</f>
        <v>19680082</v>
      </c>
      <c r="L19" s="15">
        <f>SUM(L13:L17)</f>
        <v>189788337</v>
      </c>
      <c r="N19" s="15">
        <f>SUM(N13:N17)</f>
        <v>997202581</v>
      </c>
    </row>
    <row r="20" spans="1:14" ht="16.5" customHeight="1" thickTop="1"/>
    <row r="21" spans="1:14" ht="16.5" customHeight="1"/>
    <row r="22" spans="1:14" ht="16.5" customHeight="1">
      <c r="A22" s="4" t="s">
        <v>171</v>
      </c>
      <c r="B22" s="5"/>
      <c r="D22" s="23"/>
      <c r="E22" s="3"/>
      <c r="F22" s="3">
        <v>280000000</v>
      </c>
      <c r="G22" s="3"/>
      <c r="H22" s="3">
        <v>507734162</v>
      </c>
      <c r="I22" s="23"/>
      <c r="J22" s="3">
        <v>19680082</v>
      </c>
      <c r="L22" s="3">
        <v>189788337</v>
      </c>
      <c r="N22" s="3">
        <v>997202581</v>
      </c>
    </row>
    <row r="23" spans="1:14" s="5" customFormat="1" ht="16.5" customHeight="1">
      <c r="A23" s="4" t="s">
        <v>112</v>
      </c>
      <c r="D23" s="18"/>
      <c r="E23" s="17"/>
      <c r="F23" s="104"/>
      <c r="G23" s="104"/>
      <c r="H23" s="104"/>
      <c r="I23" s="104"/>
      <c r="J23" s="104"/>
      <c r="K23" s="104"/>
      <c r="L23" s="104"/>
      <c r="M23" s="3"/>
      <c r="N23" s="3"/>
    </row>
    <row r="24" spans="1:14" ht="16.5" customHeight="1">
      <c r="A24" s="2" t="s">
        <v>113</v>
      </c>
      <c r="D24" s="24">
        <v>26</v>
      </c>
      <c r="E24" s="3"/>
      <c r="F24" s="104">
        <v>0</v>
      </c>
      <c r="G24" s="104"/>
      <c r="H24" s="104">
        <v>0</v>
      </c>
      <c r="I24" s="104"/>
      <c r="J24" s="104">
        <f>'10'!J27</f>
        <v>1990150</v>
      </c>
      <c r="K24" s="104"/>
      <c r="L24" s="104">
        <f>-J24</f>
        <v>-1990150</v>
      </c>
      <c r="N24" s="3">
        <f>SUM(F24:L24)</f>
        <v>0</v>
      </c>
    </row>
    <row r="25" spans="1:14" ht="16.5" customHeight="1">
      <c r="A25" s="5" t="s">
        <v>114</v>
      </c>
      <c r="D25" s="23"/>
      <c r="E25" s="3"/>
      <c r="F25" s="148">
        <v>0</v>
      </c>
      <c r="G25" s="104"/>
      <c r="H25" s="148">
        <v>0</v>
      </c>
      <c r="I25" s="104"/>
      <c r="J25" s="109">
        <v>0</v>
      </c>
      <c r="K25" s="104"/>
      <c r="L25" s="109">
        <f>'8-9'!N85</f>
        <v>40442500</v>
      </c>
      <c r="N25" s="7">
        <f>SUM(F25:L25)</f>
        <v>40442500</v>
      </c>
    </row>
    <row r="26" spans="1:14" ht="16.5" customHeight="1">
      <c r="A26" s="1"/>
      <c r="D26" s="23"/>
      <c r="E26" s="3"/>
      <c r="F26" s="3"/>
      <c r="G26" s="3"/>
      <c r="H26" s="3"/>
      <c r="I26" s="23"/>
    </row>
    <row r="27" spans="1:14" ht="16.5" customHeight="1" thickBot="1">
      <c r="A27" s="1" t="s">
        <v>172</v>
      </c>
      <c r="D27" s="23"/>
      <c r="E27" s="3"/>
      <c r="F27" s="15">
        <f>SUM(F22:F25)</f>
        <v>280000000</v>
      </c>
      <c r="G27" s="3"/>
      <c r="H27" s="15">
        <f>SUM(H22:H25)</f>
        <v>507734162</v>
      </c>
      <c r="I27" s="23"/>
      <c r="J27" s="15">
        <f>SUM(J22:J25)</f>
        <v>21670232</v>
      </c>
      <c r="L27" s="15">
        <f>SUM(L22:L25)</f>
        <v>228240687</v>
      </c>
      <c r="N27" s="15">
        <f>SUM(N22:N25)</f>
        <v>1037645081</v>
      </c>
    </row>
    <row r="28" spans="1:14" ht="16.5" customHeight="1" thickTop="1"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ht="16.5" customHeight="1">
      <c r="E29" s="2"/>
      <c r="F29" s="2"/>
      <c r="G29" s="2"/>
      <c r="H29" s="2"/>
      <c r="I29" s="2"/>
      <c r="J29" s="2"/>
      <c r="K29" s="2"/>
      <c r="L29" s="2"/>
      <c r="M29" s="2"/>
      <c r="N29" s="28"/>
    </row>
    <row r="30" spans="1:14" ht="16.5" customHeight="1">
      <c r="A30" s="1"/>
      <c r="D30" s="23"/>
      <c r="E30" s="3"/>
      <c r="F30" s="3"/>
      <c r="G30" s="3"/>
      <c r="H30" s="3"/>
      <c r="I30" s="23"/>
      <c r="L30" s="2"/>
    </row>
    <row r="31" spans="1:14" ht="16.5" customHeight="1">
      <c r="A31" s="1"/>
      <c r="D31" s="23"/>
      <c r="E31" s="3"/>
      <c r="F31" s="3"/>
      <c r="G31" s="3"/>
      <c r="H31" s="3"/>
      <c r="I31" s="23"/>
      <c r="L31" s="2"/>
    </row>
    <row r="32" spans="1:14" ht="15" customHeight="1">
      <c r="A32" s="1"/>
      <c r="D32" s="23"/>
      <c r="E32" s="3"/>
      <c r="F32" s="3"/>
      <c r="G32" s="3"/>
      <c r="H32" s="3"/>
      <c r="I32" s="23"/>
    </row>
    <row r="33" spans="1:14" ht="21.95" customHeight="1">
      <c r="A33" s="9" t="str">
        <f>'5-7'!A50</f>
        <v>The accompanying notes are an integral part of these consolidated and separate financial statements.</v>
      </c>
      <c r="B33" s="9"/>
      <c r="C33" s="9"/>
      <c r="D33" s="26"/>
      <c r="E33" s="16"/>
      <c r="F33" s="16"/>
      <c r="G33" s="16"/>
      <c r="H33" s="16"/>
      <c r="I33" s="27"/>
      <c r="J33" s="7"/>
      <c r="K33" s="26"/>
      <c r="L33" s="26"/>
      <c r="M33" s="26"/>
      <c r="N33" s="26"/>
    </row>
  </sheetData>
  <mergeCells count="3">
    <mergeCell ref="J7:L7"/>
    <mergeCell ref="F6:N6"/>
    <mergeCell ref="F7:H7"/>
  </mergeCells>
  <pageMargins left="1" right="1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22113-4DA4-47F4-A580-094542922B16}">
  <dimension ref="A1:K118"/>
  <sheetViews>
    <sheetView tabSelected="1" topLeftCell="A59" zoomScaleNormal="100" zoomScaleSheetLayoutView="152" workbookViewId="0">
      <selection activeCell="B71" sqref="B71"/>
    </sheetView>
  </sheetViews>
  <sheetFormatPr defaultColWidth="0.7109375" defaultRowHeight="16.5" customHeight="1"/>
  <cols>
    <col min="1" max="1" width="1.7109375" style="87" customWidth="1"/>
    <col min="2" max="2" width="48" style="87" customWidth="1"/>
    <col min="3" max="3" width="5.5703125" style="87" customWidth="1"/>
    <col min="4" max="4" width="0.7109375" style="87" customWidth="1"/>
    <col min="5" max="5" width="12.7109375" style="88" customWidth="1"/>
    <col min="6" max="6" width="0.7109375" style="87" customWidth="1"/>
    <col min="7" max="7" width="12.7109375" style="88" customWidth="1"/>
    <col min="8" max="8" width="0.7109375" style="87" customWidth="1"/>
    <col min="9" max="9" width="12.7109375" style="87" customWidth="1"/>
    <col min="10" max="10" width="0.7109375" style="87" customWidth="1"/>
    <col min="11" max="11" width="12.7109375" style="87" customWidth="1"/>
    <col min="12" max="189" width="9.140625" style="87" customWidth="1"/>
    <col min="190" max="190" width="1.42578125" style="87" customWidth="1"/>
    <col min="191" max="191" width="52.85546875" style="87" customWidth="1"/>
    <col min="192" max="192" width="7" style="87" bestFit="1" customWidth="1"/>
    <col min="193" max="193" width="0.7109375" style="87" customWidth="1"/>
    <col min="194" max="194" width="10.7109375" style="87" customWidth="1"/>
    <col min="195" max="16384" width="0.7109375" style="87"/>
  </cols>
  <sheetData>
    <row r="1" spans="1:11" s="5" customFormat="1" ht="16.5" customHeight="1">
      <c r="A1" s="45" t="s">
        <v>0</v>
      </c>
      <c r="E1" s="29"/>
      <c r="G1" s="29"/>
    </row>
    <row r="2" spans="1:11" s="5" customFormat="1" ht="16.5" customHeight="1">
      <c r="A2" s="46" t="s">
        <v>160</v>
      </c>
      <c r="B2" s="47"/>
      <c r="C2" s="47"/>
      <c r="E2" s="18"/>
      <c r="G2" s="18"/>
    </row>
    <row r="3" spans="1:11" s="5" customFormat="1" ht="16.5" customHeight="1">
      <c r="A3" s="48" t="str">
        <f>'8-9'!A3</f>
        <v>For the year ended 31 December 2025</v>
      </c>
      <c r="B3" s="48"/>
      <c r="C3" s="48"/>
      <c r="D3" s="35"/>
      <c r="E3" s="49"/>
      <c r="F3" s="35"/>
      <c r="G3" s="49"/>
      <c r="H3" s="35"/>
      <c r="I3" s="35"/>
      <c r="J3" s="35"/>
      <c r="K3" s="35"/>
    </row>
    <row r="4" spans="1:11" s="5" customFormat="1" ht="15" customHeight="1">
      <c r="A4" s="46"/>
      <c r="B4" s="46"/>
      <c r="C4" s="46"/>
      <c r="E4" s="18"/>
      <c r="G4" s="18"/>
    </row>
    <row r="5" spans="1:11" s="5" customFormat="1" ht="15" customHeight="1">
      <c r="A5" s="46"/>
      <c r="B5" s="46"/>
      <c r="C5" s="46"/>
      <c r="E5" s="18"/>
      <c r="G5" s="18"/>
    </row>
    <row r="6" spans="1:11" s="51" customFormat="1" ht="15" customHeight="1">
      <c r="A6" s="50"/>
      <c r="B6" s="50"/>
      <c r="C6" s="50"/>
      <c r="E6" s="146" t="s">
        <v>1</v>
      </c>
      <c r="F6" s="146"/>
      <c r="G6" s="146"/>
      <c r="H6" s="52"/>
      <c r="I6" s="146" t="s">
        <v>2</v>
      </c>
      <c r="J6" s="146"/>
      <c r="K6" s="146"/>
    </row>
    <row r="7" spans="1:11" s="51" customFormat="1" ht="15" customHeight="1">
      <c r="A7" s="50"/>
      <c r="B7" s="50"/>
      <c r="C7" s="50"/>
      <c r="E7" s="144" t="s">
        <v>3</v>
      </c>
      <c r="F7" s="144"/>
      <c r="G7" s="144"/>
      <c r="H7" s="54"/>
      <c r="I7" s="144" t="s">
        <v>3</v>
      </c>
      <c r="J7" s="144"/>
      <c r="K7" s="144"/>
    </row>
    <row r="8" spans="1:11" s="51" customFormat="1" ht="15" customHeight="1">
      <c r="A8" s="55"/>
      <c r="B8" s="55"/>
      <c r="D8" s="56"/>
      <c r="E8" s="57">
        <v>2025</v>
      </c>
      <c r="F8" s="58"/>
      <c r="G8" s="57">
        <v>2024</v>
      </c>
      <c r="H8" s="58"/>
      <c r="I8" s="57">
        <v>2025</v>
      </c>
      <c r="J8" s="58"/>
      <c r="K8" s="57">
        <v>2024</v>
      </c>
    </row>
    <row r="9" spans="1:11" s="51" customFormat="1" ht="15" customHeight="1">
      <c r="A9" s="55"/>
      <c r="B9" s="55"/>
      <c r="C9" s="53" t="s">
        <v>4</v>
      </c>
      <c r="D9" s="56"/>
      <c r="E9" s="59" t="s">
        <v>5</v>
      </c>
      <c r="F9" s="60"/>
      <c r="G9" s="59" t="s">
        <v>5</v>
      </c>
      <c r="H9" s="61"/>
      <c r="I9" s="59" t="s">
        <v>5</v>
      </c>
      <c r="J9" s="60"/>
      <c r="K9" s="59" t="s">
        <v>5</v>
      </c>
    </row>
    <row r="10" spans="1:11" s="51" customFormat="1" ht="5.0999999999999996" customHeight="1">
      <c r="A10" s="55"/>
      <c r="B10" s="55"/>
      <c r="C10" s="62"/>
      <c r="D10" s="56"/>
      <c r="E10" s="57"/>
      <c r="F10" s="60"/>
      <c r="G10" s="57"/>
      <c r="H10" s="61"/>
      <c r="I10" s="57"/>
      <c r="J10" s="60"/>
      <c r="K10" s="57"/>
    </row>
    <row r="11" spans="1:11" s="51" customFormat="1" ht="15" customHeight="1">
      <c r="A11" s="50" t="s">
        <v>119</v>
      </c>
      <c r="B11" s="63"/>
      <c r="C11" s="63"/>
      <c r="E11" s="64"/>
      <c r="G11" s="64"/>
      <c r="I11" s="64"/>
      <c r="K11" s="64"/>
    </row>
    <row r="12" spans="1:11" s="51" customFormat="1" ht="15" customHeight="1">
      <c r="A12" s="63" t="s">
        <v>177</v>
      </c>
      <c r="B12" s="63"/>
      <c r="C12" s="63"/>
      <c r="E12" s="152">
        <f>'8-9'!J38</f>
        <v>-9030393</v>
      </c>
      <c r="G12" s="152">
        <v>19519178</v>
      </c>
      <c r="I12" s="152">
        <f>'8-9'!N38</f>
        <v>41428506</v>
      </c>
      <c r="K12" s="152">
        <v>60929314</v>
      </c>
    </row>
    <row r="13" spans="1:11" s="51" customFormat="1" ht="15" customHeight="1">
      <c r="A13" s="51" t="s">
        <v>120</v>
      </c>
      <c r="B13" s="63"/>
      <c r="C13" s="63"/>
      <c r="E13" s="64"/>
      <c r="G13" s="64"/>
      <c r="I13" s="64"/>
      <c r="K13" s="64"/>
    </row>
    <row r="14" spans="1:11" s="51" customFormat="1" ht="15" customHeight="1">
      <c r="B14" s="51" t="s">
        <v>121</v>
      </c>
      <c r="C14" s="65">
        <v>30</v>
      </c>
      <c r="E14" s="152">
        <v>81502503</v>
      </c>
      <c r="G14" s="152">
        <v>70748888</v>
      </c>
      <c r="I14" s="152">
        <v>54794473</v>
      </c>
      <c r="K14" s="152">
        <v>45170768</v>
      </c>
    </row>
    <row r="15" spans="1:11" s="51" customFormat="1" ht="15" customHeight="1">
      <c r="B15" s="51" t="s">
        <v>122</v>
      </c>
      <c r="C15" s="65">
        <v>30</v>
      </c>
      <c r="E15" s="152">
        <v>47460249</v>
      </c>
      <c r="G15" s="152">
        <v>17527524</v>
      </c>
      <c r="I15" s="152">
        <v>5359189</v>
      </c>
      <c r="K15" s="152">
        <v>565011</v>
      </c>
    </row>
    <row r="16" spans="1:11" s="51" customFormat="1" ht="15" customHeight="1">
      <c r="B16" s="51" t="s">
        <v>193</v>
      </c>
      <c r="C16" s="65">
        <v>14</v>
      </c>
      <c r="E16" s="152">
        <v>1258378</v>
      </c>
      <c r="G16" s="152">
        <v>627661</v>
      </c>
      <c r="I16" s="152">
        <v>1258378</v>
      </c>
      <c r="K16" s="152">
        <v>627661</v>
      </c>
    </row>
    <row r="17" spans="1:11" s="51" customFormat="1" ht="15" customHeight="1">
      <c r="B17" s="153" t="s">
        <v>168</v>
      </c>
      <c r="C17" s="65">
        <v>30</v>
      </c>
      <c r="E17" s="152">
        <v>0</v>
      </c>
      <c r="F17" s="153"/>
      <c r="G17" s="152">
        <v>2893069</v>
      </c>
      <c r="H17" s="153"/>
      <c r="I17" s="152">
        <v>0</v>
      </c>
      <c r="J17" s="153"/>
      <c r="K17" s="152">
        <v>0</v>
      </c>
    </row>
    <row r="18" spans="1:11" s="51" customFormat="1" ht="15" customHeight="1">
      <c r="B18" s="51" t="s">
        <v>194</v>
      </c>
      <c r="C18" s="65">
        <v>28</v>
      </c>
      <c r="E18" s="152">
        <v>103366</v>
      </c>
      <c r="G18" s="152">
        <v>-572890</v>
      </c>
      <c r="I18" s="152">
        <v>103366</v>
      </c>
      <c r="K18" s="152">
        <v>-71430</v>
      </c>
    </row>
    <row r="19" spans="1:11" s="51" customFormat="1" ht="15" customHeight="1">
      <c r="B19" s="51" t="s">
        <v>123</v>
      </c>
      <c r="C19" s="65">
        <v>28</v>
      </c>
      <c r="E19" s="152">
        <v>-1411703</v>
      </c>
      <c r="G19" s="152">
        <v>-1179795</v>
      </c>
      <c r="I19" s="152">
        <v>-16517234</v>
      </c>
      <c r="K19" s="152">
        <v>-22918820</v>
      </c>
    </row>
    <row r="20" spans="1:11" s="51" customFormat="1" ht="15" customHeight="1">
      <c r="B20" s="51" t="s">
        <v>80</v>
      </c>
      <c r="C20" s="65">
        <v>29</v>
      </c>
      <c r="E20" s="152">
        <v>53379724</v>
      </c>
      <c r="G20" s="152">
        <v>53720392</v>
      </c>
      <c r="I20" s="152">
        <v>41101549</v>
      </c>
      <c r="K20" s="152">
        <v>42581689</v>
      </c>
    </row>
    <row r="21" spans="1:11" s="51" customFormat="1" ht="15" customHeight="1">
      <c r="B21" s="51" t="s">
        <v>124</v>
      </c>
      <c r="C21" s="65">
        <v>28</v>
      </c>
      <c r="E21" s="152">
        <v>0</v>
      </c>
      <c r="G21" s="152">
        <v>0</v>
      </c>
      <c r="I21" s="152">
        <v>-27794690</v>
      </c>
      <c r="K21" s="152">
        <v>-27794690</v>
      </c>
    </row>
    <row r="22" spans="1:11" s="51" customFormat="1" ht="15" customHeight="1">
      <c r="B22" s="51" t="s">
        <v>185</v>
      </c>
      <c r="C22" s="65"/>
      <c r="E22" s="152"/>
      <c r="G22" s="152"/>
      <c r="I22" s="152"/>
      <c r="K22" s="152"/>
    </row>
    <row r="23" spans="1:11" s="51" customFormat="1" ht="15" customHeight="1">
      <c r="B23" s="51" t="s">
        <v>186</v>
      </c>
      <c r="C23" s="65"/>
      <c r="E23" s="152">
        <v>11000</v>
      </c>
      <c r="G23" s="152">
        <v>0</v>
      </c>
      <c r="I23" s="152">
        <v>0</v>
      </c>
      <c r="K23" s="152">
        <v>0</v>
      </c>
    </row>
    <row r="24" spans="1:11" s="51" customFormat="1" ht="15" customHeight="1">
      <c r="B24" s="51" t="s">
        <v>43</v>
      </c>
      <c r="C24" s="65">
        <v>25</v>
      </c>
      <c r="E24" s="152">
        <v>11893994</v>
      </c>
      <c r="G24" s="152">
        <v>10467034</v>
      </c>
      <c r="I24" s="152">
        <v>2966335</v>
      </c>
      <c r="K24" s="152">
        <v>3248287</v>
      </c>
    </row>
    <row r="25" spans="1:11" s="51" customFormat="1" ht="15" customHeight="1">
      <c r="B25" s="51" t="s">
        <v>125</v>
      </c>
      <c r="C25" s="65">
        <v>17</v>
      </c>
      <c r="E25" s="154">
        <v>817593</v>
      </c>
      <c r="G25" s="154">
        <v>72394</v>
      </c>
      <c r="I25" s="152">
        <v>0</v>
      </c>
      <c r="K25" s="152">
        <v>0</v>
      </c>
    </row>
    <row r="26" spans="1:11" s="51" customFormat="1" ht="15" customHeight="1">
      <c r="B26" s="51" t="s">
        <v>195</v>
      </c>
      <c r="C26" s="65"/>
      <c r="E26" s="154">
        <v>0</v>
      </c>
      <c r="G26" s="154">
        <v>70416</v>
      </c>
      <c r="I26" s="152">
        <v>0</v>
      </c>
      <c r="K26" s="152">
        <v>70416</v>
      </c>
    </row>
    <row r="27" spans="1:11" s="51" customFormat="1" ht="15" customHeight="1">
      <c r="A27" s="51" t="s">
        <v>126</v>
      </c>
      <c r="C27" s="65"/>
      <c r="E27" s="64"/>
      <c r="G27" s="64"/>
      <c r="I27" s="64"/>
      <c r="K27" s="64"/>
    </row>
    <row r="28" spans="1:11" s="51" customFormat="1" ht="15" customHeight="1">
      <c r="B28" s="66" t="s">
        <v>127</v>
      </c>
      <c r="C28" s="63"/>
      <c r="E28" s="154">
        <v>136434241</v>
      </c>
      <c r="G28" s="154">
        <v>183094504</v>
      </c>
      <c r="I28" s="152">
        <v>66586739</v>
      </c>
      <c r="K28" s="152">
        <v>83044064</v>
      </c>
    </row>
    <row r="29" spans="1:11" s="51" customFormat="1" ht="15" customHeight="1">
      <c r="B29" s="66" t="s">
        <v>11</v>
      </c>
      <c r="C29" s="63"/>
      <c r="E29" s="154">
        <v>-22983634</v>
      </c>
      <c r="G29" s="154">
        <v>-20105671</v>
      </c>
      <c r="I29" s="152">
        <v>-31282036</v>
      </c>
      <c r="K29" s="152">
        <v>-15974401</v>
      </c>
    </row>
    <row r="30" spans="1:11" s="51" customFormat="1" ht="15" customHeight="1">
      <c r="B30" s="66" t="s">
        <v>12</v>
      </c>
      <c r="C30" s="63"/>
      <c r="E30" s="154">
        <v>-20213399</v>
      </c>
      <c r="G30" s="154">
        <v>42033370</v>
      </c>
      <c r="I30" s="152">
        <v>-16097665</v>
      </c>
      <c r="K30" s="152">
        <v>41225809</v>
      </c>
    </row>
    <row r="31" spans="1:11" s="51" customFormat="1" ht="15" customHeight="1">
      <c r="B31" s="51" t="s">
        <v>13</v>
      </c>
      <c r="C31" s="63"/>
      <c r="E31" s="154">
        <v>16475092</v>
      </c>
      <c r="G31" s="154">
        <v>6261569</v>
      </c>
      <c r="I31" s="152">
        <v>2703182</v>
      </c>
      <c r="K31" s="152">
        <v>-66439</v>
      </c>
    </row>
    <row r="32" spans="1:11" s="51" customFormat="1" ht="15" customHeight="1">
      <c r="B32" s="66" t="s">
        <v>25</v>
      </c>
      <c r="C32" s="63"/>
      <c r="E32" s="154">
        <v>-624743</v>
      </c>
      <c r="G32" s="154">
        <v>16605462</v>
      </c>
      <c r="I32" s="152">
        <v>212832</v>
      </c>
      <c r="K32" s="152">
        <v>16289688</v>
      </c>
    </row>
    <row r="33" spans="1:11" s="51" customFormat="1" ht="15" customHeight="1">
      <c r="B33" s="66" t="s">
        <v>128</v>
      </c>
      <c r="C33" s="63"/>
      <c r="E33" s="154">
        <v>-19644464</v>
      </c>
      <c r="G33" s="154">
        <v>-57069979</v>
      </c>
      <c r="I33" s="152">
        <v>-16073239</v>
      </c>
      <c r="K33" s="152">
        <v>-36812114</v>
      </c>
    </row>
    <row r="34" spans="1:11" s="51" customFormat="1" ht="15" customHeight="1">
      <c r="B34" s="66" t="s">
        <v>35</v>
      </c>
      <c r="C34" s="63"/>
      <c r="E34" s="154">
        <v>-33636766</v>
      </c>
      <c r="G34" s="154">
        <v>29837847</v>
      </c>
      <c r="I34" s="152">
        <v>-3248816</v>
      </c>
      <c r="K34" s="152">
        <v>2454818</v>
      </c>
    </row>
    <row r="35" spans="1:11" s="51" customFormat="1" ht="15" customHeight="1">
      <c r="B35" s="66" t="s">
        <v>38</v>
      </c>
      <c r="C35" s="63"/>
      <c r="E35" s="154">
        <v>-6908722</v>
      </c>
      <c r="G35" s="154">
        <v>-8102033</v>
      </c>
      <c r="I35" s="152">
        <v>-844595</v>
      </c>
      <c r="K35" s="152">
        <v>-5376748</v>
      </c>
    </row>
    <row r="36" spans="1:11" s="51" customFormat="1" ht="15" customHeight="1">
      <c r="B36" s="66" t="s">
        <v>129</v>
      </c>
      <c r="C36" s="65">
        <v>25</v>
      </c>
      <c r="E36" s="154">
        <v>-1212492</v>
      </c>
      <c r="G36" s="154">
        <v>-1289163</v>
      </c>
      <c r="I36" s="152">
        <v>0</v>
      </c>
      <c r="K36" s="152">
        <v>0</v>
      </c>
    </row>
    <row r="37" spans="1:11" s="51" customFormat="1" ht="15" customHeight="1">
      <c r="B37" s="66" t="s">
        <v>176</v>
      </c>
      <c r="C37" s="65"/>
      <c r="E37" s="155">
        <v>10372850</v>
      </c>
      <c r="G37" s="155">
        <v>0</v>
      </c>
      <c r="I37" s="155">
        <v>7841264</v>
      </c>
      <c r="K37" s="155">
        <v>0</v>
      </c>
    </row>
    <row r="38" spans="1:11" s="51" customFormat="1" ht="5.0999999999999996" customHeight="1">
      <c r="A38" s="63"/>
      <c r="B38" s="63"/>
      <c r="C38" s="63"/>
      <c r="E38" s="67"/>
      <c r="G38" s="67"/>
      <c r="I38" s="67"/>
      <c r="K38" s="67"/>
    </row>
    <row r="39" spans="1:11" s="51" customFormat="1" ht="15" customHeight="1">
      <c r="A39" s="51" t="s">
        <v>196</v>
      </c>
      <c r="C39" s="63"/>
      <c r="D39" s="64"/>
      <c r="E39" s="64">
        <f>SUM(E12:E37)</f>
        <v>244042674</v>
      </c>
      <c r="F39" s="64"/>
      <c r="G39" s="64">
        <f>SUM(G12:G37)</f>
        <v>365159777</v>
      </c>
      <c r="H39" s="64"/>
      <c r="I39" s="64">
        <f>SUM(I12:I37)</f>
        <v>112497538</v>
      </c>
      <c r="J39" s="64"/>
      <c r="K39" s="64">
        <f>SUM(K12:K37)</f>
        <v>187192883</v>
      </c>
    </row>
    <row r="40" spans="1:11" s="51" customFormat="1" ht="15" customHeight="1">
      <c r="A40" s="68"/>
      <c r="B40" s="66" t="s">
        <v>130</v>
      </c>
      <c r="C40" s="63"/>
      <c r="E40" s="154">
        <v>1411703</v>
      </c>
      <c r="G40" s="154">
        <v>1179795</v>
      </c>
      <c r="I40" s="152">
        <v>44084783</v>
      </c>
      <c r="K40" s="152">
        <v>1603368</v>
      </c>
    </row>
    <row r="41" spans="1:11" s="51" customFormat="1" ht="15" customHeight="1">
      <c r="A41" s="68"/>
      <c r="B41" s="66" t="s">
        <v>131</v>
      </c>
      <c r="C41" s="63"/>
      <c r="E41" s="154">
        <v>-52389870</v>
      </c>
      <c r="G41" s="154">
        <v>-52667572</v>
      </c>
      <c r="I41" s="152">
        <v>-46261312</v>
      </c>
      <c r="K41" s="152">
        <v>-40651950</v>
      </c>
    </row>
    <row r="42" spans="1:11" s="51" customFormat="1" ht="15" customHeight="1">
      <c r="A42" s="68"/>
      <c r="B42" s="66" t="s">
        <v>132</v>
      </c>
      <c r="C42" s="63"/>
      <c r="E42" s="154">
        <v>18951177</v>
      </c>
      <c r="G42" s="154">
        <v>21701405</v>
      </c>
      <c r="I42" s="152">
        <v>8362551</v>
      </c>
      <c r="K42" s="152">
        <v>15829198</v>
      </c>
    </row>
    <row r="43" spans="1:11" s="51" customFormat="1" ht="15" customHeight="1">
      <c r="A43" s="68"/>
      <c r="B43" s="66" t="s">
        <v>133</v>
      </c>
      <c r="E43" s="155">
        <v>-28840598</v>
      </c>
      <c r="G43" s="155">
        <v>-22178843</v>
      </c>
      <c r="I43" s="155">
        <v>-7137530</v>
      </c>
      <c r="K43" s="155">
        <v>-8362550</v>
      </c>
    </row>
    <row r="44" spans="1:11" s="51" customFormat="1" ht="5.0999999999999996" customHeight="1">
      <c r="A44" s="63"/>
      <c r="B44" s="63"/>
      <c r="C44" s="63"/>
      <c r="E44" s="67"/>
      <c r="G44" s="67"/>
      <c r="I44" s="67"/>
      <c r="K44" s="67"/>
    </row>
    <row r="45" spans="1:11" s="51" customFormat="1" ht="15" customHeight="1">
      <c r="A45" s="51" t="s">
        <v>204</v>
      </c>
      <c r="C45" s="63"/>
      <c r="D45" s="67"/>
      <c r="E45" s="69">
        <f>SUM(E39:E43)</f>
        <v>183175086</v>
      </c>
      <c r="F45" s="67"/>
      <c r="G45" s="69">
        <f>SUM(G39:G43)</f>
        <v>313194562</v>
      </c>
      <c r="H45" s="67"/>
      <c r="I45" s="69">
        <f>SUM(I39:I43)</f>
        <v>111546030</v>
      </c>
      <c r="J45" s="67"/>
      <c r="K45" s="69">
        <f>SUM(K39:K43)</f>
        <v>155610949</v>
      </c>
    </row>
    <row r="46" spans="1:11" s="51" customFormat="1" ht="8.1" customHeight="1">
      <c r="C46" s="63"/>
      <c r="D46" s="67"/>
      <c r="E46" s="67"/>
      <c r="F46" s="67"/>
      <c r="G46" s="67"/>
      <c r="H46" s="67"/>
      <c r="I46" s="67"/>
      <c r="J46" s="67"/>
      <c r="K46" s="67"/>
    </row>
    <row r="47" spans="1:11" s="51" customFormat="1" ht="15" customHeight="1">
      <c r="A47" s="70" t="s">
        <v>134</v>
      </c>
      <c r="B47" s="50"/>
      <c r="C47" s="50"/>
      <c r="E47" s="67"/>
      <c r="G47" s="67"/>
      <c r="I47" s="67"/>
      <c r="K47" s="67"/>
    </row>
    <row r="48" spans="1:11" s="51" customFormat="1" ht="15" customHeight="1">
      <c r="A48" s="66" t="s">
        <v>164</v>
      </c>
      <c r="C48" s="63"/>
      <c r="E48" s="154">
        <v>-7464609</v>
      </c>
      <c r="F48" s="67"/>
      <c r="G48" s="154">
        <v>-13637</v>
      </c>
      <c r="H48" s="67"/>
      <c r="I48" s="152">
        <v>-5723694</v>
      </c>
      <c r="J48" s="67"/>
      <c r="K48" s="152">
        <v>100690</v>
      </c>
    </row>
    <row r="49" spans="1:11" s="51" customFormat="1" ht="15" customHeight="1">
      <c r="A49" s="51" t="s">
        <v>135</v>
      </c>
      <c r="C49" s="71"/>
      <c r="E49" s="154">
        <v>-20241914</v>
      </c>
      <c r="F49" s="67"/>
      <c r="G49" s="154">
        <v>-324037095</v>
      </c>
      <c r="H49" s="67"/>
      <c r="I49" s="154">
        <v>-14639091</v>
      </c>
      <c r="J49" s="67"/>
      <c r="K49" s="154">
        <v>-301981857</v>
      </c>
    </row>
    <row r="50" spans="1:11" s="51" customFormat="1" ht="15" customHeight="1">
      <c r="A50" s="51" t="s">
        <v>136</v>
      </c>
      <c r="C50" s="71">
        <v>18</v>
      </c>
      <c r="E50" s="154">
        <v>-895695</v>
      </c>
      <c r="F50" s="67"/>
      <c r="G50" s="154">
        <v>-6082813</v>
      </c>
      <c r="H50" s="67"/>
      <c r="I50" s="154">
        <v>-895695</v>
      </c>
      <c r="J50" s="67"/>
      <c r="K50" s="154">
        <v>-5519691</v>
      </c>
    </row>
    <row r="51" spans="1:11" s="51" customFormat="1" ht="15" customHeight="1">
      <c r="A51" s="51" t="s">
        <v>137</v>
      </c>
      <c r="C51" s="71"/>
      <c r="E51" s="154">
        <v>-800541</v>
      </c>
      <c r="F51" s="67"/>
      <c r="G51" s="154">
        <v>-108037</v>
      </c>
      <c r="H51" s="67"/>
      <c r="I51" s="154">
        <v>-749700</v>
      </c>
      <c r="J51" s="67"/>
      <c r="K51" s="154">
        <v>-60187</v>
      </c>
    </row>
    <row r="52" spans="1:11" s="51" customFormat="1" ht="15" customHeight="1">
      <c r="A52" s="51" t="s">
        <v>138</v>
      </c>
      <c r="C52" s="71"/>
      <c r="E52" s="154">
        <v>-1329450</v>
      </c>
      <c r="F52" s="67"/>
      <c r="G52" s="154">
        <v>-3822900</v>
      </c>
      <c r="H52" s="67"/>
      <c r="I52" s="154">
        <v>-1304690</v>
      </c>
      <c r="J52" s="67"/>
      <c r="K52" s="154">
        <v>-3746900</v>
      </c>
    </row>
    <row r="53" spans="1:11" s="51" customFormat="1" ht="15" customHeight="1">
      <c r="A53" s="51" t="s">
        <v>197</v>
      </c>
      <c r="C53" s="71">
        <v>33</v>
      </c>
      <c r="E53" s="154">
        <v>0</v>
      </c>
      <c r="F53" s="67"/>
      <c r="G53" s="154">
        <v>0</v>
      </c>
      <c r="H53" s="67"/>
      <c r="I53" s="154">
        <v>-155350000</v>
      </c>
      <c r="J53" s="67"/>
      <c r="K53" s="154">
        <v>-113950000</v>
      </c>
    </row>
    <row r="54" spans="1:11" s="51" customFormat="1" ht="15" customHeight="1">
      <c r="A54" s="51" t="s">
        <v>198</v>
      </c>
      <c r="C54" s="71">
        <v>33</v>
      </c>
      <c r="E54" s="154">
        <v>0</v>
      </c>
      <c r="F54" s="67"/>
      <c r="G54" s="154">
        <v>0</v>
      </c>
      <c r="H54" s="67"/>
      <c r="I54" s="154">
        <v>175960000</v>
      </c>
      <c r="J54" s="67"/>
      <c r="K54" s="154">
        <v>184400000</v>
      </c>
    </row>
    <row r="55" spans="1:11" s="51" customFormat="1" ht="15" customHeight="1">
      <c r="A55" s="51" t="s">
        <v>153</v>
      </c>
      <c r="C55" s="71"/>
      <c r="E55" s="154">
        <v>184112</v>
      </c>
      <c r="G55" s="154">
        <v>708908</v>
      </c>
      <c r="I55" s="154">
        <v>184112</v>
      </c>
      <c r="K55" s="154">
        <v>71450</v>
      </c>
    </row>
    <row r="56" spans="1:11" s="51" customFormat="1" ht="15" customHeight="1">
      <c r="A56" s="51" t="s">
        <v>139</v>
      </c>
      <c r="C56" s="71">
        <v>28</v>
      </c>
      <c r="E56" s="154">
        <v>0</v>
      </c>
      <c r="F56" s="67"/>
      <c r="G56" s="154">
        <v>0</v>
      </c>
      <c r="H56" s="67"/>
      <c r="I56" s="154">
        <v>27794690</v>
      </c>
      <c r="J56" s="67"/>
      <c r="K56" s="154">
        <v>27794690</v>
      </c>
    </row>
    <row r="57" spans="1:11" s="51" customFormat="1" ht="5.0999999999999996" customHeight="1">
      <c r="A57" s="63"/>
      <c r="B57" s="63"/>
      <c r="C57" s="63"/>
      <c r="E57" s="72"/>
      <c r="G57" s="72"/>
      <c r="I57" s="72"/>
      <c r="K57" s="72"/>
    </row>
    <row r="58" spans="1:11" s="51" customFormat="1" ht="15" customHeight="1">
      <c r="A58" s="73" t="s">
        <v>199</v>
      </c>
      <c r="B58" s="73"/>
      <c r="C58" s="73"/>
      <c r="E58" s="69">
        <f>SUM(E48:E56)</f>
        <v>-30548097</v>
      </c>
      <c r="G58" s="69">
        <f>SUM(G48:G56)</f>
        <v>-333355574</v>
      </c>
      <c r="I58" s="69">
        <f>SUM(I48:I56)</f>
        <v>25275932</v>
      </c>
      <c r="K58" s="69">
        <f>SUM(K48:K56)</f>
        <v>-212891805</v>
      </c>
    </row>
    <row r="59" spans="1:11" s="51" customFormat="1" ht="15" customHeight="1">
      <c r="A59" s="73"/>
      <c r="B59" s="73"/>
      <c r="C59" s="73"/>
      <c r="E59" s="67"/>
      <c r="G59" s="67"/>
      <c r="I59" s="67"/>
      <c r="K59" s="67"/>
    </row>
    <row r="60" spans="1:11" s="51" customFormat="1" ht="15" customHeight="1">
      <c r="A60" s="73"/>
      <c r="B60" s="73"/>
      <c r="C60" s="73"/>
      <c r="E60" s="67"/>
      <c r="G60" s="67"/>
      <c r="I60" s="67"/>
      <c r="K60" s="67"/>
    </row>
    <row r="61" spans="1:11" s="51" customFormat="1" ht="15" customHeight="1">
      <c r="A61" s="73"/>
      <c r="B61" s="73"/>
      <c r="C61" s="73"/>
      <c r="E61" s="67"/>
      <c r="G61" s="67"/>
      <c r="I61" s="67"/>
      <c r="K61" s="67"/>
    </row>
    <row r="62" spans="1:11" s="51" customFormat="1" ht="9" customHeight="1">
      <c r="A62" s="73"/>
      <c r="B62" s="73"/>
      <c r="C62" s="73"/>
      <c r="E62" s="67"/>
      <c r="G62" s="67"/>
      <c r="I62" s="67"/>
      <c r="K62" s="67"/>
    </row>
    <row r="63" spans="1:11" s="5" customFormat="1" ht="21.95" customHeight="1">
      <c r="A63" s="74" t="str">
        <f>'5-7'!A50</f>
        <v>The accompanying notes are an integral part of these consolidated and separate financial statements.</v>
      </c>
      <c r="B63" s="75"/>
      <c r="C63" s="75"/>
      <c r="D63" s="35"/>
      <c r="E63" s="34"/>
      <c r="F63" s="35"/>
      <c r="G63" s="34"/>
      <c r="H63" s="35"/>
      <c r="I63" s="35"/>
      <c r="J63" s="35"/>
      <c r="K63" s="35"/>
    </row>
    <row r="64" spans="1:11" s="5" customFormat="1" ht="16.5" customHeight="1">
      <c r="A64" s="45" t="str">
        <f>A1</f>
        <v>Eastern Technical Engineering Public Company Limited</v>
      </c>
      <c r="B64" s="76"/>
      <c r="C64" s="76"/>
      <c r="E64" s="33"/>
      <c r="G64" s="33"/>
    </row>
    <row r="65" spans="1:11" s="5" customFormat="1" ht="16.5" customHeight="1">
      <c r="A65" s="46" t="s">
        <v>160</v>
      </c>
      <c r="B65" s="76"/>
      <c r="C65" s="76"/>
      <c r="E65" s="33"/>
      <c r="G65" s="33"/>
    </row>
    <row r="66" spans="1:11" s="5" customFormat="1" ht="16.5" customHeight="1">
      <c r="A66" s="48" t="str">
        <f>A3</f>
        <v>For the year ended 31 December 2025</v>
      </c>
      <c r="B66" s="75"/>
      <c r="C66" s="75"/>
      <c r="D66" s="35"/>
      <c r="E66" s="34"/>
      <c r="F66" s="35"/>
      <c r="G66" s="34"/>
      <c r="H66" s="35"/>
      <c r="I66" s="35"/>
      <c r="J66" s="35"/>
      <c r="K66" s="35"/>
    </row>
    <row r="67" spans="1:11" s="5" customFormat="1" ht="16.5" customHeight="1">
      <c r="A67" s="50"/>
      <c r="B67" s="63"/>
      <c r="C67" s="63"/>
      <c r="D67" s="51"/>
      <c r="E67" s="67"/>
      <c r="F67" s="51"/>
      <c r="G67" s="67"/>
      <c r="H67" s="51"/>
      <c r="I67" s="51"/>
      <c r="J67" s="51"/>
      <c r="K67" s="51"/>
    </row>
    <row r="68" spans="1:11" s="5" customFormat="1" ht="16.5" customHeight="1">
      <c r="A68" s="50"/>
      <c r="B68" s="63"/>
      <c r="C68" s="63"/>
      <c r="D68" s="51"/>
      <c r="E68" s="67"/>
      <c r="F68" s="51"/>
      <c r="G68" s="67"/>
      <c r="H68" s="51"/>
      <c r="I68" s="51"/>
      <c r="J68" s="51"/>
      <c r="K68" s="51"/>
    </row>
    <row r="69" spans="1:11" s="51" customFormat="1" ht="16.5" customHeight="1">
      <c r="A69" s="50"/>
      <c r="B69" s="50"/>
      <c r="C69" s="50"/>
      <c r="E69" s="146" t="s">
        <v>1</v>
      </c>
      <c r="F69" s="146"/>
      <c r="G69" s="146"/>
      <c r="H69" s="52"/>
      <c r="I69" s="146" t="s">
        <v>2</v>
      </c>
      <c r="J69" s="146"/>
      <c r="K69" s="146"/>
    </row>
    <row r="70" spans="1:11" s="51" customFormat="1" ht="16.5" customHeight="1">
      <c r="A70" s="50"/>
      <c r="B70" s="50"/>
      <c r="C70" s="50"/>
      <c r="E70" s="144" t="s">
        <v>3</v>
      </c>
      <c r="F70" s="144"/>
      <c r="G70" s="144"/>
      <c r="H70" s="54"/>
      <c r="I70" s="145" t="s">
        <v>3</v>
      </c>
      <c r="J70" s="145"/>
      <c r="K70" s="145"/>
    </row>
    <row r="71" spans="1:11" s="51" customFormat="1" ht="16.5" customHeight="1">
      <c r="A71" s="63"/>
      <c r="B71" s="63"/>
      <c r="D71" s="56"/>
      <c r="E71" s="57">
        <v>2025</v>
      </c>
      <c r="F71" s="58"/>
      <c r="G71" s="57">
        <v>2024</v>
      </c>
      <c r="H71" s="58"/>
      <c r="I71" s="57">
        <v>2025</v>
      </c>
      <c r="J71" s="58"/>
      <c r="K71" s="57">
        <v>2024</v>
      </c>
    </row>
    <row r="72" spans="1:11" s="51" customFormat="1" ht="16.5" customHeight="1">
      <c r="A72" s="63"/>
      <c r="B72" s="63"/>
      <c r="C72" s="53" t="s">
        <v>4</v>
      </c>
      <c r="D72" s="56"/>
      <c r="E72" s="59" t="s">
        <v>5</v>
      </c>
      <c r="F72" s="60"/>
      <c r="G72" s="59" t="s">
        <v>5</v>
      </c>
      <c r="H72" s="61"/>
      <c r="I72" s="59" t="s">
        <v>5</v>
      </c>
      <c r="J72" s="60"/>
      <c r="K72" s="59" t="s">
        <v>5</v>
      </c>
    </row>
    <row r="73" spans="1:11" s="51" customFormat="1" ht="16.5" customHeight="1">
      <c r="A73" s="55"/>
      <c r="B73" s="55"/>
      <c r="C73" s="62"/>
      <c r="D73" s="56"/>
      <c r="E73" s="77"/>
      <c r="F73" s="78"/>
      <c r="G73" s="77"/>
      <c r="H73" s="78"/>
      <c r="I73" s="77"/>
      <c r="J73" s="78"/>
      <c r="K73" s="77"/>
    </row>
    <row r="74" spans="1:11" s="51" customFormat="1" ht="16.5" customHeight="1">
      <c r="A74" s="70" t="s">
        <v>140</v>
      </c>
      <c r="B74" s="55"/>
      <c r="C74" s="65"/>
      <c r="E74" s="67"/>
      <c r="G74" s="67"/>
      <c r="I74" s="67"/>
      <c r="K74" s="67"/>
    </row>
    <row r="75" spans="1:11" s="51" customFormat="1" ht="16.5" customHeight="1">
      <c r="A75" s="51" t="s">
        <v>187</v>
      </c>
      <c r="B75" s="55"/>
      <c r="C75" s="65"/>
      <c r="E75" s="154">
        <v>6038241</v>
      </c>
      <c r="G75" s="154">
        <v>-1531732</v>
      </c>
      <c r="I75" s="154">
        <v>1850416</v>
      </c>
      <c r="K75" s="154">
        <v>3537866</v>
      </c>
    </row>
    <row r="76" spans="1:11" s="51" customFormat="1" ht="16.5" customHeight="1">
      <c r="A76" s="51" t="s">
        <v>141</v>
      </c>
      <c r="B76" s="55"/>
      <c r="C76" s="65"/>
      <c r="E76" s="154">
        <v>533482160</v>
      </c>
      <c r="G76" s="154">
        <v>1083344526</v>
      </c>
      <c r="I76" s="154">
        <v>295632160</v>
      </c>
      <c r="K76" s="154">
        <v>687386181</v>
      </c>
    </row>
    <row r="77" spans="1:11" s="51" customFormat="1" ht="16.5" customHeight="1">
      <c r="A77" s="51" t="s">
        <v>142</v>
      </c>
      <c r="B77" s="55"/>
      <c r="C77" s="71">
        <v>23</v>
      </c>
      <c r="E77" s="154">
        <v>23162970</v>
      </c>
      <c r="G77" s="154">
        <v>254637687</v>
      </c>
      <c r="I77" s="154">
        <v>23162970</v>
      </c>
      <c r="K77" s="154">
        <v>254637687</v>
      </c>
    </row>
    <row r="78" spans="1:11" s="51" customFormat="1" ht="16.5" customHeight="1">
      <c r="A78" s="51" t="s">
        <v>200</v>
      </c>
      <c r="B78" s="63"/>
      <c r="C78" s="71">
        <v>33</v>
      </c>
      <c r="E78" s="154">
        <v>0</v>
      </c>
      <c r="G78" s="154">
        <v>0</v>
      </c>
      <c r="I78" s="154">
        <v>225100000</v>
      </c>
      <c r="K78" s="154">
        <v>394600000</v>
      </c>
    </row>
    <row r="79" spans="1:11" s="51" customFormat="1" ht="16.5" customHeight="1">
      <c r="A79" s="51" t="s">
        <v>143</v>
      </c>
      <c r="B79" s="63"/>
      <c r="C79" s="71"/>
      <c r="E79" s="154">
        <v>-588488498</v>
      </c>
      <c r="G79" s="154">
        <v>-1177742478</v>
      </c>
      <c r="I79" s="154">
        <v>-369853098</v>
      </c>
      <c r="K79" s="154">
        <v>-741412478</v>
      </c>
    </row>
    <row r="80" spans="1:11" s="51" customFormat="1" ht="16.350000000000001" customHeight="1">
      <c r="A80" s="51" t="s">
        <v>144</v>
      </c>
      <c r="B80" s="63"/>
      <c r="C80" s="71">
        <v>23</v>
      </c>
      <c r="E80" s="154">
        <v>-138577395</v>
      </c>
      <c r="G80" s="154">
        <v>-115520165</v>
      </c>
      <c r="I80" s="154">
        <v>-96112795</v>
      </c>
      <c r="K80" s="154">
        <v>-75875565</v>
      </c>
    </row>
    <row r="81" spans="1:11" s="51" customFormat="1" ht="16.5" customHeight="1">
      <c r="A81" s="63" t="s">
        <v>201</v>
      </c>
      <c r="C81" s="71">
        <v>33</v>
      </c>
      <c r="E81" s="154">
        <v>0</v>
      </c>
      <c r="G81" s="154">
        <v>0</v>
      </c>
      <c r="I81" s="154">
        <v>-232100000</v>
      </c>
      <c r="K81" s="154">
        <v>-438400000</v>
      </c>
    </row>
    <row r="82" spans="1:11" s="51" customFormat="1" ht="16.5" customHeight="1">
      <c r="A82" s="63" t="s">
        <v>165</v>
      </c>
      <c r="C82" s="71"/>
      <c r="E82" s="154">
        <v>0</v>
      </c>
      <c r="G82" s="154">
        <v>-1450000</v>
      </c>
      <c r="I82" s="154">
        <v>0</v>
      </c>
      <c r="K82" s="154">
        <v>-1450000</v>
      </c>
    </row>
    <row r="83" spans="1:11" s="51" customFormat="1" ht="16.5" customHeight="1">
      <c r="A83" s="63" t="s">
        <v>166</v>
      </c>
      <c r="C83" s="71">
        <v>23</v>
      </c>
      <c r="E83" s="154">
        <v>-5068001</v>
      </c>
      <c r="G83" s="154">
        <v>-5619598</v>
      </c>
      <c r="I83" s="154">
        <v>-4925404</v>
      </c>
      <c r="K83" s="154">
        <v>-5604889</v>
      </c>
    </row>
    <row r="84" spans="1:11" s="51" customFormat="1" ht="16.5" customHeight="1">
      <c r="A84" s="63" t="s">
        <v>167</v>
      </c>
      <c r="C84" s="71">
        <v>27</v>
      </c>
      <c r="E84" s="154">
        <v>0</v>
      </c>
      <c r="G84" s="154">
        <v>-16800000</v>
      </c>
      <c r="I84" s="154">
        <v>0</v>
      </c>
      <c r="K84" s="154">
        <v>-16800000</v>
      </c>
    </row>
    <row r="85" spans="1:11" s="51" customFormat="1" ht="16.5" customHeight="1">
      <c r="A85" s="63" t="s">
        <v>151</v>
      </c>
      <c r="C85" s="71">
        <v>27</v>
      </c>
      <c r="E85" s="154">
        <v>-205310</v>
      </c>
      <c r="G85" s="154">
        <v>-205310</v>
      </c>
      <c r="I85" s="154">
        <v>0</v>
      </c>
      <c r="K85" s="154">
        <v>0</v>
      </c>
    </row>
    <row r="86" spans="1:11" s="51" customFormat="1" ht="16.5" customHeight="1">
      <c r="A86" s="63" t="s">
        <v>145</v>
      </c>
      <c r="B86" s="63"/>
      <c r="C86" s="71"/>
      <c r="E86" s="154"/>
      <c r="G86" s="154"/>
      <c r="I86" s="154"/>
      <c r="K86" s="154"/>
    </row>
    <row r="87" spans="1:11" s="51" customFormat="1" ht="16.5" customHeight="1">
      <c r="A87" s="63"/>
      <c r="B87" s="63" t="s">
        <v>188</v>
      </c>
      <c r="C87" s="71">
        <v>16</v>
      </c>
      <c r="E87" s="154">
        <v>75001</v>
      </c>
      <c r="G87" s="154">
        <v>0</v>
      </c>
      <c r="I87" s="154">
        <v>0</v>
      </c>
      <c r="K87" s="154">
        <v>0</v>
      </c>
    </row>
    <row r="88" spans="1:11" s="51" customFormat="1" ht="16.5" customHeight="1">
      <c r="A88" s="63" t="s">
        <v>189</v>
      </c>
      <c r="B88" s="63"/>
      <c r="C88" s="71"/>
      <c r="E88" s="154"/>
      <c r="G88" s="154"/>
      <c r="I88" s="154"/>
      <c r="K88" s="154"/>
    </row>
    <row r="89" spans="1:11" s="51" customFormat="1" ht="16.5" customHeight="1">
      <c r="A89" s="63"/>
      <c r="B89" s="63" t="s">
        <v>192</v>
      </c>
      <c r="C89" s="71">
        <v>16</v>
      </c>
      <c r="E89" s="154">
        <v>-800</v>
      </c>
      <c r="G89" s="154">
        <v>0</v>
      </c>
      <c r="I89" s="154">
        <v>0</v>
      </c>
      <c r="K89" s="154">
        <v>0</v>
      </c>
    </row>
    <row r="90" spans="1:11" s="51" customFormat="1" ht="16.5" customHeight="1">
      <c r="A90" s="63" t="s">
        <v>190</v>
      </c>
      <c r="B90" s="63"/>
      <c r="C90" s="71"/>
      <c r="E90" s="154"/>
      <c r="G90" s="154"/>
      <c r="I90" s="154"/>
      <c r="K90" s="154"/>
    </row>
    <row r="91" spans="1:11" s="51" customFormat="1" ht="16.5" customHeight="1">
      <c r="A91" s="63"/>
      <c r="B91" s="63" t="s">
        <v>191</v>
      </c>
      <c r="C91" s="71"/>
      <c r="E91" s="154">
        <v>-375745</v>
      </c>
      <c r="G91" s="154">
        <v>0</v>
      </c>
      <c r="I91" s="154">
        <v>0</v>
      </c>
      <c r="K91" s="154">
        <v>0</v>
      </c>
    </row>
    <row r="92" spans="1:11" s="51" customFormat="1" ht="16.5" customHeight="1">
      <c r="A92" s="63"/>
      <c r="B92" s="63"/>
      <c r="C92" s="65"/>
      <c r="E92" s="72"/>
      <c r="G92" s="72"/>
      <c r="I92" s="72"/>
      <c r="K92" s="72"/>
    </row>
    <row r="93" spans="1:11" s="51" customFormat="1" ht="16.5" customHeight="1">
      <c r="A93" s="73" t="s">
        <v>205</v>
      </c>
      <c r="B93" s="73"/>
      <c r="C93" s="63"/>
      <c r="E93" s="69">
        <f>SUM(E75:E91)</f>
        <v>-169957377</v>
      </c>
      <c r="F93" s="67"/>
      <c r="G93" s="69">
        <f>SUM(G75:G91)</f>
        <v>19112930</v>
      </c>
      <c r="H93" s="67"/>
      <c r="I93" s="69">
        <f>SUM(I75:I91)</f>
        <v>-157245751</v>
      </c>
      <c r="J93" s="67"/>
      <c r="K93" s="69">
        <f>SUM(K75:K91)</f>
        <v>60618802</v>
      </c>
    </row>
    <row r="94" spans="1:11" s="51" customFormat="1" ht="16.5" customHeight="1">
      <c r="A94" s="63"/>
      <c r="B94" s="63"/>
      <c r="C94" s="63"/>
      <c r="E94" s="67"/>
      <c r="G94" s="67"/>
      <c r="I94" s="67"/>
      <c r="K94" s="67"/>
    </row>
    <row r="95" spans="1:11" s="51" customFormat="1" ht="16.5" customHeight="1">
      <c r="A95" s="50" t="s">
        <v>202</v>
      </c>
      <c r="B95" s="63"/>
      <c r="C95" s="63"/>
      <c r="E95" s="67">
        <f>E45+E58+E93</f>
        <v>-17330388</v>
      </c>
      <c r="G95" s="67">
        <f>G45+G58+G93</f>
        <v>-1048082</v>
      </c>
      <c r="I95" s="67">
        <f>I45+I58+I93</f>
        <v>-20423789</v>
      </c>
      <c r="K95" s="67">
        <f>K45+K58+K93</f>
        <v>3337946</v>
      </c>
    </row>
    <row r="96" spans="1:11" s="51" customFormat="1" ht="16.5" customHeight="1">
      <c r="A96" s="63" t="s">
        <v>146</v>
      </c>
      <c r="B96" s="79"/>
      <c r="C96" s="79"/>
      <c r="E96" s="154">
        <v>74004257</v>
      </c>
      <c r="G96" s="154">
        <v>75052339</v>
      </c>
      <c r="I96" s="154">
        <v>43537603</v>
      </c>
      <c r="K96" s="154">
        <v>40199657</v>
      </c>
    </row>
    <row r="97" spans="1:11" s="51" customFormat="1" ht="16.5" customHeight="1">
      <c r="A97" s="63"/>
      <c r="B97" s="63"/>
      <c r="C97" s="63"/>
      <c r="E97" s="72"/>
      <c r="G97" s="72"/>
      <c r="I97" s="72"/>
      <c r="K97" s="72"/>
    </row>
    <row r="98" spans="1:11" s="51" customFormat="1" ht="16.5" customHeight="1" thickBot="1">
      <c r="A98" s="80" t="s">
        <v>147</v>
      </c>
      <c r="B98" s="79"/>
      <c r="C98" s="79"/>
      <c r="E98" s="81">
        <f>SUM(E95:E96)</f>
        <v>56673869</v>
      </c>
      <c r="G98" s="81">
        <f>SUM(G95:G96)</f>
        <v>74004257</v>
      </c>
      <c r="I98" s="81">
        <f>SUM(I95:I96)</f>
        <v>23113814</v>
      </c>
      <c r="K98" s="81">
        <f>SUM(K95:K96)</f>
        <v>43537603</v>
      </c>
    </row>
    <row r="99" spans="1:11" s="51" customFormat="1" ht="16.5" customHeight="1" thickTop="1">
      <c r="A99" s="80"/>
      <c r="B99" s="79"/>
      <c r="C99" s="79"/>
      <c r="E99" s="67"/>
      <c r="G99" s="67"/>
      <c r="I99" s="67"/>
      <c r="K99" s="67"/>
    </row>
    <row r="100" spans="1:11" s="51" customFormat="1" ht="16.5" customHeight="1">
      <c r="A100" s="82"/>
      <c r="B100" s="79"/>
      <c r="C100" s="79"/>
      <c r="E100" s="67"/>
      <c r="G100" s="67"/>
      <c r="I100" s="67"/>
      <c r="K100" s="67"/>
    </row>
    <row r="101" spans="1:11" s="51" customFormat="1" ht="16.5" customHeight="1">
      <c r="A101" s="80" t="s">
        <v>148</v>
      </c>
      <c r="B101" s="63"/>
      <c r="C101" s="63"/>
    </row>
    <row r="102" spans="1:11" s="51" customFormat="1" ht="16.5" customHeight="1">
      <c r="A102" s="63"/>
      <c r="B102" s="63"/>
      <c r="C102" s="63"/>
    </row>
    <row r="103" spans="1:11" s="51" customFormat="1" ht="16.5" customHeight="1">
      <c r="A103" s="63" t="s">
        <v>149</v>
      </c>
      <c r="E103" s="154">
        <v>293306</v>
      </c>
      <c r="G103" s="154">
        <v>21231</v>
      </c>
      <c r="H103" s="153"/>
      <c r="I103" s="154">
        <v>281143</v>
      </c>
      <c r="J103" s="153"/>
      <c r="K103" s="154">
        <v>17441</v>
      </c>
    </row>
    <row r="104" spans="1:11" s="51" customFormat="1" ht="16.5" customHeight="1">
      <c r="A104" s="156" t="s">
        <v>152</v>
      </c>
      <c r="E104" s="154">
        <v>0</v>
      </c>
      <c r="G104" s="154">
        <v>1200000</v>
      </c>
      <c r="H104" s="153"/>
      <c r="I104" s="154">
        <v>0</v>
      </c>
      <c r="J104" s="153"/>
      <c r="K104" s="154">
        <v>1200000</v>
      </c>
    </row>
    <row r="105" spans="1:11" s="51" customFormat="1" ht="16.5" customHeight="1">
      <c r="A105" s="63" t="s">
        <v>150</v>
      </c>
      <c r="E105" s="154">
        <v>9793775</v>
      </c>
      <c r="G105" s="154">
        <v>1497571</v>
      </c>
      <c r="H105" s="153"/>
      <c r="I105" s="154">
        <v>9336205</v>
      </c>
      <c r="J105" s="153"/>
      <c r="K105" s="154">
        <v>1066916</v>
      </c>
    </row>
    <row r="106" spans="1:11" s="51" customFormat="1" ht="16.5" customHeight="1">
      <c r="A106" s="156" t="s">
        <v>169</v>
      </c>
      <c r="B106" s="63"/>
      <c r="E106" s="154">
        <v>-1856000</v>
      </c>
      <c r="G106" s="154">
        <v>-2656000</v>
      </c>
      <c r="H106" s="157"/>
      <c r="I106" s="154">
        <v>0</v>
      </c>
      <c r="J106" s="157"/>
      <c r="K106" s="154">
        <v>0</v>
      </c>
    </row>
    <row r="107" spans="1:11" s="51" customFormat="1" ht="16.5" customHeight="1">
      <c r="B107" s="63"/>
      <c r="E107" s="83"/>
      <c r="G107" s="83"/>
      <c r="I107" s="83"/>
      <c r="K107" s="83"/>
    </row>
    <row r="108" spans="1:11" s="51" customFormat="1" ht="16.5" customHeight="1">
      <c r="B108" s="63"/>
      <c r="E108" s="83"/>
      <c r="G108" s="83"/>
      <c r="I108" s="83"/>
      <c r="K108" s="83"/>
    </row>
    <row r="109" spans="1:11" s="51" customFormat="1" ht="16.5" customHeight="1">
      <c r="B109" s="63"/>
      <c r="E109" s="83"/>
      <c r="G109" s="83"/>
      <c r="I109" s="83"/>
      <c r="K109" s="83"/>
    </row>
    <row r="110" spans="1:11" s="5" customFormat="1" ht="16.5" customHeight="1">
      <c r="A110" s="51"/>
      <c r="B110" s="63"/>
      <c r="C110" s="51"/>
      <c r="D110" s="51"/>
      <c r="E110" s="83"/>
      <c r="F110" s="51"/>
      <c r="G110" s="83"/>
      <c r="H110" s="51"/>
      <c r="I110" s="83"/>
      <c r="J110" s="51"/>
      <c r="K110" s="83"/>
    </row>
    <row r="111" spans="1:11" s="5" customFormat="1" ht="16.5" customHeight="1">
      <c r="A111" s="51"/>
      <c r="B111" s="63"/>
      <c r="C111" s="51"/>
      <c r="D111" s="51"/>
      <c r="E111" s="83"/>
      <c r="F111" s="51"/>
      <c r="G111" s="83"/>
      <c r="H111" s="51"/>
      <c r="I111" s="83"/>
      <c r="J111" s="51"/>
      <c r="K111" s="83"/>
    </row>
    <row r="112" spans="1:11" s="5" customFormat="1" ht="16.5" customHeight="1">
      <c r="A112" s="51"/>
      <c r="B112" s="63"/>
      <c r="C112" s="51"/>
      <c r="D112" s="51"/>
      <c r="E112" s="83"/>
      <c r="F112" s="51"/>
      <c r="G112" s="83"/>
      <c r="H112" s="51"/>
      <c r="I112" s="83"/>
      <c r="J112" s="51"/>
      <c r="K112" s="83"/>
    </row>
    <row r="113" spans="1:11" s="5" customFormat="1" ht="16.5" customHeight="1">
      <c r="A113" s="51"/>
      <c r="B113" s="63"/>
      <c r="C113" s="51"/>
      <c r="D113" s="51"/>
      <c r="E113" s="83"/>
      <c r="F113" s="51"/>
      <c r="G113" s="83"/>
      <c r="H113" s="51"/>
      <c r="I113" s="83"/>
      <c r="J113" s="51"/>
      <c r="K113" s="83"/>
    </row>
    <row r="114" spans="1:11" s="5" customFormat="1" ht="21.75" customHeight="1">
      <c r="A114" s="51"/>
      <c r="B114" s="63"/>
      <c r="C114" s="51"/>
      <c r="D114" s="51"/>
      <c r="E114" s="83"/>
      <c r="F114" s="51"/>
      <c r="G114" s="83"/>
      <c r="H114" s="51"/>
      <c r="I114" s="83"/>
      <c r="J114" s="51"/>
      <c r="K114" s="83"/>
    </row>
    <row r="115" spans="1:11" s="5" customFormat="1" ht="16.5" customHeight="1">
      <c r="A115" s="51"/>
      <c r="B115" s="63"/>
      <c r="C115" s="51"/>
      <c r="D115" s="51"/>
      <c r="E115" s="83"/>
      <c r="F115" s="51"/>
      <c r="G115" s="83"/>
      <c r="H115" s="51"/>
      <c r="I115" s="83"/>
      <c r="J115" s="51"/>
      <c r="K115" s="83"/>
    </row>
    <row r="116" spans="1:11" s="5" customFormat="1" ht="8.4499999999999993" customHeight="1">
      <c r="B116" s="76"/>
      <c r="E116" s="84"/>
      <c r="G116" s="84"/>
      <c r="I116" s="84"/>
      <c r="K116" s="84"/>
    </row>
    <row r="117" spans="1:11" s="5" customFormat="1" ht="9.75" customHeight="1">
      <c r="B117" s="76"/>
      <c r="E117" s="84"/>
      <c r="G117" s="84"/>
      <c r="I117" s="84"/>
      <c r="K117" s="84"/>
    </row>
    <row r="118" spans="1:11" s="5" customFormat="1" ht="21.95" customHeight="1">
      <c r="A118" s="85" t="str">
        <f>A63</f>
        <v>The accompanying notes are an integral part of these consolidated and separate financial statements.</v>
      </c>
      <c r="B118" s="35"/>
      <c r="C118" s="35"/>
      <c r="D118" s="35"/>
      <c r="E118" s="86"/>
      <c r="F118" s="35"/>
      <c r="G118" s="86"/>
      <c r="H118" s="35"/>
      <c r="I118" s="35"/>
      <c r="J118" s="35"/>
      <c r="K118" s="35"/>
    </row>
  </sheetData>
  <mergeCells count="8">
    <mergeCell ref="E70:G70"/>
    <mergeCell ref="I70:K70"/>
    <mergeCell ref="E6:G6"/>
    <mergeCell ref="I6:K6"/>
    <mergeCell ref="E7:G7"/>
    <mergeCell ref="I7:K7"/>
    <mergeCell ref="E69:G69"/>
    <mergeCell ref="I69:K69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C4E0AD438F4781EC671BDED1117C" ma:contentTypeVersion="14" ma:contentTypeDescription="Create a new document." ma:contentTypeScope="" ma:versionID="4111f8bf62852cacc65dada64a499b08">
  <xsd:schema xmlns:xsd="http://www.w3.org/2001/XMLSchema" xmlns:xs="http://www.w3.org/2001/XMLSchema" xmlns:p="http://schemas.microsoft.com/office/2006/metadata/properties" xmlns:ns2="0320512e-c27f-41d8-a3f8-58d83c7ccb8a" xmlns:ns3="0976ee11-24c7-439d-a3d2-45d4fdc8fdde" targetNamespace="http://schemas.microsoft.com/office/2006/metadata/properties" ma:root="true" ma:fieldsID="4386fe50e26391647413f9e22248d2a8" ns2:_="" ns3:_="">
    <xsd:import namespace="0320512e-c27f-41d8-a3f8-58d83c7ccb8a"/>
    <xsd:import namespace="0976ee11-24c7-439d-a3d2-45d4fdc8fdd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0512e-c27f-41d8-a3f8-58d83c7ccb8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d3793099-a6bf-4e68-aed2-357f0a0428f3}" ma:internalName="TaxCatchAll" ma:showField="CatchAllData" ma:web="0320512e-c27f-41d8-a3f8-58d83c7ccb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6ee11-24c7-439d-a3d2-45d4fdc8f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20512e-c27f-41d8-a3f8-58d83c7ccb8a" xsi:nil="true"/>
    <lcf76f155ced4ddcb4097134ff3c332f xmlns="0976ee11-24c7-439d-a3d2-45d4fdc8fdd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A581D4-0C48-4766-A7B9-A525723609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20512e-c27f-41d8-a3f8-58d83c7ccb8a"/>
    <ds:schemaRef ds:uri="0976ee11-24c7-439d-a3d2-45d4fdc8fd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6BBB8D-E810-4051-A651-411AC58055A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C45FC5A-3A14-45FE-BF74-D6E293A2B8E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A847DE0-37BE-4300-A02B-03AFE0837F4A}">
  <ds:schemaRefs>
    <ds:schemaRef ds:uri="http://schemas.microsoft.com/office/2006/metadata/properties"/>
    <ds:schemaRef ds:uri="http://schemas.microsoft.com/office/infopath/2007/PartnerControls"/>
    <ds:schemaRef ds:uri="0976ee11-24c7-439d-a3d2-45d4fdc8fdde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purl.org/dc/dcmitype/"/>
    <ds:schemaRef ds:uri="http://schemas.openxmlformats.org/package/2006/metadata/core-properties"/>
    <ds:schemaRef ds:uri="0320512e-c27f-41d8-a3f8-58d83c7ccb8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5-7</vt:lpstr>
      <vt:lpstr>8-9</vt:lpstr>
      <vt:lpstr>10</vt:lpstr>
      <vt:lpstr>11</vt:lpstr>
      <vt:lpstr>12-13</vt:lpstr>
      <vt:lpstr>'5-7'!Print_Area</vt:lpstr>
      <vt:lpstr>'8-9'!Print_Area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Nongluck Amornsathit (TH)</cp:lastModifiedBy>
  <cp:revision/>
  <cp:lastPrinted>2026-02-24T03:59:56Z</cp:lastPrinted>
  <dcterms:created xsi:type="dcterms:W3CDTF">2015-06-10T07:19:37Z</dcterms:created>
  <dcterms:modified xsi:type="dcterms:W3CDTF">2026-02-24T04:00:03Z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0x010100094FC4E0AD438F4781EC671BDED1117C</vt:lpwstr>
  </property>
</Properties>
</file>