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Non-Fund Client\Client\Listed\Ratchaphruek\RPH\2025\YE'25\Report\งบนำส่งตลาดหลักทรัพย์\TH\"/>
    </mc:Choice>
  </mc:AlternateContent>
  <bookViews>
    <workbookView xWindow="0" yWindow="0" windowWidth="20500" windowHeight="7870" tabRatio="850" firstSheet="2" activeTab="5"/>
  </bookViews>
  <sheets>
    <sheet name="PL-E 3M" sheetId="246" state="hidden" r:id="rId1"/>
    <sheet name="PL-T 3M" sheetId="245" state="hidden" r:id="rId2"/>
    <sheet name="BS-T " sheetId="166" r:id="rId3"/>
    <sheet name="PL-T 12M " sheetId="247" r:id="rId4"/>
    <sheet name="Change EQU -T_Conso " sheetId="235" r:id="rId5"/>
    <sheet name="Change EQU -T_SF" sheetId="248" r:id="rId6"/>
    <sheet name="CF-T" sheetId="233" r:id="rId7"/>
  </sheets>
  <definedNames>
    <definedName name="_Order1" hidden="1">255</definedName>
    <definedName name="_Order2" hidden="1">0</definedName>
    <definedName name="HTML_CodePage" hidden="1">874</definedName>
    <definedName name="HTML_Control" localSheetId="0" hidden="1">{"'SCBMF'!$A$1:$I$51","'SCBDA'!$A$1:$I$45","'SCBBA'!$A$1:$I$37"}</definedName>
    <definedName name="HTML_Control" localSheetId="3" hidden="1">{"'SCBMF'!$A$1:$I$51","'SCBDA'!$A$1:$I$45","'SCBBA'!$A$1:$I$37"}</definedName>
    <definedName name="HTML_Control" localSheetId="1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0" hidden="1">{"'SCBMF'!$A$1:$I$51","'SCBDA'!$A$1:$I$45","'SCBBA'!$A$1:$I$37"}</definedName>
    <definedName name="invert_e" localSheetId="3" hidden="1">{"'SCBMF'!$A$1:$I$51","'SCBDA'!$A$1:$I$45","'SCBBA'!$A$1:$I$37"}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_xlnm.Print_Area" localSheetId="2">'BS-T '!$A$1:$L$66</definedName>
    <definedName name="_xlnm.Print_Area" localSheetId="6">'CF-T'!$A$1:$J$62</definedName>
    <definedName name="_xlnm.Print_Area" localSheetId="4">'Change EQU -T_Conso '!$A$1:$U$23</definedName>
    <definedName name="_xlnm.Print_Area" localSheetId="5">'Change EQU -T_SF'!$A$1:$U$23</definedName>
    <definedName name="_xlnm.Print_Area" localSheetId="0">'PL-E 3M'!$A$1:$L$26</definedName>
    <definedName name="_xlnm.Print_Area" localSheetId="3">'PL-T 12M '!$A$1:$L$39</definedName>
    <definedName name="_xlnm.Print_Area" localSheetId="1">'PL-T 3M'!$A$1:$L$33</definedName>
    <definedName name="Print_Area_MI" localSheetId="4">#REF!</definedName>
    <definedName name="Print_Area_MI" localSheetId="5">#REF!</definedName>
    <definedName name="Print_Area_MI" localSheetId="0">#REF!</definedName>
    <definedName name="Print_Area_MI" localSheetId="3">#REF!</definedName>
    <definedName name="Print_Area_MI" localSheetId="1">#REF!</definedName>
    <definedName name="Print_Area_MI">#REF!</definedName>
  </definedNames>
  <calcPr calcId="152511"/>
  <fileRecoveryPr autoRecover="0"/>
</workbook>
</file>

<file path=xl/calcChain.xml><?xml version="1.0" encoding="utf-8"?>
<calcChain xmlns="http://schemas.openxmlformats.org/spreadsheetml/2006/main">
  <c r="L14" i="245" l="1"/>
  <c r="L14" i="246" s="1"/>
  <c r="H9" i="245"/>
  <c r="L16" i="245"/>
  <c r="L16" i="246" s="1"/>
  <c r="H16" i="245"/>
  <c r="H16" i="246" s="1"/>
  <c r="H14" i="245"/>
  <c r="H14" i="246" s="1"/>
  <c r="L10" i="245"/>
  <c r="L10" i="246" s="1"/>
  <c r="H10" i="245"/>
  <c r="H10" i="246" s="1"/>
  <c r="A1" i="245"/>
  <c r="L25" i="246"/>
  <c r="J25" i="246"/>
  <c r="H25" i="246"/>
  <c r="F25" i="246"/>
  <c r="D23" i="246"/>
  <c r="L20" i="246"/>
  <c r="J20" i="246"/>
  <c r="H20" i="246"/>
  <c r="F20" i="246"/>
  <c r="D14" i="246"/>
  <c r="D13" i="246"/>
  <c r="D12" i="246"/>
  <c r="D10" i="246"/>
  <c r="D9" i="246"/>
  <c r="A1" i="246"/>
  <c r="L9" i="245" l="1"/>
  <c r="L9" i="246" s="1"/>
  <c r="L11" i="246" s="1"/>
  <c r="H9" i="246"/>
  <c r="H11" i="246" s="1"/>
  <c r="H11" i="245"/>
  <c r="H12" i="245"/>
  <c r="H12" i="246" s="1"/>
  <c r="H18" i="245"/>
  <c r="H18" i="246" s="1"/>
  <c r="L12" i="245"/>
  <c r="L12" i="246" s="1"/>
  <c r="L18" i="245"/>
  <c r="L18" i="246" s="1"/>
  <c r="H13" i="245"/>
  <c r="H13" i="246" s="1"/>
  <c r="L13" i="245"/>
  <c r="L13" i="246" s="1"/>
  <c r="L11" i="245" l="1"/>
  <c r="L15" i="245" s="1"/>
  <c r="L17" i="245" s="1"/>
  <c r="L19" i="245" s="1"/>
  <c r="L21" i="245" s="1"/>
  <c r="L24" i="245" s="1"/>
  <c r="L24" i="246" s="1"/>
  <c r="L15" i="246"/>
  <c r="L17" i="246" s="1"/>
  <c r="L19" i="246" s="1"/>
  <c r="L21" i="246" s="1"/>
  <c r="H15" i="245"/>
  <c r="H17" i="245" s="1"/>
  <c r="H19" i="245" s="1"/>
  <c r="H21" i="245" s="1"/>
  <c r="H24" i="245" s="1"/>
  <c r="H24" i="246" s="1"/>
  <c r="H15" i="246"/>
  <c r="H17" i="246" s="1"/>
  <c r="H19" i="246" s="1"/>
  <c r="H21" i="246" s="1"/>
  <c r="J14" i="245" l="1"/>
  <c r="J14" i="246" s="1"/>
  <c r="J13" i="245"/>
  <c r="J13" i="246" s="1"/>
  <c r="J10" i="245" l="1"/>
  <c r="J10" i="246" s="1"/>
  <c r="F10" i="245" l="1"/>
  <c r="F10" i="246" s="1"/>
  <c r="J16" i="245"/>
  <c r="J16" i="246" s="1"/>
  <c r="F13" i="245"/>
  <c r="F13" i="246" s="1"/>
  <c r="F14" i="245"/>
  <c r="F14" i="246" s="1"/>
  <c r="J12" i="245"/>
  <c r="J12" i="246" s="1"/>
  <c r="J9" i="245"/>
  <c r="J11" i="245" s="1"/>
  <c r="J18" i="245" l="1"/>
  <c r="J18" i="246" s="1"/>
  <c r="F16" i="245"/>
  <c r="F16" i="246" s="1"/>
  <c r="J9" i="246"/>
  <c r="J11" i="246" s="1"/>
  <c r="J15" i="246" s="1"/>
  <c r="J17" i="246" s="1"/>
  <c r="J15" i="245"/>
  <c r="J17" i="245" s="1"/>
  <c r="F12" i="245" l="1"/>
  <c r="F12" i="246" s="1"/>
  <c r="J19" i="246"/>
  <c r="J21" i="246" s="1"/>
  <c r="J19" i="245"/>
  <c r="J21" i="245" s="1"/>
  <c r="J24" i="245" s="1"/>
  <c r="J24" i="246" s="1"/>
  <c r="F9" i="245"/>
  <c r="F9" i="246" s="1"/>
  <c r="F11" i="246" s="1"/>
  <c r="F15" i="246" l="1"/>
  <c r="F17" i="246" s="1"/>
  <c r="F18" i="245"/>
  <c r="F18" i="246" s="1"/>
  <c r="F11" i="245"/>
  <c r="F15" i="245" s="1"/>
  <c r="F17" i="245" s="1"/>
  <c r="F19" i="246" l="1"/>
  <c r="F21" i="246" s="1"/>
  <c r="F19" i="245"/>
  <c r="F21" i="245" s="1"/>
  <c r="F24" i="245" s="1"/>
  <c r="F24" i="246" s="1"/>
</calcChain>
</file>

<file path=xl/sharedStrings.xml><?xml version="1.0" encoding="utf-8"?>
<sst xmlns="http://schemas.openxmlformats.org/spreadsheetml/2006/main" count="316" uniqueCount="192">
  <si>
    <t>งบกระแสเงินสด</t>
  </si>
  <si>
    <t>ส่วนเกินมูลค่าหุ้น</t>
  </si>
  <si>
    <t>รวมสินทรัพย์</t>
  </si>
  <si>
    <t>หนี้สินและส่วนของผู้ถือหุ้น</t>
  </si>
  <si>
    <t>เงินปันผลจ่าย</t>
  </si>
  <si>
    <t>บาท</t>
  </si>
  <si>
    <t>สินทรัพย์</t>
  </si>
  <si>
    <t>ส่วนของผู้ถือหุ้น</t>
  </si>
  <si>
    <t>ทุนเรือนหุ้น</t>
  </si>
  <si>
    <t>งบกำไรขาดทุนเบ็ดเสร็จ</t>
  </si>
  <si>
    <t>ประมาณการหนี้สินผลประโยชน์พนักงาน</t>
  </si>
  <si>
    <t>กระแสเงินสดจากกิจกรรมลงทุน</t>
  </si>
  <si>
    <t>เงินสดรับจากการขายอุปกรณ์</t>
  </si>
  <si>
    <t>เงินสดและรายการเทียบเท่าเงินสด</t>
  </si>
  <si>
    <t>สินทรัพย์ไม่มีตัวตน</t>
  </si>
  <si>
    <t>หมายเหตุ</t>
  </si>
  <si>
    <t>กระแสเงินสดจากกิจกรรมดำเนินงาน</t>
  </si>
  <si>
    <t>กำไรก่อนภาษีเงินได้</t>
  </si>
  <si>
    <t>รวมส่วนของผู้ถือหุ้น</t>
  </si>
  <si>
    <t>รวมหนี้สินและส่วนของผู้ถือหุ้น</t>
  </si>
  <si>
    <t>รวมหนี้สิน</t>
  </si>
  <si>
    <t>รวม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</si>
  <si>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</si>
  <si>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</si>
  <si>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</si>
  <si>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</si>
  <si>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</si>
  <si>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Note</t>
  </si>
  <si>
    <t>กระแสเงินสดจากกิจกรรมจัดหาเงิน</t>
  </si>
  <si>
    <t>รายได้อื่น</t>
  </si>
  <si>
    <t>ดอกเบี้ยรับ</t>
  </si>
  <si>
    <t>Other income</t>
  </si>
  <si>
    <t>สินทรัพย์หมุนเวียน</t>
  </si>
  <si>
    <t>หนี้สินหมุนเวียน</t>
  </si>
  <si>
    <t>จำนวนหุ้นสามัญถัวเฉลี่ยถ่วงน้ำหนัก (หุ้น)</t>
  </si>
  <si>
    <t>สินทรัพย์ภาษีเงินได้รอการตัดบัญชี</t>
  </si>
  <si>
    <t>ค่าใช้จ่ายภาษีเงินได้</t>
  </si>
  <si>
    <t>เงินสดรับจากการดำเนินงาน</t>
  </si>
  <si>
    <t>กำไรต่อหุ้น</t>
  </si>
  <si>
    <t>สินค้าคงเหลือ</t>
  </si>
  <si>
    <t>อสังหาริมทรัพย์เพื่อการลงทุน</t>
  </si>
  <si>
    <t>ทุนสำรองตามกฎหมาย</t>
  </si>
  <si>
    <t>Cost of hospital operations</t>
  </si>
  <si>
    <t>Administrative expenses</t>
  </si>
  <si>
    <t>Finance costs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</si>
  <si>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</si>
  <si>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</si>
  <si>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</si>
  <si>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</si>
  <si>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</si>
  <si>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</si>
  <si>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</si>
  <si>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รายได้จากกิจการโรงพยาบาล</t>
  </si>
  <si>
    <t>ต้นทุนกิจการโรงพยาบาล</t>
  </si>
  <si>
    <t>กำไรขั้นต้น</t>
  </si>
  <si>
    <t>ค่าใช้จ่ายในการบริหาร</t>
  </si>
  <si>
    <t>ต้นทุนทางการเงิน</t>
  </si>
  <si>
    <t>หุ้นสามัญ 546,000,000 หุ้น มูลค่าหุ้นละ 1 บาท</t>
  </si>
  <si>
    <t>จากการจ่ายโดยใช้</t>
  </si>
  <si>
    <t>หุ้นเป็นเกณฑ์</t>
  </si>
  <si>
    <t>ดอกเบี้ยจ่าย</t>
  </si>
  <si>
    <t>หุ้นสามัญ 546,000,000 หุ้น ชำระเต็มมูลค่าแล้ว</t>
  </si>
  <si>
    <t>Gross profit</t>
  </si>
  <si>
    <t xml:space="preserve">Profit before income tax </t>
  </si>
  <si>
    <t>Tax expense</t>
  </si>
  <si>
    <t>Weighted average number of ordinary shares (shares)</t>
  </si>
  <si>
    <t>Earnings per share</t>
  </si>
  <si>
    <t>การเปลี่ยนแปลงในสินทรัพย์ดำเนินงาน(เพิ่มขึ้น)ลดลง</t>
  </si>
  <si>
    <t>ข้อมูลกระแสเงินสดเปิดเผยเพิ่มเติม</t>
  </si>
  <si>
    <t>Revenues from hospital operations</t>
  </si>
  <si>
    <t xml:space="preserve">     - เงินประกันผลงานการก่อสร้าง</t>
  </si>
  <si>
    <t>หนี้สินไม่หมุนเวียนอื่น</t>
  </si>
  <si>
    <t>รายการที่ไม่ใช่เงินสด</t>
  </si>
  <si>
    <t>ต้นทุนในการจัดจำหน่าย</t>
  </si>
  <si>
    <t>Distribution costs</t>
  </si>
  <si>
    <t>หนี้สินตามสัญญาเช่า</t>
  </si>
  <si>
    <t>สินทรัพย์สิทธิการใช้</t>
  </si>
  <si>
    <t>การเปลี่ยนแปลงในหนี้สินดำเนินงานเพิ่มขึ้น(ลดลง)</t>
  </si>
  <si>
    <t>เงินให้กู้ยืมระยะยาว</t>
  </si>
  <si>
    <t>“ยังไม่ได้ตรวจสอบ”</t>
  </si>
  <si>
    <t>“สอบทานแล้ว”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</si>
  <si>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</si>
  <si>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</si>
  <si>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</si>
  <si>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Profit for the period</t>
  </si>
  <si>
    <t>Total comprehensive income for the period</t>
  </si>
  <si>
    <t>Other comprehensive income (loss)</t>
  </si>
  <si>
    <t>งบการเงินรวม</t>
  </si>
  <si>
    <t>งบการเงินเฉพาะกิจการ</t>
  </si>
  <si>
    <t>Consolidated financial statements</t>
  </si>
  <si>
    <t>Separate financial statements</t>
  </si>
  <si>
    <t>RPH</t>
  </si>
  <si>
    <t>PL.1</t>
  </si>
  <si>
    <t>PL.2</t>
  </si>
  <si>
    <t>PL.3</t>
  </si>
  <si>
    <t>PL.4</t>
  </si>
  <si>
    <t>PL.5</t>
  </si>
  <si>
    <t>PL.6</t>
  </si>
  <si>
    <t>PL.7</t>
  </si>
  <si>
    <t>เงินลงทุนในบริษัทย่อย</t>
  </si>
  <si>
    <t>บริษัท โรงพยาบาลราชพฤกษ์ จำกัด (มหาชน) และบริษัทย่อย</t>
  </si>
  <si>
    <t>STATEMENTS OF COMPREHENSIVE INCOME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</si>
  <si>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</si>
  <si>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</si>
  <si>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สินทรัพย์ทางการเงินหมุนเวียนอื่น</t>
  </si>
  <si>
    <t>Thousand Baht</t>
  </si>
  <si>
    <t>พันบาท</t>
  </si>
  <si>
    <t>งบฐานะการเงิน</t>
  </si>
  <si>
    <t>งบการเปลี่ยนแปลงส่วนของผู้ถือหุ้น</t>
  </si>
  <si>
    <t>สินทรัพย์ทางการเงินไม่หมุนเวียนที่เป็นหลักประกัน</t>
  </si>
  <si>
    <t>กำไรจากกิจกรรมดำเนินงาน</t>
  </si>
  <si>
    <t>กำไรต่อหุ้นขั้นพื้นฐาน (บาท)</t>
  </si>
  <si>
    <t>Profit from operating activities</t>
  </si>
  <si>
    <t>Basic earnings per share (Baht)</t>
  </si>
  <si>
    <t>เงินลงทุนในเงินฝากประจำเพิ่มขึ้น</t>
  </si>
  <si>
    <t>เงินลงทุนในเงินฝากประจำลดลง</t>
  </si>
  <si>
    <t>และชำระแล้ว</t>
  </si>
  <si>
    <t>ทุนที่ออก</t>
  </si>
  <si>
    <t>เงินสดจ่ายลงทุนในบริษัทย่อย</t>
  </si>
  <si>
    <t>ภาษีเงินได้นิติบุคคลค้างจ่าย</t>
  </si>
  <si>
    <t>ขาดทุนจากการจำหน่ายและตัดจำหน่ายสินทรัพย์</t>
  </si>
  <si>
    <t>ภาษีเงินได้จ่ายออก</t>
  </si>
  <si>
    <t>RPH+KPN</t>
  </si>
  <si>
    <t>ตามกฎหมาย</t>
  </si>
  <si>
    <t>ทุนสำรอง</t>
  </si>
  <si>
    <t>ปรับรายการที่กระทบกำไรเป็นเงินสดรับ(จ่าย)</t>
  </si>
  <si>
    <t>หุ้นทุนซื้อคืน</t>
  </si>
  <si>
    <t>การเปลี่ยนแปลงในส่วนของผู้ถือหุ้น</t>
  </si>
  <si>
    <t>มูลค่าหุ้น</t>
  </si>
  <si>
    <t>ส่วนเกิน</t>
  </si>
  <si>
    <t>ยอดยกมา ณ วันที่ 1 มกราคม 2567</t>
  </si>
  <si>
    <t>ที่ดิน อาคารและอุปกรณ์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</si>
  <si>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</si>
  <si>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</si>
  <si>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เงินสดจ่ายเพื่อซื้อสินทรัพย์ไม่มีตัวตน</t>
  </si>
  <si>
    <t>เงินสดจ่ายเพื่อซื้ออาคารและอุปกรณ์</t>
  </si>
  <si>
    <t>เงินสดจ่ายชำระหนี้สินตามสัญญาเช่า</t>
  </si>
  <si>
    <t>ส่วนเกินจากการจ่ายโดยใช้หุ้นเป็นเกณฑ์</t>
  </si>
  <si>
    <t>ทุนสำรองสำหรับหุ้นทุนซื้อคืน</t>
  </si>
  <si>
    <t>ทุนสำรองสำหรับ</t>
  </si>
  <si>
    <t>เงินสดจ่ายผลประโยชน์พนักงาน</t>
  </si>
  <si>
    <t>เงินสดจ่ายเพื่อซื้อหุ้นทุนซื้อคืน</t>
  </si>
  <si>
    <t>ค่าเสื่อมราคาและค่าตัดจำหน่าย</t>
  </si>
  <si>
    <t>หน่วย</t>
  </si>
  <si>
    <t>ทศนิยม</t>
  </si>
  <si>
    <t>ประมาณการหนี้สินไม่หมุนเวียน</t>
  </si>
  <si>
    <t>สำหรับผลประโยชน์พนักงาน</t>
  </si>
  <si>
    <t>ส่วนของหนี้สินตามสัญญาเช่า</t>
  </si>
  <si>
    <t>ที่ถึงกำหนดชำระภายในหนึ่งปี</t>
  </si>
  <si>
    <t>3M-Q3'25</t>
  </si>
  <si>
    <t>3M-Q3'24</t>
  </si>
  <si>
    <t>9M-Q3'25</t>
  </si>
  <si>
    <t>สำหรับงวดสามเดือนสิ้นสุดวันที่ 30 กันยายน 2568</t>
  </si>
  <si>
    <t>FOR THE THREE-MONTH PERIOD ENDED 30 SEPTEMBER 2025</t>
  </si>
  <si>
    <t>9M-Q3'24</t>
  </si>
  <si>
    <t>“Unaudited”</t>
  </si>
  <si>
    <t>“Reviewed”</t>
  </si>
  <si>
    <t xml:space="preserve">     - สินทรัพย์ที่ได้มาจากการทำสัญญาเช่า</t>
  </si>
  <si>
    <t>9M-Q2'25</t>
  </si>
  <si>
    <t>ณ วันที่ 31 ธันวาคม 2568</t>
  </si>
  <si>
    <t>สำหรับปีสิ้นสุดวันที่ 31 ธันวาคม 2568</t>
  </si>
  <si>
    <t>กำไรสำหรับปี</t>
  </si>
  <si>
    <t>ขาดทุนเบ็ดเสร็จอื่นสำหรับปี</t>
  </si>
  <si>
    <t>ยอดคงเหลือ ณ วันที่ 31 ธันวาคม 2567</t>
  </si>
  <si>
    <t>ยอดคงเหลือ ณ วันที่ 31 ธันวาคม 2568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</si>
  <si>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</si>
  <si>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</si>
  <si>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กำไรเบ็ดเสร็จรวมสำหรับปี</t>
  </si>
  <si>
    <t>รายการที่จะไม่ถูกจัดประเภทใหม่ไว้ในกำไรหรือขาดทุนในภายหลัง</t>
  </si>
  <si>
    <t xml:space="preserve">     - เจ้าหนี้จากการซื้อทรัพย์สินต้นปี</t>
  </si>
  <si>
    <t xml:space="preserve">     - เจ้าหนี้จากการซื้อทรัพย์สินปลายปี</t>
  </si>
  <si>
    <t xml:space="preserve">     - เงินปันผลค้างจ่ายต้นปี</t>
  </si>
  <si>
    <t xml:space="preserve">     - เงินปันผลค้างจ่ายปลายปี</t>
  </si>
  <si>
    <t>4, 6</t>
  </si>
  <si>
    <t>4, 9</t>
  </si>
  <si>
    <t>4, 24</t>
  </si>
  <si>
    <t>4, 25</t>
  </si>
  <si>
    <t>4, 27</t>
  </si>
  <si>
    <t>กำไรต่อหุ้นขั้นพื้นฐาน</t>
  </si>
  <si>
    <t>เงินจ่ายล่วงหน้าค่าก่อสร้าง</t>
  </si>
  <si>
    <t>กลับรายการผลขาดทุนด้านเครดิตที่คาดว่าจะเกิดขึ้น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</si>
  <si>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</si>
  <si>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</si>
  <si>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</si>
  <si>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เงินสดสุทธิใช้ไปในกิจกรรมลงทุน</t>
  </si>
  <si>
    <t>ขาดทุนเบ็ดเสร็จอื่น:</t>
  </si>
  <si>
    <t>ผลขาดทุนจากการวัดมูลค่าใหม่</t>
  </si>
  <si>
    <t>ขาดทุนเบ็ดเสร็จอื่นสำหรับปี - สุทธิจากภาษีเงินได้</t>
  </si>
  <si>
    <t>ขาดทุนจากการปรับลดมูลค่าสินค้า (กลับรายการ)</t>
  </si>
  <si>
    <t>4, 17</t>
  </si>
  <si>
    <t>ของผลประโยชน์พนักงานที่กำหนดไว้</t>
  </si>
  <si>
    <t>เงินมัดจำสินทรัพย์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</si>
</sst>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\t&quot;$&quot;#,##0.00_);[Red]\(\t&quot;$&quot;#,##0.00\)"/>
    <numFmt numFmtId="166" formatCode="0.0%"/>
    <numFmt numFmtId="167" formatCode="_-* #,##0_-;\-* #,##0_-;_-* &quot;-&quot;??_-;_-@_-"/>
    <numFmt numFmtId="168" formatCode="_(* #,##0_);_(* \(#,##0\);_(* &quot;-&quot;??_);_(@_)"/>
    <numFmt numFmtId="169" formatCode="dd\-mmm\-yy_)"/>
    <numFmt numFmtId="170" formatCode="#,##0.00\ &quot;F&quot;;\-#,##0.00\ &quot;F&quot;"/>
    <numFmt numFmtId="171" formatCode="_-* #,##0.00\ _F_-;\-* #,##0.00\ _F_-;_-* &quot;-&quot;??\ _F_-;_-@_-"/>
    <numFmt numFmtId="172" formatCode="0.00000000000"/>
    <numFmt numFmtId="173" formatCode="#,##0\ ;\(#,##0\)"/>
    <numFmt numFmtId="174" formatCode="#,##0.00\ ;\(#,##0.00\)"/>
    <numFmt numFmtId="175" formatCode="#,##0;\(#,##0\)"/>
    <numFmt numFmtId="176" formatCode="#,##0_-;\(#,##0\)"/>
    <numFmt numFmtId="177" formatCode="_(* #,##0.000000_);_(* \(#,##0.000000\);_(* &quot;-&quot;??_);_(@_)"/>
    <numFmt numFmtId="178" formatCode="\t0.00"/>
    <numFmt numFmtId="179" formatCode="_(&quot;$&quot;* #,##0.00_);_(&quot;&quot;* \(#,##0.00\);_(&quot;$&quot;* &quot;-&quot;??_);_(@_)"/>
    <numFmt numFmtId="180" formatCode="[$-409]d\-mmm\-yy;@"/>
    <numFmt numFmtId="181" formatCode="_-[$€-2]* #,##0.00_-;\-[$€-2]* #,##0.00_-;_-[$€-2]* &quot;-&quot;??_-"/>
    <numFmt numFmtId="182" formatCode="_-* #,##0_-;&quot;\&quot;&quot;\&quot;&quot;\&quot;\-* #,##0_-;_-* &quot;-&quot;_-;_-@_-"/>
    <numFmt numFmtId="183" formatCode="0.00\ [$EUR]"/>
    <numFmt numFmtId="184" formatCode="_(&quot;ß&quot;* #,##0_);_(&quot;ß&quot;* \(#,##0\);_(&quot;ß&quot;* &quot;-&quot;_);_(@_)"/>
    <numFmt numFmtId="185" formatCode="_(&quot;ß&quot;* #,##0.00_);_(&quot;ß&quot;* \(#,##0.00\);_(&quot;ß&quot;* &quot;-&quot;??_);_(@_)"/>
    <numFmt numFmtId="186" formatCode="_-* #,##0.00_-;\-* #,##0.00_-;_-* \-??_-;_-@_-"/>
  </numFmts>
  <fonts count="8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b/>
      <sz val="15.95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Arial"/>
      <family val="2"/>
      <charset val="22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10"/>
      <name val="Leelawadee"/>
      <family val="2"/>
    </font>
    <font>
      <sz val="14"/>
      <color theme="1"/>
      <name val="Angsana New"/>
      <family val="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99CC"/>
        <bgColor indexed="64"/>
      </patternFill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3073">
    <xf numFmtId="180" fontId="0" fillId="0" borderId="0"/>
    <xf numFmtId="171" fontId="42" fillId="0" borderId="0" applyFont="0" applyFill="0" applyBorder="0" applyAlignment="0" applyProtection="0"/>
    <xf numFmtId="180" fontId="12" fillId="0" borderId="0"/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24" fillId="0" borderId="0">
      <alignment horizontal="right"/>
    </xf>
    <xf numFmtId="180" fontId="18" fillId="0" borderId="0">
      <alignment horizontal="center"/>
    </xf>
    <xf numFmtId="180" fontId="18" fillId="0" borderId="0">
      <alignment horizontal="center"/>
    </xf>
    <xf numFmtId="180" fontId="18" fillId="0" borderId="0">
      <alignment horizontal="center"/>
    </xf>
    <xf numFmtId="180" fontId="18" fillId="0" borderId="0">
      <alignment horizontal="center"/>
    </xf>
    <xf numFmtId="180" fontId="18" fillId="0" borderId="0">
      <alignment horizontal="center"/>
    </xf>
    <xf numFmtId="180" fontId="18" fillId="0" borderId="0">
      <alignment horizontal="center"/>
    </xf>
    <xf numFmtId="180" fontId="18" fillId="0" borderId="0">
      <alignment horizontal="center"/>
    </xf>
    <xf numFmtId="180" fontId="18" fillId="0" borderId="0">
      <alignment horizontal="center"/>
    </xf>
    <xf numFmtId="180" fontId="18" fillId="0" borderId="0">
      <alignment horizontal="center"/>
    </xf>
    <xf numFmtId="180" fontId="18" fillId="0" borderId="0">
      <alignment horizontal="center"/>
    </xf>
    <xf numFmtId="180" fontId="25" fillId="0" borderId="0">
      <alignment horizontal="center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2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24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25" fillId="0" borderId="0">
      <alignment horizontal="right"/>
    </xf>
    <xf numFmtId="180" fontId="26" fillId="2" borderId="0" applyNumberFormat="0" applyBorder="0" applyAlignment="0" applyProtection="0"/>
    <xf numFmtId="180" fontId="26" fillId="2" borderId="0" applyNumberFormat="0" applyBorder="0" applyAlignment="0" applyProtection="0"/>
    <xf numFmtId="180" fontId="26" fillId="2" borderId="0" applyNumberFormat="0" applyBorder="0" applyAlignment="0" applyProtection="0"/>
    <xf numFmtId="180" fontId="26" fillId="2" borderId="0" applyNumberFormat="0" applyBorder="0" applyAlignment="0" applyProtection="0"/>
    <xf numFmtId="180" fontId="26" fillId="2" borderId="0" applyNumberFormat="0" applyBorder="0" applyAlignment="0" applyProtection="0"/>
    <xf numFmtId="180" fontId="26" fillId="2" borderId="0" applyNumberFormat="0" applyBorder="0" applyAlignment="0" applyProtection="0"/>
    <xf numFmtId="180" fontId="26" fillId="2" borderId="0" applyNumberFormat="0" applyBorder="0" applyAlignment="0" applyProtection="0"/>
    <xf numFmtId="180" fontId="26" fillId="2" borderId="0" applyNumberFormat="0" applyBorder="0" applyAlignment="0" applyProtection="0"/>
    <xf numFmtId="180" fontId="26" fillId="2" borderId="0" applyNumberFormat="0" applyBorder="0" applyAlignment="0" applyProtection="0"/>
    <xf numFmtId="180" fontId="26" fillId="2" borderId="0" applyNumberFormat="0" applyBorder="0" applyAlignment="0" applyProtection="0"/>
    <xf numFmtId="180" fontId="26" fillId="2" borderId="0" applyNumberFormat="0" applyBorder="0" applyAlignment="0" applyProtection="0"/>
    <xf numFmtId="180" fontId="26" fillId="2" borderId="0" applyNumberFormat="0" applyBorder="0" applyAlignment="0" applyProtection="0"/>
    <xf numFmtId="180" fontId="26" fillId="2" borderId="0" applyNumberFormat="0" applyBorder="0" applyAlignment="0" applyProtection="0"/>
    <xf numFmtId="180" fontId="26" fillId="3" borderId="0" applyNumberFormat="0" applyBorder="0" applyAlignment="0" applyProtection="0"/>
    <xf numFmtId="180" fontId="26" fillId="3" borderId="0" applyNumberFormat="0" applyBorder="0" applyAlignment="0" applyProtection="0"/>
    <xf numFmtId="180" fontId="26" fillId="3" borderId="0" applyNumberFormat="0" applyBorder="0" applyAlignment="0" applyProtection="0"/>
    <xf numFmtId="180" fontId="26" fillId="3" borderId="0" applyNumberFormat="0" applyBorder="0" applyAlignment="0" applyProtection="0"/>
    <xf numFmtId="180" fontId="26" fillId="3" borderId="0" applyNumberFormat="0" applyBorder="0" applyAlignment="0" applyProtection="0"/>
    <xf numFmtId="180" fontId="26" fillId="3" borderId="0" applyNumberFormat="0" applyBorder="0" applyAlignment="0" applyProtection="0"/>
    <xf numFmtId="180" fontId="26" fillId="3" borderId="0" applyNumberFormat="0" applyBorder="0" applyAlignment="0" applyProtection="0"/>
    <xf numFmtId="180" fontId="26" fillId="3" borderId="0" applyNumberFormat="0" applyBorder="0" applyAlignment="0" applyProtection="0"/>
    <xf numFmtId="180" fontId="26" fillId="3" borderId="0" applyNumberFormat="0" applyBorder="0" applyAlignment="0" applyProtection="0"/>
    <xf numFmtId="180" fontId="26" fillId="3" borderId="0" applyNumberFormat="0" applyBorder="0" applyAlignment="0" applyProtection="0"/>
    <xf numFmtId="180" fontId="26" fillId="3" borderId="0" applyNumberFormat="0" applyBorder="0" applyAlignment="0" applyProtection="0"/>
    <xf numFmtId="180" fontId="26" fillId="3" borderId="0" applyNumberFormat="0" applyBorder="0" applyAlignment="0" applyProtection="0"/>
    <xf numFmtId="180" fontId="26" fillId="3" borderId="0" applyNumberFormat="0" applyBorder="0" applyAlignment="0" applyProtection="0"/>
    <xf numFmtId="180" fontId="26" fillId="4" borderId="0" applyNumberFormat="0" applyBorder="0" applyAlignment="0" applyProtection="0"/>
    <xf numFmtId="180" fontId="26" fillId="4" borderId="0" applyNumberFormat="0" applyBorder="0" applyAlignment="0" applyProtection="0"/>
    <xf numFmtId="180" fontId="26" fillId="4" borderId="0" applyNumberFormat="0" applyBorder="0" applyAlignment="0" applyProtection="0"/>
    <xf numFmtId="180" fontId="26" fillId="4" borderId="0" applyNumberFormat="0" applyBorder="0" applyAlignment="0" applyProtection="0"/>
    <xf numFmtId="180" fontId="26" fillId="4" borderId="0" applyNumberFormat="0" applyBorder="0" applyAlignment="0" applyProtection="0"/>
    <xf numFmtId="180" fontId="26" fillId="4" borderId="0" applyNumberFormat="0" applyBorder="0" applyAlignment="0" applyProtection="0"/>
    <xf numFmtId="180" fontId="26" fillId="4" borderId="0" applyNumberFormat="0" applyBorder="0" applyAlignment="0" applyProtection="0"/>
    <xf numFmtId="180" fontId="26" fillId="4" borderId="0" applyNumberFormat="0" applyBorder="0" applyAlignment="0" applyProtection="0"/>
    <xf numFmtId="180" fontId="26" fillId="4" borderId="0" applyNumberFormat="0" applyBorder="0" applyAlignment="0" applyProtection="0"/>
    <xf numFmtId="180" fontId="26" fillId="4" borderId="0" applyNumberFormat="0" applyBorder="0" applyAlignment="0" applyProtection="0"/>
    <xf numFmtId="180" fontId="26" fillId="4" borderId="0" applyNumberFormat="0" applyBorder="0" applyAlignment="0" applyProtection="0"/>
    <xf numFmtId="180" fontId="26" fillId="4" borderId="0" applyNumberFormat="0" applyBorder="0" applyAlignment="0" applyProtection="0"/>
    <xf numFmtId="180" fontId="26" fillId="4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6" borderId="0" applyNumberFormat="0" applyBorder="0" applyAlignment="0" applyProtection="0"/>
    <xf numFmtId="180" fontId="26" fillId="6" borderId="0" applyNumberFormat="0" applyBorder="0" applyAlignment="0" applyProtection="0"/>
    <xf numFmtId="180" fontId="26" fillId="6" borderId="0" applyNumberFormat="0" applyBorder="0" applyAlignment="0" applyProtection="0"/>
    <xf numFmtId="180" fontId="26" fillId="6" borderId="0" applyNumberFormat="0" applyBorder="0" applyAlignment="0" applyProtection="0"/>
    <xf numFmtId="180" fontId="26" fillId="6" borderId="0" applyNumberFormat="0" applyBorder="0" applyAlignment="0" applyProtection="0"/>
    <xf numFmtId="180" fontId="26" fillId="6" borderId="0" applyNumberFormat="0" applyBorder="0" applyAlignment="0" applyProtection="0"/>
    <xf numFmtId="180" fontId="26" fillId="6" borderId="0" applyNumberFormat="0" applyBorder="0" applyAlignment="0" applyProtection="0"/>
    <xf numFmtId="180" fontId="26" fillId="6" borderId="0" applyNumberFormat="0" applyBorder="0" applyAlignment="0" applyProtection="0"/>
    <xf numFmtId="180" fontId="26" fillId="6" borderId="0" applyNumberFormat="0" applyBorder="0" applyAlignment="0" applyProtection="0"/>
    <xf numFmtId="180" fontId="26" fillId="6" borderId="0" applyNumberFormat="0" applyBorder="0" applyAlignment="0" applyProtection="0"/>
    <xf numFmtId="180" fontId="26" fillId="6" borderId="0" applyNumberFormat="0" applyBorder="0" applyAlignment="0" applyProtection="0"/>
    <xf numFmtId="180" fontId="26" fillId="6" borderId="0" applyNumberFormat="0" applyBorder="0" applyAlignment="0" applyProtection="0"/>
    <xf numFmtId="180" fontId="26" fillId="6" borderId="0" applyNumberFormat="0" applyBorder="0" applyAlignment="0" applyProtection="0"/>
    <xf numFmtId="180" fontId="26" fillId="7" borderId="0" applyNumberFormat="0" applyBorder="0" applyAlignment="0" applyProtection="0"/>
    <xf numFmtId="180" fontId="26" fillId="7" borderId="0" applyNumberFormat="0" applyBorder="0" applyAlignment="0" applyProtection="0"/>
    <xf numFmtId="180" fontId="26" fillId="7" borderId="0" applyNumberFormat="0" applyBorder="0" applyAlignment="0" applyProtection="0"/>
    <xf numFmtId="180" fontId="26" fillId="7" borderId="0" applyNumberFormat="0" applyBorder="0" applyAlignment="0" applyProtection="0"/>
    <xf numFmtId="180" fontId="26" fillId="7" borderId="0" applyNumberFormat="0" applyBorder="0" applyAlignment="0" applyProtection="0"/>
    <xf numFmtId="180" fontId="26" fillId="7" borderId="0" applyNumberFormat="0" applyBorder="0" applyAlignment="0" applyProtection="0"/>
    <xf numFmtId="180" fontId="26" fillId="7" borderId="0" applyNumberFormat="0" applyBorder="0" applyAlignment="0" applyProtection="0"/>
    <xf numFmtId="180" fontId="26" fillId="7" borderId="0" applyNumberFormat="0" applyBorder="0" applyAlignment="0" applyProtection="0"/>
    <xf numFmtId="180" fontId="26" fillId="7" borderId="0" applyNumberFormat="0" applyBorder="0" applyAlignment="0" applyProtection="0"/>
    <xf numFmtId="180" fontId="26" fillId="7" borderId="0" applyNumberFormat="0" applyBorder="0" applyAlignment="0" applyProtection="0"/>
    <xf numFmtId="180" fontId="26" fillId="7" borderId="0" applyNumberFormat="0" applyBorder="0" applyAlignment="0" applyProtection="0"/>
    <xf numFmtId="180" fontId="26" fillId="7" borderId="0" applyNumberFormat="0" applyBorder="0" applyAlignment="0" applyProtection="0"/>
    <xf numFmtId="180" fontId="26" fillId="7" borderId="0" applyNumberFormat="0" applyBorder="0" applyAlignment="0" applyProtection="0"/>
    <xf numFmtId="180" fontId="26" fillId="2" borderId="0" applyNumberFormat="0" applyBorder="0" applyAlignment="0" applyProtection="0"/>
    <xf numFmtId="180" fontId="26" fillId="3" borderId="0" applyNumberFormat="0" applyBorder="0" applyAlignment="0" applyProtection="0"/>
    <xf numFmtId="180" fontId="26" fillId="4" borderId="0" applyNumberFormat="0" applyBorder="0" applyAlignment="0" applyProtection="0"/>
    <xf numFmtId="180" fontId="26" fillId="5" borderId="0" applyNumberFormat="0" applyBorder="0" applyAlignment="0" applyProtection="0"/>
    <xf numFmtId="180" fontId="26" fillId="6" borderId="0" applyNumberFormat="0" applyBorder="0" applyAlignment="0" applyProtection="0"/>
    <xf numFmtId="180" fontId="26" fillId="7" borderId="0" applyNumberFormat="0" applyBorder="0" applyAlignment="0" applyProtection="0"/>
    <xf numFmtId="172" fontId="44" fillId="0" borderId="0" applyFont="0" applyFill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11" borderId="0" applyNumberFormat="0" applyBorder="0" applyAlignment="0" applyProtection="0"/>
    <xf numFmtId="180" fontId="26" fillId="11" borderId="0" applyNumberFormat="0" applyBorder="0" applyAlignment="0" applyProtection="0"/>
    <xf numFmtId="180" fontId="26" fillId="11" borderId="0" applyNumberFormat="0" applyBorder="0" applyAlignment="0" applyProtection="0"/>
    <xf numFmtId="180" fontId="26" fillId="11" borderId="0" applyNumberFormat="0" applyBorder="0" applyAlignment="0" applyProtection="0"/>
    <xf numFmtId="180" fontId="26" fillId="11" borderId="0" applyNumberFormat="0" applyBorder="0" applyAlignment="0" applyProtection="0"/>
    <xf numFmtId="180" fontId="26" fillId="11" borderId="0" applyNumberFormat="0" applyBorder="0" applyAlignment="0" applyProtection="0"/>
    <xf numFmtId="180" fontId="26" fillId="11" borderId="0" applyNumberFormat="0" applyBorder="0" applyAlignment="0" applyProtection="0"/>
    <xf numFmtId="180" fontId="26" fillId="11" borderId="0" applyNumberFormat="0" applyBorder="0" applyAlignment="0" applyProtection="0"/>
    <xf numFmtId="180" fontId="26" fillId="11" borderId="0" applyNumberFormat="0" applyBorder="0" applyAlignment="0" applyProtection="0"/>
    <xf numFmtId="180" fontId="26" fillId="11" borderId="0" applyNumberFormat="0" applyBorder="0" applyAlignment="0" applyProtection="0"/>
    <xf numFmtId="180" fontId="26" fillId="11" borderId="0" applyNumberFormat="0" applyBorder="0" applyAlignment="0" applyProtection="0"/>
    <xf numFmtId="180" fontId="26" fillId="11" borderId="0" applyNumberFormat="0" applyBorder="0" applyAlignment="0" applyProtection="0"/>
    <xf numFmtId="180" fontId="26" fillId="11" borderId="0" applyNumberFormat="0" applyBorder="0" applyAlignment="0" applyProtection="0"/>
    <xf numFmtId="180" fontId="26" fillId="8" borderId="0" applyNumberFormat="0" applyBorder="0" applyAlignment="0" applyProtection="0"/>
    <xf numFmtId="180" fontId="26" fillId="9" borderId="0" applyNumberFormat="0" applyBorder="0" applyAlignment="0" applyProtection="0"/>
    <xf numFmtId="180" fontId="26" fillId="10" borderId="0" applyNumberFormat="0" applyBorder="0" applyAlignment="0" applyProtection="0"/>
    <xf numFmtId="180" fontId="26" fillId="5" borderId="0" applyNumberFormat="0" applyBorder="0" applyAlignment="0" applyProtection="0"/>
    <xf numFmtId="180" fontId="26" fillId="8" borderId="0" applyNumberFormat="0" applyBorder="0" applyAlignment="0" applyProtection="0"/>
    <xf numFmtId="180" fontId="26" fillId="11" borderId="0" applyNumberFormat="0" applyBorder="0" applyAlignment="0" applyProtection="0"/>
    <xf numFmtId="180" fontId="27" fillId="12" borderId="0" applyNumberFormat="0" applyBorder="0" applyAlignment="0" applyProtection="0"/>
    <xf numFmtId="180" fontId="27" fillId="12" borderId="0" applyNumberFormat="0" applyBorder="0" applyAlignment="0" applyProtection="0"/>
    <xf numFmtId="180" fontId="27" fillId="12" borderId="0" applyNumberFormat="0" applyBorder="0" applyAlignment="0" applyProtection="0"/>
    <xf numFmtId="180" fontId="27" fillId="12" borderId="0" applyNumberFormat="0" applyBorder="0" applyAlignment="0" applyProtection="0"/>
    <xf numFmtId="180" fontId="27" fillId="12" borderId="0" applyNumberFormat="0" applyBorder="0" applyAlignment="0" applyProtection="0"/>
    <xf numFmtId="180" fontId="27" fillId="12" borderId="0" applyNumberFormat="0" applyBorder="0" applyAlignment="0" applyProtection="0"/>
    <xf numFmtId="180" fontId="27" fillId="12" borderId="0" applyNumberFormat="0" applyBorder="0" applyAlignment="0" applyProtection="0"/>
    <xf numFmtId="180" fontId="27" fillId="12" borderId="0" applyNumberFormat="0" applyBorder="0" applyAlignment="0" applyProtection="0"/>
    <xf numFmtId="180" fontId="27" fillId="12" borderId="0" applyNumberFormat="0" applyBorder="0" applyAlignment="0" applyProtection="0"/>
    <xf numFmtId="180" fontId="27" fillId="12" borderId="0" applyNumberFormat="0" applyBorder="0" applyAlignment="0" applyProtection="0"/>
    <xf numFmtId="180" fontId="27" fillId="12" borderId="0" applyNumberFormat="0" applyBorder="0" applyAlignment="0" applyProtection="0"/>
    <xf numFmtId="180" fontId="27" fillId="12" borderId="0" applyNumberFormat="0" applyBorder="0" applyAlignment="0" applyProtection="0"/>
    <xf numFmtId="180" fontId="27" fillId="12" borderId="0" applyNumberFormat="0" applyBorder="0" applyAlignment="0" applyProtection="0"/>
    <xf numFmtId="180" fontId="27" fillId="9" borderId="0" applyNumberFormat="0" applyBorder="0" applyAlignment="0" applyProtection="0"/>
    <xf numFmtId="180" fontId="27" fillId="9" borderId="0" applyNumberFormat="0" applyBorder="0" applyAlignment="0" applyProtection="0"/>
    <xf numFmtId="180" fontId="27" fillId="9" borderId="0" applyNumberFormat="0" applyBorder="0" applyAlignment="0" applyProtection="0"/>
    <xf numFmtId="180" fontId="27" fillId="9" borderId="0" applyNumberFormat="0" applyBorder="0" applyAlignment="0" applyProtection="0"/>
    <xf numFmtId="180" fontId="27" fillId="9" borderId="0" applyNumberFormat="0" applyBorder="0" applyAlignment="0" applyProtection="0"/>
    <xf numFmtId="180" fontId="27" fillId="9" borderId="0" applyNumberFormat="0" applyBorder="0" applyAlignment="0" applyProtection="0"/>
    <xf numFmtId="180" fontId="27" fillId="9" borderId="0" applyNumberFormat="0" applyBorder="0" applyAlignment="0" applyProtection="0"/>
    <xf numFmtId="180" fontId="27" fillId="9" borderId="0" applyNumberFormat="0" applyBorder="0" applyAlignment="0" applyProtection="0"/>
    <xf numFmtId="180" fontId="27" fillId="9" borderId="0" applyNumberFormat="0" applyBorder="0" applyAlignment="0" applyProtection="0"/>
    <xf numFmtId="180" fontId="27" fillId="9" borderId="0" applyNumberFormat="0" applyBorder="0" applyAlignment="0" applyProtection="0"/>
    <xf numFmtId="180" fontId="27" fillId="9" borderId="0" applyNumberFormat="0" applyBorder="0" applyAlignment="0" applyProtection="0"/>
    <xf numFmtId="180" fontId="27" fillId="9" borderId="0" applyNumberFormat="0" applyBorder="0" applyAlignment="0" applyProtection="0"/>
    <xf numFmtId="180" fontId="27" fillId="9" borderId="0" applyNumberFormat="0" applyBorder="0" applyAlignment="0" applyProtection="0"/>
    <xf numFmtId="180" fontId="27" fillId="10" borderId="0" applyNumberFormat="0" applyBorder="0" applyAlignment="0" applyProtection="0"/>
    <xf numFmtId="180" fontId="27" fillId="10" borderId="0" applyNumberFormat="0" applyBorder="0" applyAlignment="0" applyProtection="0"/>
    <xf numFmtId="180" fontId="27" fillId="10" borderId="0" applyNumberFormat="0" applyBorder="0" applyAlignment="0" applyProtection="0"/>
    <xf numFmtId="180" fontId="27" fillId="10" borderId="0" applyNumberFormat="0" applyBorder="0" applyAlignment="0" applyProtection="0"/>
    <xf numFmtId="180" fontId="27" fillId="10" borderId="0" applyNumberFormat="0" applyBorder="0" applyAlignment="0" applyProtection="0"/>
    <xf numFmtId="180" fontId="27" fillId="10" borderId="0" applyNumberFormat="0" applyBorder="0" applyAlignment="0" applyProtection="0"/>
    <xf numFmtId="180" fontId="27" fillId="10" borderId="0" applyNumberFormat="0" applyBorder="0" applyAlignment="0" applyProtection="0"/>
    <xf numFmtId="180" fontId="27" fillId="10" borderId="0" applyNumberFormat="0" applyBorder="0" applyAlignment="0" applyProtection="0"/>
    <xf numFmtId="180" fontId="27" fillId="10" borderId="0" applyNumberFormat="0" applyBorder="0" applyAlignment="0" applyProtection="0"/>
    <xf numFmtId="180" fontId="27" fillId="10" borderId="0" applyNumberFormat="0" applyBorder="0" applyAlignment="0" applyProtection="0"/>
    <xf numFmtId="180" fontId="27" fillId="10" borderId="0" applyNumberFormat="0" applyBorder="0" applyAlignment="0" applyProtection="0"/>
    <xf numFmtId="180" fontId="27" fillId="10" borderId="0" applyNumberFormat="0" applyBorder="0" applyAlignment="0" applyProtection="0"/>
    <xf numFmtId="180" fontId="27" fillId="10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5" borderId="0" applyNumberFormat="0" applyBorder="0" applyAlignment="0" applyProtection="0"/>
    <xf numFmtId="180" fontId="27" fillId="15" borderId="0" applyNumberFormat="0" applyBorder="0" applyAlignment="0" applyProtection="0"/>
    <xf numFmtId="180" fontId="27" fillId="15" borderId="0" applyNumberFormat="0" applyBorder="0" applyAlignment="0" applyProtection="0"/>
    <xf numFmtId="180" fontId="27" fillId="15" borderId="0" applyNumberFormat="0" applyBorder="0" applyAlignment="0" applyProtection="0"/>
    <xf numFmtId="180" fontId="27" fillId="15" borderId="0" applyNumberFormat="0" applyBorder="0" applyAlignment="0" applyProtection="0"/>
    <xf numFmtId="180" fontId="27" fillId="15" borderId="0" applyNumberFormat="0" applyBorder="0" applyAlignment="0" applyProtection="0"/>
    <xf numFmtId="180" fontId="27" fillId="15" borderId="0" applyNumberFormat="0" applyBorder="0" applyAlignment="0" applyProtection="0"/>
    <xf numFmtId="180" fontId="27" fillId="15" borderId="0" applyNumberFormat="0" applyBorder="0" applyAlignment="0" applyProtection="0"/>
    <xf numFmtId="180" fontId="27" fillId="15" borderId="0" applyNumberFormat="0" applyBorder="0" applyAlignment="0" applyProtection="0"/>
    <xf numFmtId="180" fontId="27" fillId="15" borderId="0" applyNumberFormat="0" applyBorder="0" applyAlignment="0" applyProtection="0"/>
    <xf numFmtId="180" fontId="27" fillId="15" borderId="0" applyNumberFormat="0" applyBorder="0" applyAlignment="0" applyProtection="0"/>
    <xf numFmtId="180" fontId="27" fillId="15" borderId="0" applyNumberFormat="0" applyBorder="0" applyAlignment="0" applyProtection="0"/>
    <xf numFmtId="180" fontId="27" fillId="15" borderId="0" applyNumberFormat="0" applyBorder="0" applyAlignment="0" applyProtection="0"/>
    <xf numFmtId="180" fontId="27" fillId="12" borderId="0" applyNumberFormat="0" applyBorder="0" applyAlignment="0" applyProtection="0"/>
    <xf numFmtId="180" fontId="27" fillId="9" borderId="0" applyNumberFormat="0" applyBorder="0" applyAlignment="0" applyProtection="0"/>
    <xf numFmtId="180" fontId="27" fillId="10" borderId="0" applyNumberFormat="0" applyBorder="0" applyAlignment="0" applyProtection="0"/>
    <xf numFmtId="180" fontId="27" fillId="13" borderId="0" applyNumberFormat="0" applyBorder="0" applyAlignment="0" applyProtection="0"/>
    <xf numFmtId="180" fontId="27" fillId="14" borderId="0" applyNumberFormat="0" applyBorder="0" applyAlignment="0" applyProtection="0"/>
    <xf numFmtId="180" fontId="27" fillId="15" borderId="0" applyNumberFormat="0" applyBorder="0" applyAlignment="0" applyProtection="0"/>
    <xf numFmtId="9" fontId="10" fillId="0" borderId="0"/>
    <xf numFmtId="172" fontId="44" fillId="0" borderId="0" applyFont="0" applyFill="0" applyBorder="0" applyAlignment="0" applyProtection="0"/>
    <xf numFmtId="180" fontId="27" fillId="16" borderId="0" applyNumberFormat="0" applyBorder="0" applyAlignment="0" applyProtection="0"/>
    <xf numFmtId="180" fontId="27" fillId="16" borderId="0" applyNumberFormat="0" applyBorder="0" applyAlignment="0" applyProtection="0"/>
    <xf numFmtId="180" fontId="27" fillId="16" borderId="0" applyNumberFormat="0" applyBorder="0" applyAlignment="0" applyProtection="0"/>
    <xf numFmtId="180" fontId="27" fillId="16" borderId="0" applyNumberFormat="0" applyBorder="0" applyAlignment="0" applyProtection="0"/>
    <xf numFmtId="180" fontId="27" fillId="16" borderId="0" applyNumberFormat="0" applyBorder="0" applyAlignment="0" applyProtection="0"/>
    <xf numFmtId="180" fontId="27" fillId="16" borderId="0" applyNumberFormat="0" applyBorder="0" applyAlignment="0" applyProtection="0"/>
    <xf numFmtId="180" fontId="27" fillId="16" borderId="0" applyNumberFormat="0" applyBorder="0" applyAlignment="0" applyProtection="0"/>
    <xf numFmtId="180" fontId="27" fillId="16" borderId="0" applyNumberFormat="0" applyBorder="0" applyAlignment="0" applyProtection="0"/>
    <xf numFmtId="180" fontId="27" fillId="16" borderId="0" applyNumberFormat="0" applyBorder="0" applyAlignment="0" applyProtection="0"/>
    <xf numFmtId="180" fontId="27" fillId="16" borderId="0" applyNumberFormat="0" applyBorder="0" applyAlignment="0" applyProtection="0"/>
    <xf numFmtId="180" fontId="27" fillId="16" borderId="0" applyNumberFormat="0" applyBorder="0" applyAlignment="0" applyProtection="0"/>
    <xf numFmtId="180" fontId="27" fillId="16" borderId="0" applyNumberFormat="0" applyBorder="0" applyAlignment="0" applyProtection="0"/>
    <xf numFmtId="180" fontId="27" fillId="16" borderId="0" applyNumberFormat="0" applyBorder="0" applyAlignment="0" applyProtection="0"/>
    <xf numFmtId="180" fontId="27" fillId="17" borderId="0" applyNumberFormat="0" applyBorder="0" applyAlignment="0" applyProtection="0"/>
    <xf numFmtId="180" fontId="27" fillId="17" borderId="0" applyNumberFormat="0" applyBorder="0" applyAlignment="0" applyProtection="0"/>
    <xf numFmtId="180" fontId="27" fillId="17" borderId="0" applyNumberFormat="0" applyBorder="0" applyAlignment="0" applyProtection="0"/>
    <xf numFmtId="180" fontId="27" fillId="17" borderId="0" applyNumberFormat="0" applyBorder="0" applyAlignment="0" applyProtection="0"/>
    <xf numFmtId="180" fontId="27" fillId="17" borderId="0" applyNumberFormat="0" applyBorder="0" applyAlignment="0" applyProtection="0"/>
    <xf numFmtId="180" fontId="27" fillId="17" borderId="0" applyNumberFormat="0" applyBorder="0" applyAlignment="0" applyProtection="0"/>
    <xf numFmtId="180" fontId="27" fillId="17" borderId="0" applyNumberFormat="0" applyBorder="0" applyAlignment="0" applyProtection="0"/>
    <xf numFmtId="180" fontId="27" fillId="17" borderId="0" applyNumberFormat="0" applyBorder="0" applyAlignment="0" applyProtection="0"/>
    <xf numFmtId="180" fontId="27" fillId="17" borderId="0" applyNumberFormat="0" applyBorder="0" applyAlignment="0" applyProtection="0"/>
    <xf numFmtId="180" fontId="27" fillId="17" borderId="0" applyNumberFormat="0" applyBorder="0" applyAlignment="0" applyProtection="0"/>
    <xf numFmtId="180" fontId="27" fillId="17" borderId="0" applyNumberFormat="0" applyBorder="0" applyAlignment="0" applyProtection="0"/>
    <xf numFmtId="180" fontId="27" fillId="17" borderId="0" applyNumberFormat="0" applyBorder="0" applyAlignment="0" applyProtection="0"/>
    <xf numFmtId="180" fontId="27" fillId="17" borderId="0" applyNumberFormat="0" applyBorder="0" applyAlignment="0" applyProtection="0"/>
    <xf numFmtId="180" fontId="27" fillId="18" borderId="0" applyNumberFormat="0" applyBorder="0" applyAlignment="0" applyProtection="0"/>
    <xf numFmtId="180" fontId="27" fillId="18" borderId="0" applyNumberFormat="0" applyBorder="0" applyAlignment="0" applyProtection="0"/>
    <xf numFmtId="180" fontId="27" fillId="18" borderId="0" applyNumberFormat="0" applyBorder="0" applyAlignment="0" applyProtection="0"/>
    <xf numFmtId="180" fontId="27" fillId="18" borderId="0" applyNumberFormat="0" applyBorder="0" applyAlignment="0" applyProtection="0"/>
    <xf numFmtId="180" fontId="27" fillId="18" borderId="0" applyNumberFormat="0" applyBorder="0" applyAlignment="0" applyProtection="0"/>
    <xf numFmtId="180" fontId="27" fillId="18" borderId="0" applyNumberFormat="0" applyBorder="0" applyAlignment="0" applyProtection="0"/>
    <xf numFmtId="180" fontId="27" fillId="18" borderId="0" applyNumberFormat="0" applyBorder="0" applyAlignment="0" applyProtection="0"/>
    <xf numFmtId="180" fontId="27" fillId="18" borderId="0" applyNumberFormat="0" applyBorder="0" applyAlignment="0" applyProtection="0"/>
    <xf numFmtId="180" fontId="27" fillId="18" borderId="0" applyNumberFormat="0" applyBorder="0" applyAlignment="0" applyProtection="0"/>
    <xf numFmtId="180" fontId="27" fillId="18" borderId="0" applyNumberFormat="0" applyBorder="0" applyAlignment="0" applyProtection="0"/>
    <xf numFmtId="180" fontId="27" fillId="18" borderId="0" applyNumberFormat="0" applyBorder="0" applyAlignment="0" applyProtection="0"/>
    <xf numFmtId="180" fontId="27" fillId="18" borderId="0" applyNumberFormat="0" applyBorder="0" applyAlignment="0" applyProtection="0"/>
    <xf numFmtId="180" fontId="27" fillId="18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9" borderId="0" applyNumberFormat="0" applyBorder="0" applyAlignment="0" applyProtection="0"/>
    <xf numFmtId="180" fontId="27" fillId="19" borderId="0" applyNumberFormat="0" applyBorder="0" applyAlignment="0" applyProtection="0"/>
    <xf numFmtId="180" fontId="27" fillId="19" borderId="0" applyNumberFormat="0" applyBorder="0" applyAlignment="0" applyProtection="0"/>
    <xf numFmtId="180" fontId="27" fillId="19" borderId="0" applyNumberFormat="0" applyBorder="0" applyAlignment="0" applyProtection="0"/>
    <xf numFmtId="180" fontId="27" fillId="19" borderId="0" applyNumberFormat="0" applyBorder="0" applyAlignment="0" applyProtection="0"/>
    <xf numFmtId="180" fontId="27" fillId="19" borderId="0" applyNumberFormat="0" applyBorder="0" applyAlignment="0" applyProtection="0"/>
    <xf numFmtId="180" fontId="27" fillId="19" borderId="0" applyNumberFormat="0" applyBorder="0" applyAlignment="0" applyProtection="0"/>
    <xf numFmtId="180" fontId="27" fillId="19" borderId="0" applyNumberFormat="0" applyBorder="0" applyAlignment="0" applyProtection="0"/>
    <xf numFmtId="180" fontId="27" fillId="19" borderId="0" applyNumberFormat="0" applyBorder="0" applyAlignment="0" applyProtection="0"/>
    <xf numFmtId="180" fontId="27" fillId="19" borderId="0" applyNumberFormat="0" applyBorder="0" applyAlignment="0" applyProtection="0"/>
    <xf numFmtId="180" fontId="27" fillId="19" borderId="0" applyNumberFormat="0" applyBorder="0" applyAlignment="0" applyProtection="0"/>
    <xf numFmtId="180" fontId="27" fillId="19" borderId="0" applyNumberFormat="0" applyBorder="0" applyAlignment="0" applyProtection="0"/>
    <xf numFmtId="180" fontId="27" fillId="19" borderId="0" applyNumberFormat="0" applyBorder="0" applyAlignment="0" applyProtection="0"/>
    <xf numFmtId="180" fontId="28" fillId="3" borderId="0" applyNumberFormat="0" applyBorder="0" applyAlignment="0" applyProtection="0"/>
    <xf numFmtId="180" fontId="28" fillId="3" borderId="0" applyNumberFormat="0" applyBorder="0" applyAlignment="0" applyProtection="0"/>
    <xf numFmtId="180" fontId="28" fillId="3" borderId="0" applyNumberFormat="0" applyBorder="0" applyAlignment="0" applyProtection="0"/>
    <xf numFmtId="180" fontId="28" fillId="3" borderId="0" applyNumberFormat="0" applyBorder="0" applyAlignment="0" applyProtection="0"/>
    <xf numFmtId="180" fontId="28" fillId="3" borderId="0" applyNumberFormat="0" applyBorder="0" applyAlignment="0" applyProtection="0"/>
    <xf numFmtId="180" fontId="28" fillId="3" borderId="0" applyNumberFormat="0" applyBorder="0" applyAlignment="0" applyProtection="0"/>
    <xf numFmtId="180" fontId="28" fillId="3" borderId="0" applyNumberFormat="0" applyBorder="0" applyAlignment="0" applyProtection="0"/>
    <xf numFmtId="180" fontId="28" fillId="3" borderId="0" applyNumberFormat="0" applyBorder="0" applyAlignment="0" applyProtection="0"/>
    <xf numFmtId="180" fontId="28" fillId="3" borderId="0" applyNumberFormat="0" applyBorder="0" applyAlignment="0" applyProtection="0"/>
    <xf numFmtId="180" fontId="28" fillId="3" borderId="0" applyNumberFormat="0" applyBorder="0" applyAlignment="0" applyProtection="0"/>
    <xf numFmtId="180" fontId="28" fillId="3" borderId="0" applyNumberFormat="0" applyBorder="0" applyAlignment="0" applyProtection="0"/>
    <xf numFmtId="180" fontId="28" fillId="3" borderId="0" applyNumberFormat="0" applyBorder="0" applyAlignment="0" applyProtection="0"/>
    <xf numFmtId="180" fontId="28" fillId="3" borderId="0" applyNumberFormat="0" applyBorder="0" applyAlignment="0" applyProtection="0"/>
    <xf numFmtId="180" fontId="13" fillId="0" borderId="0" applyNumberFormat="0" applyFill="0" applyBorder="0" applyAlignment="0" applyProtection="0"/>
    <xf numFmtId="180" fontId="29" fillId="20" borderId="1" applyNumberFormat="0" applyAlignment="0" applyProtection="0"/>
    <xf numFmtId="180" fontId="29" fillId="20" borderId="1" applyNumberFormat="0" applyAlignment="0" applyProtection="0"/>
    <xf numFmtId="180" fontId="29" fillId="20" borderId="1" applyNumberFormat="0" applyAlignment="0" applyProtection="0"/>
    <xf numFmtId="180" fontId="29" fillId="20" borderId="1" applyNumberFormat="0" applyAlignment="0" applyProtection="0"/>
    <xf numFmtId="180" fontId="29" fillId="20" borderId="1" applyNumberFormat="0" applyAlignment="0" applyProtection="0"/>
    <xf numFmtId="180" fontId="29" fillId="20" borderId="1" applyNumberFormat="0" applyAlignment="0" applyProtection="0"/>
    <xf numFmtId="180" fontId="29" fillId="20" borderId="1" applyNumberFormat="0" applyAlignment="0" applyProtection="0"/>
    <xf numFmtId="180" fontId="29" fillId="20" borderId="1" applyNumberFormat="0" applyAlignment="0" applyProtection="0"/>
    <xf numFmtId="180" fontId="29" fillId="20" borderId="1" applyNumberFormat="0" applyAlignment="0" applyProtection="0"/>
    <xf numFmtId="180" fontId="29" fillId="20" borderId="1" applyNumberFormat="0" applyAlignment="0" applyProtection="0"/>
    <xf numFmtId="180" fontId="29" fillId="20" borderId="1" applyNumberFormat="0" applyAlignment="0" applyProtection="0"/>
    <xf numFmtId="180" fontId="29" fillId="20" borderId="1" applyNumberFormat="0" applyAlignment="0" applyProtection="0"/>
    <xf numFmtId="180" fontId="29" fillId="20" borderId="1" applyNumberFormat="0" applyAlignment="0" applyProtection="0"/>
    <xf numFmtId="180" fontId="30" fillId="21" borderId="2" applyNumberFormat="0" applyAlignment="0" applyProtection="0"/>
    <xf numFmtId="180" fontId="30" fillId="21" borderId="2" applyNumberFormat="0" applyAlignment="0" applyProtection="0"/>
    <xf numFmtId="180" fontId="30" fillId="21" borderId="2" applyNumberFormat="0" applyAlignment="0" applyProtection="0"/>
    <xf numFmtId="180" fontId="30" fillId="21" borderId="2" applyNumberFormat="0" applyAlignment="0" applyProtection="0"/>
    <xf numFmtId="180" fontId="30" fillId="21" borderId="2" applyNumberFormat="0" applyAlignment="0" applyProtection="0"/>
    <xf numFmtId="180" fontId="30" fillId="21" borderId="2" applyNumberFormat="0" applyAlignment="0" applyProtection="0"/>
    <xf numFmtId="180" fontId="30" fillId="21" borderId="2" applyNumberFormat="0" applyAlignment="0" applyProtection="0"/>
    <xf numFmtId="180" fontId="30" fillId="21" borderId="2" applyNumberFormat="0" applyAlignment="0" applyProtection="0"/>
    <xf numFmtId="180" fontId="30" fillId="21" borderId="2" applyNumberFormat="0" applyAlignment="0" applyProtection="0"/>
    <xf numFmtId="180" fontId="30" fillId="21" borderId="2" applyNumberFormat="0" applyAlignment="0" applyProtection="0"/>
    <xf numFmtId="180" fontId="30" fillId="21" borderId="2" applyNumberFormat="0" applyAlignment="0" applyProtection="0"/>
    <xf numFmtId="180" fontId="30" fillId="21" borderId="2" applyNumberFormat="0" applyAlignment="0" applyProtection="0"/>
    <xf numFmtId="180" fontId="30" fillId="21" borderId="2" applyNumberFormat="0" applyAlignment="0" applyProtection="0"/>
    <xf numFmtId="164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46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9" fontId="10" fillId="0" borderId="0"/>
    <xf numFmtId="180" fontId="14" fillId="0" borderId="0" applyProtection="0"/>
    <xf numFmtId="166" fontId="10" fillId="0" borderId="0"/>
    <xf numFmtId="180" fontId="10" fillId="0" borderId="0" applyFont="0" applyFill="0" applyBorder="0" applyAlignment="0" applyProtection="0"/>
    <xf numFmtId="180" fontId="31" fillId="0" borderId="0" applyNumberFormat="0" applyFill="0" applyBorder="0" applyAlignment="0" applyProtection="0"/>
    <xf numFmtId="180" fontId="31" fillId="0" borderId="0" applyNumberFormat="0" applyFill="0" applyBorder="0" applyAlignment="0" applyProtection="0"/>
    <xf numFmtId="180" fontId="31" fillId="0" borderId="0" applyNumberFormat="0" applyFill="0" applyBorder="0" applyAlignment="0" applyProtection="0"/>
    <xf numFmtId="180" fontId="31" fillId="0" borderId="0" applyNumberFormat="0" applyFill="0" applyBorder="0" applyAlignment="0" applyProtection="0"/>
    <xf numFmtId="180" fontId="31" fillId="0" borderId="0" applyNumberFormat="0" applyFill="0" applyBorder="0" applyAlignment="0" applyProtection="0"/>
    <xf numFmtId="180" fontId="31" fillId="0" borderId="0" applyNumberFormat="0" applyFill="0" applyBorder="0" applyAlignment="0" applyProtection="0"/>
    <xf numFmtId="180" fontId="31" fillId="0" borderId="0" applyNumberFormat="0" applyFill="0" applyBorder="0" applyAlignment="0" applyProtection="0"/>
    <xf numFmtId="180" fontId="31" fillId="0" borderId="0" applyNumberFormat="0" applyFill="0" applyBorder="0" applyAlignment="0" applyProtection="0"/>
    <xf numFmtId="180" fontId="31" fillId="0" borderId="0" applyNumberFormat="0" applyFill="0" applyBorder="0" applyAlignment="0" applyProtection="0"/>
    <xf numFmtId="180" fontId="31" fillId="0" borderId="0" applyNumberFormat="0" applyFill="0" applyBorder="0" applyAlignment="0" applyProtection="0"/>
    <xf numFmtId="180" fontId="31" fillId="0" borderId="0" applyNumberFormat="0" applyFill="0" applyBorder="0" applyAlignment="0" applyProtection="0"/>
    <xf numFmtId="180" fontId="31" fillId="0" borderId="0" applyNumberFormat="0" applyFill="0" applyBorder="0" applyAlignment="0" applyProtection="0"/>
    <xf numFmtId="180" fontId="31" fillId="0" borderId="0" applyNumberFormat="0" applyFill="0" applyBorder="0" applyAlignment="0" applyProtection="0"/>
    <xf numFmtId="2" fontId="14" fillId="0" borderId="0" applyProtection="0"/>
    <xf numFmtId="180" fontId="32" fillId="4" borderId="0" applyNumberFormat="0" applyBorder="0" applyAlignment="0" applyProtection="0"/>
    <xf numFmtId="180" fontId="32" fillId="4" borderId="0" applyNumberFormat="0" applyBorder="0" applyAlignment="0" applyProtection="0"/>
    <xf numFmtId="180" fontId="32" fillId="4" borderId="0" applyNumberFormat="0" applyBorder="0" applyAlignment="0" applyProtection="0"/>
    <xf numFmtId="180" fontId="32" fillId="4" borderId="0" applyNumberFormat="0" applyBorder="0" applyAlignment="0" applyProtection="0"/>
    <xf numFmtId="180" fontId="32" fillId="4" borderId="0" applyNumberFormat="0" applyBorder="0" applyAlignment="0" applyProtection="0"/>
    <xf numFmtId="180" fontId="32" fillId="4" borderId="0" applyNumberFormat="0" applyBorder="0" applyAlignment="0" applyProtection="0"/>
    <xf numFmtId="180" fontId="32" fillId="4" borderId="0" applyNumberFormat="0" applyBorder="0" applyAlignment="0" applyProtection="0"/>
    <xf numFmtId="180" fontId="32" fillId="4" borderId="0" applyNumberFormat="0" applyBorder="0" applyAlignment="0" applyProtection="0"/>
    <xf numFmtId="180" fontId="32" fillId="4" borderId="0" applyNumberFormat="0" applyBorder="0" applyAlignment="0" applyProtection="0"/>
    <xf numFmtId="180" fontId="32" fillId="4" borderId="0" applyNumberFormat="0" applyBorder="0" applyAlignment="0" applyProtection="0"/>
    <xf numFmtId="180" fontId="32" fillId="4" borderId="0" applyNumberFormat="0" applyBorder="0" applyAlignment="0" applyProtection="0"/>
    <xf numFmtId="180" fontId="32" fillId="4" borderId="0" applyNumberFormat="0" applyBorder="0" applyAlignment="0" applyProtection="0"/>
    <xf numFmtId="180" fontId="32" fillId="4" borderId="0" applyNumberFormat="0" applyBorder="0" applyAlignment="0" applyProtection="0"/>
    <xf numFmtId="38" fontId="7" fillId="22" borderId="0" applyNumberFormat="0" applyBorder="0" applyAlignment="0" applyProtection="0"/>
    <xf numFmtId="180" fontId="15" fillId="0" borderId="3" applyNumberFormat="0" applyAlignment="0" applyProtection="0">
      <alignment horizontal="left" vertical="center"/>
    </xf>
    <xf numFmtId="180" fontId="15" fillId="0" borderId="4">
      <alignment horizontal="left" vertical="center"/>
    </xf>
    <xf numFmtId="180" fontId="18" fillId="0" borderId="0">
      <alignment horizontal="left"/>
    </xf>
    <xf numFmtId="180" fontId="18" fillId="0" borderId="0">
      <alignment horizontal="left"/>
    </xf>
    <xf numFmtId="180" fontId="18" fillId="0" borderId="0">
      <alignment horizontal="left"/>
    </xf>
    <xf numFmtId="180" fontId="18" fillId="0" borderId="0">
      <alignment horizontal="lef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33" fillId="0" borderId="5" applyNumberFormat="0" applyFill="0" applyAlignment="0" applyProtection="0"/>
    <xf numFmtId="180" fontId="33" fillId="0" borderId="5" applyNumberFormat="0" applyFill="0" applyAlignment="0" applyProtection="0"/>
    <xf numFmtId="180" fontId="33" fillId="0" borderId="5" applyNumberFormat="0" applyFill="0" applyAlignment="0" applyProtection="0"/>
    <xf numFmtId="180" fontId="33" fillId="0" borderId="5" applyNumberFormat="0" applyFill="0" applyAlignment="0" applyProtection="0"/>
    <xf numFmtId="180" fontId="33" fillId="0" borderId="5" applyNumberFormat="0" applyFill="0" applyAlignment="0" applyProtection="0"/>
    <xf numFmtId="180" fontId="33" fillId="0" borderId="5" applyNumberFormat="0" applyFill="0" applyAlignment="0" applyProtection="0"/>
    <xf numFmtId="180" fontId="33" fillId="0" borderId="5" applyNumberFormat="0" applyFill="0" applyAlignment="0" applyProtection="0"/>
    <xf numFmtId="180" fontId="33" fillId="0" borderId="5" applyNumberFormat="0" applyFill="0" applyAlignment="0" applyProtection="0"/>
    <xf numFmtId="180" fontId="33" fillId="0" borderId="5" applyNumberFormat="0" applyFill="0" applyAlignment="0" applyProtection="0"/>
    <xf numFmtId="180" fontId="33" fillId="0" borderId="5" applyNumberFormat="0" applyFill="0" applyAlignment="0" applyProtection="0"/>
    <xf numFmtId="180" fontId="33" fillId="0" borderId="5" applyNumberFormat="0" applyFill="0" applyAlignment="0" applyProtection="0"/>
    <xf numFmtId="180" fontId="33" fillId="0" borderId="5" applyNumberFormat="0" applyFill="0" applyAlignment="0" applyProtection="0"/>
    <xf numFmtId="180" fontId="33" fillId="0" borderId="5" applyNumberFormat="0" applyFill="0" applyAlignment="0" applyProtection="0"/>
    <xf numFmtId="180" fontId="34" fillId="0" borderId="6" applyNumberFormat="0" applyFill="0" applyAlignment="0" applyProtection="0"/>
    <xf numFmtId="180" fontId="34" fillId="0" borderId="6" applyNumberFormat="0" applyFill="0" applyAlignment="0" applyProtection="0"/>
    <xf numFmtId="180" fontId="34" fillId="0" borderId="6" applyNumberFormat="0" applyFill="0" applyAlignment="0" applyProtection="0"/>
    <xf numFmtId="180" fontId="34" fillId="0" borderId="6" applyNumberFormat="0" applyFill="0" applyAlignment="0" applyProtection="0"/>
    <xf numFmtId="180" fontId="34" fillId="0" borderId="6" applyNumberFormat="0" applyFill="0" applyAlignment="0" applyProtection="0"/>
    <xf numFmtId="180" fontId="34" fillId="0" borderId="6" applyNumberFormat="0" applyFill="0" applyAlignment="0" applyProtection="0"/>
    <xf numFmtId="180" fontId="34" fillId="0" borderId="6" applyNumberFormat="0" applyFill="0" applyAlignment="0" applyProtection="0"/>
    <xf numFmtId="180" fontId="34" fillId="0" borderId="6" applyNumberFormat="0" applyFill="0" applyAlignment="0" applyProtection="0"/>
    <xf numFmtId="180" fontId="34" fillId="0" borderId="6" applyNumberFormat="0" applyFill="0" applyAlignment="0" applyProtection="0"/>
    <xf numFmtId="180" fontId="34" fillId="0" borderId="6" applyNumberFormat="0" applyFill="0" applyAlignment="0" applyProtection="0"/>
    <xf numFmtId="180" fontId="34" fillId="0" borderId="6" applyNumberFormat="0" applyFill="0" applyAlignment="0" applyProtection="0"/>
    <xf numFmtId="180" fontId="34" fillId="0" borderId="6" applyNumberFormat="0" applyFill="0" applyAlignment="0" applyProtection="0"/>
    <xf numFmtId="180" fontId="34" fillId="0" borderId="6" applyNumberFormat="0" applyFill="0" applyAlignment="0" applyProtection="0"/>
    <xf numFmtId="180" fontId="35" fillId="0" borderId="7" applyNumberFormat="0" applyFill="0" applyAlignment="0" applyProtection="0"/>
    <xf numFmtId="180" fontId="35" fillId="0" borderId="7" applyNumberFormat="0" applyFill="0" applyAlignment="0" applyProtection="0"/>
    <xf numFmtId="180" fontId="35" fillId="0" borderId="7" applyNumberFormat="0" applyFill="0" applyAlignment="0" applyProtection="0"/>
    <xf numFmtId="180" fontId="35" fillId="0" borderId="7" applyNumberFormat="0" applyFill="0" applyAlignment="0" applyProtection="0"/>
    <xf numFmtId="180" fontId="35" fillId="0" borderId="7" applyNumberFormat="0" applyFill="0" applyAlignment="0" applyProtection="0"/>
    <xf numFmtId="180" fontId="35" fillId="0" borderId="7" applyNumberFormat="0" applyFill="0" applyAlignment="0" applyProtection="0"/>
    <xf numFmtId="180" fontId="35" fillId="0" borderId="7" applyNumberFormat="0" applyFill="0" applyAlignment="0" applyProtection="0"/>
    <xf numFmtId="180" fontId="35" fillId="0" borderId="7" applyNumberFormat="0" applyFill="0" applyAlignment="0" applyProtection="0"/>
    <xf numFmtId="180" fontId="35" fillId="0" borderId="7" applyNumberFormat="0" applyFill="0" applyAlignment="0" applyProtection="0"/>
    <xf numFmtId="180" fontId="35" fillId="0" borderId="7" applyNumberFormat="0" applyFill="0" applyAlignment="0" applyProtection="0"/>
    <xf numFmtId="180" fontId="35" fillId="0" borderId="7" applyNumberFormat="0" applyFill="0" applyAlignment="0" applyProtection="0"/>
    <xf numFmtId="180" fontId="35" fillId="0" borderId="7" applyNumberFormat="0" applyFill="0" applyAlignment="0" applyProtection="0"/>
    <xf numFmtId="180" fontId="35" fillId="0" borderId="7" applyNumberFormat="0" applyFill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16" fillId="0" borderId="0" applyProtection="0"/>
    <xf numFmtId="180" fontId="17" fillId="0" borderId="0" applyProtection="0"/>
    <xf numFmtId="180" fontId="3" fillId="0" borderId="0" applyNumberFormat="0" applyFill="0" applyBorder="0" applyAlignment="0" applyProtection="0">
      <alignment vertical="top"/>
      <protection locked="0"/>
    </xf>
    <xf numFmtId="180" fontId="3" fillId="0" borderId="0" applyNumberFormat="0" applyFill="0" applyBorder="0" applyAlignment="0" applyProtection="0">
      <alignment vertical="top"/>
      <protection locked="0"/>
    </xf>
    <xf numFmtId="180" fontId="3" fillId="0" borderId="0" applyNumberFormat="0" applyFill="0" applyBorder="0" applyAlignment="0" applyProtection="0">
      <alignment vertical="top"/>
      <protection locked="0"/>
    </xf>
    <xf numFmtId="180" fontId="3" fillId="0" borderId="0" applyNumberFormat="0" applyFill="0" applyBorder="0" applyAlignment="0" applyProtection="0">
      <alignment vertical="top"/>
      <protection locked="0"/>
    </xf>
    <xf numFmtId="180" fontId="3" fillId="0" borderId="0" applyNumberFormat="0" applyFill="0" applyBorder="0" applyAlignment="0" applyProtection="0">
      <alignment vertical="top"/>
      <protection locked="0"/>
    </xf>
    <xf numFmtId="180" fontId="20" fillId="0" borderId="0" applyNumberFormat="0" applyFill="0" applyBorder="0" applyAlignment="0" applyProtection="0">
      <alignment vertical="top"/>
      <protection locked="0"/>
    </xf>
    <xf numFmtId="10" fontId="7" fillId="23" borderId="8" applyNumberFormat="0" applyBorder="0" applyAlignment="0" applyProtection="0"/>
    <xf numFmtId="180" fontId="36" fillId="7" borderId="1" applyNumberFormat="0" applyAlignment="0" applyProtection="0"/>
    <xf numFmtId="180" fontId="36" fillId="7" borderId="1" applyNumberFormat="0" applyAlignment="0" applyProtection="0"/>
    <xf numFmtId="180" fontId="36" fillId="7" borderId="1" applyNumberFormat="0" applyAlignment="0" applyProtection="0"/>
    <xf numFmtId="180" fontId="36" fillId="7" borderId="1" applyNumberFormat="0" applyAlignment="0" applyProtection="0"/>
    <xf numFmtId="180" fontId="36" fillId="7" borderId="1" applyNumberFormat="0" applyAlignment="0" applyProtection="0"/>
    <xf numFmtId="180" fontId="36" fillId="7" borderId="1" applyNumberFormat="0" applyAlignment="0" applyProtection="0"/>
    <xf numFmtId="180" fontId="36" fillId="7" borderId="1" applyNumberFormat="0" applyAlignment="0" applyProtection="0"/>
    <xf numFmtId="180" fontId="36" fillId="7" borderId="1" applyNumberFormat="0" applyAlignment="0" applyProtection="0"/>
    <xf numFmtId="180" fontId="36" fillId="7" borderId="1" applyNumberFormat="0" applyAlignment="0" applyProtection="0"/>
    <xf numFmtId="180" fontId="36" fillId="7" borderId="1" applyNumberFormat="0" applyAlignment="0" applyProtection="0"/>
    <xf numFmtId="180" fontId="36" fillId="7" borderId="1" applyNumberFormat="0" applyAlignment="0" applyProtection="0"/>
    <xf numFmtId="180" fontId="36" fillId="7" borderId="1" applyNumberFormat="0" applyAlignment="0" applyProtection="0"/>
    <xf numFmtId="180" fontId="36" fillId="7" borderId="1" applyNumberFormat="0" applyAlignment="0" applyProtection="0"/>
    <xf numFmtId="180" fontId="19" fillId="24" borderId="8">
      <alignment horizontal="center" vertical="center"/>
    </xf>
    <xf numFmtId="180" fontId="37" fillId="0" borderId="9" applyNumberFormat="0" applyFill="0" applyAlignment="0" applyProtection="0"/>
    <xf numFmtId="180" fontId="37" fillId="0" borderId="9" applyNumberFormat="0" applyFill="0" applyAlignment="0" applyProtection="0"/>
    <xf numFmtId="180" fontId="37" fillId="0" borderId="9" applyNumberFormat="0" applyFill="0" applyAlignment="0" applyProtection="0"/>
    <xf numFmtId="180" fontId="37" fillId="0" borderId="9" applyNumberFormat="0" applyFill="0" applyAlignment="0" applyProtection="0"/>
    <xf numFmtId="180" fontId="37" fillId="0" borderId="9" applyNumberFormat="0" applyFill="0" applyAlignment="0" applyProtection="0"/>
    <xf numFmtId="180" fontId="37" fillId="0" borderId="9" applyNumberFormat="0" applyFill="0" applyAlignment="0" applyProtection="0"/>
    <xf numFmtId="180" fontId="37" fillId="0" borderId="9" applyNumberFormat="0" applyFill="0" applyAlignment="0" applyProtection="0"/>
    <xf numFmtId="180" fontId="37" fillId="0" borderId="9" applyNumberFormat="0" applyFill="0" applyAlignment="0" applyProtection="0"/>
    <xf numFmtId="180" fontId="37" fillId="0" borderId="9" applyNumberFormat="0" applyFill="0" applyAlignment="0" applyProtection="0"/>
    <xf numFmtId="180" fontId="37" fillId="0" borderId="9" applyNumberFormat="0" applyFill="0" applyAlignment="0" applyProtection="0"/>
    <xf numFmtId="180" fontId="37" fillId="0" borderId="9" applyNumberFormat="0" applyFill="0" applyAlignment="0" applyProtection="0"/>
    <xf numFmtId="180" fontId="37" fillId="0" borderId="9" applyNumberFormat="0" applyFill="0" applyAlignment="0" applyProtection="0"/>
    <xf numFmtId="180" fontId="37" fillId="0" borderId="9" applyNumberFormat="0" applyFill="0" applyAlignment="0" applyProtection="0"/>
    <xf numFmtId="180" fontId="38" fillId="25" borderId="0" applyNumberFormat="0" applyBorder="0" applyAlignment="0" applyProtection="0"/>
    <xf numFmtId="180" fontId="38" fillId="25" borderId="0" applyNumberFormat="0" applyBorder="0" applyAlignment="0" applyProtection="0"/>
    <xf numFmtId="180" fontId="38" fillId="25" borderId="0" applyNumberFormat="0" applyBorder="0" applyAlignment="0" applyProtection="0"/>
    <xf numFmtId="180" fontId="38" fillId="25" borderId="0" applyNumberFormat="0" applyBorder="0" applyAlignment="0" applyProtection="0"/>
    <xf numFmtId="180" fontId="38" fillId="25" borderId="0" applyNumberFormat="0" applyBorder="0" applyAlignment="0" applyProtection="0"/>
    <xf numFmtId="180" fontId="38" fillId="25" borderId="0" applyNumberFormat="0" applyBorder="0" applyAlignment="0" applyProtection="0"/>
    <xf numFmtId="180" fontId="38" fillId="25" borderId="0" applyNumberFormat="0" applyBorder="0" applyAlignment="0" applyProtection="0"/>
    <xf numFmtId="180" fontId="38" fillId="25" borderId="0" applyNumberFormat="0" applyBorder="0" applyAlignment="0" applyProtection="0"/>
    <xf numFmtId="180" fontId="38" fillId="25" borderId="0" applyNumberFormat="0" applyBorder="0" applyAlignment="0" applyProtection="0"/>
    <xf numFmtId="180" fontId="38" fillId="25" borderId="0" applyNumberFormat="0" applyBorder="0" applyAlignment="0" applyProtection="0"/>
    <xf numFmtId="180" fontId="38" fillId="25" borderId="0" applyNumberFormat="0" applyBorder="0" applyAlignment="0" applyProtection="0"/>
    <xf numFmtId="180" fontId="38" fillId="25" borderId="0" applyNumberFormat="0" applyBorder="0" applyAlignment="0" applyProtection="0"/>
    <xf numFmtId="180" fontId="38" fillId="25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47" fillId="0" borderId="0"/>
    <xf numFmtId="180" fontId="8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44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21" fillId="0" borderId="0"/>
    <xf numFmtId="180" fontId="48" fillId="0" borderId="0"/>
    <xf numFmtId="180" fontId="5" fillId="0" borderId="0"/>
    <xf numFmtId="180" fontId="21" fillId="0" borderId="0"/>
    <xf numFmtId="180" fontId="21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5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5" fillId="0" borderId="0"/>
    <xf numFmtId="180" fontId="21" fillId="0" borderId="0"/>
    <xf numFmtId="180" fontId="48" fillId="0" borderId="0"/>
    <xf numFmtId="180" fontId="21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21" fillId="0" borderId="0"/>
    <xf numFmtId="180" fontId="48" fillId="0" borderId="0"/>
    <xf numFmtId="180" fontId="5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3" fillId="0" borderId="0"/>
    <xf numFmtId="180" fontId="21" fillId="0" borderId="0"/>
    <xf numFmtId="180" fontId="5" fillId="0" borderId="0"/>
    <xf numFmtId="180" fontId="23" fillId="0" borderId="0"/>
    <xf numFmtId="180" fontId="26" fillId="0" borderId="0"/>
    <xf numFmtId="180" fontId="49" fillId="0" borderId="0"/>
    <xf numFmtId="180" fontId="21" fillId="0" borderId="0"/>
    <xf numFmtId="180" fontId="5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5" fillId="0" borderId="0"/>
    <xf numFmtId="180" fontId="43" fillId="0" borderId="0"/>
    <xf numFmtId="180" fontId="21" fillId="0" borderId="0"/>
    <xf numFmtId="180" fontId="26" fillId="0" borderId="0"/>
    <xf numFmtId="180" fontId="21" fillId="0" borderId="0"/>
    <xf numFmtId="180" fontId="21" fillId="0" borderId="0"/>
    <xf numFmtId="180" fontId="26" fillId="0" borderId="0"/>
    <xf numFmtId="180" fontId="22" fillId="0" borderId="0"/>
    <xf numFmtId="180" fontId="5" fillId="0" borderId="0"/>
    <xf numFmtId="180" fontId="26" fillId="26" borderId="10" applyNumberFormat="0" applyFont="0" applyAlignment="0" applyProtection="0"/>
    <xf numFmtId="180" fontId="26" fillId="26" borderId="10" applyNumberFormat="0" applyFont="0" applyAlignment="0" applyProtection="0"/>
    <xf numFmtId="180" fontId="26" fillId="26" borderId="10" applyNumberFormat="0" applyFont="0" applyAlignment="0" applyProtection="0"/>
    <xf numFmtId="180" fontId="26" fillId="26" borderId="10" applyNumberFormat="0" applyFont="0" applyAlignment="0" applyProtection="0"/>
    <xf numFmtId="180" fontId="26" fillId="26" borderId="10" applyNumberFormat="0" applyFont="0" applyAlignment="0" applyProtection="0"/>
    <xf numFmtId="180" fontId="26" fillId="26" borderId="10" applyNumberFormat="0" applyFont="0" applyAlignment="0" applyProtection="0"/>
    <xf numFmtId="180" fontId="26" fillId="26" borderId="10" applyNumberFormat="0" applyFont="0" applyAlignment="0" applyProtection="0"/>
    <xf numFmtId="180" fontId="26" fillId="26" borderId="10" applyNumberFormat="0" applyFont="0" applyAlignment="0" applyProtection="0"/>
    <xf numFmtId="180" fontId="26" fillId="26" borderId="10" applyNumberFormat="0" applyFont="0" applyAlignment="0" applyProtection="0"/>
    <xf numFmtId="180" fontId="26" fillId="26" borderId="10" applyNumberFormat="0" applyFont="0" applyAlignment="0" applyProtection="0"/>
    <xf numFmtId="180" fontId="21" fillId="26" borderId="10" applyNumberFormat="0" applyFont="0" applyAlignment="0" applyProtection="0"/>
    <xf numFmtId="180" fontId="21" fillId="26" borderId="10" applyNumberFormat="0" applyFont="0" applyAlignment="0" applyProtection="0"/>
    <xf numFmtId="180" fontId="26" fillId="26" borderId="10" applyNumberFormat="0" applyFont="0" applyAlignment="0" applyProtection="0"/>
    <xf numFmtId="180" fontId="26" fillId="26" borderId="10" applyNumberFormat="0" applyFont="0" applyAlignment="0" applyProtection="0"/>
    <xf numFmtId="180" fontId="26" fillId="26" borderId="10" applyNumberFormat="0" applyFont="0" applyAlignment="0" applyProtection="0"/>
    <xf numFmtId="41" fontId="5" fillId="0" borderId="0" applyFont="0" applyFill="0" applyBorder="0" applyAlignment="0" applyProtection="0"/>
    <xf numFmtId="180" fontId="39" fillId="20" borderId="11" applyNumberFormat="0" applyAlignment="0" applyProtection="0"/>
    <xf numFmtId="180" fontId="39" fillId="20" borderId="11" applyNumberFormat="0" applyAlignment="0" applyProtection="0"/>
    <xf numFmtId="180" fontId="39" fillId="20" borderId="11" applyNumberFormat="0" applyAlignment="0" applyProtection="0"/>
    <xf numFmtId="180" fontId="39" fillId="20" borderId="11" applyNumberFormat="0" applyAlignment="0" applyProtection="0"/>
    <xf numFmtId="180" fontId="39" fillId="20" borderId="11" applyNumberFormat="0" applyAlignment="0" applyProtection="0"/>
    <xf numFmtId="180" fontId="39" fillId="20" borderId="11" applyNumberFormat="0" applyAlignment="0" applyProtection="0"/>
    <xf numFmtId="180" fontId="39" fillId="20" borderId="11" applyNumberFormat="0" applyAlignment="0" applyProtection="0"/>
    <xf numFmtId="180" fontId="39" fillId="20" borderId="11" applyNumberFormat="0" applyAlignment="0" applyProtection="0"/>
    <xf numFmtId="180" fontId="39" fillId="20" borderId="11" applyNumberFormat="0" applyAlignment="0" applyProtection="0"/>
    <xf numFmtId="180" fontId="39" fillId="20" borderId="11" applyNumberFormat="0" applyAlignment="0" applyProtection="0"/>
    <xf numFmtId="180" fontId="39" fillId="20" borderId="11" applyNumberFormat="0" applyAlignment="0" applyProtection="0"/>
    <xf numFmtId="180" fontId="39" fillId="20" borderId="11" applyNumberFormat="0" applyAlignment="0" applyProtection="0"/>
    <xf numFmtId="180" fontId="39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24" fillId="0" borderId="0">
      <alignment horizontal="right"/>
    </xf>
    <xf numFmtId="180" fontId="5" fillId="0" borderId="0">
      <alignment horizontal="left"/>
    </xf>
    <xf numFmtId="180" fontId="5" fillId="0" borderId="0">
      <alignment horizontal="left"/>
    </xf>
    <xf numFmtId="180" fontId="5" fillId="0" borderId="0">
      <alignment horizontal="left"/>
    </xf>
    <xf numFmtId="180" fontId="5" fillId="0" borderId="0">
      <alignment horizontal="left"/>
    </xf>
    <xf numFmtId="180" fontId="5" fillId="0" borderId="0">
      <alignment horizontal="left"/>
    </xf>
    <xf numFmtId="180" fontId="5" fillId="0" borderId="0">
      <alignment horizontal="left"/>
    </xf>
    <xf numFmtId="180" fontId="5" fillId="0" borderId="0">
      <alignment horizontal="left"/>
    </xf>
    <xf numFmtId="180" fontId="5" fillId="0" borderId="0">
      <alignment horizontal="left"/>
    </xf>
    <xf numFmtId="180" fontId="5" fillId="0" borderId="0">
      <alignment horizontal="left"/>
    </xf>
    <xf numFmtId="180" fontId="5" fillId="0" borderId="0">
      <alignment horizontal="left"/>
    </xf>
    <xf numFmtId="180" fontId="24" fillId="0" borderId="0">
      <alignment horizontal="left"/>
    </xf>
    <xf numFmtId="180" fontId="9" fillId="0" borderId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50" fillId="0" borderId="14" applyNumberFormat="0" applyFill="0" applyAlignment="0" applyProtection="0"/>
    <xf numFmtId="180" fontId="50" fillId="0" borderId="14" applyNumberFormat="0" applyFill="0" applyAlignment="0" applyProtection="0"/>
    <xf numFmtId="180" fontId="50" fillId="0" borderId="14" applyNumberFormat="0" applyFill="0" applyAlignment="0" applyProtection="0"/>
    <xf numFmtId="180" fontId="50" fillId="0" borderId="14" applyNumberFormat="0" applyFill="0" applyAlignment="0" applyProtection="0"/>
    <xf numFmtId="180" fontId="50" fillId="0" borderId="14" applyNumberFormat="0" applyFill="0" applyAlignment="0" applyProtection="0"/>
    <xf numFmtId="180" fontId="50" fillId="0" borderId="14" applyNumberFormat="0" applyFill="0" applyAlignment="0" applyProtection="0"/>
    <xf numFmtId="180" fontId="50" fillId="0" borderId="14" applyNumberFormat="0" applyFill="0" applyAlignment="0" applyProtection="0"/>
    <xf numFmtId="180" fontId="50" fillId="0" borderId="14" applyNumberFormat="0" applyFill="0" applyAlignment="0" applyProtection="0"/>
    <xf numFmtId="180" fontId="50" fillId="0" borderId="14" applyNumberFormat="0" applyFill="0" applyAlignment="0" applyProtection="0"/>
    <xf numFmtId="180" fontId="50" fillId="0" borderId="14" applyNumberFormat="0" applyFill="0" applyAlignment="0" applyProtection="0"/>
    <xf numFmtId="180" fontId="50" fillId="0" borderId="14" applyNumberFormat="0" applyFill="0" applyAlignment="0" applyProtection="0"/>
    <xf numFmtId="180" fontId="50" fillId="0" borderId="14" applyNumberFormat="0" applyFill="0" applyAlignment="0" applyProtection="0"/>
    <xf numFmtId="180" fontId="50" fillId="0" borderId="14" applyNumberFormat="0" applyFill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29" fillId="20" borderId="1" applyNumberFormat="0" applyAlignment="0" applyProtection="0"/>
    <xf numFmtId="180" fontId="41" fillId="0" borderId="0" applyNumberFormat="0" applyFill="0" applyBorder="0" applyAlignment="0" applyProtection="0"/>
    <xf numFmtId="180" fontId="3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0" fontId="40" fillId="0" borderId="0" applyNumberFormat="0" applyFill="0" applyBorder="0" applyAlignment="0" applyProtection="0"/>
    <xf numFmtId="180" fontId="3" fillId="0" borderId="0" applyNumberFormat="0" applyFill="0" applyBorder="0" applyAlignment="0" applyProtection="0">
      <alignment vertical="top"/>
      <protection locked="0"/>
    </xf>
    <xf numFmtId="180" fontId="30" fillId="21" borderId="2" applyNumberFormat="0" applyAlignment="0" applyProtection="0"/>
    <xf numFmtId="180" fontId="37" fillId="0" borderId="9" applyNumberFormat="0" applyFill="0" applyAlignment="0" applyProtection="0"/>
    <xf numFmtId="180" fontId="32" fillId="4" borderId="0" applyNumberFormat="0" applyBorder="0" applyAlignment="0" applyProtection="0"/>
    <xf numFmtId="9" fontId="51" fillId="0" borderId="0" applyFont="0" applyFill="0" applyBorder="0" applyAlignment="0" applyProtection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36" fillId="7" borderId="1" applyNumberFormat="0" applyAlignment="0" applyProtection="0"/>
    <xf numFmtId="180" fontId="38" fillId="25" borderId="0" applyNumberFormat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80" fontId="50" fillId="0" borderId="14" applyNumberFormat="0" applyFill="0" applyAlignment="0" applyProtection="0"/>
    <xf numFmtId="180" fontId="28" fillId="3" borderId="0" applyNumberFormat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" fillId="0" borderId="0"/>
    <xf numFmtId="180" fontId="51" fillId="0" borderId="0"/>
    <xf numFmtId="180" fontId="27" fillId="16" borderId="0" applyNumberFormat="0" applyBorder="0" applyAlignment="0" applyProtection="0"/>
    <xf numFmtId="180" fontId="27" fillId="17" borderId="0" applyNumberFormat="0" applyBorder="0" applyAlignment="0" applyProtection="0"/>
    <xf numFmtId="180" fontId="27" fillId="18" borderId="0" applyNumberFormat="0" applyBorder="0" applyAlignment="0" applyProtection="0"/>
    <xf numFmtId="180" fontId="27" fillId="13" borderId="0" applyNumberFormat="0" applyBorder="0" applyAlignment="0" applyProtection="0"/>
    <xf numFmtId="180" fontId="27" fillId="14" borderId="0" applyNumberFormat="0" applyBorder="0" applyAlignment="0" applyProtection="0"/>
    <xf numFmtId="180" fontId="27" fillId="19" borderId="0" applyNumberFormat="0" applyBorder="0" applyAlignment="0" applyProtection="0"/>
    <xf numFmtId="180" fontId="39" fillId="20" borderId="11" applyNumberFormat="0" applyAlignment="0" applyProtection="0"/>
    <xf numFmtId="180" fontId="21" fillId="26" borderId="10" applyNumberFormat="0" applyFont="0" applyAlignment="0" applyProtection="0"/>
    <xf numFmtId="180" fontId="21" fillId="26" borderId="10" applyNumberFormat="0" applyFont="0" applyAlignment="0" applyProtection="0"/>
    <xf numFmtId="180" fontId="21" fillId="26" borderId="10" applyNumberFormat="0" applyFont="0" applyAlignment="0" applyProtection="0"/>
    <xf numFmtId="180" fontId="21" fillId="26" borderId="10" applyNumberFormat="0" applyFont="0" applyAlignment="0" applyProtection="0"/>
    <xf numFmtId="180" fontId="21" fillId="26" borderId="10" applyNumberFormat="0" applyFont="0" applyAlignment="0" applyProtection="0"/>
    <xf numFmtId="180" fontId="21" fillId="26" borderId="10" applyNumberFormat="0" applyFont="0" applyAlignment="0" applyProtection="0"/>
    <xf numFmtId="180" fontId="21" fillId="26" borderId="10" applyNumberFormat="0" applyFont="0" applyAlignment="0" applyProtection="0"/>
    <xf numFmtId="180" fontId="21" fillId="26" borderId="10" applyNumberFormat="0" applyFont="0" applyAlignment="0" applyProtection="0"/>
    <xf numFmtId="180" fontId="21" fillId="26" borderId="10" applyNumberFormat="0" applyFont="0" applyAlignment="0" applyProtection="0"/>
    <xf numFmtId="180" fontId="33" fillId="0" borderId="5" applyNumberFormat="0" applyFill="0" applyAlignment="0" applyProtection="0"/>
    <xf numFmtId="180" fontId="34" fillId="0" borderId="6" applyNumberFormat="0" applyFill="0" applyAlignment="0" applyProtection="0"/>
    <xf numFmtId="180" fontId="35" fillId="0" borderId="7" applyNumberFormat="0" applyFill="0" applyAlignment="0" applyProtection="0"/>
    <xf numFmtId="180" fontId="35" fillId="0" borderId="0" applyNumberFormat="0" applyFill="0" applyBorder="0" applyAlignment="0" applyProtection="0"/>
    <xf numFmtId="164" fontId="53" fillId="0" borderId="0" applyFont="0" applyFill="0" applyBorder="0" applyAlignment="0" applyProtection="0"/>
    <xf numFmtId="0" fontId="5" fillId="0" borderId="0"/>
    <xf numFmtId="0" fontId="2" fillId="0" borderId="0"/>
    <xf numFmtId="0" fontId="12" fillId="0" borderId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172" fontId="10" fillId="0" borderId="0" applyFont="0" applyFill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3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172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4" fillId="0" borderId="0" applyProtection="0"/>
    <xf numFmtId="181" fontId="10" fillId="0" borderId="0" applyFont="0" applyFill="0" applyBorder="0" applyAlignment="0" applyProtection="0"/>
    <xf numFmtId="0" fontId="15" fillId="0" borderId="3" applyNumberFormat="0" applyAlignment="0" applyProtection="0">
      <alignment horizontal="left" vertical="center"/>
    </xf>
    <xf numFmtId="0" fontId="15" fillId="0" borderId="4">
      <alignment horizontal="left" vertical="center"/>
    </xf>
    <xf numFmtId="0" fontId="16" fillId="0" borderId="0" applyProtection="0"/>
    <xf numFmtId="0" fontId="17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2" fillId="0" borderId="0"/>
    <xf numFmtId="9" fontId="2" fillId="0" borderId="0" applyFont="0" applyFill="0" applyBorder="0" applyAlignment="0" applyProtection="0"/>
    <xf numFmtId="0" fontId="5" fillId="0" borderId="0"/>
    <xf numFmtId="0" fontId="55" fillId="20" borderId="1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21" borderId="2" applyNumberFormat="0" applyAlignment="0" applyProtection="0"/>
    <xf numFmtId="0" fontId="60" fillId="0" borderId="24" applyNumberFormat="0" applyFill="0" applyAlignment="0" applyProtection="0"/>
    <xf numFmtId="0" fontId="61" fillId="4" borderId="0" applyNumberFormat="0" applyBorder="0" applyAlignment="0" applyProtection="0"/>
    <xf numFmtId="0" fontId="2" fillId="0" borderId="0"/>
    <xf numFmtId="0" fontId="5" fillId="0" borderId="0"/>
    <xf numFmtId="0" fontId="62" fillId="7" borderId="1" applyNumberFormat="0" applyAlignment="0" applyProtection="0"/>
    <xf numFmtId="0" fontId="63" fillId="25" borderId="0" applyNumberFormat="0" applyBorder="0" applyAlignment="0" applyProtection="0"/>
    <xf numFmtId="3" fontId="64" fillId="0" borderId="13">
      <alignment horizontal="center"/>
    </xf>
    <xf numFmtId="0" fontId="65" fillId="3" borderId="0" applyNumberFormat="0" applyBorder="0" applyAlignment="0" applyProtection="0"/>
    <xf numFmtId="0" fontId="5" fillId="0" borderId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9" borderId="0" applyNumberFormat="0" applyBorder="0" applyAlignment="0" applyProtection="0"/>
    <xf numFmtId="0" fontId="66" fillId="20" borderId="11" applyNumberFormat="0" applyAlignment="0" applyProtection="0"/>
    <xf numFmtId="0" fontId="2" fillId="26" borderId="10" applyNumberFormat="0" applyFont="0" applyAlignment="0" applyProtection="0"/>
    <xf numFmtId="0" fontId="67" fillId="0" borderId="5" applyNumberFormat="0" applyFill="0" applyAlignment="0" applyProtection="0"/>
    <xf numFmtId="0" fontId="68" fillId="0" borderId="6" applyNumberFormat="0" applyFill="0" applyAlignment="0" applyProtection="0"/>
    <xf numFmtId="0" fontId="69" fillId="0" borderId="7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/>
    <xf numFmtId="180" fontId="2" fillId="0" borderId="0"/>
    <xf numFmtId="180" fontId="2" fillId="0" borderId="0"/>
    <xf numFmtId="172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0" fontId="37" fillId="0" borderId="24" applyNumberFormat="0" applyFill="0" applyAlignment="0" applyProtection="0"/>
    <xf numFmtId="180" fontId="37" fillId="0" borderId="24" applyNumberFormat="0" applyFill="0" applyAlignment="0" applyProtection="0"/>
    <xf numFmtId="180" fontId="37" fillId="0" borderId="24" applyNumberFormat="0" applyFill="0" applyAlignment="0" applyProtection="0"/>
    <xf numFmtId="180" fontId="37" fillId="0" borderId="24" applyNumberFormat="0" applyFill="0" applyAlignment="0" applyProtection="0"/>
    <xf numFmtId="180" fontId="37" fillId="0" borderId="24" applyNumberFormat="0" applyFill="0" applyAlignment="0" applyProtection="0"/>
    <xf numFmtId="180" fontId="37" fillId="0" borderId="24" applyNumberFormat="0" applyFill="0" applyAlignment="0" applyProtection="0"/>
    <xf numFmtId="180" fontId="37" fillId="0" borderId="24" applyNumberFormat="0" applyFill="0" applyAlignment="0" applyProtection="0"/>
    <xf numFmtId="180" fontId="37" fillId="0" borderId="24" applyNumberFormat="0" applyFill="0" applyAlignment="0" applyProtection="0"/>
    <xf numFmtId="180" fontId="37" fillId="0" borderId="24" applyNumberFormat="0" applyFill="0" applyAlignment="0" applyProtection="0"/>
    <xf numFmtId="180" fontId="37" fillId="0" borderId="24" applyNumberFormat="0" applyFill="0" applyAlignment="0" applyProtection="0"/>
    <xf numFmtId="180" fontId="37" fillId="0" borderId="24" applyNumberFormat="0" applyFill="0" applyAlignment="0" applyProtection="0"/>
    <xf numFmtId="180" fontId="37" fillId="0" borderId="24" applyNumberFormat="0" applyFill="0" applyAlignment="0" applyProtection="0"/>
    <xf numFmtId="180" fontId="37" fillId="0" borderId="24" applyNumberFormat="0" applyFill="0" applyAlignment="0" applyProtection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26" borderId="10" applyNumberFormat="0" applyFont="0" applyAlignment="0" applyProtection="0"/>
    <xf numFmtId="180" fontId="2" fillId="26" borderId="1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37" fillId="0" borderId="24" applyNumberFormat="0" applyFill="0" applyAlignment="0" applyProtection="0"/>
    <xf numFmtId="180" fontId="2" fillId="0" borderId="0"/>
    <xf numFmtId="180" fontId="2" fillId="0" borderId="0"/>
    <xf numFmtId="18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26" borderId="10" applyNumberFormat="0" applyFont="0" applyAlignment="0" applyProtection="0"/>
    <xf numFmtId="180" fontId="2" fillId="26" borderId="10" applyNumberFormat="0" applyFont="0" applyAlignment="0" applyProtection="0"/>
    <xf numFmtId="180" fontId="2" fillId="26" borderId="10" applyNumberFormat="0" applyFont="0" applyAlignment="0" applyProtection="0"/>
    <xf numFmtId="180" fontId="2" fillId="26" borderId="10" applyNumberFormat="0" applyFont="0" applyAlignment="0" applyProtection="0"/>
    <xf numFmtId="180" fontId="2" fillId="26" borderId="10" applyNumberFormat="0" applyFont="0" applyAlignment="0" applyProtection="0"/>
    <xf numFmtId="180" fontId="2" fillId="26" borderId="10" applyNumberFormat="0" applyFont="0" applyAlignment="0" applyProtection="0"/>
    <xf numFmtId="180" fontId="2" fillId="26" borderId="10" applyNumberFormat="0" applyFont="0" applyAlignment="0" applyProtection="0"/>
    <xf numFmtId="180" fontId="2" fillId="26" borderId="10" applyNumberFormat="0" applyFont="0" applyAlignment="0" applyProtection="0"/>
    <xf numFmtId="180" fontId="2" fillId="26" borderId="10" applyNumberFormat="0" applyFont="0" applyAlignment="0" applyProtection="0"/>
    <xf numFmtId="180" fontId="2" fillId="0" borderId="0"/>
    <xf numFmtId="0" fontId="60" fillId="0" borderId="9" applyNumberFormat="0" applyFill="0" applyAlignment="0" applyProtection="0"/>
    <xf numFmtId="0" fontId="71" fillId="0" borderId="0"/>
    <xf numFmtId="43" fontId="71" fillId="0" borderId="0" applyFont="0" applyFill="0" applyBorder="0" applyAlignment="0" applyProtection="0"/>
    <xf numFmtId="0" fontId="26" fillId="0" borderId="0"/>
    <xf numFmtId="43" fontId="7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6" fillId="0" borderId="0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183" fontId="5" fillId="0" borderId="0">
      <alignment horizontal="right"/>
    </xf>
    <xf numFmtId="183" fontId="5" fillId="0" borderId="0">
      <alignment horizontal="right"/>
    </xf>
    <xf numFmtId="183" fontId="5" fillId="0" borderId="0">
      <alignment horizontal="right"/>
    </xf>
    <xf numFmtId="183" fontId="5" fillId="0" borderId="0">
      <alignment horizontal="right"/>
    </xf>
    <xf numFmtId="183" fontId="5" fillId="0" borderId="0">
      <alignment horizontal="right"/>
    </xf>
    <xf numFmtId="183" fontId="5" fillId="0" borderId="0">
      <alignment horizontal="right"/>
    </xf>
    <xf numFmtId="183" fontId="5" fillId="0" borderId="0">
      <alignment horizontal="right"/>
    </xf>
    <xf numFmtId="183" fontId="5" fillId="0" borderId="0">
      <alignment horizontal="right"/>
    </xf>
    <xf numFmtId="183" fontId="5" fillId="0" borderId="0">
      <alignment horizontal="right"/>
    </xf>
    <xf numFmtId="183" fontId="5" fillId="0" borderId="0">
      <alignment horizontal="right"/>
    </xf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43" fontId="7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19" fillId="24" borderId="8">
      <alignment horizontal="center" vertical="center"/>
    </xf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4" fillId="0" borderId="0"/>
    <xf numFmtId="0" fontId="48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48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4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6" fillId="0" borderId="0"/>
    <xf numFmtId="0" fontId="49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6" fillId="26" borderId="10" applyNumberFormat="0" applyFont="0" applyAlignment="0" applyProtection="0"/>
    <xf numFmtId="0" fontId="26" fillId="26" borderId="10" applyNumberFormat="0" applyFont="0" applyAlignment="0" applyProtection="0"/>
    <xf numFmtId="0" fontId="26" fillId="26" borderId="10" applyNumberFormat="0" applyFont="0" applyAlignment="0" applyProtection="0"/>
    <xf numFmtId="0" fontId="26" fillId="26" borderId="10" applyNumberFormat="0" applyFont="0" applyAlignment="0" applyProtection="0"/>
    <xf numFmtId="0" fontId="26" fillId="26" borderId="10" applyNumberFormat="0" applyFont="0" applyAlignment="0" applyProtection="0"/>
    <xf numFmtId="0" fontId="26" fillId="26" borderId="10" applyNumberFormat="0" applyFont="0" applyAlignment="0" applyProtection="0"/>
    <xf numFmtId="0" fontId="26" fillId="26" borderId="10" applyNumberFormat="0" applyFont="0" applyAlignment="0" applyProtection="0"/>
    <xf numFmtId="0" fontId="26" fillId="26" borderId="10" applyNumberFormat="0" applyFont="0" applyAlignment="0" applyProtection="0"/>
    <xf numFmtId="0" fontId="26" fillId="26" borderId="10" applyNumberFormat="0" applyFont="0" applyAlignment="0" applyProtection="0"/>
    <xf numFmtId="0" fontId="26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6" fillId="26" borderId="10" applyNumberFormat="0" applyFont="0" applyAlignment="0" applyProtection="0"/>
    <xf numFmtId="0" fontId="26" fillId="26" borderId="10" applyNumberFormat="0" applyFont="0" applyAlignment="0" applyProtection="0"/>
    <xf numFmtId="0" fontId="26" fillId="26" borderId="10" applyNumberFormat="0" applyFon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9" fillId="20" borderId="1" applyNumberFormat="0" applyAlignment="0" applyProtection="0"/>
    <xf numFmtId="0" fontId="4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84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30" fillId="21" borderId="2" applyNumberFormat="0" applyAlignment="0" applyProtection="0"/>
    <xf numFmtId="0" fontId="37" fillId="0" borderId="9" applyNumberFormat="0" applyFill="0" applyAlignment="0" applyProtection="0"/>
    <xf numFmtId="0" fontId="32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7" borderId="1" applyNumberFormat="0" applyAlignment="0" applyProtection="0"/>
    <xf numFmtId="0" fontId="38" fillId="25" borderId="0" applyNumberFormat="0" applyBorder="0" applyAlignment="0" applyProtection="0"/>
    <xf numFmtId="0" fontId="50" fillId="0" borderId="14" applyNumberFormat="0" applyFill="0" applyAlignment="0" applyProtection="0"/>
    <xf numFmtId="0" fontId="28" fillId="3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39" fillId="20" borderId="11" applyNumberForma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75" fillId="0" borderId="0"/>
    <xf numFmtId="43" fontId="5" fillId="0" borderId="0" applyFont="0" applyFill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43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6" fontId="76" fillId="0" borderId="0" applyFill="0" applyBorder="0" applyAlignment="0" applyProtection="0"/>
    <xf numFmtId="164" fontId="1" fillId="0" borderId="0" applyFont="0" applyFill="0" applyBorder="0" applyAlignment="0" applyProtection="0"/>
    <xf numFmtId="164" fontId="77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5" fillId="0" borderId="0"/>
    <xf numFmtId="0" fontId="77" fillId="0" borderId="0"/>
    <xf numFmtId="0" fontId="76" fillId="0" borderId="0"/>
    <xf numFmtId="0" fontId="76" fillId="0" borderId="0"/>
    <xf numFmtId="0" fontId="1" fillId="0" borderId="0"/>
    <xf numFmtId="0" fontId="5" fillId="0" borderId="0"/>
    <xf numFmtId="0" fontId="79" fillId="0" borderId="0"/>
    <xf numFmtId="0" fontId="1" fillId="0" borderId="0"/>
    <xf numFmtId="9" fontId="1" fillId="0" borderId="0" applyFont="0" applyFill="0" applyBorder="0" applyAlignment="0" applyProtection="0"/>
    <xf numFmtId="9" fontId="77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0" borderId="0"/>
    <xf numFmtId="43" fontId="5" fillId="0" borderId="0" applyFont="0" applyFill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30" borderId="25" applyNumberFormat="0" applyFont="0" applyAlignment="0" applyProtection="0"/>
    <xf numFmtId="0" fontId="71" fillId="30" borderId="25" applyNumberFormat="0" applyFont="0" applyAlignment="0" applyProtection="0"/>
    <xf numFmtId="0" fontId="71" fillId="30" borderId="25" applyNumberFormat="0" applyFont="0" applyAlignment="0" applyProtection="0"/>
    <xf numFmtId="0" fontId="71" fillId="30" borderId="25" applyNumberFormat="0" applyFont="0" applyAlignment="0" applyProtection="0"/>
    <xf numFmtId="0" fontId="71" fillId="30" borderId="25" applyNumberFormat="0" applyFont="0" applyAlignment="0" applyProtection="0"/>
    <xf numFmtId="0" fontId="71" fillId="30" borderId="25" applyNumberFormat="0" applyFont="0" applyAlignment="0" applyProtection="0"/>
    <xf numFmtId="0" fontId="71" fillId="30" borderId="25" applyNumberFormat="0" applyFont="0" applyAlignment="0" applyProtection="0"/>
    <xf numFmtId="0" fontId="71" fillId="0" borderId="0"/>
    <xf numFmtId="0" fontId="71" fillId="0" borderId="0"/>
    <xf numFmtId="180" fontId="26" fillId="11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9" fillId="20" borderId="26" applyNumberFormat="0" applyAlignment="0" applyProtection="0"/>
    <xf numFmtId="180" fontId="26" fillId="5" borderId="0" applyNumberFormat="0" applyBorder="0" applyAlignment="0" applyProtection="0"/>
    <xf numFmtId="180" fontId="27" fillId="18" borderId="0" applyNumberFormat="0" applyBorder="0" applyAlignment="0" applyProtection="0"/>
    <xf numFmtId="180" fontId="26" fillId="8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6" fillId="5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10" borderId="0" applyNumberFormat="0" applyBorder="0" applyAlignment="0" applyProtection="0"/>
    <xf numFmtId="0" fontId="43" fillId="9" borderId="0" applyNumberFormat="0" applyBorder="0" applyAlignment="0" applyProtection="0"/>
    <xf numFmtId="0" fontId="43" fillId="8" borderId="0" applyNumberFormat="0" applyBorder="0" applyAlignment="0" applyProtection="0"/>
    <xf numFmtId="0" fontId="43" fillId="7" borderId="0" applyNumberFormat="0" applyBorder="0" applyAlignment="0" applyProtection="0"/>
    <xf numFmtId="0" fontId="43" fillId="6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3" borderId="0" applyNumberFormat="0" applyBorder="0" applyAlignment="0" applyProtection="0"/>
    <xf numFmtId="0" fontId="43" fillId="2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7" applyNumberFormat="0" applyFill="0" applyAlignment="0" applyProtection="0"/>
    <xf numFmtId="180" fontId="34" fillId="0" borderId="6" applyNumberFormat="0" applyFill="0" applyAlignment="0" applyProtection="0"/>
    <xf numFmtId="180" fontId="33" fillId="0" borderId="5" applyNumberFormat="0" applyFill="0" applyAlignment="0" applyProtection="0"/>
    <xf numFmtId="180" fontId="2" fillId="26" borderId="27" applyNumberFormat="0" applyFont="0" applyAlignment="0" applyProtection="0"/>
    <xf numFmtId="180" fontId="2" fillId="26" borderId="27" applyNumberFormat="0" applyFont="0" applyAlignment="0" applyProtection="0"/>
    <xf numFmtId="180" fontId="2" fillId="26" borderId="27" applyNumberFormat="0" applyFont="0" applyAlignment="0" applyProtection="0"/>
    <xf numFmtId="180" fontId="2" fillId="26" borderId="27" applyNumberFormat="0" applyFont="0" applyAlignment="0" applyProtection="0"/>
    <xf numFmtId="180" fontId="2" fillId="26" borderId="27" applyNumberFormat="0" applyFont="0" applyAlignment="0" applyProtection="0"/>
    <xf numFmtId="180" fontId="2" fillId="26" borderId="27" applyNumberFormat="0" applyFont="0" applyAlignment="0" applyProtection="0"/>
    <xf numFmtId="180" fontId="2" fillId="26" borderId="27" applyNumberFormat="0" applyFont="0" applyAlignment="0" applyProtection="0"/>
    <xf numFmtId="180" fontId="2" fillId="26" borderId="27" applyNumberFormat="0" applyFont="0" applyAlignment="0" applyProtection="0"/>
    <xf numFmtId="180" fontId="2" fillId="26" borderId="27" applyNumberFormat="0" applyFont="0" applyAlignment="0" applyProtection="0"/>
    <xf numFmtId="180" fontId="39" fillId="20" borderId="28" applyNumberFormat="0" applyAlignment="0" applyProtection="0"/>
    <xf numFmtId="180" fontId="27" fillId="19" borderId="0" applyNumberFormat="0" applyBorder="0" applyAlignment="0" applyProtection="0"/>
    <xf numFmtId="180" fontId="27" fillId="14" borderId="0" applyNumberFormat="0" applyBorder="0" applyAlignment="0" applyProtection="0"/>
    <xf numFmtId="180" fontId="27" fillId="13" borderId="0" applyNumberFormat="0" applyBorder="0" applyAlignment="0" applyProtection="0"/>
    <xf numFmtId="180" fontId="27" fillId="18" borderId="0" applyNumberFormat="0" applyBorder="0" applyAlignment="0" applyProtection="0"/>
    <xf numFmtId="180" fontId="27" fillId="17" borderId="0" applyNumberFormat="0" applyBorder="0" applyAlignment="0" applyProtection="0"/>
    <xf numFmtId="180" fontId="27" fillId="16" borderId="0" applyNumberFormat="0" applyBorder="0" applyAlignment="0" applyProtection="0"/>
    <xf numFmtId="180" fontId="5" fillId="0" borderId="0"/>
    <xf numFmtId="180" fontId="28" fillId="3" borderId="0" applyNumberFormat="0" applyBorder="0" applyAlignment="0" applyProtection="0"/>
    <xf numFmtId="180" fontId="50" fillId="0" borderId="29" applyNumberFormat="0" applyFill="0" applyAlignment="0" applyProtection="0"/>
    <xf numFmtId="180" fontId="38" fillId="25" borderId="0" applyNumberFormat="0" applyBorder="0" applyAlignment="0" applyProtection="0"/>
    <xf numFmtId="180" fontId="36" fillId="7" borderId="26" applyNumberFormat="0" applyAlignment="0" applyProtection="0"/>
    <xf numFmtId="180" fontId="5" fillId="0" borderId="0"/>
    <xf numFmtId="180" fontId="5" fillId="0" borderId="0"/>
    <xf numFmtId="180" fontId="5" fillId="0" borderId="0"/>
    <xf numFmtId="180" fontId="5" fillId="0" borderId="0"/>
    <xf numFmtId="180" fontId="2" fillId="0" borderId="0"/>
    <xf numFmtId="180" fontId="2" fillId="0" borderId="0"/>
    <xf numFmtId="180" fontId="2" fillId="0" borderId="0"/>
    <xf numFmtId="180" fontId="32" fillId="4" borderId="0" applyNumberFormat="0" applyBorder="0" applyAlignment="0" applyProtection="0"/>
    <xf numFmtId="180" fontId="37" fillId="0" borderId="9" applyNumberFormat="0" applyFill="0" applyAlignment="0" applyProtection="0"/>
    <xf numFmtId="180" fontId="30" fillId="21" borderId="2" applyNumberFormat="0" applyAlignment="0" applyProtection="0"/>
    <xf numFmtId="180" fontId="40" fillId="0" borderId="0" applyNumberFormat="0" applyFill="0" applyBorder="0" applyAlignment="0" applyProtection="0"/>
    <xf numFmtId="180" fontId="3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29" fillId="20" borderId="26" applyNumberFormat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50" fillId="0" borderId="29" applyNumberFormat="0" applyFill="0" applyAlignment="0" applyProtection="0"/>
    <xf numFmtId="180" fontId="50" fillId="0" borderId="29" applyNumberFormat="0" applyFill="0" applyAlignment="0" applyProtection="0"/>
    <xf numFmtId="180" fontId="50" fillId="0" borderId="29" applyNumberFormat="0" applyFill="0" applyAlignment="0" applyProtection="0"/>
    <xf numFmtId="180" fontId="50" fillId="0" borderId="29" applyNumberFormat="0" applyFill="0" applyAlignment="0" applyProtection="0"/>
    <xf numFmtId="180" fontId="50" fillId="0" borderId="29" applyNumberFormat="0" applyFill="0" applyAlignment="0" applyProtection="0"/>
    <xf numFmtId="180" fontId="50" fillId="0" borderId="29" applyNumberFormat="0" applyFill="0" applyAlignment="0" applyProtection="0"/>
    <xf numFmtId="180" fontId="50" fillId="0" borderId="29" applyNumberFormat="0" applyFill="0" applyAlignment="0" applyProtection="0"/>
    <xf numFmtId="180" fontId="50" fillId="0" borderId="29" applyNumberFormat="0" applyFill="0" applyAlignment="0" applyProtection="0"/>
    <xf numFmtId="180" fontId="50" fillId="0" borderId="29" applyNumberFormat="0" applyFill="0" applyAlignment="0" applyProtection="0"/>
    <xf numFmtId="180" fontId="50" fillId="0" borderId="29" applyNumberFormat="0" applyFill="0" applyAlignment="0" applyProtection="0"/>
    <xf numFmtId="180" fontId="50" fillId="0" borderId="29" applyNumberFormat="0" applyFill="0" applyAlignment="0" applyProtection="0"/>
    <xf numFmtId="180" fontId="50" fillId="0" borderId="29" applyNumberFormat="0" applyFill="0" applyAlignment="0" applyProtection="0"/>
    <xf numFmtId="180" fontId="50" fillId="0" borderId="29" applyNumberFormat="0" applyFill="0" applyAlignment="0" applyProtection="0"/>
    <xf numFmtId="180" fontId="40" fillId="0" borderId="0" applyNumberFormat="0" applyFill="0" applyBorder="0" applyAlignment="0" applyProtection="0"/>
    <xf numFmtId="180" fontId="5" fillId="0" borderId="0">
      <alignment horizontal="left"/>
    </xf>
    <xf numFmtId="180" fontId="39" fillId="20" borderId="28" applyNumberFormat="0" applyAlignment="0" applyProtection="0"/>
    <xf numFmtId="180" fontId="26" fillId="26" borderId="27" applyNumberFormat="0" applyFont="0" applyAlignment="0" applyProtection="0"/>
    <xf numFmtId="180" fontId="26" fillId="26" borderId="27" applyNumberFormat="0" applyFont="0" applyAlignment="0" applyProtection="0"/>
    <xf numFmtId="180" fontId="26" fillId="26" borderId="27" applyNumberFormat="0" applyFont="0" applyAlignment="0" applyProtection="0"/>
    <xf numFmtId="180" fontId="2" fillId="26" borderId="27" applyNumberFormat="0" applyFont="0" applyAlignment="0" applyProtection="0"/>
    <xf numFmtId="180" fontId="2" fillId="26" borderId="27" applyNumberFormat="0" applyFont="0" applyAlignment="0" applyProtection="0"/>
    <xf numFmtId="180" fontId="26" fillId="26" borderId="27" applyNumberFormat="0" applyFont="0" applyAlignment="0" applyProtection="0"/>
    <xf numFmtId="180" fontId="26" fillId="26" borderId="27" applyNumberFormat="0" applyFont="0" applyAlignment="0" applyProtection="0"/>
    <xf numFmtId="180" fontId="26" fillId="26" borderId="27" applyNumberFormat="0" applyFont="0" applyAlignment="0" applyProtection="0"/>
    <xf numFmtId="180" fontId="26" fillId="26" borderId="27" applyNumberFormat="0" applyFont="0" applyAlignment="0" applyProtection="0"/>
    <xf numFmtId="180" fontId="26" fillId="26" borderId="27" applyNumberFormat="0" applyFont="0" applyAlignment="0" applyProtection="0"/>
    <xf numFmtId="180" fontId="26" fillId="26" borderId="27" applyNumberFormat="0" applyFont="0" applyAlignment="0" applyProtection="0"/>
    <xf numFmtId="180" fontId="26" fillId="26" borderId="27" applyNumberFormat="0" applyFont="0" applyAlignment="0" applyProtection="0"/>
    <xf numFmtId="180" fontId="26" fillId="26" borderId="27" applyNumberFormat="0" applyFont="0" applyAlignment="0" applyProtection="0"/>
    <xf numFmtId="180" fontId="26" fillId="26" borderId="27" applyNumberFormat="0" applyFont="0" applyAlignment="0" applyProtection="0"/>
    <xf numFmtId="180" fontId="26" fillId="26" borderId="27" applyNumberFormat="0" applyFont="0" applyAlignment="0" applyProtection="0"/>
    <xf numFmtId="180" fontId="26" fillId="0" borderId="0"/>
    <xf numFmtId="180" fontId="2" fillId="0" borderId="0"/>
    <xf numFmtId="180" fontId="26" fillId="0" borderId="0"/>
    <xf numFmtId="180" fontId="2" fillId="0" borderId="0"/>
    <xf numFmtId="180" fontId="43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5" fillId="0" borderId="0"/>
    <xf numFmtId="180" fontId="2" fillId="0" borderId="0"/>
    <xf numFmtId="180" fontId="49" fillId="0" borderId="0"/>
    <xf numFmtId="180" fontId="26" fillId="0" borderId="0"/>
    <xf numFmtId="180" fontId="5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5" fillId="0" borderId="0"/>
    <xf numFmtId="180" fontId="48" fillId="0" borderId="0"/>
    <xf numFmtId="180" fontId="2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2" fillId="0" borderId="0"/>
    <xf numFmtId="180" fontId="48" fillId="0" borderId="0"/>
    <xf numFmtId="180" fontId="2" fillId="0" borderId="0"/>
    <xf numFmtId="180" fontId="5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5" fillId="0" borderId="0"/>
    <xf numFmtId="180" fontId="38" fillId="25" borderId="0" applyNumberFormat="0" applyBorder="0" applyAlignment="0" applyProtection="0"/>
    <xf numFmtId="180" fontId="37" fillId="0" borderId="9" applyNumberFormat="0" applyFill="0" applyAlignment="0" applyProtection="0"/>
    <xf numFmtId="180" fontId="36" fillId="7" borderId="26" applyNumberFormat="0" applyAlignment="0" applyProtection="0"/>
    <xf numFmtId="180" fontId="36" fillId="7" borderId="26" applyNumberFormat="0" applyAlignment="0" applyProtection="0"/>
    <xf numFmtId="180" fontId="20" fillId="0" borderId="0" applyNumberFormat="0" applyFill="0" applyBorder="0" applyAlignment="0" applyProtection="0">
      <alignment vertical="top"/>
      <protection locked="0"/>
    </xf>
    <xf numFmtId="180" fontId="3" fillId="0" borderId="0" applyNumberFormat="0" applyFill="0" applyBorder="0" applyAlignment="0" applyProtection="0">
      <alignment vertical="top"/>
      <protection locked="0"/>
    </xf>
    <xf numFmtId="180" fontId="3" fillId="0" borderId="0" applyNumberFormat="0" applyFill="0" applyBorder="0" applyAlignment="0" applyProtection="0">
      <alignment vertical="top"/>
      <protection locked="0"/>
    </xf>
    <xf numFmtId="180" fontId="3" fillId="0" borderId="0" applyNumberFormat="0" applyFill="0" applyBorder="0" applyAlignment="0" applyProtection="0">
      <alignment vertical="top"/>
      <protection locked="0"/>
    </xf>
    <xf numFmtId="180" fontId="3" fillId="0" borderId="0" applyNumberFormat="0" applyFill="0" applyBorder="0" applyAlignment="0" applyProtection="0">
      <alignment vertical="top"/>
      <protection locked="0"/>
    </xf>
    <xf numFmtId="180" fontId="3" fillId="0" borderId="0" applyNumberFormat="0" applyFill="0" applyBorder="0" applyAlignment="0" applyProtection="0">
      <alignment vertical="top"/>
      <protection locked="0"/>
    </xf>
    <xf numFmtId="180" fontId="17" fillId="0" borderId="0" applyProtection="0"/>
    <xf numFmtId="180" fontId="16" fillId="0" borderId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7" applyNumberFormat="0" applyFill="0" applyAlignment="0" applyProtection="0"/>
    <xf numFmtId="180" fontId="35" fillId="0" borderId="7" applyNumberFormat="0" applyFill="0" applyAlignment="0" applyProtection="0"/>
    <xf numFmtId="180" fontId="35" fillId="0" borderId="7" applyNumberFormat="0" applyFill="0" applyAlignment="0" applyProtection="0"/>
    <xf numFmtId="180" fontId="35" fillId="0" borderId="7" applyNumberFormat="0" applyFill="0" applyAlignment="0" applyProtection="0"/>
    <xf numFmtId="180" fontId="35" fillId="0" borderId="7" applyNumberFormat="0" applyFill="0" applyAlignment="0" applyProtection="0"/>
    <xf numFmtId="180" fontId="35" fillId="0" borderId="7" applyNumberFormat="0" applyFill="0" applyAlignment="0" applyProtection="0"/>
    <xf numFmtId="180" fontId="35" fillId="0" borderId="7" applyNumberFormat="0" applyFill="0" applyAlignment="0" applyProtection="0"/>
    <xf numFmtId="180" fontId="35" fillId="0" borderId="7" applyNumberFormat="0" applyFill="0" applyAlignment="0" applyProtection="0"/>
    <xf numFmtId="180" fontId="35" fillId="0" borderId="7" applyNumberFormat="0" applyFill="0" applyAlignment="0" applyProtection="0"/>
    <xf numFmtId="180" fontId="35" fillId="0" borderId="7" applyNumberFormat="0" applyFill="0" applyAlignment="0" applyProtection="0"/>
    <xf numFmtId="180" fontId="35" fillId="0" borderId="7" applyNumberFormat="0" applyFill="0" applyAlignment="0" applyProtection="0"/>
    <xf numFmtId="180" fontId="35" fillId="0" borderId="7" applyNumberFormat="0" applyFill="0" applyAlignment="0" applyProtection="0"/>
    <xf numFmtId="180" fontId="35" fillId="0" borderId="7" applyNumberFormat="0" applyFill="0" applyAlignment="0" applyProtection="0"/>
    <xf numFmtId="180" fontId="34" fillId="0" borderId="6" applyNumberFormat="0" applyFill="0" applyAlignment="0" applyProtection="0"/>
    <xf numFmtId="180" fontId="34" fillId="0" borderId="6" applyNumberFormat="0" applyFill="0" applyAlignment="0" applyProtection="0"/>
    <xf numFmtId="180" fontId="34" fillId="0" borderId="6" applyNumberFormat="0" applyFill="0" applyAlignment="0" applyProtection="0"/>
    <xf numFmtId="180" fontId="34" fillId="0" borderId="6" applyNumberFormat="0" applyFill="0" applyAlignment="0" applyProtection="0"/>
    <xf numFmtId="180" fontId="34" fillId="0" borderId="6" applyNumberFormat="0" applyFill="0" applyAlignment="0" applyProtection="0"/>
    <xf numFmtId="180" fontId="34" fillId="0" borderId="6" applyNumberFormat="0" applyFill="0" applyAlignment="0" applyProtection="0"/>
    <xf numFmtId="180" fontId="34" fillId="0" borderId="6" applyNumberFormat="0" applyFill="0" applyAlignment="0" applyProtection="0"/>
    <xf numFmtId="180" fontId="34" fillId="0" borderId="6" applyNumberFormat="0" applyFill="0" applyAlignment="0" applyProtection="0"/>
    <xf numFmtId="180" fontId="34" fillId="0" borderId="6" applyNumberFormat="0" applyFill="0" applyAlignment="0" applyProtection="0"/>
    <xf numFmtId="180" fontId="34" fillId="0" borderId="6" applyNumberFormat="0" applyFill="0" applyAlignment="0" applyProtection="0"/>
    <xf numFmtId="180" fontId="34" fillId="0" borderId="6" applyNumberFormat="0" applyFill="0" applyAlignment="0" applyProtection="0"/>
    <xf numFmtId="180" fontId="34" fillId="0" borderId="6" applyNumberFormat="0" applyFill="0" applyAlignment="0" applyProtection="0"/>
    <xf numFmtId="180" fontId="34" fillId="0" borderId="6" applyNumberFormat="0" applyFill="0" applyAlignment="0" applyProtection="0"/>
    <xf numFmtId="180" fontId="33" fillId="0" borderId="5" applyNumberFormat="0" applyFill="0" applyAlignment="0" applyProtection="0"/>
    <xf numFmtId="180" fontId="33" fillId="0" borderId="5" applyNumberFormat="0" applyFill="0" applyAlignment="0" applyProtection="0"/>
    <xf numFmtId="180" fontId="33" fillId="0" borderId="5" applyNumberFormat="0" applyFill="0" applyAlignment="0" applyProtection="0"/>
    <xf numFmtId="180" fontId="33" fillId="0" borderId="5" applyNumberFormat="0" applyFill="0" applyAlignment="0" applyProtection="0"/>
    <xf numFmtId="180" fontId="33" fillId="0" borderId="5" applyNumberFormat="0" applyFill="0" applyAlignment="0" applyProtection="0"/>
    <xf numFmtId="180" fontId="33" fillId="0" borderId="5" applyNumberFormat="0" applyFill="0" applyAlignment="0" applyProtection="0"/>
    <xf numFmtId="180" fontId="33" fillId="0" borderId="5" applyNumberFormat="0" applyFill="0" applyAlignment="0" applyProtection="0"/>
    <xf numFmtId="180" fontId="33" fillId="0" borderId="5" applyNumberFormat="0" applyFill="0" applyAlignment="0" applyProtection="0"/>
    <xf numFmtId="180" fontId="33" fillId="0" borderId="5" applyNumberFormat="0" applyFill="0" applyAlignment="0" applyProtection="0"/>
    <xf numFmtId="180" fontId="33" fillId="0" borderId="5" applyNumberFormat="0" applyFill="0" applyAlignment="0" applyProtection="0"/>
    <xf numFmtId="180" fontId="33" fillId="0" borderId="5" applyNumberFormat="0" applyFill="0" applyAlignment="0" applyProtection="0"/>
    <xf numFmtId="180" fontId="33" fillId="0" borderId="5" applyNumberFormat="0" applyFill="0" applyAlignment="0" applyProtection="0"/>
    <xf numFmtId="180" fontId="33" fillId="0" borderId="5" applyNumberFormat="0" applyFill="0" applyAlignment="0" applyProtection="0"/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left"/>
    </xf>
    <xf numFmtId="180" fontId="18" fillId="0" borderId="0">
      <alignment horizontal="left"/>
    </xf>
    <xf numFmtId="180" fontId="18" fillId="0" borderId="0">
      <alignment horizontal="left"/>
    </xf>
    <xf numFmtId="180" fontId="15" fillId="0" borderId="4">
      <alignment horizontal="left" vertical="center"/>
    </xf>
    <xf numFmtId="180" fontId="15" fillId="0" borderId="3" applyNumberFormat="0" applyAlignment="0" applyProtection="0">
      <alignment horizontal="left" vertical="center"/>
    </xf>
    <xf numFmtId="180" fontId="32" fillId="4" borderId="0" applyNumberFormat="0" applyBorder="0" applyAlignment="0" applyProtection="0"/>
    <xf numFmtId="180" fontId="32" fillId="4" borderId="0" applyNumberFormat="0" applyBorder="0" applyAlignment="0" applyProtection="0"/>
    <xf numFmtId="180" fontId="32" fillId="4" borderId="0" applyNumberFormat="0" applyBorder="0" applyAlignment="0" applyProtection="0"/>
    <xf numFmtId="180" fontId="32" fillId="4" borderId="0" applyNumberFormat="0" applyBorder="0" applyAlignment="0" applyProtection="0"/>
    <xf numFmtId="180" fontId="32" fillId="4" borderId="0" applyNumberFormat="0" applyBorder="0" applyAlignment="0" applyProtection="0"/>
    <xf numFmtId="180" fontId="32" fillId="4" borderId="0" applyNumberFormat="0" applyBorder="0" applyAlignment="0" applyProtection="0"/>
    <xf numFmtId="180" fontId="32" fillId="4" borderId="0" applyNumberFormat="0" applyBorder="0" applyAlignment="0" applyProtection="0"/>
    <xf numFmtId="180" fontId="32" fillId="4" borderId="0" applyNumberFormat="0" applyBorder="0" applyAlignment="0" applyProtection="0"/>
    <xf numFmtId="180" fontId="32" fillId="4" borderId="0" applyNumberFormat="0" applyBorder="0" applyAlignment="0" applyProtection="0"/>
    <xf numFmtId="180" fontId="32" fillId="4" borderId="0" applyNumberFormat="0" applyBorder="0" applyAlignment="0" applyProtection="0"/>
    <xf numFmtId="180" fontId="32" fillId="4" borderId="0" applyNumberFormat="0" applyBorder="0" applyAlignment="0" applyProtection="0"/>
    <xf numFmtId="180" fontId="32" fillId="4" borderId="0" applyNumberFormat="0" applyBorder="0" applyAlignment="0" applyProtection="0"/>
    <xf numFmtId="180" fontId="32" fillId="4" borderId="0" applyNumberFormat="0" applyBorder="0" applyAlignment="0" applyProtection="0"/>
    <xf numFmtId="180" fontId="31" fillId="0" borderId="0" applyNumberFormat="0" applyFill="0" applyBorder="0" applyAlignment="0" applyProtection="0"/>
    <xf numFmtId="180" fontId="31" fillId="0" borderId="0" applyNumberFormat="0" applyFill="0" applyBorder="0" applyAlignment="0" applyProtection="0"/>
    <xf numFmtId="180" fontId="31" fillId="0" borderId="0" applyNumberFormat="0" applyFill="0" applyBorder="0" applyAlignment="0" applyProtection="0"/>
    <xf numFmtId="180" fontId="31" fillId="0" borderId="0" applyNumberFormat="0" applyFill="0" applyBorder="0" applyAlignment="0" applyProtection="0"/>
    <xf numFmtId="180" fontId="31" fillId="0" borderId="0" applyNumberFormat="0" applyFill="0" applyBorder="0" applyAlignment="0" applyProtection="0"/>
    <xf numFmtId="180" fontId="31" fillId="0" borderId="0" applyNumberFormat="0" applyFill="0" applyBorder="0" applyAlignment="0" applyProtection="0"/>
    <xf numFmtId="180" fontId="31" fillId="0" borderId="0" applyNumberFormat="0" applyFill="0" applyBorder="0" applyAlignment="0" applyProtection="0"/>
    <xf numFmtId="180" fontId="31" fillId="0" borderId="0" applyNumberFormat="0" applyFill="0" applyBorder="0" applyAlignment="0" applyProtection="0"/>
    <xf numFmtId="180" fontId="31" fillId="0" borderId="0" applyNumberFormat="0" applyFill="0" applyBorder="0" applyAlignment="0" applyProtection="0"/>
    <xf numFmtId="180" fontId="31" fillId="0" borderId="0" applyNumberFormat="0" applyFill="0" applyBorder="0" applyAlignment="0" applyProtection="0"/>
    <xf numFmtId="180" fontId="31" fillId="0" borderId="0" applyNumberFormat="0" applyFill="0" applyBorder="0" applyAlignment="0" applyProtection="0"/>
    <xf numFmtId="180" fontId="31" fillId="0" borderId="0" applyNumberFormat="0" applyFill="0" applyBorder="0" applyAlignment="0" applyProtection="0"/>
    <xf numFmtId="180" fontId="31" fillId="0" borderId="0" applyNumberFormat="0" applyFill="0" applyBorder="0" applyAlignment="0" applyProtection="0"/>
    <xf numFmtId="180" fontId="10" fillId="0" borderId="0" applyFont="0" applyFill="0" applyBorder="0" applyAlignment="0" applyProtection="0"/>
    <xf numFmtId="180" fontId="14" fillId="0" borderId="0" applyProtection="0"/>
    <xf numFmtId="0" fontId="29" fillId="20" borderId="26" applyNumberFormat="0" applyAlignment="0" applyProtection="0"/>
    <xf numFmtId="0" fontId="29" fillId="20" borderId="26" applyNumberFormat="0" applyAlignment="0" applyProtection="0"/>
    <xf numFmtId="0" fontId="29" fillId="20" borderId="26" applyNumberFormat="0" applyAlignment="0" applyProtection="0"/>
    <xf numFmtId="0" fontId="29" fillId="20" borderId="26" applyNumberFormat="0" applyAlignment="0" applyProtection="0"/>
    <xf numFmtId="0" fontId="29" fillId="20" borderId="26" applyNumberFormat="0" applyAlignment="0" applyProtection="0"/>
    <xf numFmtId="0" fontId="29" fillId="20" borderId="26" applyNumberFormat="0" applyAlignment="0" applyProtection="0"/>
    <xf numFmtId="0" fontId="29" fillId="20" borderId="26" applyNumberFormat="0" applyAlignment="0" applyProtection="0"/>
    <xf numFmtId="0" fontId="29" fillId="20" borderId="26" applyNumberFormat="0" applyAlignment="0" applyProtection="0"/>
    <xf numFmtId="0" fontId="29" fillId="20" borderId="26" applyNumberFormat="0" applyAlignment="0" applyProtection="0"/>
    <xf numFmtId="0" fontId="29" fillId="20" borderId="26" applyNumberFormat="0" applyAlignment="0" applyProtection="0"/>
    <xf numFmtId="0" fontId="29" fillId="20" borderId="26" applyNumberFormat="0" applyAlignment="0" applyProtection="0"/>
    <xf numFmtId="0" fontId="29" fillId="20" borderId="26" applyNumberFormat="0" applyAlignment="0" applyProtection="0"/>
    <xf numFmtId="0" fontId="29" fillId="20" borderId="26" applyNumberFormat="0" applyAlignment="0" applyProtection="0"/>
    <xf numFmtId="164" fontId="2" fillId="0" borderId="0" applyFont="0" applyFill="0" applyBorder="0" applyAlignment="0" applyProtection="0"/>
    <xf numFmtId="180" fontId="30" fillId="21" borderId="2" applyNumberFormat="0" applyAlignment="0" applyProtection="0"/>
    <xf numFmtId="180" fontId="30" fillId="21" borderId="2" applyNumberFormat="0" applyAlignment="0" applyProtection="0"/>
    <xf numFmtId="180" fontId="30" fillId="21" borderId="2" applyNumberFormat="0" applyAlignment="0" applyProtection="0"/>
    <xf numFmtId="180" fontId="30" fillId="21" borderId="2" applyNumberFormat="0" applyAlignment="0" applyProtection="0"/>
    <xf numFmtId="180" fontId="30" fillId="21" borderId="2" applyNumberFormat="0" applyAlignment="0" applyProtection="0"/>
    <xf numFmtId="180" fontId="30" fillId="21" borderId="2" applyNumberFormat="0" applyAlignment="0" applyProtection="0"/>
    <xf numFmtId="180" fontId="30" fillId="21" borderId="2" applyNumberFormat="0" applyAlignment="0" applyProtection="0"/>
    <xf numFmtId="180" fontId="30" fillId="21" borderId="2" applyNumberFormat="0" applyAlignment="0" applyProtection="0"/>
    <xf numFmtId="180" fontId="30" fillId="21" borderId="2" applyNumberFormat="0" applyAlignment="0" applyProtection="0"/>
    <xf numFmtId="180" fontId="30" fillId="21" borderId="2" applyNumberFormat="0" applyAlignment="0" applyProtection="0"/>
    <xf numFmtId="180" fontId="30" fillId="21" borderId="2" applyNumberFormat="0" applyAlignment="0" applyProtection="0"/>
    <xf numFmtId="180" fontId="30" fillId="21" borderId="2" applyNumberFormat="0" applyAlignment="0" applyProtection="0"/>
    <xf numFmtId="180" fontId="29" fillId="20" borderId="26" applyNumberFormat="0" applyAlignment="0" applyProtection="0"/>
    <xf numFmtId="180" fontId="29" fillId="20" borderId="26" applyNumberFormat="0" applyAlignment="0" applyProtection="0"/>
    <xf numFmtId="180" fontId="29" fillId="20" borderId="26" applyNumberFormat="0" applyAlignment="0" applyProtection="0"/>
    <xf numFmtId="180" fontId="29" fillId="20" borderId="26" applyNumberFormat="0" applyAlignment="0" applyProtection="0"/>
    <xf numFmtId="180" fontId="29" fillId="20" borderId="26" applyNumberFormat="0" applyAlignment="0" applyProtection="0"/>
    <xf numFmtId="180" fontId="29" fillId="20" borderId="26" applyNumberFormat="0" applyAlignment="0" applyProtection="0"/>
    <xf numFmtId="180" fontId="29" fillId="20" borderId="26" applyNumberFormat="0" applyAlignment="0" applyProtection="0"/>
    <xf numFmtId="180" fontId="29" fillId="20" borderId="26" applyNumberFormat="0" applyAlignment="0" applyProtection="0"/>
    <xf numFmtId="180" fontId="29" fillId="20" borderId="26" applyNumberFormat="0" applyAlignment="0" applyProtection="0"/>
    <xf numFmtId="180" fontId="29" fillId="20" borderId="26" applyNumberFormat="0" applyAlignment="0" applyProtection="0"/>
    <xf numFmtId="180" fontId="29" fillId="20" borderId="26" applyNumberFormat="0" applyAlignment="0" applyProtection="0"/>
    <xf numFmtId="180" fontId="13" fillId="0" borderId="0" applyNumberFormat="0" applyFill="0" applyBorder="0" applyAlignment="0" applyProtection="0"/>
    <xf numFmtId="180" fontId="28" fillId="3" borderId="0" applyNumberFormat="0" applyBorder="0" applyAlignment="0" applyProtection="0"/>
    <xf numFmtId="180" fontId="28" fillId="3" borderId="0" applyNumberFormat="0" applyBorder="0" applyAlignment="0" applyProtection="0"/>
    <xf numFmtId="180" fontId="28" fillId="3" borderId="0" applyNumberFormat="0" applyBorder="0" applyAlignment="0" applyProtection="0"/>
    <xf numFmtId="180" fontId="28" fillId="3" borderId="0" applyNumberFormat="0" applyBorder="0" applyAlignment="0" applyProtection="0"/>
    <xf numFmtId="180" fontId="28" fillId="3" borderId="0" applyNumberFormat="0" applyBorder="0" applyAlignment="0" applyProtection="0"/>
    <xf numFmtId="180" fontId="28" fillId="3" borderId="0" applyNumberFormat="0" applyBorder="0" applyAlignment="0" applyProtection="0"/>
    <xf numFmtId="180" fontId="28" fillId="3" borderId="0" applyNumberFormat="0" applyBorder="0" applyAlignment="0" applyProtection="0"/>
    <xf numFmtId="180" fontId="28" fillId="3" borderId="0" applyNumberFormat="0" applyBorder="0" applyAlignment="0" applyProtection="0"/>
    <xf numFmtId="180" fontId="28" fillId="3" borderId="0" applyNumberFormat="0" applyBorder="0" applyAlignment="0" applyProtection="0"/>
    <xf numFmtId="180" fontId="28" fillId="3" borderId="0" applyNumberFormat="0" applyBorder="0" applyAlignment="0" applyProtection="0"/>
    <xf numFmtId="180" fontId="28" fillId="3" borderId="0" applyNumberFormat="0" applyBorder="0" applyAlignment="0" applyProtection="0"/>
    <xf numFmtId="180" fontId="28" fillId="3" borderId="0" applyNumberFormat="0" applyBorder="0" applyAlignment="0" applyProtection="0"/>
    <xf numFmtId="180" fontId="28" fillId="3" borderId="0" applyNumberFormat="0" applyBorder="0" applyAlignment="0" applyProtection="0"/>
    <xf numFmtId="180" fontId="27" fillId="19" borderId="0" applyNumberFormat="0" applyBorder="0" applyAlignment="0" applyProtection="0"/>
    <xf numFmtId="180" fontId="27" fillId="19" borderId="0" applyNumberFormat="0" applyBorder="0" applyAlignment="0" applyProtection="0"/>
    <xf numFmtId="180" fontId="27" fillId="19" borderId="0" applyNumberFormat="0" applyBorder="0" applyAlignment="0" applyProtection="0"/>
    <xf numFmtId="180" fontId="27" fillId="19" borderId="0" applyNumberFormat="0" applyBorder="0" applyAlignment="0" applyProtection="0"/>
    <xf numFmtId="180" fontId="27" fillId="19" borderId="0" applyNumberFormat="0" applyBorder="0" applyAlignment="0" applyProtection="0"/>
    <xf numFmtId="180" fontId="27" fillId="19" borderId="0" applyNumberFormat="0" applyBorder="0" applyAlignment="0" applyProtection="0"/>
    <xf numFmtId="180" fontId="27" fillId="19" borderId="0" applyNumberFormat="0" applyBorder="0" applyAlignment="0" applyProtection="0"/>
    <xf numFmtId="180" fontId="27" fillId="19" borderId="0" applyNumberFormat="0" applyBorder="0" applyAlignment="0" applyProtection="0"/>
    <xf numFmtId="180" fontId="27" fillId="19" borderId="0" applyNumberFormat="0" applyBorder="0" applyAlignment="0" applyProtection="0"/>
    <xf numFmtId="180" fontId="27" fillId="19" borderId="0" applyNumberFormat="0" applyBorder="0" applyAlignment="0" applyProtection="0"/>
    <xf numFmtId="180" fontId="27" fillId="19" borderId="0" applyNumberFormat="0" applyBorder="0" applyAlignment="0" applyProtection="0"/>
    <xf numFmtId="180" fontId="27" fillId="19" borderId="0" applyNumberFormat="0" applyBorder="0" applyAlignment="0" applyProtection="0"/>
    <xf numFmtId="180" fontId="27" fillId="19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8" borderId="0" applyNumberFormat="0" applyBorder="0" applyAlignment="0" applyProtection="0"/>
    <xf numFmtId="180" fontId="27" fillId="18" borderId="0" applyNumberFormat="0" applyBorder="0" applyAlignment="0" applyProtection="0"/>
    <xf numFmtId="180" fontId="27" fillId="18" borderId="0" applyNumberFormat="0" applyBorder="0" applyAlignment="0" applyProtection="0"/>
    <xf numFmtId="180" fontId="27" fillId="18" borderId="0" applyNumberFormat="0" applyBorder="0" applyAlignment="0" applyProtection="0"/>
    <xf numFmtId="180" fontId="27" fillId="18" borderId="0" applyNumberFormat="0" applyBorder="0" applyAlignment="0" applyProtection="0"/>
    <xf numFmtId="180" fontId="27" fillId="18" borderId="0" applyNumberFormat="0" applyBorder="0" applyAlignment="0" applyProtection="0"/>
    <xf numFmtId="180" fontId="27" fillId="18" borderId="0" applyNumberFormat="0" applyBorder="0" applyAlignment="0" applyProtection="0"/>
    <xf numFmtId="180" fontId="27" fillId="18" borderId="0" applyNumberFormat="0" applyBorder="0" applyAlignment="0" applyProtection="0"/>
    <xf numFmtId="180" fontId="27" fillId="18" borderId="0" applyNumberFormat="0" applyBorder="0" applyAlignment="0" applyProtection="0"/>
    <xf numFmtId="180" fontId="27" fillId="18" borderId="0" applyNumberFormat="0" applyBorder="0" applyAlignment="0" applyProtection="0"/>
    <xf numFmtId="180" fontId="27" fillId="18" borderId="0" applyNumberFormat="0" applyBorder="0" applyAlignment="0" applyProtection="0"/>
    <xf numFmtId="180" fontId="27" fillId="18" borderId="0" applyNumberFormat="0" applyBorder="0" applyAlignment="0" applyProtection="0"/>
    <xf numFmtId="180" fontId="27" fillId="17" borderId="0" applyNumberFormat="0" applyBorder="0" applyAlignment="0" applyProtection="0"/>
    <xf numFmtId="180" fontId="27" fillId="17" borderId="0" applyNumberFormat="0" applyBorder="0" applyAlignment="0" applyProtection="0"/>
    <xf numFmtId="180" fontId="27" fillId="17" borderId="0" applyNumberFormat="0" applyBorder="0" applyAlignment="0" applyProtection="0"/>
    <xf numFmtId="180" fontId="27" fillId="17" borderId="0" applyNumberFormat="0" applyBorder="0" applyAlignment="0" applyProtection="0"/>
    <xf numFmtId="180" fontId="27" fillId="17" borderId="0" applyNumberFormat="0" applyBorder="0" applyAlignment="0" applyProtection="0"/>
    <xf numFmtId="180" fontId="27" fillId="17" borderId="0" applyNumberFormat="0" applyBorder="0" applyAlignment="0" applyProtection="0"/>
    <xf numFmtId="180" fontId="27" fillId="17" borderId="0" applyNumberFormat="0" applyBorder="0" applyAlignment="0" applyProtection="0"/>
    <xf numFmtId="180" fontId="27" fillId="17" borderId="0" applyNumberFormat="0" applyBorder="0" applyAlignment="0" applyProtection="0"/>
    <xf numFmtId="180" fontId="27" fillId="17" borderId="0" applyNumberFormat="0" applyBorder="0" applyAlignment="0" applyProtection="0"/>
    <xf numFmtId="180" fontId="27" fillId="17" borderId="0" applyNumberFormat="0" applyBorder="0" applyAlignment="0" applyProtection="0"/>
    <xf numFmtId="180" fontId="27" fillId="17" borderId="0" applyNumberFormat="0" applyBorder="0" applyAlignment="0" applyProtection="0"/>
    <xf numFmtId="180" fontId="27" fillId="17" borderId="0" applyNumberFormat="0" applyBorder="0" applyAlignment="0" applyProtection="0"/>
    <xf numFmtId="180" fontId="27" fillId="17" borderId="0" applyNumberFormat="0" applyBorder="0" applyAlignment="0" applyProtection="0"/>
    <xf numFmtId="180" fontId="27" fillId="16" borderId="0" applyNumberFormat="0" applyBorder="0" applyAlignment="0" applyProtection="0"/>
    <xf numFmtId="180" fontId="27" fillId="16" borderId="0" applyNumberFormat="0" applyBorder="0" applyAlignment="0" applyProtection="0"/>
    <xf numFmtId="180" fontId="27" fillId="16" borderId="0" applyNumberFormat="0" applyBorder="0" applyAlignment="0" applyProtection="0"/>
    <xf numFmtId="180" fontId="27" fillId="16" borderId="0" applyNumberFormat="0" applyBorder="0" applyAlignment="0" applyProtection="0"/>
    <xf numFmtId="180" fontId="27" fillId="16" borderId="0" applyNumberFormat="0" applyBorder="0" applyAlignment="0" applyProtection="0"/>
    <xf numFmtId="180" fontId="27" fillId="16" borderId="0" applyNumberFormat="0" applyBorder="0" applyAlignment="0" applyProtection="0"/>
    <xf numFmtId="180" fontId="27" fillId="16" borderId="0" applyNumberFormat="0" applyBorder="0" applyAlignment="0" applyProtection="0"/>
    <xf numFmtId="180" fontId="27" fillId="16" borderId="0" applyNumberFormat="0" applyBorder="0" applyAlignment="0" applyProtection="0"/>
    <xf numFmtId="180" fontId="27" fillId="16" borderId="0" applyNumberFormat="0" applyBorder="0" applyAlignment="0" applyProtection="0"/>
    <xf numFmtId="180" fontId="27" fillId="16" borderId="0" applyNumberFormat="0" applyBorder="0" applyAlignment="0" applyProtection="0"/>
    <xf numFmtId="180" fontId="27" fillId="16" borderId="0" applyNumberFormat="0" applyBorder="0" applyAlignment="0" applyProtection="0"/>
    <xf numFmtId="180" fontId="27" fillId="16" borderId="0" applyNumberFormat="0" applyBorder="0" applyAlignment="0" applyProtection="0"/>
    <xf numFmtId="180" fontId="27" fillId="16" borderId="0" applyNumberFormat="0" applyBorder="0" applyAlignment="0" applyProtection="0"/>
    <xf numFmtId="180" fontId="27" fillId="15" borderId="0" applyNumberFormat="0" applyBorder="0" applyAlignment="0" applyProtection="0"/>
    <xf numFmtId="180" fontId="27" fillId="14" borderId="0" applyNumberFormat="0" applyBorder="0" applyAlignment="0" applyProtection="0"/>
    <xf numFmtId="180" fontId="27" fillId="13" borderId="0" applyNumberFormat="0" applyBorder="0" applyAlignment="0" applyProtection="0"/>
    <xf numFmtId="180" fontId="27" fillId="10" borderId="0" applyNumberFormat="0" applyBorder="0" applyAlignment="0" applyProtection="0"/>
    <xf numFmtId="180" fontId="27" fillId="9" borderId="0" applyNumberFormat="0" applyBorder="0" applyAlignment="0" applyProtection="0"/>
    <xf numFmtId="180" fontId="27" fillId="12" borderId="0" applyNumberFormat="0" applyBorder="0" applyAlignment="0" applyProtection="0"/>
    <xf numFmtId="180" fontId="27" fillId="15" borderId="0" applyNumberFormat="0" applyBorder="0" applyAlignment="0" applyProtection="0"/>
    <xf numFmtId="180" fontId="27" fillId="15" borderId="0" applyNumberFormat="0" applyBorder="0" applyAlignment="0" applyProtection="0"/>
    <xf numFmtId="180" fontId="27" fillId="15" borderId="0" applyNumberFormat="0" applyBorder="0" applyAlignment="0" applyProtection="0"/>
    <xf numFmtId="180" fontId="27" fillId="15" borderId="0" applyNumberFormat="0" applyBorder="0" applyAlignment="0" applyProtection="0"/>
    <xf numFmtId="180" fontId="27" fillId="15" borderId="0" applyNumberFormat="0" applyBorder="0" applyAlignment="0" applyProtection="0"/>
    <xf numFmtId="180" fontId="27" fillId="15" borderId="0" applyNumberFormat="0" applyBorder="0" applyAlignment="0" applyProtection="0"/>
    <xf numFmtId="180" fontId="27" fillId="15" borderId="0" applyNumberFormat="0" applyBorder="0" applyAlignment="0" applyProtection="0"/>
    <xf numFmtId="180" fontId="27" fillId="15" borderId="0" applyNumberFormat="0" applyBorder="0" applyAlignment="0" applyProtection="0"/>
    <xf numFmtId="180" fontId="27" fillId="15" borderId="0" applyNumberFormat="0" applyBorder="0" applyAlignment="0" applyProtection="0"/>
    <xf numFmtId="180" fontId="27" fillId="15" borderId="0" applyNumberFormat="0" applyBorder="0" applyAlignment="0" applyProtection="0"/>
    <xf numFmtId="180" fontId="27" fillId="15" borderId="0" applyNumberFormat="0" applyBorder="0" applyAlignment="0" applyProtection="0"/>
    <xf numFmtId="180" fontId="27" fillId="15" borderId="0" applyNumberFormat="0" applyBorder="0" applyAlignment="0" applyProtection="0"/>
    <xf numFmtId="180" fontId="27" fillId="15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4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3" borderId="0" applyNumberFormat="0" applyBorder="0" applyAlignment="0" applyProtection="0"/>
    <xf numFmtId="180" fontId="27" fillId="10" borderId="0" applyNumberFormat="0" applyBorder="0" applyAlignment="0" applyProtection="0"/>
    <xf numFmtId="180" fontId="27" fillId="10" borderId="0" applyNumberFormat="0" applyBorder="0" applyAlignment="0" applyProtection="0"/>
    <xf numFmtId="180" fontId="27" fillId="10" borderId="0" applyNumberFormat="0" applyBorder="0" applyAlignment="0" applyProtection="0"/>
    <xf numFmtId="180" fontId="27" fillId="10" borderId="0" applyNumberFormat="0" applyBorder="0" applyAlignment="0" applyProtection="0"/>
    <xf numFmtId="180" fontId="27" fillId="10" borderId="0" applyNumberFormat="0" applyBorder="0" applyAlignment="0" applyProtection="0"/>
    <xf numFmtId="180" fontId="27" fillId="10" borderId="0" applyNumberFormat="0" applyBorder="0" applyAlignment="0" applyProtection="0"/>
    <xf numFmtId="180" fontId="27" fillId="10" borderId="0" applyNumberFormat="0" applyBorder="0" applyAlignment="0" applyProtection="0"/>
    <xf numFmtId="180" fontId="27" fillId="10" borderId="0" applyNumberFormat="0" applyBorder="0" applyAlignment="0" applyProtection="0"/>
    <xf numFmtId="180" fontId="27" fillId="10" borderId="0" applyNumberFormat="0" applyBorder="0" applyAlignment="0" applyProtection="0"/>
    <xf numFmtId="180" fontId="27" fillId="10" borderId="0" applyNumberFormat="0" applyBorder="0" applyAlignment="0" applyProtection="0"/>
    <xf numFmtId="180" fontId="27" fillId="10" borderId="0" applyNumberFormat="0" applyBorder="0" applyAlignment="0" applyProtection="0"/>
    <xf numFmtId="180" fontId="27" fillId="10" borderId="0" applyNumberFormat="0" applyBorder="0" applyAlignment="0" applyProtection="0"/>
    <xf numFmtId="180" fontId="27" fillId="9" borderId="0" applyNumberFormat="0" applyBorder="0" applyAlignment="0" applyProtection="0"/>
    <xf numFmtId="180" fontId="27" fillId="9" borderId="0" applyNumberFormat="0" applyBorder="0" applyAlignment="0" applyProtection="0"/>
    <xf numFmtId="180" fontId="27" fillId="9" borderId="0" applyNumberFormat="0" applyBorder="0" applyAlignment="0" applyProtection="0"/>
    <xf numFmtId="0" fontId="36" fillId="7" borderId="26" applyNumberFormat="0" applyAlignment="0" applyProtection="0"/>
    <xf numFmtId="0" fontId="36" fillId="7" borderId="26" applyNumberFormat="0" applyAlignment="0" applyProtection="0"/>
    <xf numFmtId="0" fontId="36" fillId="7" borderId="26" applyNumberFormat="0" applyAlignment="0" applyProtection="0"/>
    <xf numFmtId="0" fontId="36" fillId="7" borderId="26" applyNumberFormat="0" applyAlignment="0" applyProtection="0"/>
    <xf numFmtId="0" fontId="36" fillId="7" borderId="26" applyNumberFormat="0" applyAlignment="0" applyProtection="0"/>
    <xf numFmtId="0" fontId="36" fillId="7" borderId="26" applyNumberFormat="0" applyAlignment="0" applyProtection="0"/>
    <xf numFmtId="0" fontId="36" fillId="7" borderId="26" applyNumberFormat="0" applyAlignment="0" applyProtection="0"/>
    <xf numFmtId="0" fontId="36" fillId="7" borderId="26" applyNumberFormat="0" applyAlignment="0" applyProtection="0"/>
    <xf numFmtId="0" fontId="36" fillId="7" borderId="26" applyNumberFormat="0" applyAlignment="0" applyProtection="0"/>
    <xf numFmtId="0" fontId="36" fillId="7" borderId="26" applyNumberFormat="0" applyAlignment="0" applyProtection="0"/>
    <xf numFmtId="0" fontId="36" fillId="7" borderId="26" applyNumberFormat="0" applyAlignment="0" applyProtection="0"/>
    <xf numFmtId="0" fontId="36" fillId="7" borderId="26" applyNumberFormat="0" applyAlignment="0" applyProtection="0"/>
    <xf numFmtId="0" fontId="36" fillId="7" borderId="26" applyNumberFormat="0" applyAlignment="0" applyProtection="0"/>
    <xf numFmtId="180" fontId="27" fillId="9" borderId="0" applyNumberFormat="0" applyBorder="0" applyAlignment="0" applyProtection="0"/>
    <xf numFmtId="180" fontId="27" fillId="9" borderId="0" applyNumberFormat="0" applyBorder="0" applyAlignment="0" applyProtection="0"/>
    <xf numFmtId="180" fontId="27" fillId="9" borderId="0" applyNumberFormat="0" applyBorder="0" applyAlignment="0" applyProtection="0"/>
    <xf numFmtId="180" fontId="27" fillId="9" borderId="0" applyNumberFormat="0" applyBorder="0" applyAlignment="0" applyProtection="0"/>
    <xf numFmtId="180" fontId="27" fillId="9" borderId="0" applyNumberFormat="0" applyBorder="0" applyAlignment="0" applyProtection="0"/>
    <xf numFmtId="180" fontId="27" fillId="9" borderId="0" applyNumberFormat="0" applyBorder="0" applyAlignment="0" applyProtection="0"/>
    <xf numFmtId="180" fontId="27" fillId="9" borderId="0" applyNumberFormat="0" applyBorder="0" applyAlignment="0" applyProtection="0"/>
    <xf numFmtId="180" fontId="27" fillId="9" borderId="0" applyNumberFormat="0" applyBorder="0" applyAlignment="0" applyProtection="0"/>
    <xf numFmtId="180" fontId="27" fillId="9" borderId="0" applyNumberFormat="0" applyBorder="0" applyAlignment="0" applyProtection="0"/>
    <xf numFmtId="180" fontId="27" fillId="9" borderId="0" applyNumberFormat="0" applyBorder="0" applyAlignment="0" applyProtection="0"/>
    <xf numFmtId="180" fontId="27" fillId="12" borderId="0" applyNumberFormat="0" applyBorder="0" applyAlignment="0" applyProtection="0"/>
    <xf numFmtId="180" fontId="27" fillId="12" borderId="0" applyNumberFormat="0" applyBorder="0" applyAlignment="0" applyProtection="0"/>
    <xf numFmtId="180" fontId="27" fillId="12" borderId="0" applyNumberFormat="0" applyBorder="0" applyAlignment="0" applyProtection="0"/>
    <xf numFmtId="180" fontId="27" fillId="12" borderId="0" applyNumberFormat="0" applyBorder="0" applyAlignment="0" applyProtection="0"/>
    <xf numFmtId="180" fontId="27" fillId="12" borderId="0" applyNumberFormat="0" applyBorder="0" applyAlignment="0" applyProtection="0"/>
    <xf numFmtId="180" fontId="27" fillId="12" borderId="0" applyNumberFormat="0" applyBorder="0" applyAlignment="0" applyProtection="0"/>
    <xf numFmtId="180" fontId="27" fillId="12" borderId="0" applyNumberFormat="0" applyBorder="0" applyAlignment="0" applyProtection="0"/>
    <xf numFmtId="180" fontId="27" fillId="12" borderId="0" applyNumberFormat="0" applyBorder="0" applyAlignment="0" applyProtection="0"/>
    <xf numFmtId="180" fontId="27" fillId="12" borderId="0" applyNumberFormat="0" applyBorder="0" applyAlignment="0" applyProtection="0"/>
    <xf numFmtId="180" fontId="27" fillId="12" borderId="0" applyNumberFormat="0" applyBorder="0" applyAlignment="0" applyProtection="0"/>
    <xf numFmtId="180" fontId="27" fillId="12" borderId="0" applyNumberFormat="0" applyBorder="0" applyAlignment="0" applyProtection="0"/>
    <xf numFmtId="180" fontId="27" fillId="12" borderId="0" applyNumberFormat="0" applyBorder="0" applyAlignment="0" applyProtection="0"/>
    <xf numFmtId="180" fontId="27" fillId="12" borderId="0" applyNumberFormat="0" applyBorder="0" applyAlignment="0" applyProtection="0"/>
    <xf numFmtId="180" fontId="26" fillId="11" borderId="0" applyNumberFormat="0" applyBorder="0" applyAlignment="0" applyProtection="0"/>
    <xf numFmtId="180" fontId="26" fillId="8" borderId="0" applyNumberFormat="0" applyBorder="0" applyAlignment="0" applyProtection="0"/>
    <xf numFmtId="180" fontId="26" fillId="5" borderId="0" applyNumberFormat="0" applyBorder="0" applyAlignment="0" applyProtection="0"/>
    <xf numFmtId="180" fontId="26" fillId="10" borderId="0" applyNumberFormat="0" applyBorder="0" applyAlignment="0" applyProtection="0"/>
    <xf numFmtId="180" fontId="26" fillId="9" borderId="0" applyNumberFormat="0" applyBorder="0" applyAlignment="0" applyProtection="0"/>
    <xf numFmtId="180" fontId="26" fillId="8" borderId="0" applyNumberFormat="0" applyBorder="0" applyAlignment="0" applyProtection="0"/>
    <xf numFmtId="180" fontId="26" fillId="11" borderId="0" applyNumberFormat="0" applyBorder="0" applyAlignment="0" applyProtection="0"/>
    <xf numFmtId="180" fontId="26" fillId="11" borderId="0" applyNumberFormat="0" applyBorder="0" applyAlignment="0" applyProtection="0"/>
    <xf numFmtId="180" fontId="26" fillId="11" borderId="0" applyNumberFormat="0" applyBorder="0" applyAlignment="0" applyProtection="0"/>
    <xf numFmtId="180" fontId="26" fillId="11" borderId="0" applyNumberFormat="0" applyBorder="0" applyAlignment="0" applyProtection="0"/>
    <xf numFmtId="180" fontId="26" fillId="11" borderId="0" applyNumberFormat="0" applyBorder="0" applyAlignment="0" applyProtection="0"/>
    <xf numFmtId="180" fontId="26" fillId="11" borderId="0" applyNumberFormat="0" applyBorder="0" applyAlignment="0" applyProtection="0"/>
    <xf numFmtId="180" fontId="26" fillId="11" borderId="0" applyNumberFormat="0" applyBorder="0" applyAlignment="0" applyProtection="0"/>
    <xf numFmtId="180" fontId="26" fillId="11" borderId="0" applyNumberFormat="0" applyBorder="0" applyAlignment="0" applyProtection="0"/>
    <xf numFmtId="180" fontId="26" fillId="11" borderId="0" applyNumberFormat="0" applyBorder="0" applyAlignment="0" applyProtection="0"/>
    <xf numFmtId="180" fontId="26" fillId="11" borderId="0" applyNumberFormat="0" applyBorder="0" applyAlignment="0" applyProtection="0"/>
    <xf numFmtId="180" fontId="26" fillId="11" borderId="0" applyNumberFormat="0" applyBorder="0" applyAlignment="0" applyProtection="0"/>
    <xf numFmtId="180" fontId="26" fillId="11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180" fontId="26" fillId="7" borderId="0" applyNumberFormat="0" applyBorder="0" applyAlignment="0" applyProtection="0"/>
    <xf numFmtId="180" fontId="26" fillId="6" borderId="0" applyNumberFormat="0" applyBorder="0" applyAlignment="0" applyProtection="0"/>
    <xf numFmtId="180" fontId="26" fillId="5" borderId="0" applyNumberFormat="0" applyBorder="0" applyAlignment="0" applyProtection="0"/>
    <xf numFmtId="180" fontId="26" fillId="4" borderId="0" applyNumberFormat="0" applyBorder="0" applyAlignment="0" applyProtection="0"/>
    <xf numFmtId="180" fontId="26" fillId="3" borderId="0" applyNumberFormat="0" applyBorder="0" applyAlignment="0" applyProtection="0"/>
    <xf numFmtId="180" fontId="26" fillId="7" borderId="0" applyNumberFormat="0" applyBorder="0" applyAlignment="0" applyProtection="0"/>
    <xf numFmtId="180" fontId="26" fillId="7" borderId="0" applyNumberFormat="0" applyBorder="0" applyAlignment="0" applyProtection="0"/>
    <xf numFmtId="180" fontId="26" fillId="7" borderId="0" applyNumberFormat="0" applyBorder="0" applyAlignment="0" applyProtection="0"/>
    <xf numFmtId="180" fontId="26" fillId="7" borderId="0" applyNumberFormat="0" applyBorder="0" applyAlignment="0" applyProtection="0"/>
    <xf numFmtId="180" fontId="26" fillId="7" borderId="0" applyNumberFormat="0" applyBorder="0" applyAlignment="0" applyProtection="0"/>
    <xf numFmtId="180" fontId="26" fillId="7" borderId="0" applyNumberFormat="0" applyBorder="0" applyAlignment="0" applyProtection="0"/>
    <xf numFmtId="180" fontId="26" fillId="7" borderId="0" applyNumberFormat="0" applyBorder="0" applyAlignment="0" applyProtection="0"/>
    <xf numFmtId="180" fontId="26" fillId="7" borderId="0" applyNumberFormat="0" applyBorder="0" applyAlignment="0" applyProtection="0"/>
    <xf numFmtId="180" fontId="26" fillId="7" borderId="0" applyNumberFormat="0" applyBorder="0" applyAlignment="0" applyProtection="0"/>
    <xf numFmtId="180" fontId="26" fillId="7" borderId="0" applyNumberFormat="0" applyBorder="0" applyAlignment="0" applyProtection="0"/>
    <xf numFmtId="180" fontId="26" fillId="7" borderId="0" applyNumberFormat="0" applyBorder="0" applyAlignment="0" applyProtection="0"/>
    <xf numFmtId="180" fontId="26" fillId="6" borderId="0" applyNumberFormat="0" applyBorder="0" applyAlignment="0" applyProtection="0"/>
    <xf numFmtId="180" fontId="26" fillId="6" borderId="0" applyNumberFormat="0" applyBorder="0" applyAlignment="0" applyProtection="0"/>
    <xf numFmtId="180" fontId="26" fillId="6" borderId="0" applyNumberFormat="0" applyBorder="0" applyAlignment="0" applyProtection="0"/>
    <xf numFmtId="180" fontId="26" fillId="6" borderId="0" applyNumberFormat="0" applyBorder="0" applyAlignment="0" applyProtection="0"/>
    <xf numFmtId="180" fontId="26" fillId="6" borderId="0" applyNumberFormat="0" applyBorder="0" applyAlignment="0" applyProtection="0"/>
    <xf numFmtId="180" fontId="26" fillId="6" borderId="0" applyNumberFormat="0" applyBorder="0" applyAlignment="0" applyProtection="0"/>
    <xf numFmtId="180" fontId="26" fillId="6" borderId="0" applyNumberFormat="0" applyBorder="0" applyAlignment="0" applyProtection="0"/>
    <xf numFmtId="180" fontId="26" fillId="6" borderId="0" applyNumberFormat="0" applyBorder="0" applyAlignment="0" applyProtection="0"/>
    <xf numFmtId="180" fontId="26" fillId="6" borderId="0" applyNumberFormat="0" applyBorder="0" applyAlignment="0" applyProtection="0"/>
    <xf numFmtId="180" fontId="26" fillId="6" borderId="0" applyNumberFormat="0" applyBorder="0" applyAlignment="0" applyProtection="0"/>
    <xf numFmtId="180" fontId="26" fillId="6" borderId="0" applyNumberFormat="0" applyBorder="0" applyAlignment="0" applyProtection="0"/>
    <xf numFmtId="180" fontId="26" fillId="6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0" fontId="26" fillId="26" borderId="27" applyNumberFormat="0" applyFont="0" applyAlignment="0" applyProtection="0"/>
    <xf numFmtId="0" fontId="26" fillId="26" borderId="27" applyNumberFormat="0" applyFont="0" applyAlignment="0" applyProtection="0"/>
    <xf numFmtId="0" fontId="26" fillId="26" borderId="27" applyNumberFormat="0" applyFont="0" applyAlignment="0" applyProtection="0"/>
    <xf numFmtId="0" fontId="26" fillId="26" borderId="27" applyNumberFormat="0" applyFont="0" applyAlignment="0" applyProtection="0"/>
    <xf numFmtId="0" fontId="26" fillId="26" borderId="27" applyNumberFormat="0" applyFont="0" applyAlignment="0" applyProtection="0"/>
    <xf numFmtId="0" fontId="26" fillId="26" borderId="27" applyNumberFormat="0" applyFont="0" applyAlignment="0" applyProtection="0"/>
    <xf numFmtId="0" fontId="26" fillId="26" borderId="27" applyNumberFormat="0" applyFont="0" applyAlignment="0" applyProtection="0"/>
    <xf numFmtId="0" fontId="26" fillId="26" borderId="27" applyNumberFormat="0" applyFont="0" applyAlignment="0" applyProtection="0"/>
    <xf numFmtId="0" fontId="26" fillId="26" borderId="27" applyNumberFormat="0" applyFont="0" applyAlignment="0" applyProtection="0"/>
    <xf numFmtId="0" fontId="26" fillId="26" borderId="27" applyNumberFormat="0" applyFont="0" applyAlignment="0" applyProtection="0"/>
    <xf numFmtId="0" fontId="2" fillId="26" borderId="27" applyNumberFormat="0" applyFont="0" applyAlignment="0" applyProtection="0"/>
    <xf numFmtId="0" fontId="2" fillId="26" borderId="27" applyNumberFormat="0" applyFont="0" applyAlignment="0" applyProtection="0"/>
    <xf numFmtId="0" fontId="26" fillId="26" borderId="27" applyNumberFormat="0" applyFont="0" applyAlignment="0" applyProtection="0"/>
    <xf numFmtId="0" fontId="26" fillId="26" borderId="27" applyNumberFormat="0" applyFont="0" applyAlignment="0" applyProtection="0"/>
    <xf numFmtId="0" fontId="26" fillId="26" borderId="27" applyNumberFormat="0" applyFont="0" applyAlignment="0" applyProtection="0"/>
    <xf numFmtId="180" fontId="26" fillId="5" borderId="0" applyNumberFormat="0" applyBorder="0" applyAlignment="0" applyProtection="0"/>
    <xf numFmtId="0" fontId="39" fillId="20" borderId="28" applyNumberFormat="0" applyAlignment="0" applyProtection="0"/>
    <xf numFmtId="0" fontId="39" fillId="20" borderId="28" applyNumberFormat="0" applyAlignment="0" applyProtection="0"/>
    <xf numFmtId="0" fontId="39" fillId="20" borderId="28" applyNumberFormat="0" applyAlignment="0" applyProtection="0"/>
    <xf numFmtId="0" fontId="39" fillId="20" borderId="28" applyNumberFormat="0" applyAlignment="0" applyProtection="0"/>
    <xf numFmtId="0" fontId="39" fillId="20" borderId="28" applyNumberFormat="0" applyAlignment="0" applyProtection="0"/>
    <xf numFmtId="0" fontId="39" fillId="20" borderId="28" applyNumberFormat="0" applyAlignment="0" applyProtection="0"/>
    <xf numFmtId="0" fontId="39" fillId="20" borderId="28" applyNumberFormat="0" applyAlignment="0" applyProtection="0"/>
    <xf numFmtId="0" fontId="39" fillId="20" borderId="28" applyNumberFormat="0" applyAlignment="0" applyProtection="0"/>
    <xf numFmtId="0" fontId="39" fillId="20" borderId="28" applyNumberFormat="0" applyAlignment="0" applyProtection="0"/>
    <xf numFmtId="0" fontId="39" fillId="20" borderId="28" applyNumberFormat="0" applyAlignment="0" applyProtection="0"/>
    <xf numFmtId="0" fontId="39" fillId="20" borderId="28" applyNumberFormat="0" applyAlignment="0" applyProtection="0"/>
    <xf numFmtId="0" fontId="39" fillId="20" borderId="28" applyNumberFormat="0" applyAlignment="0" applyProtection="0"/>
    <xf numFmtId="0" fontId="39" fillId="20" borderId="28" applyNumberFormat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5" borderId="0" applyNumberFormat="0" applyBorder="0" applyAlignment="0" applyProtection="0"/>
    <xf numFmtId="180" fontId="26" fillId="4" borderId="0" applyNumberFormat="0" applyBorder="0" applyAlignment="0" applyProtection="0"/>
    <xf numFmtId="180" fontId="26" fillId="4" borderId="0" applyNumberFormat="0" applyBorder="0" applyAlignment="0" applyProtection="0"/>
    <xf numFmtId="180" fontId="26" fillId="4" borderId="0" applyNumberFormat="0" applyBorder="0" applyAlignment="0" applyProtection="0"/>
    <xf numFmtId="180" fontId="26" fillId="4" borderId="0" applyNumberFormat="0" applyBorder="0" applyAlignment="0" applyProtection="0"/>
    <xf numFmtId="180" fontId="26" fillId="4" borderId="0" applyNumberFormat="0" applyBorder="0" applyAlignment="0" applyProtection="0"/>
    <xf numFmtId="180" fontId="26" fillId="4" borderId="0" applyNumberFormat="0" applyBorder="0" applyAlignment="0" applyProtection="0"/>
    <xf numFmtId="180" fontId="26" fillId="4" borderId="0" applyNumberFormat="0" applyBorder="0" applyAlignment="0" applyProtection="0"/>
    <xf numFmtId="180" fontId="26" fillId="4" borderId="0" applyNumberFormat="0" applyBorder="0" applyAlignment="0" applyProtection="0"/>
    <xf numFmtId="180" fontId="26" fillId="4" borderId="0" applyNumberFormat="0" applyBorder="0" applyAlignment="0" applyProtection="0"/>
    <xf numFmtId="180" fontId="26" fillId="4" borderId="0" applyNumberFormat="0" applyBorder="0" applyAlignment="0" applyProtection="0"/>
    <xf numFmtId="180" fontId="26" fillId="4" borderId="0" applyNumberFormat="0" applyBorder="0" applyAlignment="0" applyProtection="0"/>
    <xf numFmtId="180" fontId="26" fillId="4" borderId="0" applyNumberFormat="0" applyBorder="0" applyAlignment="0" applyProtection="0"/>
    <xf numFmtId="180" fontId="26" fillId="4" borderId="0" applyNumberFormat="0" applyBorder="0" applyAlignment="0" applyProtection="0"/>
    <xf numFmtId="180" fontId="26" fillId="3" borderId="0" applyNumberFormat="0" applyBorder="0" applyAlignment="0" applyProtection="0"/>
    <xf numFmtId="180" fontId="26" fillId="3" borderId="0" applyNumberFormat="0" applyBorder="0" applyAlignment="0" applyProtection="0"/>
    <xf numFmtId="180" fontId="26" fillId="3" borderId="0" applyNumberFormat="0" applyBorder="0" applyAlignment="0" applyProtection="0"/>
    <xf numFmtId="180" fontId="26" fillId="3" borderId="0" applyNumberFormat="0" applyBorder="0" applyAlignment="0" applyProtection="0"/>
    <xf numFmtId="180" fontId="26" fillId="3" borderId="0" applyNumberFormat="0" applyBorder="0" applyAlignment="0" applyProtection="0"/>
    <xf numFmtId="180" fontId="26" fillId="3" borderId="0" applyNumberFormat="0" applyBorder="0" applyAlignment="0" applyProtection="0"/>
    <xf numFmtId="180" fontId="26" fillId="3" borderId="0" applyNumberFormat="0" applyBorder="0" applyAlignment="0" applyProtection="0"/>
    <xf numFmtId="180" fontId="26" fillId="3" borderId="0" applyNumberFormat="0" applyBorder="0" applyAlignment="0" applyProtection="0"/>
    <xf numFmtId="180" fontId="26" fillId="3" borderId="0" applyNumberFormat="0" applyBorder="0" applyAlignment="0" applyProtection="0"/>
    <xf numFmtId="180" fontId="26" fillId="3" borderId="0" applyNumberFormat="0" applyBorder="0" applyAlignment="0" applyProtection="0"/>
    <xf numFmtId="180" fontId="26" fillId="3" borderId="0" applyNumberFormat="0" applyBorder="0" applyAlignment="0" applyProtection="0"/>
    <xf numFmtId="180" fontId="26" fillId="3" borderId="0" applyNumberFormat="0" applyBorder="0" applyAlignment="0" applyProtection="0"/>
    <xf numFmtId="180" fontId="26" fillId="2" borderId="0" applyNumberFormat="0" applyBorder="0" applyAlignment="0" applyProtection="0"/>
    <xf numFmtId="180" fontId="26" fillId="2" borderId="0" applyNumberFormat="0" applyBorder="0" applyAlignment="0" applyProtection="0"/>
    <xf numFmtId="180" fontId="26" fillId="2" borderId="0" applyNumberFormat="0" applyBorder="0" applyAlignment="0" applyProtection="0"/>
    <xf numFmtId="180" fontId="26" fillId="2" borderId="0" applyNumberFormat="0" applyBorder="0" applyAlignment="0" applyProtection="0"/>
    <xf numFmtId="180" fontId="26" fillId="2" borderId="0" applyNumberFormat="0" applyBorder="0" applyAlignment="0" applyProtection="0"/>
    <xf numFmtId="180" fontId="26" fillId="2" borderId="0" applyNumberFormat="0" applyBorder="0" applyAlignment="0" applyProtection="0"/>
    <xf numFmtId="180" fontId="26" fillId="2" borderId="0" applyNumberFormat="0" applyBorder="0" applyAlignment="0" applyProtection="0"/>
    <xf numFmtId="180" fontId="26" fillId="2" borderId="0" applyNumberFormat="0" applyBorder="0" applyAlignment="0" applyProtection="0"/>
    <xf numFmtId="180" fontId="26" fillId="2" borderId="0" applyNumberFormat="0" applyBorder="0" applyAlignment="0" applyProtection="0"/>
    <xf numFmtId="180" fontId="26" fillId="2" borderId="0" applyNumberFormat="0" applyBorder="0" applyAlignment="0" applyProtection="0"/>
    <xf numFmtId="180" fontId="26" fillId="2" borderId="0" applyNumberFormat="0" applyBorder="0" applyAlignment="0" applyProtection="0"/>
    <xf numFmtId="180" fontId="26" fillId="2" borderId="0" applyNumberFormat="0" applyBorder="0" applyAlignment="0" applyProtection="0"/>
    <xf numFmtId="180" fontId="26" fillId="2" borderId="0" applyNumberFormat="0" applyBorder="0" applyAlignment="0" applyProtection="0"/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center"/>
    </xf>
    <xf numFmtId="0" fontId="50" fillId="0" borderId="29" applyNumberFormat="0" applyFill="0" applyAlignment="0" applyProtection="0"/>
    <xf numFmtId="0" fontId="50" fillId="0" borderId="29" applyNumberFormat="0" applyFill="0" applyAlignment="0" applyProtection="0"/>
    <xf numFmtId="0" fontId="50" fillId="0" borderId="29" applyNumberFormat="0" applyFill="0" applyAlignment="0" applyProtection="0"/>
    <xf numFmtId="0" fontId="50" fillId="0" borderId="29" applyNumberFormat="0" applyFill="0" applyAlignment="0" applyProtection="0"/>
    <xf numFmtId="0" fontId="50" fillId="0" borderId="29" applyNumberFormat="0" applyFill="0" applyAlignment="0" applyProtection="0"/>
    <xf numFmtId="0" fontId="50" fillId="0" borderId="29" applyNumberFormat="0" applyFill="0" applyAlignment="0" applyProtection="0"/>
    <xf numFmtId="0" fontId="50" fillId="0" borderId="29" applyNumberFormat="0" applyFill="0" applyAlignment="0" applyProtection="0"/>
    <xf numFmtId="0" fontId="50" fillId="0" borderId="29" applyNumberFormat="0" applyFill="0" applyAlignment="0" applyProtection="0"/>
    <xf numFmtId="0" fontId="50" fillId="0" borderId="29" applyNumberFormat="0" applyFill="0" applyAlignment="0" applyProtection="0"/>
    <xf numFmtId="0" fontId="50" fillId="0" borderId="29" applyNumberFormat="0" applyFill="0" applyAlignment="0" applyProtection="0"/>
    <xf numFmtId="0" fontId="50" fillId="0" borderId="29" applyNumberFormat="0" applyFill="0" applyAlignment="0" applyProtection="0"/>
    <xf numFmtId="0" fontId="50" fillId="0" borderId="29" applyNumberFormat="0" applyFill="0" applyAlignment="0" applyProtection="0"/>
    <xf numFmtId="0" fontId="50" fillId="0" borderId="29" applyNumberFormat="0" applyFill="0" applyAlignment="0" applyProtection="0"/>
    <xf numFmtId="180" fontId="18" fillId="0" borderId="0">
      <alignment horizontal="center"/>
    </xf>
    <xf numFmtId="180" fontId="18" fillId="0" borderId="0">
      <alignment horizontal="center"/>
    </xf>
    <xf numFmtId="180" fontId="18" fillId="0" borderId="0">
      <alignment horizontal="center"/>
    </xf>
    <xf numFmtId="180" fontId="18" fillId="0" borderId="0">
      <alignment horizontal="center"/>
    </xf>
    <xf numFmtId="180" fontId="18" fillId="0" borderId="0">
      <alignment horizontal="center"/>
    </xf>
    <xf numFmtId="180" fontId="18" fillId="0" borderId="0">
      <alignment horizontal="center"/>
    </xf>
    <xf numFmtId="180" fontId="18" fillId="0" borderId="0">
      <alignment horizontal="center"/>
    </xf>
    <xf numFmtId="180" fontId="18" fillId="0" borderId="0">
      <alignment horizontal="center"/>
    </xf>
    <xf numFmtId="180" fontId="18" fillId="0" borderId="0">
      <alignment horizontal="center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0" fontId="29" fillId="20" borderId="26" applyNumberFormat="0" applyAlignment="0" applyProtection="0"/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12" fillId="0" borderId="0"/>
    <xf numFmtId="180" fontId="2" fillId="0" borderId="0"/>
    <xf numFmtId="0" fontId="36" fillId="7" borderId="26" applyNumberFormat="0" applyAlignment="0" applyProtection="0"/>
    <xf numFmtId="0" fontId="50" fillId="0" borderId="29" applyNumberFormat="0" applyFill="0" applyAlignment="0" applyProtection="0"/>
    <xf numFmtId="0" fontId="39" fillId="20" borderId="28" applyNumberFormat="0" applyAlignment="0" applyProtection="0"/>
    <xf numFmtId="0" fontId="2" fillId="26" borderId="27" applyNumberFormat="0" applyFont="0" applyAlignment="0" applyProtection="0"/>
    <xf numFmtId="0" fontId="2" fillId="26" borderId="27" applyNumberFormat="0" applyFont="0" applyAlignment="0" applyProtection="0"/>
    <xf numFmtId="0" fontId="2" fillId="26" borderId="27" applyNumberFormat="0" applyFont="0" applyAlignment="0" applyProtection="0"/>
    <xf numFmtId="0" fontId="2" fillId="26" borderId="27" applyNumberFormat="0" applyFont="0" applyAlignment="0" applyProtection="0"/>
    <xf numFmtId="0" fontId="2" fillId="26" borderId="27" applyNumberFormat="0" applyFont="0" applyAlignment="0" applyProtection="0"/>
    <xf numFmtId="0" fontId="2" fillId="26" borderId="27" applyNumberFormat="0" applyFont="0" applyAlignment="0" applyProtection="0"/>
    <xf numFmtId="0" fontId="2" fillId="26" borderId="27" applyNumberFormat="0" applyFont="0" applyAlignment="0" applyProtection="0"/>
    <xf numFmtId="0" fontId="2" fillId="26" borderId="27" applyNumberFormat="0" applyFont="0" applyAlignment="0" applyProtection="0"/>
    <xf numFmtId="0" fontId="2" fillId="26" borderId="27" applyNumberFormat="0" applyFont="0" applyAlignment="0" applyProtection="0"/>
    <xf numFmtId="0" fontId="35" fillId="0" borderId="7" applyNumberFormat="0" applyFill="0" applyAlignment="0" applyProtection="0"/>
    <xf numFmtId="180" fontId="26" fillId="8" borderId="0" applyNumberFormat="0" applyBorder="0" applyAlignment="0" applyProtection="0"/>
    <xf numFmtId="180" fontId="27" fillId="14" borderId="0" applyNumberFormat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5" fillId="0" borderId="0"/>
    <xf numFmtId="180" fontId="5" fillId="0" borderId="0">
      <alignment horizontal="left"/>
    </xf>
    <xf numFmtId="180" fontId="5" fillId="0" borderId="0">
      <alignment horizontal="left"/>
    </xf>
    <xf numFmtId="180" fontId="5" fillId="0" borderId="0">
      <alignment horizontal="left"/>
    </xf>
    <xf numFmtId="180" fontId="39" fillId="20" borderId="28" applyNumberFormat="0" applyAlignment="0" applyProtection="0"/>
    <xf numFmtId="180" fontId="39" fillId="20" borderId="28" applyNumberFormat="0" applyAlignment="0" applyProtection="0"/>
    <xf numFmtId="180" fontId="39" fillId="20" borderId="28" applyNumberFormat="0" applyAlignment="0" applyProtection="0"/>
    <xf numFmtId="180" fontId="39" fillId="20" borderId="28" applyNumberFormat="0" applyAlignment="0" applyProtection="0"/>
    <xf numFmtId="180" fontId="39" fillId="20" borderId="28" applyNumberFormat="0" applyAlignment="0" applyProtection="0"/>
    <xf numFmtId="180" fontId="39" fillId="20" borderId="28" applyNumberFormat="0" applyAlignment="0" applyProtection="0"/>
    <xf numFmtId="180" fontId="39" fillId="20" borderId="28" applyNumberFormat="0" applyAlignment="0" applyProtection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2" fillId="0" borderId="0"/>
    <xf numFmtId="180" fontId="5" fillId="0" borderId="0"/>
    <xf numFmtId="180" fontId="5" fillId="0" borderId="0"/>
    <xf numFmtId="180" fontId="5" fillId="0" borderId="0"/>
    <xf numFmtId="180" fontId="2" fillId="0" borderId="0"/>
    <xf numFmtId="180" fontId="2" fillId="0" borderId="0"/>
    <xf numFmtId="180" fontId="2" fillId="0" borderId="0"/>
    <xf numFmtId="180" fontId="8" fillId="0" borderId="0"/>
    <xf numFmtId="180" fontId="38" fillId="25" borderId="0" applyNumberFormat="0" applyBorder="0" applyAlignment="0" applyProtection="0"/>
    <xf numFmtId="180" fontId="38" fillId="25" borderId="0" applyNumberFormat="0" applyBorder="0" applyAlignment="0" applyProtection="0"/>
    <xf numFmtId="180" fontId="38" fillId="25" borderId="0" applyNumberFormat="0" applyBorder="0" applyAlignment="0" applyProtection="0"/>
    <xf numFmtId="180" fontId="38" fillId="25" borderId="0" applyNumberFormat="0" applyBorder="0" applyAlignment="0" applyProtection="0"/>
    <xf numFmtId="180" fontId="38" fillId="25" borderId="0" applyNumberFormat="0" applyBorder="0" applyAlignment="0" applyProtection="0"/>
    <xf numFmtId="180" fontId="38" fillId="25" borderId="0" applyNumberFormat="0" applyBorder="0" applyAlignment="0" applyProtection="0"/>
    <xf numFmtId="180" fontId="38" fillId="25" borderId="0" applyNumberFormat="0" applyBorder="0" applyAlignment="0" applyProtection="0"/>
    <xf numFmtId="180" fontId="37" fillId="0" borderId="9" applyNumberFormat="0" applyFill="0" applyAlignment="0" applyProtection="0"/>
    <xf numFmtId="180" fontId="37" fillId="0" borderId="9" applyNumberFormat="0" applyFill="0" applyAlignment="0" applyProtection="0"/>
    <xf numFmtId="180" fontId="37" fillId="0" borderId="9" applyNumberFormat="0" applyFill="0" applyAlignment="0" applyProtection="0"/>
    <xf numFmtId="180" fontId="37" fillId="0" borderId="9" applyNumberFormat="0" applyFill="0" applyAlignment="0" applyProtection="0"/>
    <xf numFmtId="180" fontId="37" fillId="0" borderId="9" applyNumberFormat="0" applyFill="0" applyAlignment="0" applyProtection="0"/>
    <xf numFmtId="180" fontId="37" fillId="0" borderId="9" applyNumberFormat="0" applyFill="0" applyAlignment="0" applyProtection="0"/>
    <xf numFmtId="180" fontId="37" fillId="0" borderId="9" applyNumberFormat="0" applyFill="0" applyAlignment="0" applyProtection="0"/>
    <xf numFmtId="180" fontId="36" fillId="7" borderId="26" applyNumberFormat="0" applyAlignment="0" applyProtection="0"/>
    <xf numFmtId="180" fontId="36" fillId="7" borderId="26" applyNumberFormat="0" applyAlignment="0" applyProtection="0"/>
    <xf numFmtId="180" fontId="36" fillId="7" borderId="26" applyNumberFormat="0" applyAlignment="0" applyProtection="0"/>
    <xf numFmtId="180" fontId="36" fillId="7" borderId="26" applyNumberFormat="0" applyAlignment="0" applyProtection="0"/>
    <xf numFmtId="180" fontId="36" fillId="7" borderId="26" applyNumberFormat="0" applyAlignment="0" applyProtection="0"/>
    <xf numFmtId="180" fontId="36" fillId="7" borderId="26" applyNumberFormat="0" applyAlignment="0" applyProtection="0"/>
    <xf numFmtId="180" fontId="36" fillId="7" borderId="26" applyNumberFormat="0" applyAlignment="0" applyProtection="0"/>
    <xf numFmtId="43" fontId="1" fillId="0" borderId="0" applyFont="0" applyFill="0" applyBorder="0" applyAlignment="0" applyProtection="0"/>
    <xf numFmtId="180" fontId="30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0" fontId="27" fillId="14" borderId="0" applyNumberFormat="0" applyBorder="0" applyAlignment="0" applyProtection="0"/>
    <xf numFmtId="164" fontId="1" fillId="0" borderId="0" applyFont="0" applyFill="0" applyBorder="0" applyAlignment="0" applyProtection="0"/>
    <xf numFmtId="180" fontId="27" fillId="13" borderId="0" applyNumberFormat="0" applyBorder="0" applyAlignment="0" applyProtection="0"/>
    <xf numFmtId="180" fontId="27" fillId="10" borderId="0" applyNumberFormat="0" applyBorder="0" applyAlignment="0" applyProtection="0"/>
    <xf numFmtId="180" fontId="26" fillId="8" borderId="0" applyNumberFormat="0" applyBorder="0" applyAlignment="0" applyProtection="0"/>
    <xf numFmtId="180" fontId="26" fillId="9" borderId="0" applyNumberFormat="0" applyBorder="0" applyAlignment="0" applyProtection="0"/>
    <xf numFmtId="180" fontId="26" fillId="2" borderId="0" applyNumberFormat="0" applyBorder="0" applyAlignment="0" applyProtection="0"/>
    <xf numFmtId="180" fontId="26" fillId="7" borderId="0" applyNumberFormat="0" applyBorder="0" applyAlignment="0" applyProtection="0"/>
    <xf numFmtId="0" fontId="1" fillId="0" borderId="0"/>
    <xf numFmtId="180" fontId="26" fillId="7" borderId="0" applyNumberFormat="0" applyBorder="0" applyAlignment="0" applyProtection="0"/>
    <xf numFmtId="180" fontId="26" fillId="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0" fontId="26" fillId="3" borderId="0" applyNumberFormat="0" applyBorder="0" applyAlignment="0" applyProtection="0"/>
    <xf numFmtId="180" fontId="29" fillId="20" borderId="26" applyNumberFormat="0" applyAlignment="0" applyProtection="0"/>
    <xf numFmtId="180" fontId="26" fillId="6" borderId="0" applyNumberFormat="0" applyBorder="0" applyAlignment="0" applyProtection="0"/>
    <xf numFmtId="180" fontId="27" fillId="13" borderId="0" applyNumberFormat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5" fillId="0" borderId="0">
      <alignment horizontal="left"/>
    </xf>
    <xf numFmtId="180" fontId="5" fillId="0" borderId="0">
      <alignment horizontal="left"/>
    </xf>
    <xf numFmtId="180" fontId="5" fillId="0" borderId="0">
      <alignment horizontal="left"/>
    </xf>
    <xf numFmtId="180" fontId="5" fillId="0" borderId="0">
      <alignment horizontal="left"/>
    </xf>
    <xf numFmtId="180" fontId="5" fillId="0" borderId="0">
      <alignment horizontal="left"/>
    </xf>
    <xf numFmtId="180" fontId="5" fillId="0" borderId="0">
      <alignment horizontal="left"/>
    </xf>
    <xf numFmtId="9" fontId="2" fillId="0" borderId="0" applyFont="0" applyFill="0" applyBorder="0" applyAlignment="0" applyProtection="0"/>
    <xf numFmtId="180" fontId="39" fillId="20" borderId="28" applyNumberFormat="0" applyAlignment="0" applyProtection="0"/>
    <xf numFmtId="180" fontId="39" fillId="20" borderId="28" applyNumberFormat="0" applyAlignment="0" applyProtection="0"/>
    <xf numFmtId="180" fontId="39" fillId="20" borderId="28" applyNumberFormat="0" applyAlignment="0" applyProtection="0"/>
    <xf numFmtId="180" fontId="39" fillId="20" borderId="28" applyNumberFormat="0" applyAlignment="0" applyProtection="0"/>
    <xf numFmtId="180" fontId="39" fillId="20" borderId="28" applyNumberFormat="0" applyAlignment="0" applyProtection="0"/>
    <xf numFmtId="180" fontId="2" fillId="0" borderId="0"/>
    <xf numFmtId="180" fontId="2" fillId="0" borderId="0"/>
    <xf numFmtId="180" fontId="2" fillId="0" borderId="0"/>
    <xf numFmtId="180" fontId="2" fillId="0" borderId="0"/>
    <xf numFmtId="180" fontId="5" fillId="0" borderId="0"/>
    <xf numFmtId="180" fontId="5" fillId="0" borderId="0"/>
    <xf numFmtId="180" fontId="2" fillId="0" borderId="0"/>
    <xf numFmtId="180" fontId="48" fillId="0" borderId="0"/>
    <xf numFmtId="180" fontId="2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2" fillId="0" borderId="0"/>
    <xf numFmtId="180" fontId="38" fillId="25" borderId="0" applyNumberFormat="0" applyBorder="0" applyAlignment="0" applyProtection="0"/>
    <xf numFmtId="180" fontId="38" fillId="25" borderId="0" applyNumberFormat="0" applyBorder="0" applyAlignment="0" applyProtection="0"/>
    <xf numFmtId="180" fontId="38" fillId="25" borderId="0" applyNumberFormat="0" applyBorder="0" applyAlignment="0" applyProtection="0"/>
    <xf numFmtId="180" fontId="38" fillId="25" borderId="0" applyNumberFormat="0" applyBorder="0" applyAlignment="0" applyProtection="0"/>
    <xf numFmtId="180" fontId="38" fillId="25" borderId="0" applyNumberFormat="0" applyBorder="0" applyAlignment="0" applyProtection="0"/>
    <xf numFmtId="180" fontId="37" fillId="0" borderId="9" applyNumberFormat="0" applyFill="0" applyAlignment="0" applyProtection="0"/>
    <xf numFmtId="180" fontId="37" fillId="0" borderId="9" applyNumberFormat="0" applyFill="0" applyAlignment="0" applyProtection="0"/>
    <xf numFmtId="180" fontId="37" fillId="0" borderId="9" applyNumberFormat="0" applyFill="0" applyAlignment="0" applyProtection="0"/>
    <xf numFmtId="180" fontId="37" fillId="0" borderId="9" applyNumberFormat="0" applyFill="0" applyAlignment="0" applyProtection="0"/>
    <xf numFmtId="180" fontId="37" fillId="0" borderId="9" applyNumberFormat="0" applyFill="0" applyAlignment="0" applyProtection="0"/>
    <xf numFmtId="180" fontId="19" fillId="24" borderId="8">
      <alignment horizontal="center" vertical="center"/>
    </xf>
    <xf numFmtId="180" fontId="36" fillId="7" borderId="26" applyNumberFormat="0" applyAlignment="0" applyProtection="0"/>
    <xf numFmtId="180" fontId="36" fillId="7" borderId="26" applyNumberFormat="0" applyAlignment="0" applyProtection="0"/>
    <xf numFmtId="180" fontId="36" fillId="7" borderId="26" applyNumberFormat="0" applyAlignment="0" applyProtection="0"/>
    <xf numFmtId="180" fontId="36" fillId="7" borderId="26" applyNumberFormat="0" applyAlignment="0" applyProtection="0"/>
    <xf numFmtId="180" fontId="26" fillId="8" borderId="0" applyNumberFormat="0" applyBorder="0" applyAlignment="0" applyProtection="0"/>
    <xf numFmtId="180" fontId="26" fillId="8" borderId="0" applyNumberFormat="0" applyBorder="0" applyAlignment="0" applyProtection="0"/>
    <xf numFmtId="0" fontId="43" fillId="11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" fillId="0" borderId="0"/>
    <xf numFmtId="0" fontId="55" fillId="20" borderId="26" applyNumberFormat="0" applyAlignment="0" applyProtection="0"/>
    <xf numFmtId="0" fontId="62" fillId="7" borderId="26" applyNumberFormat="0" applyAlignment="0" applyProtection="0"/>
    <xf numFmtId="3" fontId="64" fillId="0" borderId="13">
      <alignment horizontal="center"/>
    </xf>
    <xf numFmtId="0" fontId="66" fillId="20" borderId="28" applyNumberFormat="0" applyAlignment="0" applyProtection="0"/>
    <xf numFmtId="0" fontId="2" fillId="26" borderId="27" applyNumberFormat="0" applyFont="0" applyAlignment="0" applyProtection="0"/>
    <xf numFmtId="0" fontId="69" fillId="0" borderId="7" applyNumberFormat="0" applyFill="0" applyAlignment="0" applyProtection="0"/>
    <xf numFmtId="180" fontId="2" fillId="0" borderId="0"/>
    <xf numFmtId="180" fontId="2" fillId="0" borderId="0"/>
    <xf numFmtId="43" fontId="2" fillId="0" borderId="0" applyFont="0" applyFill="0" applyBorder="0" applyAlignment="0" applyProtection="0"/>
    <xf numFmtId="180" fontId="37" fillId="0" borderId="9" applyNumberFormat="0" applyFill="0" applyAlignment="0" applyProtection="0"/>
    <xf numFmtId="180" fontId="37" fillId="0" borderId="9" applyNumberFormat="0" applyFill="0" applyAlignment="0" applyProtection="0"/>
    <xf numFmtId="180" fontId="37" fillId="0" borderId="9" applyNumberFormat="0" applyFill="0" applyAlignment="0" applyProtection="0"/>
    <xf numFmtId="180" fontId="37" fillId="0" borderId="9" applyNumberFormat="0" applyFill="0" applyAlignment="0" applyProtection="0"/>
    <xf numFmtId="180" fontId="37" fillId="0" borderId="9" applyNumberFormat="0" applyFill="0" applyAlignment="0" applyProtection="0"/>
    <xf numFmtId="180" fontId="37" fillId="0" borderId="9" applyNumberFormat="0" applyFill="0" applyAlignment="0" applyProtection="0"/>
    <xf numFmtId="180" fontId="37" fillId="0" borderId="9" applyNumberFormat="0" applyFill="0" applyAlignment="0" applyProtection="0"/>
    <xf numFmtId="180" fontId="37" fillId="0" borderId="9" applyNumberFormat="0" applyFill="0" applyAlignment="0" applyProtection="0"/>
    <xf numFmtId="180" fontId="37" fillId="0" borderId="9" applyNumberFormat="0" applyFill="0" applyAlignment="0" applyProtection="0"/>
    <xf numFmtId="180" fontId="37" fillId="0" borderId="9" applyNumberFormat="0" applyFill="0" applyAlignment="0" applyProtection="0"/>
    <xf numFmtId="180" fontId="37" fillId="0" borderId="9" applyNumberFormat="0" applyFill="0" applyAlignment="0" applyProtection="0"/>
    <xf numFmtId="180" fontId="37" fillId="0" borderId="9" applyNumberFormat="0" applyFill="0" applyAlignment="0" applyProtection="0"/>
    <xf numFmtId="180" fontId="37" fillId="0" borderId="9" applyNumberFormat="0" applyFill="0" applyAlignment="0" applyProtection="0"/>
    <xf numFmtId="180" fontId="2" fillId="0" borderId="0"/>
    <xf numFmtId="180" fontId="2" fillId="0" borderId="0"/>
    <xf numFmtId="180" fontId="2" fillId="26" borderId="27" applyNumberFormat="0" applyFont="0" applyAlignment="0" applyProtection="0"/>
    <xf numFmtId="180" fontId="2" fillId="26" borderId="27" applyNumberFormat="0" applyFont="0" applyAlignment="0" applyProtection="0"/>
    <xf numFmtId="180" fontId="37" fillId="0" borderId="9" applyNumberFormat="0" applyFill="0" applyAlignment="0" applyProtection="0"/>
    <xf numFmtId="180" fontId="2" fillId="26" borderId="27" applyNumberFormat="0" applyFont="0" applyAlignment="0" applyProtection="0"/>
    <xf numFmtId="180" fontId="2" fillId="26" borderId="27" applyNumberFormat="0" applyFont="0" applyAlignment="0" applyProtection="0"/>
    <xf numFmtId="180" fontId="2" fillId="26" borderId="27" applyNumberFormat="0" applyFont="0" applyAlignment="0" applyProtection="0"/>
    <xf numFmtId="180" fontId="2" fillId="26" borderId="27" applyNumberFormat="0" applyFont="0" applyAlignment="0" applyProtection="0"/>
    <xf numFmtId="180" fontId="2" fillId="26" borderId="27" applyNumberFormat="0" applyFont="0" applyAlignment="0" applyProtection="0"/>
    <xf numFmtId="180" fontId="2" fillId="26" borderId="27" applyNumberFormat="0" applyFont="0" applyAlignment="0" applyProtection="0"/>
    <xf numFmtId="180" fontId="2" fillId="26" borderId="27" applyNumberFormat="0" applyFont="0" applyAlignment="0" applyProtection="0"/>
    <xf numFmtId="180" fontId="2" fillId="26" borderId="27" applyNumberFormat="0" applyFont="0" applyAlignment="0" applyProtection="0"/>
    <xf numFmtId="180" fontId="2" fillId="26" borderId="27" applyNumberFormat="0" applyFont="0" applyAlignment="0" applyProtection="0"/>
    <xf numFmtId="180" fontId="2" fillId="0" borderId="0"/>
    <xf numFmtId="164" fontId="2" fillId="0" borderId="0" applyFont="0" applyFill="0" applyBorder="0" applyAlignment="0" applyProtection="0"/>
  </cellStyleXfs>
  <cellXfs count="231">
    <xf numFmtId="180" fontId="0" fillId="0" borderId="0" xfId="0"/>
    <xf numFmtId="164" fontId="4" fillId="27" borderId="0" xfId="431" applyFont="1" applyFill="1"/>
    <xf numFmtId="167" fontId="4" fillId="27" borderId="0" xfId="514" applyNumberFormat="1" applyFont="1" applyFill="1"/>
    <xf numFmtId="180" fontId="4" fillId="27" borderId="0" xfId="766" applyFont="1" applyFill="1"/>
    <xf numFmtId="180" fontId="4" fillId="27" borderId="0" xfId="766" applyFont="1" applyFill="1" applyBorder="1"/>
    <xf numFmtId="180" fontId="4" fillId="27" borderId="0" xfId="766" applyFont="1" applyFill="1" applyAlignment="1">
      <alignment horizontal="left"/>
    </xf>
    <xf numFmtId="164" fontId="4" fillId="0" borderId="0" xfId="431" applyFont="1" applyFill="1" applyBorder="1"/>
    <xf numFmtId="167" fontId="6" fillId="27" borderId="0" xfId="514" applyNumberFormat="1" applyFont="1" applyFill="1"/>
    <xf numFmtId="164" fontId="6" fillId="27" borderId="0" xfId="431" applyFont="1" applyFill="1"/>
    <xf numFmtId="168" fontId="4" fillId="28" borderId="0" xfId="431" applyNumberFormat="1" applyFont="1" applyFill="1" applyBorder="1"/>
    <xf numFmtId="164" fontId="4" fillId="28" borderId="0" xfId="431" applyFont="1" applyFill="1"/>
    <xf numFmtId="168" fontId="4" fillId="28" borderId="0" xfId="431" applyNumberFormat="1" applyFont="1" applyFill="1"/>
    <xf numFmtId="167" fontId="4" fillId="28" borderId="0" xfId="514" applyNumberFormat="1" applyFont="1" applyFill="1"/>
    <xf numFmtId="167" fontId="4" fillId="28" borderId="0" xfId="514" applyNumberFormat="1" applyFont="1" applyFill="1" applyBorder="1"/>
    <xf numFmtId="173" fontId="4" fillId="28" borderId="0" xfId="766" applyNumberFormat="1" applyFont="1" applyFill="1" applyBorder="1" applyAlignment="1">
      <alignment horizontal="right"/>
    </xf>
    <xf numFmtId="176" fontId="4" fillId="28" borderId="0" xfId="514" applyNumberFormat="1" applyFont="1" applyFill="1" applyBorder="1"/>
    <xf numFmtId="167" fontId="4" fillId="27" borderId="0" xfId="514" applyNumberFormat="1" applyFont="1" applyFill="1" applyAlignment="1">
      <alignment vertical="center"/>
    </xf>
    <xf numFmtId="164" fontId="4" fillId="28" borderId="0" xfId="431" applyFont="1" applyFill="1" applyBorder="1"/>
    <xf numFmtId="167" fontId="4" fillId="28" borderId="0" xfId="513" applyNumberFormat="1" applyFont="1" applyFill="1"/>
    <xf numFmtId="167" fontId="4" fillId="28" borderId="0" xfId="513" applyNumberFormat="1" applyFont="1" applyFill="1" applyBorder="1"/>
    <xf numFmtId="180" fontId="4" fillId="28" borderId="0" xfId="766" applyFont="1" applyFill="1"/>
    <xf numFmtId="180" fontId="4" fillId="28" borderId="0" xfId="766" applyFont="1" applyFill="1" applyBorder="1"/>
    <xf numFmtId="180" fontId="5" fillId="28" borderId="0" xfId="766" applyFill="1"/>
    <xf numFmtId="180" fontId="5" fillId="28" borderId="0" xfId="766" applyFill="1" applyBorder="1"/>
    <xf numFmtId="168" fontId="4" fillId="28" borderId="0" xfId="431" applyNumberFormat="1" applyFont="1" applyFill="1" applyBorder="1" applyAlignment="1">
      <alignment horizontal="center"/>
    </xf>
    <xf numFmtId="0" fontId="4" fillId="27" borderId="17" xfId="514" applyNumberFormat="1" applyFont="1" applyFill="1" applyBorder="1" applyAlignment="1">
      <alignment horizontal="center"/>
    </xf>
    <xf numFmtId="167" fontId="4" fillId="0" borderId="0" xfId="514" applyNumberFormat="1" applyFont="1" applyFill="1"/>
    <xf numFmtId="180" fontId="6" fillId="27" borderId="0" xfId="766" applyFont="1" applyFill="1" applyAlignment="1">
      <alignment horizontal="left"/>
    </xf>
    <xf numFmtId="180" fontId="4" fillId="0" borderId="0" xfId="766" applyFont="1" applyFill="1"/>
    <xf numFmtId="167" fontId="6" fillId="28" borderId="0" xfId="514" applyNumberFormat="1" applyFont="1" applyFill="1"/>
    <xf numFmtId="180" fontId="18" fillId="28" borderId="0" xfId="766" applyFont="1" applyFill="1"/>
    <xf numFmtId="167" fontId="6" fillId="28" borderId="0" xfId="514" applyNumberFormat="1" applyFont="1" applyFill="1" applyBorder="1"/>
    <xf numFmtId="167" fontId="18" fillId="28" borderId="0" xfId="766" applyNumberFormat="1" applyFont="1" applyFill="1"/>
    <xf numFmtId="167" fontId="4" fillId="28" borderId="0" xfId="513" applyNumberFormat="1" applyFont="1" applyFill="1" applyAlignment="1">
      <alignment horizontal="center"/>
    </xf>
    <xf numFmtId="168" fontId="4" fillId="0" borderId="0" xfId="431" applyNumberFormat="1" applyFont="1" applyFill="1" applyBorder="1" applyAlignment="1">
      <alignment horizontal="right"/>
    </xf>
    <xf numFmtId="173" fontId="4" fillId="0" borderId="0" xfId="766" applyNumberFormat="1" applyFont="1" applyFill="1" applyBorder="1" applyAlignment="1">
      <alignment horizontal="right"/>
    </xf>
    <xf numFmtId="168" fontId="4" fillId="0" borderId="0" xfId="431" applyNumberFormat="1" applyFont="1" applyFill="1"/>
    <xf numFmtId="180" fontId="4" fillId="27" borderId="0" xfId="766" applyFont="1" applyFill="1" applyBorder="1" applyAlignment="1">
      <alignment vertical="center"/>
    </xf>
    <xf numFmtId="180" fontId="4" fillId="0" borderId="0" xfId="766" applyFont="1" applyFill="1" applyBorder="1"/>
    <xf numFmtId="49" fontId="4" fillId="28" borderId="17" xfId="0" applyNumberFormat="1" applyFont="1" applyFill="1" applyBorder="1" applyAlignment="1">
      <alignment horizontal="center"/>
    </xf>
    <xf numFmtId="168" fontId="4" fillId="0" borderId="0" xfId="431" applyNumberFormat="1" applyFont="1" applyFill="1" applyBorder="1"/>
    <xf numFmtId="167" fontId="4" fillId="28" borderId="0" xfId="431" applyNumberFormat="1" applyFont="1" applyFill="1" applyBorder="1" applyAlignment="1">
      <alignment horizontal="center"/>
    </xf>
    <xf numFmtId="168" fontId="4" fillId="0" borderId="0" xfId="766" applyNumberFormat="1" applyFont="1" applyFill="1"/>
    <xf numFmtId="173" fontId="4" fillId="28" borderId="22" xfId="766" applyNumberFormat="1" applyFont="1" applyFill="1" applyBorder="1" applyAlignment="1">
      <alignment horizontal="right"/>
    </xf>
    <xf numFmtId="174" fontId="4" fillId="28" borderId="0" xfId="766" applyNumberFormat="1" applyFont="1" applyFill="1" applyBorder="1" applyAlignment="1">
      <alignment horizontal="right"/>
    </xf>
    <xf numFmtId="0" fontId="4" fillId="28" borderId="0" xfId="514" quotePrefix="1" applyNumberFormat="1" applyFont="1" applyFill="1" applyAlignment="1">
      <alignment horizontal="center"/>
    </xf>
    <xf numFmtId="164" fontId="6" fillId="28" borderId="0" xfId="431" applyFont="1" applyFill="1" applyBorder="1"/>
    <xf numFmtId="164" fontId="6" fillId="28" borderId="0" xfId="431" applyFont="1" applyFill="1"/>
    <xf numFmtId="168" fontId="4" fillId="28" borderId="0" xfId="514" quotePrefix="1" applyNumberFormat="1" applyFont="1" applyFill="1" applyAlignment="1">
      <alignment horizontal="center"/>
    </xf>
    <xf numFmtId="168" fontId="4" fillId="28" borderId="0" xfId="514" applyNumberFormat="1" applyFont="1" applyFill="1"/>
    <xf numFmtId="168" fontId="6" fillId="28" borderId="0" xfId="431" applyNumberFormat="1" applyFont="1" applyFill="1" applyBorder="1"/>
    <xf numFmtId="168" fontId="4" fillId="28" borderId="0" xfId="514" applyNumberFormat="1" applyFont="1" applyFill="1" applyAlignment="1">
      <alignment horizontal="center"/>
    </xf>
    <xf numFmtId="168" fontId="6" fillId="28" borderId="23" xfId="431" applyNumberFormat="1" applyFont="1" applyFill="1" applyBorder="1"/>
    <xf numFmtId="168" fontId="6" fillId="28" borderId="23" xfId="431" applyNumberFormat="1" applyFont="1" applyFill="1" applyBorder="1" applyAlignment="1">
      <alignment horizontal="right"/>
    </xf>
    <xf numFmtId="168" fontId="6" fillId="0" borderId="0" xfId="431" applyNumberFormat="1" applyFont="1" applyFill="1" applyBorder="1" applyAlignment="1">
      <alignment horizontal="right"/>
    </xf>
    <xf numFmtId="168" fontId="6" fillId="28" borderId="4" xfId="431" applyNumberFormat="1" applyFont="1" applyFill="1" applyBorder="1"/>
    <xf numFmtId="168" fontId="4" fillId="28" borderId="17" xfId="431" applyNumberFormat="1" applyFont="1" applyFill="1" applyBorder="1"/>
    <xf numFmtId="168" fontId="6" fillId="28" borderId="0" xfId="431" applyNumberFormat="1" applyFont="1" applyFill="1" applyBorder="1" applyAlignment="1">
      <alignment horizontal="right"/>
    </xf>
    <xf numFmtId="167" fontId="4" fillId="28" borderId="0" xfId="431" applyNumberFormat="1" applyFont="1" applyFill="1"/>
    <xf numFmtId="0" fontId="4" fillId="28" borderId="0" xfId="765" applyNumberFormat="1" applyFont="1" applyFill="1"/>
    <xf numFmtId="167" fontId="4" fillId="28" borderId="0" xfId="514" applyNumberFormat="1" applyFont="1" applyFill="1" applyAlignment="1">
      <alignment horizontal="left"/>
    </xf>
    <xf numFmtId="180" fontId="18" fillId="28" borderId="0" xfId="766" applyFont="1" applyFill="1" applyAlignment="1">
      <alignment horizontal="left"/>
    </xf>
    <xf numFmtId="0" fontId="4" fillId="28" borderId="0" xfId="514" applyNumberFormat="1" applyFont="1" applyFill="1"/>
    <xf numFmtId="0" fontId="4" fillId="28" borderId="17" xfId="514" applyNumberFormat="1" applyFont="1" applyFill="1" applyBorder="1" applyAlignment="1">
      <alignment horizontal="center"/>
    </xf>
    <xf numFmtId="0" fontId="4" fillId="28" borderId="0" xfId="514" applyNumberFormat="1" applyFont="1" applyFill="1" applyAlignment="1">
      <alignment horizontal="center"/>
    </xf>
    <xf numFmtId="0" fontId="5" fillId="28" borderId="0" xfId="766" applyNumberFormat="1" applyFill="1"/>
    <xf numFmtId="37" fontId="4" fillId="28" borderId="0" xfId="514" applyNumberFormat="1" applyFont="1" applyFill="1"/>
    <xf numFmtId="37" fontId="4" fillId="28" borderId="0" xfId="514" applyNumberFormat="1" applyFont="1" applyFill="1" applyBorder="1"/>
    <xf numFmtId="43" fontId="4" fillId="28" borderId="0" xfId="514" applyNumberFormat="1" applyFont="1" applyFill="1" applyBorder="1"/>
    <xf numFmtId="0" fontId="2" fillId="28" borderId="0" xfId="991" applyFill="1"/>
    <xf numFmtId="0" fontId="4" fillId="28" borderId="0" xfId="1036" applyFont="1" applyFill="1" applyAlignment="1">
      <alignment horizontal="left"/>
    </xf>
    <xf numFmtId="0" fontId="4" fillId="28" borderId="0" xfId="991" applyFont="1" applyFill="1"/>
    <xf numFmtId="168" fontId="4" fillId="28" borderId="22" xfId="431" applyNumberFormat="1" applyFont="1" applyFill="1" applyBorder="1"/>
    <xf numFmtId="0" fontId="4" fillId="28" borderId="0" xfId="766" applyNumberFormat="1" applyFont="1" applyFill="1"/>
    <xf numFmtId="164" fontId="5" fillId="28" borderId="0" xfId="431" applyFont="1" applyFill="1"/>
    <xf numFmtId="164" fontId="18" fillId="28" borderId="0" xfId="431" applyFont="1" applyFill="1"/>
    <xf numFmtId="164" fontId="18" fillId="28" borderId="0" xfId="431" applyFont="1" applyFill="1" applyAlignment="1">
      <alignment horizontal="left"/>
    </xf>
    <xf numFmtId="168" fontId="4" fillId="0" borderId="0" xfId="766" applyNumberFormat="1" applyFont="1" applyFill="1" applyBorder="1"/>
    <xf numFmtId="0" fontId="4" fillId="28" borderId="0" xfId="514" applyNumberFormat="1" applyFont="1" applyFill="1" applyBorder="1" applyAlignment="1">
      <alignment horizontal="center"/>
    </xf>
    <xf numFmtId="167" fontId="4" fillId="28" borderId="0" xfId="431" applyNumberFormat="1" applyFont="1" applyFill="1" applyBorder="1" applyAlignment="1"/>
    <xf numFmtId="0" fontId="4" fillId="28" borderId="0" xfId="431" applyNumberFormat="1" applyFont="1" applyFill="1" applyBorder="1"/>
    <xf numFmtId="0" fontId="4" fillId="28" borderId="23" xfId="514" applyNumberFormat="1" applyFont="1" applyFill="1" applyBorder="1"/>
    <xf numFmtId="164" fontId="4" fillId="0" borderId="0" xfId="431" applyFont="1" applyFill="1"/>
    <xf numFmtId="168" fontId="4" fillId="28" borderId="0" xfId="514" quotePrefix="1" applyNumberFormat="1" applyFont="1" applyFill="1" applyAlignment="1"/>
    <xf numFmtId="167" fontId="4" fillId="0" borderId="0" xfId="513" applyNumberFormat="1" applyFont="1" applyFill="1" applyBorder="1"/>
    <xf numFmtId="43" fontId="4" fillId="28" borderId="0" xfId="514" applyFont="1" applyFill="1"/>
    <xf numFmtId="167" fontId="4" fillId="0" borderId="0" xfId="431" quotePrefix="1" applyNumberFormat="1" applyFont="1" applyFill="1" applyBorder="1" applyAlignment="1">
      <alignment horizontal="right"/>
    </xf>
    <xf numFmtId="49" fontId="4" fillId="28" borderId="0" xfId="0" applyNumberFormat="1" applyFont="1" applyFill="1" applyBorder="1" applyAlignment="1">
      <alignment horizontal="center"/>
    </xf>
    <xf numFmtId="176" fontId="4" fillId="28" borderId="0" xfId="514" applyNumberFormat="1" applyFont="1" applyFill="1"/>
    <xf numFmtId="167" fontId="4" fillId="0" borderId="0" xfId="514" applyNumberFormat="1" applyFont="1" applyFill="1" applyBorder="1"/>
    <xf numFmtId="180" fontId="80" fillId="28" borderId="0" xfId="0" applyFont="1" applyFill="1" applyBorder="1"/>
    <xf numFmtId="168" fontId="6" fillId="28" borderId="20" xfId="431" applyNumberFormat="1" applyFont="1" applyFill="1" applyBorder="1"/>
    <xf numFmtId="168" fontId="6" fillId="28" borderId="0" xfId="431" applyNumberFormat="1" applyFont="1" applyFill="1"/>
    <xf numFmtId="180" fontId="4" fillId="28" borderId="0" xfId="766" quotePrefix="1" applyFont="1" applyFill="1" applyBorder="1" applyAlignment="1">
      <alignment horizontal="center"/>
    </xf>
    <xf numFmtId="180" fontId="4" fillId="28" borderId="0" xfId="766" applyFont="1" applyFill="1" applyAlignment="1">
      <alignment horizontal="center"/>
    </xf>
    <xf numFmtId="180" fontId="4" fillId="28" borderId="0" xfId="766" applyFont="1" applyFill="1" applyBorder="1" applyAlignment="1">
      <alignment horizontal="center"/>
    </xf>
    <xf numFmtId="168" fontId="4" fillId="28" borderId="0" xfId="514" applyNumberFormat="1" applyFont="1" applyFill="1" applyBorder="1"/>
    <xf numFmtId="176" fontId="6" fillId="28" borderId="0" xfId="514" applyNumberFormat="1" applyFont="1" applyFill="1"/>
    <xf numFmtId="176" fontId="6" fillId="28" borderId="0" xfId="514" applyNumberFormat="1" applyFont="1" applyFill="1" applyBorder="1"/>
    <xf numFmtId="37" fontId="6" fillId="28" borderId="0" xfId="514" applyNumberFormat="1" applyFont="1" applyFill="1" applyBorder="1"/>
    <xf numFmtId="167" fontId="6" fillId="0" borderId="0" xfId="514" applyNumberFormat="1" applyFont="1" applyFill="1"/>
    <xf numFmtId="180" fontId="18" fillId="0" borderId="0" xfId="766" applyFont="1" applyFill="1"/>
    <xf numFmtId="180" fontId="6" fillId="0" borderId="0" xfId="953" applyFont="1" applyFill="1" applyBorder="1" applyAlignment="1"/>
    <xf numFmtId="180" fontId="4" fillId="0" borderId="0" xfId="953" applyFont="1" applyFill="1" applyBorder="1" applyAlignment="1"/>
    <xf numFmtId="167" fontId="6" fillId="28" borderId="0" xfId="514" applyNumberFormat="1" applyFont="1" applyFill="1" applyAlignment="1">
      <alignment horizontal="left"/>
    </xf>
    <xf numFmtId="167" fontId="4" fillId="0" borderId="0" xfId="431" applyNumberFormat="1" applyFont="1" applyFill="1" applyBorder="1" applyAlignment="1">
      <alignment horizontal="right"/>
    </xf>
    <xf numFmtId="0" fontId="6" fillId="28" borderId="0" xfId="765" applyNumberFormat="1" applyFont="1" applyFill="1"/>
    <xf numFmtId="167" fontId="4" fillId="27" borderId="0" xfId="514" applyNumberFormat="1" applyFont="1" applyFill="1" applyAlignment="1">
      <alignment horizontal="center"/>
    </xf>
    <xf numFmtId="164" fontId="4" fillId="28" borderId="0" xfId="766" applyNumberFormat="1" applyFont="1" applyFill="1"/>
    <xf numFmtId="168" fontId="4" fillId="0" borderId="17" xfId="431" applyNumberFormat="1" applyFont="1" applyFill="1" applyBorder="1"/>
    <xf numFmtId="167" fontId="4" fillId="27" borderId="0" xfId="514" applyNumberFormat="1" applyFont="1" applyFill="1" applyBorder="1"/>
    <xf numFmtId="0" fontId="4" fillId="0" borderId="0" xfId="431" applyNumberFormat="1" applyFont="1" applyFill="1" applyBorder="1"/>
    <xf numFmtId="164" fontId="6" fillId="0" borderId="0" xfId="431" applyFont="1" applyFill="1"/>
    <xf numFmtId="168" fontId="6" fillId="0" borderId="23" xfId="431" applyNumberFormat="1" applyFont="1" applyFill="1" applyBorder="1" applyAlignment="1">
      <alignment horizontal="right"/>
    </xf>
    <xf numFmtId="164" fontId="6" fillId="0" borderId="0" xfId="431" applyFont="1" applyFill="1" applyBorder="1"/>
    <xf numFmtId="174" fontId="4" fillId="0" borderId="30" xfId="766" applyNumberFormat="1" applyFont="1" applyFill="1" applyBorder="1" applyAlignment="1">
      <alignment horizontal="right"/>
    </xf>
    <xf numFmtId="174" fontId="4" fillId="28" borderId="30" xfId="766" applyNumberFormat="1" applyFont="1" applyFill="1" applyBorder="1" applyAlignment="1">
      <alignment horizontal="right"/>
    </xf>
    <xf numFmtId="168" fontId="4" fillId="28" borderId="0" xfId="431" applyNumberFormat="1" applyFont="1" applyFill="1" applyBorder="1" applyAlignment="1">
      <alignment horizontal="right"/>
    </xf>
    <xf numFmtId="168" fontId="6" fillId="28" borderId="20" xfId="431" applyNumberFormat="1" applyFont="1" applyFill="1" applyBorder="1" applyAlignment="1">
      <alignment horizontal="right"/>
    </xf>
    <xf numFmtId="168" fontId="6" fillId="0" borderId="0" xfId="431" applyNumberFormat="1" applyFont="1" applyFill="1"/>
    <xf numFmtId="167" fontId="4" fillId="0" borderId="0" xfId="513" applyNumberFormat="1" applyFont="1" applyFill="1"/>
    <xf numFmtId="167" fontId="4" fillId="0" borderId="0" xfId="513" applyNumberFormat="1" applyFont="1" applyFill="1" applyBorder="1" applyAlignment="1">
      <alignment horizontal="center"/>
    </xf>
    <xf numFmtId="0" fontId="4" fillId="28" borderId="17" xfId="431" quotePrefix="1" applyNumberFormat="1" applyFont="1" applyFill="1" applyBorder="1" applyAlignment="1">
      <alignment horizontal="center"/>
    </xf>
    <xf numFmtId="0" fontId="4" fillId="0" borderId="17" xfId="431" quotePrefix="1" applyNumberFormat="1" applyFont="1" applyFill="1" applyBorder="1" applyAlignment="1">
      <alignment horizontal="center"/>
    </xf>
    <xf numFmtId="0" fontId="4" fillId="28" borderId="17" xfId="431" quotePrefix="1" applyNumberFormat="1" applyFont="1" applyFill="1" applyBorder="1" applyAlignment="1">
      <alignment horizontal="center"/>
    </xf>
    <xf numFmtId="167" fontId="4" fillId="28" borderId="0" xfId="513" applyNumberFormat="1" applyFont="1" applyFill="1" applyBorder="1" applyAlignment="1">
      <alignment horizontal="center"/>
    </xf>
    <xf numFmtId="0" fontId="4" fillId="28" borderId="0" xfId="431" quotePrefix="1" applyNumberFormat="1" applyFont="1" applyFill="1" applyBorder="1" applyAlignment="1">
      <alignment horizontal="center"/>
    </xf>
    <xf numFmtId="167" fontId="4" fillId="28" borderId="0" xfId="431" applyNumberFormat="1" applyFont="1" applyFill="1" applyBorder="1"/>
    <xf numFmtId="0" fontId="4" fillId="28" borderId="0" xfId="514" applyNumberFormat="1" applyFont="1" applyFill="1" applyBorder="1"/>
    <xf numFmtId="164" fontId="4" fillId="27" borderId="0" xfId="431" applyFont="1" applyFill="1" applyBorder="1"/>
    <xf numFmtId="167" fontId="6" fillId="28" borderId="0" xfId="513" applyNumberFormat="1" applyFont="1" applyFill="1"/>
    <xf numFmtId="167" fontId="6" fillId="28" borderId="0" xfId="513" applyNumberFormat="1" applyFont="1" applyFill="1" applyBorder="1" applyAlignment="1">
      <alignment horizontal="center"/>
    </xf>
    <xf numFmtId="167" fontId="6" fillId="0" borderId="0" xfId="513" applyNumberFormat="1" applyFont="1" applyFill="1"/>
    <xf numFmtId="168" fontId="6" fillId="0" borderId="20" xfId="431" applyNumberFormat="1" applyFont="1" applyFill="1" applyBorder="1" applyAlignment="1">
      <alignment horizontal="center"/>
    </xf>
    <xf numFmtId="168" fontId="6" fillId="0" borderId="0" xfId="431" applyNumberFormat="1" applyFont="1" applyFill="1" applyBorder="1" applyAlignment="1">
      <alignment horizontal="center"/>
    </xf>
    <xf numFmtId="168" fontId="6" fillId="28" borderId="20" xfId="431" applyNumberFormat="1" applyFont="1" applyFill="1" applyBorder="1" applyAlignment="1">
      <alignment horizontal="center"/>
    </xf>
    <xf numFmtId="168" fontId="6" fillId="28" borderId="0" xfId="431" applyNumberFormat="1" applyFont="1" applyFill="1" applyBorder="1" applyAlignment="1">
      <alignment horizontal="center"/>
    </xf>
    <xf numFmtId="168" fontId="6" fillId="28" borderId="18" xfId="431" applyNumberFormat="1" applyFont="1" applyFill="1" applyBorder="1" applyAlignment="1">
      <alignment horizontal="right"/>
    </xf>
    <xf numFmtId="176" fontId="4" fillId="28" borderId="17" xfId="514" applyNumberFormat="1" applyFont="1" applyFill="1" applyBorder="1"/>
    <xf numFmtId="168" fontId="6" fillId="28" borderId="18" xfId="431" applyNumberFormat="1" applyFont="1" applyFill="1" applyBorder="1"/>
    <xf numFmtId="180" fontId="6" fillId="28" borderId="0" xfId="953" applyFont="1" applyFill="1" applyBorder="1" applyAlignment="1"/>
    <xf numFmtId="167" fontId="4" fillId="28" borderId="4" xfId="431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>
      <alignment horizontal="center"/>
    </xf>
    <xf numFmtId="167" fontId="4" fillId="28" borderId="18" xfId="431" applyNumberFormat="1" applyFont="1" applyFill="1" applyBorder="1" applyAlignment="1"/>
    <xf numFmtId="180" fontId="4" fillId="28" borderId="0" xfId="953" applyFont="1" applyFill="1" applyBorder="1" applyAlignment="1"/>
    <xf numFmtId="168" fontId="4" fillId="28" borderId="0" xfId="766" applyNumberFormat="1" applyFont="1" applyFill="1"/>
    <xf numFmtId="168" fontId="4" fillId="28" borderId="4" xfId="431" applyNumberFormat="1" applyFont="1" applyFill="1" applyBorder="1"/>
    <xf numFmtId="168" fontId="4" fillId="28" borderId="4" xfId="514" applyNumberFormat="1" applyFont="1" applyFill="1" applyBorder="1"/>
    <xf numFmtId="168" fontId="4" fillId="28" borderId="21" xfId="431" applyNumberFormat="1" applyFont="1" applyFill="1" applyBorder="1"/>
    <xf numFmtId="168" fontId="6" fillId="0" borderId="18" xfId="431" applyNumberFormat="1" applyFont="1" applyFill="1" applyBorder="1"/>
    <xf numFmtId="167" fontId="4" fillId="28" borderId="0" xfId="513" applyNumberFormat="1" applyFont="1" applyFill="1" applyBorder="1" applyAlignment="1"/>
    <xf numFmtId="180" fontId="6" fillId="0" borderId="0" xfId="953" applyFont="1" applyFill="1" applyBorder="1" applyAlignment="1">
      <alignment horizontal="left"/>
    </xf>
    <xf numFmtId="167" fontId="4" fillId="28" borderId="4" xfId="431" applyNumberFormat="1" applyFont="1" applyFill="1" applyBorder="1" applyAlignment="1">
      <alignment horizontal="center"/>
    </xf>
    <xf numFmtId="167" fontId="4" fillId="28" borderId="0" xfId="513" applyNumberFormat="1" applyFont="1" applyFill="1" applyBorder="1" applyAlignment="1">
      <alignment horizontal="center"/>
    </xf>
    <xf numFmtId="180" fontId="6" fillId="28" borderId="0" xfId="953" applyFont="1" applyFill="1" applyBorder="1" applyAlignment="1">
      <alignment horizontal="left"/>
    </xf>
    <xf numFmtId="180" fontId="4" fillId="27" borderId="0" xfId="766" applyFont="1" applyFill="1" applyAlignment="1">
      <alignment horizontal="center"/>
    </xf>
    <xf numFmtId="164" fontId="4" fillId="27" borderId="0" xfId="431" applyFont="1" applyFill="1" applyAlignment="1">
      <alignment horizontal="center"/>
    </xf>
    <xf numFmtId="167" fontId="4" fillId="28" borderId="18" xfId="513" applyNumberFormat="1" applyFont="1" applyFill="1" applyBorder="1" applyAlignment="1"/>
    <xf numFmtId="167" fontId="4" fillId="28" borderId="18" xfId="513" applyNumberFormat="1" applyFont="1" applyFill="1" applyBorder="1" applyAlignment="1">
      <alignment horizontal="center"/>
    </xf>
    <xf numFmtId="168" fontId="4" fillId="28" borderId="0" xfId="514" applyNumberFormat="1" applyFont="1" applyFill="1" applyAlignment="1">
      <alignment horizontal="left"/>
    </xf>
    <xf numFmtId="168" fontId="6" fillId="28" borderId="0" xfId="3072" applyNumberFormat="1" applyFont="1" applyFill="1"/>
    <xf numFmtId="168" fontId="6" fillId="28" borderId="0" xfId="514" applyNumberFormat="1" applyFont="1" applyFill="1"/>
    <xf numFmtId="168" fontId="4" fillId="28" borderId="0" xfId="514" applyNumberFormat="1" applyFont="1" applyFill="1" applyAlignment="1">
      <alignment horizontal="left" indent="2"/>
    </xf>
    <xf numFmtId="180" fontId="6" fillId="0" borderId="0" xfId="953" applyFont="1" applyFill="1" applyBorder="1" applyAlignment="1">
      <alignment horizontal="left"/>
    </xf>
    <xf numFmtId="180" fontId="6" fillId="28" borderId="0" xfId="953" applyFont="1" applyFill="1" applyBorder="1" applyAlignment="1">
      <alignment horizontal="left"/>
    </xf>
    <xf numFmtId="167" fontId="4" fillId="28" borderId="17" xfId="513" applyNumberFormat="1" applyFont="1" applyFill="1" applyBorder="1" applyAlignment="1">
      <alignment horizontal="center"/>
    </xf>
    <xf numFmtId="167" fontId="4" fillId="28" borderId="8" xfId="514" applyNumberFormat="1" applyFont="1" applyFill="1" applyBorder="1"/>
    <xf numFmtId="167" fontId="6" fillId="28" borderId="16" xfId="514" applyNumberFormat="1" applyFont="1" applyFill="1" applyBorder="1"/>
    <xf numFmtId="167" fontId="4" fillId="27" borderId="17" xfId="514" applyNumberFormat="1" applyFont="1" applyFill="1" applyBorder="1"/>
    <xf numFmtId="167" fontId="6" fillId="28" borderId="19" xfId="514" applyNumberFormat="1" applyFont="1" applyFill="1" applyBorder="1"/>
    <xf numFmtId="167" fontId="4" fillId="27" borderId="4" xfId="514" applyNumberFormat="1" applyFont="1" applyFill="1" applyBorder="1"/>
    <xf numFmtId="167" fontId="6" fillId="28" borderId="15" xfId="514" applyNumberFormat="1" applyFont="1" applyFill="1" applyBorder="1"/>
    <xf numFmtId="43" fontId="4" fillId="27" borderId="0" xfId="514" applyNumberFormat="1" applyFont="1" applyFill="1"/>
    <xf numFmtId="164" fontId="4" fillId="28" borderId="30" xfId="431" applyNumberFormat="1" applyFont="1" applyFill="1" applyBorder="1" applyAlignment="1">
      <alignment horizontal="right"/>
    </xf>
    <xf numFmtId="0" fontId="4" fillId="28" borderId="0" xfId="513" applyNumberFormat="1" applyFont="1" applyFill="1" applyAlignment="1">
      <alignment horizontal="center"/>
    </xf>
    <xf numFmtId="175" fontId="4" fillId="0" borderId="0" xfId="513" applyNumberFormat="1" applyFont="1" applyFill="1" applyBorder="1" applyAlignment="1">
      <alignment horizontal="right"/>
    </xf>
    <xf numFmtId="167" fontId="4" fillId="28" borderId="17" xfId="513" applyNumberFormat="1" applyFont="1" applyFill="1" applyBorder="1" applyAlignment="1">
      <alignment horizontal="center"/>
    </xf>
    <xf numFmtId="167" fontId="4" fillId="28" borderId="4" xfId="431" applyNumberFormat="1" applyFont="1" applyFill="1" applyBorder="1" applyAlignment="1">
      <alignment horizontal="center"/>
    </xf>
    <xf numFmtId="164" fontId="4" fillId="0" borderId="0" xfId="431" applyFont="1" applyFill="1" applyBorder="1" applyAlignment="1">
      <alignment horizontal="center"/>
    </xf>
    <xf numFmtId="164" fontId="4" fillId="0" borderId="0" xfId="431" applyFont="1" applyFill="1" applyBorder="1" applyAlignment="1">
      <alignment horizontal="right"/>
    </xf>
    <xf numFmtId="167" fontId="4" fillId="28" borderId="0" xfId="514" applyNumberFormat="1" applyFont="1" applyFill="1" applyBorder="1" applyAlignment="1">
      <alignment horizontal="right"/>
    </xf>
    <xf numFmtId="168" fontId="6" fillId="28" borderId="17" xfId="431" applyNumberFormat="1" applyFont="1" applyFill="1" applyBorder="1"/>
    <xf numFmtId="167" fontId="81" fillId="28" borderId="0" xfId="514" applyNumberFormat="1" applyFont="1" applyFill="1"/>
    <xf numFmtId="167" fontId="4" fillId="28" borderId="17" xfId="513" applyNumberFormat="1" applyFont="1" applyFill="1" applyBorder="1" applyAlignment="1">
      <alignment horizontal="center"/>
    </xf>
    <xf numFmtId="175" fontId="6" fillId="0" borderId="0" xfId="513" applyNumberFormat="1" applyFont="1" applyFill="1" applyBorder="1" applyAlignment="1">
      <alignment horizontal="right"/>
    </xf>
    <xf numFmtId="168" fontId="6" fillId="29" borderId="0" xfId="431" applyNumberFormat="1" applyFont="1" applyFill="1" applyBorder="1" applyAlignment="1">
      <alignment horizontal="right"/>
    </xf>
    <xf numFmtId="168" fontId="4" fillId="29" borderId="0" xfId="431" applyNumberFormat="1" applyFont="1" applyFill="1" applyBorder="1" applyAlignment="1">
      <alignment horizontal="right"/>
    </xf>
    <xf numFmtId="168" fontId="6" fillId="29" borderId="18" xfId="431" applyNumberFormat="1" applyFont="1" applyFill="1" applyBorder="1"/>
    <xf numFmtId="168" fontId="4" fillId="29" borderId="0" xfId="431" applyNumberFormat="1" applyFont="1" applyFill="1" applyBorder="1"/>
    <xf numFmtId="168" fontId="4" fillId="29" borderId="17" xfId="431" applyNumberFormat="1" applyFont="1" applyFill="1" applyBorder="1"/>
    <xf numFmtId="168" fontId="6" fillId="29" borderId="0" xfId="431" applyNumberFormat="1" applyFont="1" applyFill="1" applyBorder="1"/>
    <xf numFmtId="168" fontId="6" fillId="29" borderId="23" xfId="431" applyNumberFormat="1" applyFont="1" applyFill="1" applyBorder="1"/>
    <xf numFmtId="168" fontId="6" fillId="29" borderId="23" xfId="431" applyNumberFormat="1" applyFont="1" applyFill="1" applyBorder="1" applyAlignment="1">
      <alignment horizontal="right"/>
    </xf>
    <xf numFmtId="168" fontId="4" fillId="29" borderId="17" xfId="431" applyNumberFormat="1" applyFont="1" applyFill="1" applyBorder="1" applyAlignment="1">
      <alignment horizontal="right"/>
    </xf>
    <xf numFmtId="168" fontId="6" fillId="29" borderId="30" xfId="431" applyNumberFormat="1" applyFont="1" applyFill="1" applyBorder="1" applyAlignment="1">
      <alignment horizontal="right"/>
    </xf>
    <xf numFmtId="177" fontId="4" fillId="28" borderId="0" xfId="431" applyNumberFormat="1" applyFont="1" applyFill="1" applyBorder="1" applyAlignment="1">
      <alignment horizontal="right"/>
    </xf>
    <xf numFmtId="168" fontId="6" fillId="43" borderId="0" xfId="431" applyNumberFormat="1" applyFont="1" applyFill="1" applyBorder="1" applyAlignment="1">
      <alignment horizontal="right"/>
    </xf>
    <xf numFmtId="168" fontId="4" fillId="43" borderId="0" xfId="431" applyNumberFormat="1" applyFont="1" applyFill="1" applyBorder="1" applyAlignment="1">
      <alignment horizontal="right"/>
    </xf>
    <xf numFmtId="168" fontId="6" fillId="43" borderId="18" xfId="431" applyNumberFormat="1" applyFont="1" applyFill="1" applyBorder="1"/>
    <xf numFmtId="168" fontId="4" fillId="43" borderId="0" xfId="431" applyNumberFormat="1" applyFont="1" applyFill="1" applyBorder="1"/>
    <xf numFmtId="168" fontId="4" fillId="43" borderId="17" xfId="431" applyNumberFormat="1" applyFont="1" applyFill="1" applyBorder="1"/>
    <xf numFmtId="168" fontId="6" fillId="43" borderId="0" xfId="431" applyNumberFormat="1" applyFont="1" applyFill="1" applyBorder="1"/>
    <xf numFmtId="168" fontId="6" fillId="43" borderId="23" xfId="431" applyNumberFormat="1" applyFont="1" applyFill="1" applyBorder="1"/>
    <xf numFmtId="168" fontId="6" fillId="43" borderId="23" xfId="431" applyNumberFormat="1" applyFont="1" applyFill="1" applyBorder="1" applyAlignment="1">
      <alignment horizontal="right"/>
    </xf>
    <xf numFmtId="168" fontId="4" fillId="43" borderId="17" xfId="431" applyNumberFormat="1" applyFont="1" applyFill="1" applyBorder="1" applyAlignment="1">
      <alignment horizontal="right"/>
    </xf>
    <xf numFmtId="168" fontId="6" fillId="43" borderId="30" xfId="431" applyNumberFormat="1" applyFont="1" applyFill="1" applyBorder="1" applyAlignment="1">
      <alignment horizontal="right"/>
    </xf>
    <xf numFmtId="167" fontId="4" fillId="28" borderId="17" xfId="513" applyNumberFormat="1" applyFont="1" applyFill="1" applyBorder="1" applyAlignment="1">
      <alignment horizontal="center"/>
    </xf>
    <xf numFmtId="167" fontId="6" fillId="28" borderId="31" xfId="513" applyNumberFormat="1" applyFont="1" applyFill="1" applyBorder="1" applyAlignment="1">
      <alignment horizontal="center"/>
    </xf>
    <xf numFmtId="168" fontId="6" fillId="28" borderId="31" xfId="431" applyNumberFormat="1" applyFont="1" applyFill="1" applyBorder="1" applyAlignment="1">
      <alignment horizontal="center"/>
    </xf>
    <xf numFmtId="164" fontId="6" fillId="0" borderId="0" xfId="431" applyFont="1" applyFill="1" applyBorder="1" applyAlignment="1">
      <alignment horizontal="right"/>
    </xf>
    <xf numFmtId="168" fontId="4" fillId="28" borderId="17" xfId="431" applyNumberFormat="1" applyFont="1" applyFill="1" applyBorder="1" applyAlignment="1">
      <alignment horizontal="right"/>
    </xf>
    <xf numFmtId="168" fontId="4" fillId="28" borderId="0" xfId="514" applyNumberFormat="1" applyFont="1" applyFill="1" applyAlignment="1"/>
    <xf numFmtId="167" fontId="4" fillId="28" borderId="0" xfId="514" applyNumberFormat="1" applyFont="1" applyFill="1" applyAlignment="1"/>
    <xf numFmtId="168" fontId="4" fillId="28" borderId="17" xfId="514" applyNumberFormat="1" applyFont="1" applyFill="1" applyBorder="1" applyAlignment="1">
      <alignment horizontal="center"/>
    </xf>
    <xf numFmtId="0" fontId="6" fillId="28" borderId="0" xfId="513" applyNumberFormat="1" applyFont="1" applyFill="1" applyAlignment="1">
      <alignment horizontal="center"/>
    </xf>
    <xf numFmtId="167" fontId="4" fillId="28" borderId="17" xfId="514" applyNumberFormat="1" applyFont="1" applyFill="1" applyBorder="1" applyAlignment="1">
      <alignment horizontal="center"/>
    </xf>
    <xf numFmtId="180" fontId="6" fillId="28" borderId="0" xfId="953" applyFont="1" applyFill="1" applyBorder="1" applyAlignment="1">
      <alignment horizontal="left"/>
    </xf>
    <xf numFmtId="180" fontId="6" fillId="28" borderId="0" xfId="953" applyFont="1" applyFill="1" applyBorder="1" applyAlignment="1">
      <alignment horizontal="left"/>
    </xf>
    <xf numFmtId="167" fontId="4" fillId="44" borderId="0" xfId="514" applyNumberFormat="1" applyFont="1" applyFill="1"/>
    <xf numFmtId="167" fontId="4" fillId="28" borderId="4" xfId="514" applyNumberFormat="1" applyFont="1" applyFill="1" applyBorder="1" applyAlignment="1">
      <alignment horizontal="center"/>
    </xf>
    <xf numFmtId="167" fontId="4" fillId="28" borderId="18" xfId="514" applyNumberFormat="1" applyFont="1" applyFill="1" applyBorder="1" applyAlignment="1">
      <alignment horizontal="center"/>
    </xf>
    <xf numFmtId="167" fontId="4" fillId="28" borderId="17" xfId="514" applyNumberFormat="1" applyFont="1" applyFill="1" applyBorder="1" applyAlignment="1">
      <alignment horizontal="center"/>
    </xf>
    <xf numFmtId="180" fontId="6" fillId="0" borderId="0" xfId="953" applyFont="1" applyFill="1" applyBorder="1" applyAlignment="1">
      <alignment horizontal="left"/>
    </xf>
    <xf numFmtId="167" fontId="4" fillId="28" borderId="17" xfId="431" applyNumberFormat="1" applyFont="1" applyFill="1" applyBorder="1" applyAlignment="1">
      <alignment horizontal="center"/>
    </xf>
    <xf numFmtId="167" fontId="4" fillId="28" borderId="4" xfId="431" applyNumberFormat="1" applyFont="1" applyFill="1" applyBorder="1" applyAlignment="1">
      <alignment horizontal="center"/>
    </xf>
    <xf numFmtId="167" fontId="4" fillId="28" borderId="18" xfId="431" applyNumberFormat="1" applyFont="1" applyFill="1" applyBorder="1" applyAlignment="1">
      <alignment horizontal="center"/>
    </xf>
    <xf numFmtId="180" fontId="6" fillId="28" borderId="0" xfId="953" applyFont="1" applyFill="1" applyBorder="1" applyAlignment="1">
      <alignment horizontal="left"/>
    </xf>
    <xf numFmtId="168" fontId="4" fillId="28" borderId="17" xfId="431" applyNumberFormat="1" applyFont="1" applyFill="1" applyBorder="1" applyAlignment="1">
      <alignment horizontal="center"/>
    </xf>
    <xf numFmtId="167" fontId="4" fillId="28" borderId="4" xfId="513" applyNumberFormat="1" applyFont="1" applyFill="1" applyBorder="1" applyAlignment="1">
      <alignment horizontal="center"/>
    </xf>
    <xf numFmtId="167" fontId="4" fillId="0" borderId="17" xfId="513" applyNumberFormat="1" applyFont="1" applyFill="1" applyBorder="1" applyAlignment="1">
      <alignment horizontal="center"/>
    </xf>
    <xf numFmtId="167" fontId="4" fillId="0" borderId="4" xfId="513" applyNumberFormat="1" applyFont="1" applyFill="1" applyBorder="1" applyAlignment="1">
      <alignment horizontal="center"/>
    </xf>
  </cellXfs>
  <cellStyles count="3073">
    <cellStyle name="^6A_x0001_" xfId="1"/>
    <cellStyle name="0,0_x000d__x000a_NA_x000d__x000a_" xfId="2"/>
    <cellStyle name="0,0_x000d__x000a_NA_x000d__x000a_ 2" xfId="992"/>
    <cellStyle name="0,0_x000d__x000a_NA_x000d__x000a_ 3" xfId="2891"/>
    <cellStyle name="0::Color [Empty]:False:False:Color [Empty]:Right:None:" xfId="3"/>
    <cellStyle name="0::Color [Empty]:False:False:Color [Empty]:Right:None: 10" xfId="4"/>
    <cellStyle name="0::Color [Empty]:False:False:Color [Empty]:Right:None: 10 2" xfId="2889"/>
    <cellStyle name="0::Color [Empty]:False:False:Color [Empty]:Right:None: 10 3" xfId="1243"/>
    <cellStyle name="0::Color [Empty]:False:False:Color [Empty]:Right:None: 11" xfId="2890"/>
    <cellStyle name="0::Color [Empty]:False:False:Color [Empty]:Right:None: 12" xfId="1242"/>
    <cellStyle name="0::Color [Empty]:False:False:Color [Empty]:Right:None: 2" xfId="5"/>
    <cellStyle name="0::Color [Empty]:False:False:Color [Empty]:Right:None: 2 2" xfId="2888"/>
    <cellStyle name="0::Color [Empty]:False:False:Color [Empty]:Right:None: 2 3" xfId="1244"/>
    <cellStyle name="0::Color [Empty]:False:False:Color [Empty]:Right:None: 3" xfId="6"/>
    <cellStyle name="0::Color [Empty]:False:False:Color [Empty]:Right:None: 3 2" xfId="2887"/>
    <cellStyle name="0::Color [Empty]:False:False:Color [Empty]:Right:None: 3 3" xfId="1245"/>
    <cellStyle name="0::Color [Empty]:False:False:Color [Empty]:Right:None: 4" xfId="7"/>
    <cellStyle name="0::Color [Empty]:False:False:Color [Empty]:Right:None: 4 2" xfId="2886"/>
    <cellStyle name="0::Color [Empty]:False:False:Color [Empty]:Right:None: 4 3" xfId="1246"/>
    <cellStyle name="0::Color [Empty]:False:False:Color [Empty]:Right:None: 5" xfId="8"/>
    <cellStyle name="0::Color [Empty]:False:False:Color [Empty]:Right:None: 5 2" xfId="2885"/>
    <cellStyle name="0::Color [Empty]:False:False:Color [Empty]:Right:None: 5 3" xfId="1247"/>
    <cellStyle name="0::Color [Empty]:False:False:Color [Empty]:Right:None: 6" xfId="9"/>
    <cellStyle name="0::Color [Empty]:False:False:Color [Empty]:Right:None: 6 2" xfId="2884"/>
    <cellStyle name="0::Color [Empty]:False:False:Color [Empty]:Right:None: 6 3" xfId="1248"/>
    <cellStyle name="0::Color [Empty]:False:False:Color [Empty]:Right:None: 7" xfId="10"/>
    <cellStyle name="0::Color [Empty]:False:False:Color [Empty]:Right:None: 7 2" xfId="2882"/>
    <cellStyle name="0::Color [Empty]:False:False:Color [Empty]:Right:None: 7 3" xfId="1249"/>
    <cellStyle name="0::Color [Empty]:False:False:Color [Empty]:Right:None: 8" xfId="11"/>
    <cellStyle name="0::Color [Empty]:False:False:Color [Empty]:Right:None: 8 2" xfId="2881"/>
    <cellStyle name="0::Color [Empty]:False:False:Color [Empty]:Right:None: 8 3" xfId="1250"/>
    <cellStyle name="0::Color [Empty]:False:False:Color [Empty]:Right:None: 9" xfId="12"/>
    <cellStyle name="0::Color [Empty]:False:False:Color [Empty]:Right:None: 9 2" xfId="2880"/>
    <cellStyle name="0::Color [Empty]:False:False:Color [Empty]:Right:None: 9 3" xfId="1251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2878"/>
    <cellStyle name="0::Color [Empty]:True:False:Color [Empty]:Center:None: 10 3" xfId="1253"/>
    <cellStyle name="0::Color [Empty]:True:False:Color [Empty]:Center:None: 11" xfId="2879"/>
    <cellStyle name="0::Color [Empty]:True:False:Color [Empty]:Center:None: 12" xfId="1252"/>
    <cellStyle name="0::Color [Empty]:True:False:Color [Empty]:Center:None: 2" xfId="16"/>
    <cellStyle name="0::Color [Empty]:True:False:Color [Empty]:Center:None: 2 2" xfId="2877"/>
    <cellStyle name="0::Color [Empty]:True:False:Color [Empty]:Center:None: 2 3" xfId="1254"/>
    <cellStyle name="0::Color [Empty]:True:False:Color [Empty]:Center:None: 3" xfId="17"/>
    <cellStyle name="0::Color [Empty]:True:False:Color [Empty]:Center:None: 3 2" xfId="2876"/>
    <cellStyle name="0::Color [Empty]:True:False:Color [Empty]:Center:None: 3 3" xfId="1255"/>
    <cellStyle name="0::Color [Empty]:True:False:Color [Empty]:Center:None: 4" xfId="18"/>
    <cellStyle name="0::Color [Empty]:True:False:Color [Empty]:Center:None: 4 2" xfId="2875"/>
    <cellStyle name="0::Color [Empty]:True:False:Color [Empty]:Center:None: 4 3" xfId="1256"/>
    <cellStyle name="0::Color [Empty]:True:False:Color [Empty]:Center:None: 5" xfId="19"/>
    <cellStyle name="0::Color [Empty]:True:False:Color [Empty]:Center:None: 5 2" xfId="2874"/>
    <cellStyle name="0::Color [Empty]:True:False:Color [Empty]:Center:None: 5 3" xfId="1257"/>
    <cellStyle name="0::Color [Empty]:True:False:Color [Empty]:Center:None: 6" xfId="20"/>
    <cellStyle name="0::Color [Empty]:True:False:Color [Empty]:Center:None: 6 2" xfId="2873"/>
    <cellStyle name="0::Color [Empty]:True:False:Color [Empty]:Center:None: 6 3" xfId="1258"/>
    <cellStyle name="0::Color [Empty]:True:False:Color [Empty]:Center:None: 7" xfId="21"/>
    <cellStyle name="0::Color [Empty]:True:False:Color [Empty]:Center:None: 7 2" xfId="2872"/>
    <cellStyle name="0::Color [Empty]:True:False:Color [Empty]:Center:None: 7 3" xfId="1259"/>
    <cellStyle name="0::Color [Empty]:True:False:Color [Empty]:Center:None: 8" xfId="22"/>
    <cellStyle name="0::Color [Empty]:True:False:Color [Empty]:Center:None: 8 2" xfId="2871"/>
    <cellStyle name="0::Color [Empty]:True:False:Color [Empty]:Center:None: 8 3" xfId="1260"/>
    <cellStyle name="0::Color [Empty]:True:False:Color [Empty]:Center:None: 9" xfId="23"/>
    <cellStyle name="0::Color [Empty]:True:False:Color [Empty]:Center:None: 9 2" xfId="2857"/>
    <cellStyle name="0::Color [Empty]:True:False:Color [Empty]:Center:None: 9 3" xfId="1261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2855"/>
    <cellStyle name="0::Color [Empty]:True:False:Color [Empty]:Right:None: 10 3" xfId="1263"/>
    <cellStyle name="0::Color [Empty]:True:False:Color [Empty]:Right:None: 11" xfId="2856"/>
    <cellStyle name="0::Color [Empty]:True:False:Color [Empty]:Right:None: 12" xfId="1262"/>
    <cellStyle name="0::Color [Empty]:True:False:Color [Empty]:Right:None: 2" xfId="27"/>
    <cellStyle name="0::Color [Empty]:True:False:Color [Empty]:Right:None: 2 2" xfId="2854"/>
    <cellStyle name="0::Color [Empty]:True:False:Color [Empty]:Right:None: 2 3" xfId="1264"/>
    <cellStyle name="0::Color [Empty]:True:False:Color [Empty]:Right:None: 3" xfId="28"/>
    <cellStyle name="0::Color [Empty]:True:False:Color [Empty]:Right:None: 3 2" xfId="2853"/>
    <cellStyle name="0::Color [Empty]:True:False:Color [Empty]:Right:None: 3 3" xfId="1265"/>
    <cellStyle name="0::Color [Empty]:True:False:Color [Empty]:Right:None: 4" xfId="29"/>
    <cellStyle name="0::Color [Empty]:True:False:Color [Empty]:Right:None: 4 2" xfId="2852"/>
    <cellStyle name="0::Color [Empty]:True:False:Color [Empty]:Right:None: 4 3" xfId="1266"/>
    <cellStyle name="0::Color [Empty]:True:False:Color [Empty]:Right:None: 5" xfId="30"/>
    <cellStyle name="0::Color [Empty]:True:False:Color [Empty]:Right:None: 5 2" xfId="2851"/>
    <cellStyle name="0::Color [Empty]:True:False:Color [Empty]:Right:None: 5 3" xfId="1267"/>
    <cellStyle name="0::Color [Empty]:True:False:Color [Empty]:Right:None: 6" xfId="31"/>
    <cellStyle name="0::Color [Empty]:True:False:Color [Empty]:Right:None: 6 2" xfId="2850"/>
    <cellStyle name="0::Color [Empty]:True:False:Color [Empty]:Right:None: 6 3" xfId="1268"/>
    <cellStyle name="0::Color [Empty]:True:False:Color [Empty]:Right:None: 7" xfId="32"/>
    <cellStyle name="0::Color [Empty]:True:False:Color [Empty]:Right:None: 7 2" xfId="2849"/>
    <cellStyle name="0::Color [Empty]:True:False:Color [Empty]:Right:None: 7 3" xfId="1269"/>
    <cellStyle name="0::Color [Empty]:True:False:Color [Empty]:Right:None: 8" xfId="33"/>
    <cellStyle name="0::Color [Empty]:True:False:Color [Empty]:Right:None: 8 2" xfId="2848"/>
    <cellStyle name="0::Color [Empty]:True:False:Color [Empty]:Right:None: 8 3" xfId="1270"/>
    <cellStyle name="0::Color [Empty]:True:False:Color [Empty]:Right:None: 9" xfId="34"/>
    <cellStyle name="0::Color [Empty]:True:False:Color [Empty]:Right:None: 9 2" xfId="2847"/>
    <cellStyle name="0::Color [Empty]:True:False:Color [Empty]:Right:None: 9 3" xfId="1271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2845"/>
    <cellStyle name="0:0.00 [$EUR]:Color [Empty]:False:False:Color [Empty]:Right:None: 10 3" xfId="1273"/>
    <cellStyle name="0:0.00 [$EUR]:Color [Empty]:False:False:Color [Empty]:Right:None: 11" xfId="2846"/>
    <cellStyle name="0:0.00 [$EUR]:Color [Empty]:False:False:Color [Empty]:Right:None: 12" xfId="1272"/>
    <cellStyle name="0:0.00 [$EUR]:Color [Empty]:False:False:Color [Empty]:Right:None: 2" xfId="38"/>
    <cellStyle name="0:0.00 [$EUR]:Color [Empty]:False:False:Color [Empty]:Right:None: 2 2" xfId="2844"/>
    <cellStyle name="0:0.00 [$EUR]:Color [Empty]:False:False:Color [Empty]:Right:None: 2 3" xfId="1274"/>
    <cellStyle name="0:0.00 [$EUR]:Color [Empty]:False:False:Color [Empty]:Right:None: 3" xfId="39"/>
    <cellStyle name="0:0.00 [$EUR]:Color [Empty]:False:False:Color [Empty]:Right:None: 3 2" xfId="2843"/>
    <cellStyle name="0:0.00 [$EUR]:Color [Empty]:False:False:Color [Empty]:Right:None: 3 3" xfId="1275"/>
    <cellStyle name="0:0.00 [$EUR]:Color [Empty]:False:False:Color [Empty]:Right:None: 4" xfId="40"/>
    <cellStyle name="0:0.00 [$EUR]:Color [Empty]:False:False:Color [Empty]:Right:None: 4 2" xfId="2842"/>
    <cellStyle name="0:0.00 [$EUR]:Color [Empty]:False:False:Color [Empty]:Right:None: 4 3" xfId="1276"/>
    <cellStyle name="0:0.00 [$EUR]:Color [Empty]:False:False:Color [Empty]:Right:None: 5" xfId="41"/>
    <cellStyle name="0:0.00 [$EUR]:Color [Empty]:False:False:Color [Empty]:Right:None: 5 2" xfId="2841"/>
    <cellStyle name="0:0.00 [$EUR]:Color [Empty]:False:False:Color [Empty]:Right:None: 5 3" xfId="1277"/>
    <cellStyle name="0:0.00 [$EUR]:Color [Empty]:False:False:Color [Empty]:Right:None: 6" xfId="42"/>
    <cellStyle name="0:0.00 [$EUR]:Color [Empty]:False:False:Color [Empty]:Right:None: 6 2" xfId="2840"/>
    <cellStyle name="0:0.00 [$EUR]:Color [Empty]:False:False:Color [Empty]:Right:None: 6 3" xfId="1278"/>
    <cellStyle name="0:0.00 [$EUR]:Color [Empty]:False:False:Color [Empty]:Right:None: 7" xfId="43"/>
    <cellStyle name="0:0.00 [$EUR]:Color [Empty]:False:False:Color [Empty]:Right:None: 7 2" xfId="2839"/>
    <cellStyle name="0:0.00 [$EUR]:Color [Empty]:False:False:Color [Empty]:Right:None: 7 3" xfId="1279"/>
    <cellStyle name="0:0.00 [$EUR]:Color [Empty]:False:False:Color [Empty]:Right:None: 8" xfId="44"/>
    <cellStyle name="0:0.00 [$EUR]:Color [Empty]:False:False:Color [Empty]:Right:None: 8 2" xfId="2838"/>
    <cellStyle name="0:0.00 [$EUR]:Color [Empty]:False:False:Color [Empty]:Right:None: 8 3" xfId="1280"/>
    <cellStyle name="0:0.00 [$EUR]:Color [Empty]:False:False:Color [Empty]:Right:None: 9" xfId="45"/>
    <cellStyle name="0:0.00 [$EUR]:Color [Empty]:False:False:Color [Empty]:Right:None: 9 2" xfId="2837"/>
    <cellStyle name="0:0.00 [$EUR]:Color [Empty]:False:False:Color [Empty]:Right:None: 9 3" xfId="1281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2836"/>
    <cellStyle name="20% - Accent1 10 3" xfId="1282"/>
    <cellStyle name="20% - Accent1 11" xfId="59"/>
    <cellStyle name="20% - Accent1 11 2" xfId="2835"/>
    <cellStyle name="20% - Accent1 11 3" xfId="1283"/>
    <cellStyle name="20% - Accent1 12" xfId="60"/>
    <cellStyle name="20% - Accent1 12 2" xfId="2834"/>
    <cellStyle name="20% - Accent1 12 3" xfId="1284"/>
    <cellStyle name="20% - Accent1 13" xfId="61"/>
    <cellStyle name="20% - Accent1 13 2" xfId="2833"/>
    <cellStyle name="20% - Accent1 13 3" xfId="1285"/>
    <cellStyle name="20% - Accent1 14" xfId="62"/>
    <cellStyle name="20% - Accent1 14 2" xfId="2832"/>
    <cellStyle name="20% - Accent1 14 3" xfId="1286"/>
    <cellStyle name="20% - Accent1 2" xfId="63"/>
    <cellStyle name="20% - Accent1 2 2" xfId="2831"/>
    <cellStyle name="20% - Accent1 2 3" xfId="1287"/>
    <cellStyle name="20% - Accent1 3" xfId="64"/>
    <cellStyle name="20% - Accent1 3 2" xfId="2830"/>
    <cellStyle name="20% - Accent1 3 3" xfId="1288"/>
    <cellStyle name="20% - Accent1 4" xfId="65"/>
    <cellStyle name="20% - Accent1 4 2" xfId="2829"/>
    <cellStyle name="20% - Accent1 4 3" xfId="1289"/>
    <cellStyle name="20% - Accent1 5" xfId="66"/>
    <cellStyle name="20% - Accent1 5 2" xfId="2828"/>
    <cellStyle name="20% - Accent1 5 3" xfId="1290"/>
    <cellStyle name="20% - Accent1 6" xfId="67"/>
    <cellStyle name="20% - Accent1 6 2" xfId="2827"/>
    <cellStyle name="20% - Accent1 6 3" xfId="1291"/>
    <cellStyle name="20% - Accent1 7" xfId="68"/>
    <cellStyle name="20% - Accent1 7 2" xfId="2826"/>
    <cellStyle name="20% - Accent1 7 3" xfId="1292"/>
    <cellStyle name="20% - Accent1 8" xfId="69"/>
    <cellStyle name="20% - Accent1 8 2" xfId="2825"/>
    <cellStyle name="20% - Accent1 8 3" xfId="1293"/>
    <cellStyle name="20% - Accent1 9" xfId="70"/>
    <cellStyle name="20% - Accent1 9 2" xfId="2824"/>
    <cellStyle name="20% - Accent1 9 3" xfId="1294"/>
    <cellStyle name="20% - Accent2 10" xfId="71"/>
    <cellStyle name="20% - Accent2 10 2" xfId="2823"/>
    <cellStyle name="20% - Accent2 10 3" xfId="1295"/>
    <cellStyle name="20% - Accent2 11" xfId="72"/>
    <cellStyle name="20% - Accent2 11 2" xfId="2822"/>
    <cellStyle name="20% - Accent2 11 3" xfId="1296"/>
    <cellStyle name="20% - Accent2 12" xfId="73"/>
    <cellStyle name="20% - Accent2 12 2" xfId="2821"/>
    <cellStyle name="20% - Accent2 12 3" xfId="1297"/>
    <cellStyle name="20% - Accent2 13" xfId="74"/>
    <cellStyle name="20% - Accent2 13 2" xfId="2820"/>
    <cellStyle name="20% - Accent2 13 3" xfId="1298"/>
    <cellStyle name="20% - Accent2 14" xfId="75"/>
    <cellStyle name="20% - Accent2 14 2" xfId="2819"/>
    <cellStyle name="20% - Accent2 14 3" xfId="1299"/>
    <cellStyle name="20% - Accent2 2" xfId="76"/>
    <cellStyle name="20% - Accent2 2 2" xfId="2818"/>
    <cellStyle name="20% - Accent2 2 3" xfId="1300"/>
    <cellStyle name="20% - Accent2 3" xfId="77"/>
    <cellStyle name="20% - Accent2 3 2" xfId="2817"/>
    <cellStyle name="20% - Accent2 3 3" xfId="1301"/>
    <cellStyle name="20% - Accent2 4" xfId="78"/>
    <cellStyle name="20% - Accent2 4 2" xfId="2978"/>
    <cellStyle name="20% - Accent2 4 3" xfId="1302"/>
    <cellStyle name="20% - Accent2 5" xfId="79"/>
    <cellStyle name="20% - Accent2 5 2" xfId="2816"/>
    <cellStyle name="20% - Accent2 5 3" xfId="1303"/>
    <cellStyle name="20% - Accent2 6" xfId="80"/>
    <cellStyle name="20% - Accent2 6 2" xfId="2815"/>
    <cellStyle name="20% - Accent2 6 3" xfId="1304"/>
    <cellStyle name="20% - Accent2 7" xfId="81"/>
    <cellStyle name="20% - Accent2 7 2" xfId="2814"/>
    <cellStyle name="20% - Accent2 7 3" xfId="1305"/>
    <cellStyle name="20% - Accent2 8" xfId="82"/>
    <cellStyle name="20% - Accent2 8 2" xfId="2813"/>
    <cellStyle name="20% - Accent2 8 3" xfId="1306"/>
    <cellStyle name="20% - Accent2 9" xfId="83"/>
    <cellStyle name="20% - Accent2 9 2" xfId="2812"/>
    <cellStyle name="20% - Accent2 9 3" xfId="1307"/>
    <cellStyle name="20% - Accent3 10" xfId="84"/>
    <cellStyle name="20% - Accent3 10 2" xfId="2811"/>
    <cellStyle name="20% - Accent3 10 3" xfId="1308"/>
    <cellStyle name="20% - Accent3 11" xfId="85"/>
    <cellStyle name="20% - Accent3 11 2" xfId="2810"/>
    <cellStyle name="20% - Accent3 11 3" xfId="1309"/>
    <cellStyle name="20% - Accent3 12" xfId="86"/>
    <cellStyle name="20% - Accent3 12 2" xfId="2809"/>
    <cellStyle name="20% - Accent3 12 3" xfId="1310"/>
    <cellStyle name="20% - Accent3 13" xfId="87"/>
    <cellStyle name="20% - Accent3 13 2" xfId="2808"/>
    <cellStyle name="20% - Accent3 13 3" xfId="1311"/>
    <cellStyle name="20% - Accent3 14" xfId="88"/>
    <cellStyle name="20% - Accent3 14 2" xfId="2807"/>
    <cellStyle name="20% - Accent3 14 3" xfId="1312"/>
    <cellStyle name="20% - Accent3 2" xfId="89"/>
    <cellStyle name="20% - Accent3 2 2" xfId="2806"/>
    <cellStyle name="20% - Accent3 2 3" xfId="1313"/>
    <cellStyle name="20% - Accent3 3" xfId="90"/>
    <cellStyle name="20% - Accent3 3 2" xfId="2805"/>
    <cellStyle name="20% - Accent3 3 3" xfId="1314"/>
    <cellStyle name="20% - Accent3 4" xfId="91"/>
    <cellStyle name="20% - Accent3 4 2" xfId="2804"/>
    <cellStyle name="20% - Accent3 4 3" xfId="1315"/>
    <cellStyle name="20% - Accent3 5" xfId="92"/>
    <cellStyle name="20% - Accent3 5 2" xfId="2803"/>
    <cellStyle name="20% - Accent3 5 3" xfId="1316"/>
    <cellStyle name="20% - Accent3 6" xfId="93"/>
    <cellStyle name="20% - Accent3 6 2" xfId="2802"/>
    <cellStyle name="20% - Accent3 6 3" xfId="1317"/>
    <cellStyle name="20% - Accent3 7" xfId="94"/>
    <cellStyle name="20% - Accent3 7 2" xfId="2801"/>
    <cellStyle name="20% - Accent3 7 3" xfId="1318"/>
    <cellStyle name="20% - Accent3 8" xfId="95"/>
    <cellStyle name="20% - Accent3 8 2" xfId="2800"/>
    <cellStyle name="20% - Accent3 8 3" xfId="1319"/>
    <cellStyle name="20% - Accent3 9" xfId="96"/>
    <cellStyle name="20% - Accent3 9 2" xfId="2799"/>
    <cellStyle name="20% - Accent3 9 3" xfId="1320"/>
    <cellStyle name="20% - Accent4 10" xfId="97"/>
    <cellStyle name="20% - Accent4 10 2" xfId="2798"/>
    <cellStyle name="20% - Accent4 10 3" xfId="1321"/>
    <cellStyle name="20% - Accent4 11" xfId="98"/>
    <cellStyle name="20% - Accent4 11 2" xfId="2797"/>
    <cellStyle name="20% - Accent4 11 3" xfId="1322"/>
    <cellStyle name="20% - Accent4 12" xfId="99"/>
    <cellStyle name="20% - Accent4 12 2" xfId="2796"/>
    <cellStyle name="20% - Accent4 12 3" xfId="1323"/>
    <cellStyle name="20% - Accent4 13" xfId="100"/>
    <cellStyle name="20% - Accent4 13 2" xfId="2795"/>
    <cellStyle name="20% - Accent4 13 3" xfId="1324"/>
    <cellStyle name="20% - Accent4 14" xfId="101"/>
    <cellStyle name="20% - Accent4 14 2" xfId="2781"/>
    <cellStyle name="20% - Accent4 14 3" xfId="1325"/>
    <cellStyle name="20% - Accent4 2" xfId="102"/>
    <cellStyle name="20% - Accent4 2 2" xfId="2177"/>
    <cellStyle name="20% - Accent4 2 3" xfId="1326"/>
    <cellStyle name="20% - Accent4 3" xfId="103"/>
    <cellStyle name="20% - Accent4 3 2" xfId="2174"/>
    <cellStyle name="20% - Accent4 3 3" xfId="1327"/>
    <cellStyle name="20% - Accent4 4" xfId="104"/>
    <cellStyle name="20% - Accent4 4 2" xfId="2175"/>
    <cellStyle name="20% - Accent4 4 3" xfId="1328"/>
    <cellStyle name="20% - Accent4 5" xfId="105"/>
    <cellStyle name="20% - Accent4 5 2" xfId="2975"/>
    <cellStyle name="20% - Accent4 5 3" xfId="1329"/>
    <cellStyle name="20% - Accent4 6" xfId="106"/>
    <cellStyle name="20% - Accent4 6 2" xfId="2765"/>
    <cellStyle name="20% - Accent4 6 3" xfId="1330"/>
    <cellStyle name="20% - Accent4 7" xfId="107"/>
    <cellStyle name="20% - Accent4 7 2" xfId="2764"/>
    <cellStyle name="20% - Accent4 7 3" xfId="1331"/>
    <cellStyle name="20% - Accent4 8" xfId="108"/>
    <cellStyle name="20% - Accent4 8 2" xfId="2182"/>
    <cellStyle name="20% - Accent4 8 3" xfId="1332"/>
    <cellStyle name="20% - Accent4 9" xfId="109"/>
    <cellStyle name="20% - Accent4 9 2" xfId="2763"/>
    <cellStyle name="20% - Accent4 9 3" xfId="1333"/>
    <cellStyle name="20% - Accent5 10" xfId="110"/>
    <cellStyle name="20% - Accent5 10 2" xfId="2980"/>
    <cellStyle name="20% - Accent5 10 3" xfId="1334"/>
    <cellStyle name="20% - Accent5 11" xfId="111"/>
    <cellStyle name="20% - Accent5 11 2" xfId="2762"/>
    <cellStyle name="20% - Accent5 11 3" xfId="1335"/>
    <cellStyle name="20% - Accent5 12" xfId="112"/>
    <cellStyle name="20% - Accent5 12 2" xfId="2761"/>
    <cellStyle name="20% - Accent5 12 3" xfId="1336"/>
    <cellStyle name="20% - Accent5 13" xfId="113"/>
    <cellStyle name="20% - Accent5 13 2" xfId="2760"/>
    <cellStyle name="20% - Accent5 13 3" xfId="1337"/>
    <cellStyle name="20% - Accent5 14" xfId="114"/>
    <cellStyle name="20% - Accent5 14 2" xfId="2759"/>
    <cellStyle name="20% - Accent5 14 3" xfId="1338"/>
    <cellStyle name="20% - Accent5 2" xfId="115"/>
    <cellStyle name="20% - Accent5 2 2" xfId="2758"/>
    <cellStyle name="20% - Accent5 2 3" xfId="1339"/>
    <cellStyle name="20% - Accent5 3" xfId="116"/>
    <cellStyle name="20% - Accent5 3 2" xfId="2757"/>
    <cellStyle name="20% - Accent5 3 3" xfId="1340"/>
    <cellStyle name="20% - Accent5 4" xfId="117"/>
    <cellStyle name="20% - Accent5 4 2" xfId="2756"/>
    <cellStyle name="20% - Accent5 4 3" xfId="1341"/>
    <cellStyle name="20% - Accent5 5" xfId="118"/>
    <cellStyle name="20% - Accent5 5 2" xfId="2755"/>
    <cellStyle name="20% - Accent5 5 3" xfId="1342"/>
    <cellStyle name="20% - Accent5 6" xfId="119"/>
    <cellStyle name="20% - Accent5 6 2" xfId="2754"/>
    <cellStyle name="20% - Accent5 6 3" xfId="1343"/>
    <cellStyle name="20% - Accent5 7" xfId="120"/>
    <cellStyle name="20% - Accent5 7 2" xfId="2753"/>
    <cellStyle name="20% - Accent5 7 3" xfId="1344"/>
    <cellStyle name="20% - Accent5 8" xfId="121"/>
    <cellStyle name="20% - Accent5 8 2" xfId="2752"/>
    <cellStyle name="20% - Accent5 8 3" xfId="1345"/>
    <cellStyle name="20% - Accent5 9" xfId="122"/>
    <cellStyle name="20% - Accent5 9 2" xfId="2751"/>
    <cellStyle name="20% - Accent5 9 3" xfId="1346"/>
    <cellStyle name="20% - Accent6 10" xfId="123"/>
    <cellStyle name="20% - Accent6 10 2" xfId="2750"/>
    <cellStyle name="20% - Accent6 10 3" xfId="1347"/>
    <cellStyle name="20% - Accent6 11" xfId="124"/>
    <cellStyle name="20% - Accent6 11 2" xfId="2974"/>
    <cellStyle name="20% - Accent6 11 3" xfId="1348"/>
    <cellStyle name="20% - Accent6 12" xfId="125"/>
    <cellStyle name="20% - Accent6 12 2" xfId="2749"/>
    <cellStyle name="20% - Accent6 12 3" xfId="1349"/>
    <cellStyle name="20% - Accent6 13" xfId="126"/>
    <cellStyle name="20% - Accent6 13 2" xfId="2972"/>
    <cellStyle name="20% - Accent6 13 3" xfId="1350"/>
    <cellStyle name="20% - Accent6 14" xfId="127"/>
    <cellStyle name="20% - Accent6 14 2" xfId="2748"/>
    <cellStyle name="20% - Accent6 14 3" xfId="1351"/>
    <cellStyle name="20% - Accent6 2" xfId="128"/>
    <cellStyle name="20% - Accent6 2 2" xfId="2747"/>
    <cellStyle name="20% - Accent6 2 3" xfId="1352"/>
    <cellStyle name="20% - Accent6 3" xfId="129"/>
    <cellStyle name="20% - Accent6 3 2" xfId="2746"/>
    <cellStyle name="20% - Accent6 3 3" xfId="1353"/>
    <cellStyle name="20% - Accent6 4" xfId="130"/>
    <cellStyle name="20% - Accent6 4 2" xfId="2745"/>
    <cellStyle name="20% - Accent6 4 3" xfId="1354"/>
    <cellStyle name="20% - Accent6 5" xfId="131"/>
    <cellStyle name="20% - Accent6 5 2" xfId="2744"/>
    <cellStyle name="20% - Accent6 5 3" xfId="1355"/>
    <cellStyle name="20% - Accent6 6" xfId="132"/>
    <cellStyle name="20% - Accent6 6 2" xfId="2743"/>
    <cellStyle name="20% - Accent6 6 3" xfId="1356"/>
    <cellStyle name="20% - Accent6 7" xfId="133"/>
    <cellStyle name="20% - Accent6 7 2" xfId="2742"/>
    <cellStyle name="20% - Accent6 7 3" xfId="1357"/>
    <cellStyle name="20% - Accent6 8" xfId="134"/>
    <cellStyle name="20% - Accent6 8 2" xfId="2741"/>
    <cellStyle name="20% - Accent6 8 3" xfId="1358"/>
    <cellStyle name="20% - Accent6 9" xfId="135"/>
    <cellStyle name="20% - Accent6 9 2" xfId="2740"/>
    <cellStyle name="20% - Accent6 9 3" xfId="1359"/>
    <cellStyle name="20% - ส่วนที่ถูกเน้น1" xfId="136"/>
    <cellStyle name="20% - ส่วนที่ถูกเน้น1 10" xfId="2080"/>
    <cellStyle name="20% - ส่วนที่ถูกเน้น1 11" xfId="2081"/>
    <cellStyle name="20% - ส่วนที่ถูกเน้น1 12" xfId="2082"/>
    <cellStyle name="20% - ส่วนที่ถูกเน้น1 13" xfId="2083"/>
    <cellStyle name="20% - ส่วนที่ถูกเน้น1 14" xfId="2084"/>
    <cellStyle name="20% - ส่วนที่ถูกเน้น1 15" xfId="2085"/>
    <cellStyle name="20% - ส่วนที่ถูกเน้น1 16" xfId="2971"/>
    <cellStyle name="20% - ส่วนที่ถูกเน้น1 17" xfId="1360"/>
    <cellStyle name="20% - ส่วนที่ถูกเน้น1 2" xfId="993"/>
    <cellStyle name="20% - ส่วนที่ถูกเน้น1 2 2" xfId="2193"/>
    <cellStyle name="20% - ส่วนที่ถูกเน้น1 2 3" xfId="1974"/>
    <cellStyle name="20% - ส่วนที่ถูกเน้น1 3" xfId="1975"/>
    <cellStyle name="20% - ส่วนที่ถูกเน้น1 4" xfId="1976"/>
    <cellStyle name="20% - ส่วนที่ถูกเน้น1 5" xfId="1977"/>
    <cellStyle name="20% - ส่วนที่ถูกเน้น1 6" xfId="1978"/>
    <cellStyle name="20% - ส่วนที่ถูกเน้น1 7" xfId="1979"/>
    <cellStyle name="20% - ส่วนที่ถูกเน้น1 8" xfId="1980"/>
    <cellStyle name="20% - ส่วนที่ถูกเน้น1 9" xfId="2086"/>
    <cellStyle name="20% - ส่วนที่ถูกเน้น2" xfId="137"/>
    <cellStyle name="20% - ส่วนที่ถูกเน้น2 10" xfId="2087"/>
    <cellStyle name="20% - ส่วนที่ถูกเน้น2 11" xfId="2088"/>
    <cellStyle name="20% - ส่วนที่ถูกเน้น2 12" xfId="2089"/>
    <cellStyle name="20% - ส่วนที่ถูกเน้น2 13" xfId="2090"/>
    <cellStyle name="20% - ส่วนที่ถูกเน้น2 14" xfId="2091"/>
    <cellStyle name="20% - ส่วนที่ถูกเน้น2 15" xfId="2092"/>
    <cellStyle name="20% - ส่วนที่ถูกเน้น2 16" xfId="2739"/>
    <cellStyle name="20% - ส่วนที่ถูกเน้น2 17" xfId="1361"/>
    <cellStyle name="20% - ส่วนที่ถูกเน้น2 2" xfId="994"/>
    <cellStyle name="20% - ส่วนที่ถูกเน้น2 2 2" xfId="2192"/>
    <cellStyle name="20% - ส่วนที่ถูกเน้น2 2 3" xfId="1981"/>
    <cellStyle name="20% - ส่วนที่ถูกเน้น2 3" xfId="1982"/>
    <cellStyle name="20% - ส่วนที่ถูกเน้น2 4" xfId="1983"/>
    <cellStyle name="20% - ส่วนที่ถูกเน้น2 5" xfId="1984"/>
    <cellStyle name="20% - ส่วนที่ถูกเน้น2 6" xfId="1985"/>
    <cellStyle name="20% - ส่วนที่ถูกเน้น2 7" xfId="1986"/>
    <cellStyle name="20% - ส่วนที่ถูกเน้น2 8" xfId="1987"/>
    <cellStyle name="20% - ส่วนที่ถูกเน้น2 9" xfId="2093"/>
    <cellStyle name="20% - ส่วนที่ถูกเน้น3" xfId="138"/>
    <cellStyle name="20% - ส่วนที่ถูกเน้น3 10" xfId="2094"/>
    <cellStyle name="20% - ส่วนที่ถูกเน้น3 11" xfId="2095"/>
    <cellStyle name="20% - ส่วนที่ถูกเน้น3 12" xfId="2096"/>
    <cellStyle name="20% - ส่วนที่ถูกเน้น3 13" xfId="2097"/>
    <cellStyle name="20% - ส่วนที่ถูกเน้น3 14" xfId="2098"/>
    <cellStyle name="20% - ส่วนที่ถูกเน้น3 15" xfId="2099"/>
    <cellStyle name="20% - ส่วนที่ถูกเน้น3 16" xfId="2738"/>
    <cellStyle name="20% - ส่วนที่ถูกเน้น3 17" xfId="1362"/>
    <cellStyle name="20% - ส่วนที่ถูกเน้น3 2" xfId="995"/>
    <cellStyle name="20% - ส่วนที่ถูกเน้น3 2 2" xfId="2191"/>
    <cellStyle name="20% - ส่วนที่ถูกเน้น3 2 3" xfId="1988"/>
    <cellStyle name="20% - ส่วนที่ถูกเน้น3 3" xfId="1989"/>
    <cellStyle name="20% - ส่วนที่ถูกเน้น3 4" xfId="1990"/>
    <cellStyle name="20% - ส่วนที่ถูกเน้น3 5" xfId="1991"/>
    <cellStyle name="20% - ส่วนที่ถูกเน้น3 6" xfId="1992"/>
    <cellStyle name="20% - ส่วนที่ถูกเน้น3 7" xfId="1993"/>
    <cellStyle name="20% - ส่วนที่ถูกเน้น3 8" xfId="1994"/>
    <cellStyle name="20% - ส่วนที่ถูกเน้น3 9" xfId="2100"/>
    <cellStyle name="20% - ส่วนที่ถูกเน้น4" xfId="139"/>
    <cellStyle name="20% - ส่วนที่ถูกเน้น4 10" xfId="2101"/>
    <cellStyle name="20% - ส่วนที่ถูกเน้น4 11" xfId="2102"/>
    <cellStyle name="20% - ส่วนที่ถูกเน้น4 12" xfId="2103"/>
    <cellStyle name="20% - ส่วนที่ถูกเน้น4 13" xfId="2104"/>
    <cellStyle name="20% - ส่วนที่ถูกเน้น4 14" xfId="2105"/>
    <cellStyle name="20% - ส่วนที่ถูกเน้น4 15" xfId="2106"/>
    <cellStyle name="20% - ส่วนที่ถูกเน้น4 16" xfId="2737"/>
    <cellStyle name="20% - ส่วนที่ถูกเน้น4 17" xfId="1363"/>
    <cellStyle name="20% - ส่วนที่ถูกเน้น4 2" xfId="996"/>
    <cellStyle name="20% - ส่วนที่ถูกเน้น4 2 2" xfId="2190"/>
    <cellStyle name="20% - ส่วนที่ถูกเน้น4 2 3" xfId="1995"/>
    <cellStyle name="20% - ส่วนที่ถูกเน้น4 3" xfId="1996"/>
    <cellStyle name="20% - ส่วนที่ถูกเน้น4 4" xfId="1997"/>
    <cellStyle name="20% - ส่วนที่ถูกเน้น4 5" xfId="1998"/>
    <cellStyle name="20% - ส่วนที่ถูกเน้น4 6" xfId="1999"/>
    <cellStyle name="20% - ส่วนที่ถูกเน้น4 7" xfId="2000"/>
    <cellStyle name="20% - ส่วนที่ถูกเน้น4 8" xfId="2001"/>
    <cellStyle name="20% - ส่วนที่ถูกเน้น4 9" xfId="2107"/>
    <cellStyle name="20% - ส่วนที่ถูกเน้น5" xfId="140"/>
    <cellStyle name="20% - ส่วนที่ถูกเน้น5 10" xfId="2108"/>
    <cellStyle name="20% - ส่วนที่ถูกเน้น5 11" xfId="2109"/>
    <cellStyle name="20% - ส่วนที่ถูกเน้น5 12" xfId="2110"/>
    <cellStyle name="20% - ส่วนที่ถูกเน้น5 13" xfId="2111"/>
    <cellStyle name="20% - ส่วนที่ถูกเน้น5 14" xfId="2112"/>
    <cellStyle name="20% - ส่วนที่ถูกเน้น5 15" xfId="2113"/>
    <cellStyle name="20% - ส่วนที่ถูกเน้น5 16" xfId="2736"/>
    <cellStyle name="20% - ส่วนที่ถูกเน้น5 17" xfId="1364"/>
    <cellStyle name="20% - ส่วนที่ถูกเน้น5 2" xfId="997"/>
    <cellStyle name="20% - ส่วนที่ถูกเน้น5 2 2" xfId="2189"/>
    <cellStyle name="20% - ส่วนที่ถูกเน้น5 2 3" xfId="2002"/>
    <cellStyle name="20% - ส่วนที่ถูกเน้น5 3" xfId="2003"/>
    <cellStyle name="20% - ส่วนที่ถูกเน้น5 4" xfId="2004"/>
    <cellStyle name="20% - ส่วนที่ถูกเน้น5 5" xfId="2005"/>
    <cellStyle name="20% - ส่วนที่ถูกเน้น5 6" xfId="2006"/>
    <cellStyle name="20% - ส่วนที่ถูกเน้น5 7" xfId="2007"/>
    <cellStyle name="20% - ส่วนที่ถูกเน้น5 8" xfId="2008"/>
    <cellStyle name="20% - ส่วนที่ถูกเน้น5 9" xfId="2114"/>
    <cellStyle name="20% - ส่วนที่ถูกเน้น6" xfId="141"/>
    <cellStyle name="20% - ส่วนที่ถูกเน้น6 10" xfId="2115"/>
    <cellStyle name="20% - ส่วนที่ถูกเน้น6 11" xfId="2116"/>
    <cellStyle name="20% - ส่วนที่ถูกเน้น6 12" xfId="2117"/>
    <cellStyle name="20% - ส่วนที่ถูกเน้น6 13" xfId="2118"/>
    <cellStyle name="20% - ส่วนที่ถูกเน้น6 14" xfId="2119"/>
    <cellStyle name="20% - ส่วนที่ถูกเน้น6 15" xfId="2120"/>
    <cellStyle name="20% - ส่วนที่ถูกเน้น6 16" xfId="2735"/>
    <cellStyle name="20% - ส่วนที่ถูกเน้น6 17" xfId="1365"/>
    <cellStyle name="20% - ส่วนที่ถูกเน้น6 2" xfId="998"/>
    <cellStyle name="20% - ส่วนที่ถูกเน้น6 2 2" xfId="2188"/>
    <cellStyle name="20% - ส่วนที่ถูกเน้น6 2 3" xfId="2009"/>
    <cellStyle name="20% - ส่วนที่ถูกเน้น6 3" xfId="2010"/>
    <cellStyle name="20% - ส่วนที่ถูกเน้น6 4" xfId="2011"/>
    <cellStyle name="20% - ส่วนที่ถูกเน้น6 5" xfId="2012"/>
    <cellStyle name="20% - ส่วนที่ถูกเน้น6 6" xfId="2013"/>
    <cellStyle name="20% - ส่วนที่ถูกเน้น6 7" xfId="2014"/>
    <cellStyle name="20% - ส่วนที่ถูกเน้น6 8" xfId="2015"/>
    <cellStyle name="20% - ส่วนที่ถูกเน้น6 9" xfId="2121"/>
    <cellStyle name="๒๖๋_x000d_A_x0001_" xfId="142"/>
    <cellStyle name="๒๖๋_x000d_A_x0001_ 2" xfId="999"/>
    <cellStyle name="40% - Accent1 10" xfId="143"/>
    <cellStyle name="40% - Accent1 10 2" xfId="2734"/>
    <cellStyle name="40% - Accent1 10 3" xfId="1366"/>
    <cellStyle name="40% - Accent1 11" xfId="144"/>
    <cellStyle name="40% - Accent1 11 2" xfId="2733"/>
    <cellStyle name="40% - Accent1 11 3" xfId="1367"/>
    <cellStyle name="40% - Accent1 12" xfId="145"/>
    <cellStyle name="40% - Accent1 12 2" xfId="2732"/>
    <cellStyle name="40% - Accent1 12 3" xfId="1368"/>
    <cellStyle name="40% - Accent1 13" xfId="146"/>
    <cellStyle name="40% - Accent1 13 2" xfId="2731"/>
    <cellStyle name="40% - Accent1 13 3" xfId="1369"/>
    <cellStyle name="40% - Accent1 14" xfId="147"/>
    <cellStyle name="40% - Accent1 14 2" xfId="2730"/>
    <cellStyle name="40% - Accent1 14 3" xfId="1370"/>
    <cellStyle name="40% - Accent1 2" xfId="148"/>
    <cellStyle name="40% - Accent1 2 2" xfId="2729"/>
    <cellStyle name="40% - Accent1 2 3" xfId="1371"/>
    <cellStyle name="40% - Accent1 3" xfId="149"/>
    <cellStyle name="40% - Accent1 3 2" xfId="2728"/>
    <cellStyle name="40% - Accent1 3 3" xfId="1372"/>
    <cellStyle name="40% - Accent1 4" xfId="150"/>
    <cellStyle name="40% - Accent1 4 2" xfId="2727"/>
    <cellStyle name="40% - Accent1 4 3" xfId="1373"/>
    <cellStyle name="40% - Accent1 5" xfId="151"/>
    <cellStyle name="40% - Accent1 5 2" xfId="3029"/>
    <cellStyle name="40% - Accent1 5 3" xfId="1374"/>
    <cellStyle name="40% - Accent1 6" xfId="152"/>
    <cellStyle name="40% - Accent1 6 2" xfId="2906"/>
    <cellStyle name="40% - Accent1 6 3" xfId="1375"/>
    <cellStyle name="40% - Accent1 7" xfId="153"/>
    <cellStyle name="40% - Accent1 7 2" xfId="2179"/>
    <cellStyle name="40% - Accent1 7 3" xfId="1376"/>
    <cellStyle name="40% - Accent1 8" xfId="154"/>
    <cellStyle name="40% - Accent1 8 2" xfId="2726"/>
    <cellStyle name="40% - Accent1 8 3" xfId="1377"/>
    <cellStyle name="40% - Accent1 9" xfId="155"/>
    <cellStyle name="40% - Accent1 9 2" xfId="2725"/>
    <cellStyle name="40% - Accent1 9 3" xfId="1378"/>
    <cellStyle name="40% - Accent2 10" xfId="156"/>
    <cellStyle name="40% - Accent2 10 2" xfId="2724"/>
    <cellStyle name="40% - Accent2 10 3" xfId="1379"/>
    <cellStyle name="40% - Accent2 11" xfId="157"/>
    <cellStyle name="40% - Accent2 11 2" xfId="2723"/>
    <cellStyle name="40% - Accent2 11 3" xfId="1380"/>
    <cellStyle name="40% - Accent2 12" xfId="158"/>
    <cellStyle name="40% - Accent2 12 2" xfId="2722"/>
    <cellStyle name="40% - Accent2 12 3" xfId="1381"/>
    <cellStyle name="40% - Accent2 13" xfId="159"/>
    <cellStyle name="40% - Accent2 13 2" xfId="2721"/>
    <cellStyle name="40% - Accent2 13 3" xfId="1382"/>
    <cellStyle name="40% - Accent2 14" xfId="160"/>
    <cellStyle name="40% - Accent2 14 2" xfId="2720"/>
    <cellStyle name="40% - Accent2 14 3" xfId="1383"/>
    <cellStyle name="40% - Accent2 2" xfId="161"/>
    <cellStyle name="40% - Accent2 2 2" xfId="2719"/>
    <cellStyle name="40% - Accent2 2 3" xfId="1384"/>
    <cellStyle name="40% - Accent2 3" xfId="162"/>
    <cellStyle name="40% - Accent2 3 2" xfId="2970"/>
    <cellStyle name="40% - Accent2 3 3" xfId="1385"/>
    <cellStyle name="40% - Accent2 4" xfId="163"/>
    <cellStyle name="40% - Accent2 4 2" xfId="2718"/>
    <cellStyle name="40% - Accent2 4 3" xfId="1386"/>
    <cellStyle name="40% - Accent2 5" xfId="164"/>
    <cellStyle name="40% - Accent2 5 2" xfId="2717"/>
    <cellStyle name="40% - Accent2 5 3" xfId="1387"/>
    <cellStyle name="40% - Accent2 6" xfId="165"/>
    <cellStyle name="40% - Accent2 6 2" xfId="2716"/>
    <cellStyle name="40% - Accent2 6 3" xfId="1388"/>
    <cellStyle name="40% - Accent2 7" xfId="166"/>
    <cellStyle name="40% - Accent2 7 2" xfId="2715"/>
    <cellStyle name="40% - Accent2 7 3" xfId="1389"/>
    <cellStyle name="40% - Accent2 8" xfId="167"/>
    <cellStyle name="40% - Accent2 8 2" xfId="2714"/>
    <cellStyle name="40% - Accent2 8 3" xfId="1390"/>
    <cellStyle name="40% - Accent2 9" xfId="168"/>
    <cellStyle name="40% - Accent2 9 2" xfId="2713"/>
    <cellStyle name="40% - Accent2 9 3" xfId="1391"/>
    <cellStyle name="40% - Accent3 10" xfId="169"/>
    <cellStyle name="40% - Accent3 10 2" xfId="2712"/>
    <cellStyle name="40% - Accent3 10 3" xfId="1392"/>
    <cellStyle name="40% - Accent3 11" xfId="170"/>
    <cellStyle name="40% - Accent3 11 2" xfId="2711"/>
    <cellStyle name="40% - Accent3 11 3" xfId="1393"/>
    <cellStyle name="40% - Accent3 12" xfId="171"/>
    <cellStyle name="40% - Accent3 12 2" xfId="2710"/>
    <cellStyle name="40% - Accent3 12 3" xfId="1394"/>
    <cellStyle name="40% - Accent3 13" xfId="172"/>
    <cellStyle name="40% - Accent3 13 2" xfId="2709"/>
    <cellStyle name="40% - Accent3 13 3" xfId="1395"/>
    <cellStyle name="40% - Accent3 14" xfId="173"/>
    <cellStyle name="40% - Accent3 14 2" xfId="2708"/>
    <cellStyle name="40% - Accent3 14 3" xfId="1396"/>
    <cellStyle name="40% - Accent3 2" xfId="174"/>
    <cellStyle name="40% - Accent3 2 2" xfId="2707"/>
    <cellStyle name="40% - Accent3 2 3" xfId="1397"/>
    <cellStyle name="40% - Accent3 3" xfId="175"/>
    <cellStyle name="40% - Accent3 3 2" xfId="2706"/>
    <cellStyle name="40% - Accent3 3 3" xfId="1398"/>
    <cellStyle name="40% - Accent3 4" xfId="176"/>
    <cellStyle name="40% - Accent3 4 2" xfId="2705"/>
    <cellStyle name="40% - Accent3 4 3" xfId="1399"/>
    <cellStyle name="40% - Accent3 5" xfId="177"/>
    <cellStyle name="40% - Accent3 5 2" xfId="2704"/>
    <cellStyle name="40% - Accent3 5 3" xfId="1400"/>
    <cellStyle name="40% - Accent3 6" xfId="178"/>
    <cellStyle name="40% - Accent3 6 2" xfId="2703"/>
    <cellStyle name="40% - Accent3 6 3" xfId="1401"/>
    <cellStyle name="40% - Accent3 7" xfId="179"/>
    <cellStyle name="40% - Accent3 7 2" xfId="2702"/>
    <cellStyle name="40% - Accent3 7 3" xfId="1402"/>
    <cellStyle name="40% - Accent3 8" xfId="180"/>
    <cellStyle name="40% - Accent3 8 2" xfId="2701"/>
    <cellStyle name="40% - Accent3 8 3" xfId="1403"/>
    <cellStyle name="40% - Accent3 9" xfId="181"/>
    <cellStyle name="40% - Accent3 9 2" xfId="2700"/>
    <cellStyle name="40% - Accent3 9 3" xfId="1404"/>
    <cellStyle name="40% - Accent4 10" xfId="182"/>
    <cellStyle name="40% - Accent4 10 2" xfId="2699"/>
    <cellStyle name="40% - Accent4 10 3" xfId="1405"/>
    <cellStyle name="40% - Accent4 11" xfId="183"/>
    <cellStyle name="40% - Accent4 11 2" xfId="2698"/>
    <cellStyle name="40% - Accent4 11 3" xfId="1406"/>
    <cellStyle name="40% - Accent4 12" xfId="184"/>
    <cellStyle name="40% - Accent4 12 2" xfId="2697"/>
    <cellStyle name="40% - Accent4 12 3" xfId="1407"/>
    <cellStyle name="40% - Accent4 13" xfId="185"/>
    <cellStyle name="40% - Accent4 13 2" xfId="2696"/>
    <cellStyle name="40% - Accent4 13 3" xfId="1408"/>
    <cellStyle name="40% - Accent4 14" xfId="186"/>
    <cellStyle name="40% - Accent4 14 2" xfId="2695"/>
    <cellStyle name="40% - Accent4 14 3" xfId="1409"/>
    <cellStyle name="40% - Accent4 2" xfId="187"/>
    <cellStyle name="40% - Accent4 2 2" xfId="2694"/>
    <cellStyle name="40% - Accent4 2 3" xfId="1410"/>
    <cellStyle name="40% - Accent4 3" xfId="188"/>
    <cellStyle name="40% - Accent4 3 2" xfId="2693"/>
    <cellStyle name="40% - Accent4 3 3" xfId="1411"/>
    <cellStyle name="40% - Accent4 4" xfId="189"/>
    <cellStyle name="40% - Accent4 4 2" xfId="2692"/>
    <cellStyle name="40% - Accent4 4 3" xfId="1412"/>
    <cellStyle name="40% - Accent4 5" xfId="190"/>
    <cellStyle name="40% - Accent4 5 2" xfId="2691"/>
    <cellStyle name="40% - Accent4 5 3" xfId="1413"/>
    <cellStyle name="40% - Accent4 6" xfId="191"/>
    <cellStyle name="40% - Accent4 6 2" xfId="2690"/>
    <cellStyle name="40% - Accent4 6 3" xfId="1414"/>
    <cellStyle name="40% - Accent4 7" xfId="192"/>
    <cellStyle name="40% - Accent4 7 2" xfId="2689"/>
    <cellStyle name="40% - Accent4 7 3" xfId="1415"/>
    <cellStyle name="40% - Accent4 8" xfId="193"/>
    <cellStyle name="40% - Accent4 8 2" xfId="2688"/>
    <cellStyle name="40% - Accent4 8 3" xfId="1416"/>
    <cellStyle name="40% - Accent4 9" xfId="194"/>
    <cellStyle name="40% - Accent4 9 2" xfId="2687"/>
    <cellStyle name="40% - Accent4 9 3" xfId="1417"/>
    <cellStyle name="40% - Accent5 10" xfId="195"/>
    <cellStyle name="40% - Accent5 10 2" xfId="3030"/>
    <cellStyle name="40% - Accent5 10 3" xfId="1418"/>
    <cellStyle name="40% - Accent5 11" xfId="196"/>
    <cellStyle name="40% - Accent5 11 2" xfId="2969"/>
    <cellStyle name="40% - Accent5 11 3" xfId="1419"/>
    <cellStyle name="40% - Accent5 12" xfId="197"/>
    <cellStyle name="40% - Accent5 12 2" xfId="2686"/>
    <cellStyle name="40% - Accent5 12 3" xfId="1420"/>
    <cellStyle name="40% - Accent5 13" xfId="198"/>
    <cellStyle name="40% - Accent5 13 2" xfId="2685"/>
    <cellStyle name="40% - Accent5 13 3" xfId="1421"/>
    <cellStyle name="40% - Accent5 14" xfId="199"/>
    <cellStyle name="40% - Accent5 14 2" xfId="2684"/>
    <cellStyle name="40% - Accent5 14 3" xfId="1422"/>
    <cellStyle name="40% - Accent5 2" xfId="200"/>
    <cellStyle name="40% - Accent5 2 2" xfId="2683"/>
    <cellStyle name="40% - Accent5 2 3" xfId="1423"/>
    <cellStyle name="40% - Accent5 3" xfId="201"/>
    <cellStyle name="40% - Accent5 3 2" xfId="2682"/>
    <cellStyle name="40% - Accent5 3 3" xfId="1424"/>
    <cellStyle name="40% - Accent5 4" xfId="202"/>
    <cellStyle name="40% - Accent5 4 2" xfId="2681"/>
    <cellStyle name="40% - Accent5 4 3" xfId="1425"/>
    <cellStyle name="40% - Accent5 5" xfId="203"/>
    <cellStyle name="40% - Accent5 5 2" xfId="2680"/>
    <cellStyle name="40% - Accent5 5 3" xfId="1426"/>
    <cellStyle name="40% - Accent5 6" xfId="204"/>
    <cellStyle name="40% - Accent5 6 2" xfId="2679"/>
    <cellStyle name="40% - Accent5 6 3" xfId="1427"/>
    <cellStyle name="40% - Accent5 7" xfId="205"/>
    <cellStyle name="40% - Accent5 7 2" xfId="2678"/>
    <cellStyle name="40% - Accent5 7 3" xfId="1428"/>
    <cellStyle name="40% - Accent5 8" xfId="206"/>
    <cellStyle name="40% - Accent5 8 2" xfId="2677"/>
    <cellStyle name="40% - Accent5 8 3" xfId="1429"/>
    <cellStyle name="40% - Accent5 9" xfId="207"/>
    <cellStyle name="40% - Accent5 9 2" xfId="2676"/>
    <cellStyle name="40% - Accent5 9 3" xfId="1430"/>
    <cellStyle name="40% - Accent6 10" xfId="208"/>
    <cellStyle name="40% - Accent6 10 2" xfId="2675"/>
    <cellStyle name="40% - Accent6 10 3" xfId="1431"/>
    <cellStyle name="40% - Accent6 11" xfId="209"/>
    <cellStyle name="40% - Accent6 11 2" xfId="2674"/>
    <cellStyle name="40% - Accent6 11 3" xfId="1432"/>
    <cellStyle name="40% - Accent6 12" xfId="210"/>
    <cellStyle name="40% - Accent6 12 2" xfId="2673"/>
    <cellStyle name="40% - Accent6 12 3" xfId="1433"/>
    <cellStyle name="40% - Accent6 13" xfId="211"/>
    <cellStyle name="40% - Accent6 13 2" xfId="2173"/>
    <cellStyle name="40% - Accent6 13 3" xfId="1434"/>
    <cellStyle name="40% - Accent6 14" xfId="212"/>
    <cellStyle name="40% - Accent6 14 2" xfId="2672"/>
    <cellStyle name="40% - Accent6 14 3" xfId="1435"/>
    <cellStyle name="40% - Accent6 2" xfId="213"/>
    <cellStyle name="40% - Accent6 2 2" xfId="2671"/>
    <cellStyle name="40% - Accent6 2 3" xfId="1436"/>
    <cellStyle name="40% - Accent6 3" xfId="214"/>
    <cellStyle name="40% - Accent6 3 2" xfId="2670"/>
    <cellStyle name="40% - Accent6 3 3" xfId="1437"/>
    <cellStyle name="40% - Accent6 4" xfId="215"/>
    <cellStyle name="40% - Accent6 4 2" xfId="2669"/>
    <cellStyle name="40% - Accent6 4 3" xfId="1438"/>
    <cellStyle name="40% - Accent6 5" xfId="216"/>
    <cellStyle name="40% - Accent6 5 2" xfId="2668"/>
    <cellStyle name="40% - Accent6 5 3" xfId="1439"/>
    <cellStyle name="40% - Accent6 6" xfId="217"/>
    <cellStyle name="40% - Accent6 6 2" xfId="2667"/>
    <cellStyle name="40% - Accent6 6 3" xfId="1440"/>
    <cellStyle name="40% - Accent6 7" xfId="218"/>
    <cellStyle name="40% - Accent6 7 2" xfId="2666"/>
    <cellStyle name="40% - Accent6 7 3" xfId="1441"/>
    <cellStyle name="40% - Accent6 8" xfId="219"/>
    <cellStyle name="40% - Accent6 8 2" xfId="2665"/>
    <cellStyle name="40% - Accent6 8 3" xfId="1442"/>
    <cellStyle name="40% - Accent6 9" xfId="220"/>
    <cellStyle name="40% - Accent6 9 2" xfId="2664"/>
    <cellStyle name="40% - Accent6 9 3" xfId="1443"/>
    <cellStyle name="40% - ส่วนที่ถูกเน้น1" xfId="221"/>
    <cellStyle name="40% - ส่วนที่ถูกเน้น1 10" xfId="2122"/>
    <cellStyle name="40% - ส่วนที่ถูกเน้น1 11" xfId="2123"/>
    <cellStyle name="40% - ส่วนที่ถูกเน้น1 12" xfId="2124"/>
    <cellStyle name="40% - ส่วนที่ถูกเน้น1 13" xfId="2125"/>
    <cellStyle name="40% - ส่วนที่ถูกเน้น1 14" xfId="2126"/>
    <cellStyle name="40% - ส่วนที่ถูกเน้น1 15" xfId="2127"/>
    <cellStyle name="40% - ส่วนที่ถูกเน้น1 16" xfId="2663"/>
    <cellStyle name="40% - ส่วนที่ถูกเน้น1 17" xfId="1444"/>
    <cellStyle name="40% - ส่วนที่ถูกเน้น1 2" xfId="1000"/>
    <cellStyle name="40% - ส่วนที่ถูกเน้น1 2 2" xfId="2187"/>
    <cellStyle name="40% - ส่วนที่ถูกเน้น1 2 3" xfId="2016"/>
    <cellStyle name="40% - ส่วนที่ถูกเน้น1 3" xfId="2017"/>
    <cellStyle name="40% - ส่วนที่ถูกเน้น1 4" xfId="2018"/>
    <cellStyle name="40% - ส่วนที่ถูกเน้น1 5" xfId="2019"/>
    <cellStyle name="40% - ส่วนที่ถูกเน้น1 6" xfId="2020"/>
    <cellStyle name="40% - ส่วนที่ถูกเน้น1 7" xfId="2021"/>
    <cellStyle name="40% - ส่วนที่ถูกเน้น1 8" xfId="2022"/>
    <cellStyle name="40% - ส่วนที่ถูกเน้น1 9" xfId="2128"/>
    <cellStyle name="40% - ส่วนที่ถูกเน้น2" xfId="222"/>
    <cellStyle name="40% - ส่วนที่ถูกเน้น2 10" xfId="2129"/>
    <cellStyle name="40% - ส่วนที่ถูกเน้น2 11" xfId="2130"/>
    <cellStyle name="40% - ส่วนที่ถูกเน้น2 12" xfId="2131"/>
    <cellStyle name="40% - ส่วนที่ถูกเน้น2 13" xfId="2132"/>
    <cellStyle name="40% - ส่วนที่ถูกเน้น2 14" xfId="2133"/>
    <cellStyle name="40% - ส่วนที่ถูกเน้น2 15" xfId="2134"/>
    <cellStyle name="40% - ส่วนที่ถูกเน้น2 16" xfId="2662"/>
    <cellStyle name="40% - ส่วนที่ถูกเน้น2 17" xfId="1445"/>
    <cellStyle name="40% - ส่วนที่ถูกเน้น2 2" xfId="1001"/>
    <cellStyle name="40% - ส่วนที่ถูกเน้น2 2 2" xfId="2186"/>
    <cellStyle name="40% - ส่วนที่ถูกเน้น2 2 3" xfId="2023"/>
    <cellStyle name="40% - ส่วนที่ถูกเน้น2 3" xfId="2024"/>
    <cellStyle name="40% - ส่วนที่ถูกเน้น2 4" xfId="2025"/>
    <cellStyle name="40% - ส่วนที่ถูกเน้น2 5" xfId="2026"/>
    <cellStyle name="40% - ส่วนที่ถูกเน้น2 6" xfId="2027"/>
    <cellStyle name="40% - ส่วนที่ถูกเน้น2 7" xfId="2028"/>
    <cellStyle name="40% - ส่วนที่ถูกเน้น2 8" xfId="2029"/>
    <cellStyle name="40% - ส่วนที่ถูกเน้น2 9" xfId="2135"/>
    <cellStyle name="40% - ส่วนที่ถูกเน้น3" xfId="223"/>
    <cellStyle name="40% - ส่วนที่ถูกเน้น3 10" xfId="2136"/>
    <cellStyle name="40% - ส่วนที่ถูกเน้น3 11" xfId="2137"/>
    <cellStyle name="40% - ส่วนที่ถูกเน้น3 12" xfId="2138"/>
    <cellStyle name="40% - ส่วนที่ถูกเน้น3 13" xfId="2139"/>
    <cellStyle name="40% - ส่วนที่ถูกเน้น3 14" xfId="2140"/>
    <cellStyle name="40% - ส่วนที่ถูกเน้น3 15" xfId="2141"/>
    <cellStyle name="40% - ส่วนที่ถูกเน้น3 16" xfId="2661"/>
    <cellStyle name="40% - ส่วนที่ถูกเน้น3 17" xfId="1446"/>
    <cellStyle name="40% - ส่วนที่ถูกเน้น3 2" xfId="1002"/>
    <cellStyle name="40% - ส่วนที่ถูกเน้น3 2 2" xfId="2185"/>
    <cellStyle name="40% - ส่วนที่ถูกเน้น3 2 3" xfId="2030"/>
    <cellStyle name="40% - ส่วนที่ถูกเน้น3 3" xfId="2031"/>
    <cellStyle name="40% - ส่วนที่ถูกเน้น3 4" xfId="2032"/>
    <cellStyle name="40% - ส่วนที่ถูกเน้น3 5" xfId="2033"/>
    <cellStyle name="40% - ส่วนที่ถูกเน้น3 6" xfId="2034"/>
    <cellStyle name="40% - ส่วนที่ถูกเน้น3 7" xfId="2035"/>
    <cellStyle name="40% - ส่วนที่ถูกเน้น3 8" xfId="2036"/>
    <cellStyle name="40% - ส่วนที่ถูกเน้น3 9" xfId="2142"/>
    <cellStyle name="40% - ส่วนที่ถูกเน้น4" xfId="224"/>
    <cellStyle name="40% - ส่วนที่ถูกเน้น4 10" xfId="2143"/>
    <cellStyle name="40% - ส่วนที่ถูกเน้น4 11" xfId="2144"/>
    <cellStyle name="40% - ส่วนที่ถูกเน้น4 12" xfId="2145"/>
    <cellStyle name="40% - ส่วนที่ถูกเน้น4 13" xfId="2146"/>
    <cellStyle name="40% - ส่วนที่ถูกเน้น4 14" xfId="2147"/>
    <cellStyle name="40% - ส่วนที่ถูกเน้น4 15" xfId="2148"/>
    <cellStyle name="40% - ส่วนที่ถูกเน้น4 16" xfId="2660"/>
    <cellStyle name="40% - ส่วนที่ถูกเน้น4 17" xfId="1447"/>
    <cellStyle name="40% - ส่วนที่ถูกเน้น4 2" xfId="1003"/>
    <cellStyle name="40% - ส่วนที่ถูกเน้น4 2 2" xfId="2184"/>
    <cellStyle name="40% - ส่วนที่ถูกเน้น4 2 3" xfId="2037"/>
    <cellStyle name="40% - ส่วนที่ถูกเน้น4 3" xfId="2038"/>
    <cellStyle name="40% - ส่วนที่ถูกเน้น4 4" xfId="2039"/>
    <cellStyle name="40% - ส่วนที่ถูกเน้น4 5" xfId="2040"/>
    <cellStyle name="40% - ส่วนที่ถูกเน้น4 6" xfId="2041"/>
    <cellStyle name="40% - ส่วนที่ถูกเน้น4 7" xfId="2042"/>
    <cellStyle name="40% - ส่วนที่ถูกเน้น4 8" xfId="2043"/>
    <cellStyle name="40% - ส่วนที่ถูกเน้น4 9" xfId="2149"/>
    <cellStyle name="40% - ส่วนที่ถูกเน้น5" xfId="225"/>
    <cellStyle name="40% - ส่วนที่ถูกเน้น5 10" xfId="2150"/>
    <cellStyle name="40% - ส่วนที่ถูกเน้น5 11" xfId="2151"/>
    <cellStyle name="40% - ส่วนที่ถูกเน้น5 12" xfId="2152"/>
    <cellStyle name="40% - ส่วนที่ถูกเน้น5 13" xfId="2153"/>
    <cellStyle name="40% - ส่วนที่ถูกเน้น5 14" xfId="2154"/>
    <cellStyle name="40% - ส่วนที่ถูกเน้น5 15" xfId="2155"/>
    <cellStyle name="40% - ส่วนที่ถูกเน้น5 16" xfId="2659"/>
    <cellStyle name="40% - ส่วนที่ถูกเน้น5 17" xfId="1448"/>
    <cellStyle name="40% - ส่วนที่ถูกเน้น5 2" xfId="1004"/>
    <cellStyle name="40% - ส่วนที่ถูกเน้น5 2 2" xfId="2183"/>
    <cellStyle name="40% - ส่วนที่ถูกเน้น5 2 3" xfId="2044"/>
    <cellStyle name="40% - ส่วนที่ถูกเน้น5 3" xfId="2045"/>
    <cellStyle name="40% - ส่วนที่ถูกเน้น5 4" xfId="2046"/>
    <cellStyle name="40% - ส่วนที่ถูกเน้น5 5" xfId="2047"/>
    <cellStyle name="40% - ส่วนที่ถูกเน้น5 6" xfId="2048"/>
    <cellStyle name="40% - ส่วนที่ถูกเน้น5 7" xfId="2049"/>
    <cellStyle name="40% - ส่วนที่ถูกเน้น5 8" xfId="2050"/>
    <cellStyle name="40% - ส่วนที่ถูกเน้น5 9" xfId="2156"/>
    <cellStyle name="40% - ส่วนที่ถูกเน้น6" xfId="226"/>
    <cellStyle name="40% - ส่วนที่ถูกเน้น6 10" xfId="2157"/>
    <cellStyle name="40% - ส่วนที่ถูกเน้น6 11" xfId="2158"/>
    <cellStyle name="40% - ส่วนที่ถูกเน้น6 12" xfId="2159"/>
    <cellStyle name="40% - ส่วนที่ถูกเน้น6 13" xfId="2160"/>
    <cellStyle name="40% - ส่วนที่ถูกเน้น6 14" xfId="2161"/>
    <cellStyle name="40% - ส่วนที่ถูกเน้น6 15" xfId="2162"/>
    <cellStyle name="40% - ส่วนที่ถูกเน้น6 16" xfId="2658"/>
    <cellStyle name="40% - ส่วนที่ถูกเน้น6 17" xfId="1449"/>
    <cellStyle name="40% - ส่วนที่ถูกเน้น6 2" xfId="1005"/>
    <cellStyle name="40% - ส่วนที่ถูกเน้น6 2 2" xfId="3031"/>
    <cellStyle name="40% - ส่วนที่ถูกเน้น6 2 3" xfId="2051"/>
    <cellStyle name="40% - ส่วนที่ถูกเน้น6 3" xfId="2052"/>
    <cellStyle name="40% - ส่วนที่ถูกเน้น6 4" xfId="2053"/>
    <cellStyle name="40% - ส่วนที่ถูกเน้น6 5" xfId="2054"/>
    <cellStyle name="40% - ส่วนที่ถูกเน้น6 6" xfId="2055"/>
    <cellStyle name="40% - ส่วนที่ถูกเน้น6 7" xfId="2056"/>
    <cellStyle name="40% - ส่วนที่ถูกเน้น6 8" xfId="2057"/>
    <cellStyle name="40% - ส่วนที่ถูกเน้น6 9" xfId="2163"/>
    <cellStyle name="60% - Accent1 10" xfId="227"/>
    <cellStyle name="60% - Accent1 10 2" xfId="2657"/>
    <cellStyle name="60% - Accent1 10 3" xfId="1450"/>
    <cellStyle name="60% - Accent1 11" xfId="228"/>
    <cellStyle name="60% - Accent1 11 2" xfId="2656"/>
    <cellStyle name="60% - Accent1 11 3" xfId="1451"/>
    <cellStyle name="60% - Accent1 12" xfId="229"/>
    <cellStyle name="60% - Accent1 12 2" xfId="2655"/>
    <cellStyle name="60% - Accent1 12 3" xfId="1452"/>
    <cellStyle name="60% - Accent1 13" xfId="230"/>
    <cellStyle name="60% - Accent1 13 2" xfId="2654"/>
    <cellStyle name="60% - Accent1 13 3" xfId="1453"/>
    <cellStyle name="60% - Accent1 14" xfId="231"/>
    <cellStyle name="60% - Accent1 14 2" xfId="2653"/>
    <cellStyle name="60% - Accent1 14 3" xfId="1454"/>
    <cellStyle name="60% - Accent1 2" xfId="232"/>
    <cellStyle name="60% - Accent1 2 2" xfId="2652"/>
    <cellStyle name="60% - Accent1 2 3" xfId="1455"/>
    <cellStyle name="60% - Accent1 3" xfId="233"/>
    <cellStyle name="60% - Accent1 3 2" xfId="2651"/>
    <cellStyle name="60% - Accent1 3 3" xfId="1456"/>
    <cellStyle name="60% - Accent1 4" xfId="234"/>
    <cellStyle name="60% - Accent1 4 2" xfId="2650"/>
    <cellStyle name="60% - Accent1 4 3" xfId="1457"/>
    <cellStyle name="60% - Accent1 5" xfId="235"/>
    <cellStyle name="60% - Accent1 5 2" xfId="2649"/>
    <cellStyle name="60% - Accent1 5 3" xfId="1458"/>
    <cellStyle name="60% - Accent1 6" xfId="236"/>
    <cellStyle name="60% - Accent1 6 2" xfId="2648"/>
    <cellStyle name="60% - Accent1 6 3" xfId="1459"/>
    <cellStyle name="60% - Accent1 7" xfId="237"/>
    <cellStyle name="60% - Accent1 7 2" xfId="2647"/>
    <cellStyle name="60% - Accent1 7 3" xfId="1460"/>
    <cellStyle name="60% - Accent1 8" xfId="238"/>
    <cellStyle name="60% - Accent1 8 2" xfId="2646"/>
    <cellStyle name="60% - Accent1 8 3" xfId="1461"/>
    <cellStyle name="60% - Accent1 9" xfId="239"/>
    <cellStyle name="60% - Accent1 9 2" xfId="2645"/>
    <cellStyle name="60% - Accent1 9 3" xfId="1462"/>
    <cellStyle name="60% - Accent2 10" xfId="240"/>
    <cellStyle name="60% - Accent2 10 2" xfId="2644"/>
    <cellStyle name="60% - Accent2 10 3" xfId="1463"/>
    <cellStyle name="60% - Accent2 11" xfId="241"/>
    <cellStyle name="60% - Accent2 11 2" xfId="2643"/>
    <cellStyle name="60% - Accent2 11 3" xfId="1464"/>
    <cellStyle name="60% - Accent2 12" xfId="242"/>
    <cellStyle name="60% - Accent2 12 2" xfId="2642"/>
    <cellStyle name="60% - Accent2 12 3" xfId="1465"/>
    <cellStyle name="60% - Accent2 13" xfId="243"/>
    <cellStyle name="60% - Accent2 13 2" xfId="2641"/>
    <cellStyle name="60% - Accent2 13 3" xfId="1466"/>
    <cellStyle name="60% - Accent2 14" xfId="244"/>
    <cellStyle name="60% - Accent2 14 2" xfId="2640"/>
    <cellStyle name="60% - Accent2 14 3" xfId="1467"/>
    <cellStyle name="60% - Accent2 2" xfId="245"/>
    <cellStyle name="60% - Accent2 2 2" xfId="2639"/>
    <cellStyle name="60% - Accent2 2 3" xfId="1468"/>
    <cellStyle name="60% - Accent2 3" xfId="246"/>
    <cellStyle name="60% - Accent2 3 2" xfId="2638"/>
    <cellStyle name="60% - Accent2 3 3" xfId="1469"/>
    <cellStyle name="60% - Accent2 4" xfId="247"/>
    <cellStyle name="60% - Accent2 4 2" xfId="2637"/>
    <cellStyle name="60% - Accent2 4 3" xfId="1470"/>
    <cellStyle name="60% - Accent2 5" xfId="248"/>
    <cellStyle name="60% - Accent2 5 2" xfId="2636"/>
    <cellStyle name="60% - Accent2 5 3" xfId="1471"/>
    <cellStyle name="60% - Accent2 6" xfId="249"/>
    <cellStyle name="60% - Accent2 6 2" xfId="2635"/>
    <cellStyle name="60% - Accent2 6 3" xfId="1472"/>
    <cellStyle name="60% - Accent2 7" xfId="250"/>
    <cellStyle name="60% - Accent2 7 2" xfId="2621"/>
    <cellStyle name="60% - Accent2 7 3" xfId="1473"/>
    <cellStyle name="60% - Accent2 8" xfId="251"/>
    <cellStyle name="60% - Accent2 8 2" xfId="2620"/>
    <cellStyle name="60% - Accent2 8 3" xfId="1474"/>
    <cellStyle name="60% - Accent2 9" xfId="252"/>
    <cellStyle name="60% - Accent2 9 2" xfId="2619"/>
    <cellStyle name="60% - Accent2 9 3" xfId="1475"/>
    <cellStyle name="60% - Accent3 10" xfId="253"/>
    <cellStyle name="60% - Accent3 10 2" xfId="2618"/>
    <cellStyle name="60% - Accent3 10 3" xfId="1476"/>
    <cellStyle name="60% - Accent3 11" xfId="254"/>
    <cellStyle name="60% - Accent3 11 2" xfId="2617"/>
    <cellStyle name="60% - Accent3 11 3" xfId="1477"/>
    <cellStyle name="60% - Accent3 12" xfId="255"/>
    <cellStyle name="60% - Accent3 12 2" xfId="2616"/>
    <cellStyle name="60% - Accent3 12 3" xfId="1478"/>
    <cellStyle name="60% - Accent3 13" xfId="256"/>
    <cellStyle name="60% - Accent3 13 2" xfId="2615"/>
    <cellStyle name="60% - Accent3 13 3" xfId="1479"/>
    <cellStyle name="60% - Accent3 14" xfId="257"/>
    <cellStyle name="60% - Accent3 14 2" xfId="2968"/>
    <cellStyle name="60% - Accent3 14 3" xfId="1480"/>
    <cellStyle name="60% - Accent3 2" xfId="258"/>
    <cellStyle name="60% - Accent3 2 2" xfId="2614"/>
    <cellStyle name="60% - Accent3 2 3" xfId="1481"/>
    <cellStyle name="60% - Accent3 3" xfId="259"/>
    <cellStyle name="60% - Accent3 3 2" xfId="2613"/>
    <cellStyle name="60% - Accent3 3 3" xfId="1482"/>
    <cellStyle name="60% - Accent3 4" xfId="260"/>
    <cellStyle name="60% - Accent3 4 2" xfId="2612"/>
    <cellStyle name="60% - Accent3 4 3" xfId="1483"/>
    <cellStyle name="60% - Accent3 5" xfId="261"/>
    <cellStyle name="60% - Accent3 5 2" xfId="2611"/>
    <cellStyle name="60% - Accent3 5 3" xfId="1484"/>
    <cellStyle name="60% - Accent3 6" xfId="262"/>
    <cellStyle name="60% - Accent3 6 2" xfId="2610"/>
    <cellStyle name="60% - Accent3 6 3" xfId="1485"/>
    <cellStyle name="60% - Accent3 7" xfId="263"/>
    <cellStyle name="60% - Accent3 7 2" xfId="2609"/>
    <cellStyle name="60% - Accent3 7 3" xfId="1486"/>
    <cellStyle name="60% - Accent3 8" xfId="264"/>
    <cellStyle name="60% - Accent3 8 2" xfId="2608"/>
    <cellStyle name="60% - Accent3 8 3" xfId="1487"/>
    <cellStyle name="60% - Accent3 9" xfId="265"/>
    <cellStyle name="60% - Accent3 9 2" xfId="2607"/>
    <cellStyle name="60% - Accent3 9 3" xfId="1488"/>
    <cellStyle name="60% - Accent4 10" xfId="266"/>
    <cellStyle name="60% - Accent4 10 2" xfId="2606"/>
    <cellStyle name="60% - Accent4 10 3" xfId="1489"/>
    <cellStyle name="60% - Accent4 11" xfId="267"/>
    <cellStyle name="60% - Accent4 11 2" xfId="2605"/>
    <cellStyle name="60% - Accent4 11 3" xfId="1490"/>
    <cellStyle name="60% - Accent4 12" xfId="268"/>
    <cellStyle name="60% - Accent4 12 2" xfId="2604"/>
    <cellStyle name="60% - Accent4 12 3" xfId="1491"/>
    <cellStyle name="60% - Accent4 13" xfId="269"/>
    <cellStyle name="60% - Accent4 13 2" xfId="2603"/>
    <cellStyle name="60% - Accent4 13 3" xfId="1492"/>
    <cellStyle name="60% - Accent4 14" xfId="270"/>
    <cellStyle name="60% - Accent4 14 2" xfId="2602"/>
    <cellStyle name="60% - Accent4 14 3" xfId="1493"/>
    <cellStyle name="60% - Accent4 2" xfId="271"/>
    <cellStyle name="60% - Accent4 2 2" xfId="2601"/>
    <cellStyle name="60% - Accent4 2 3" xfId="1494"/>
    <cellStyle name="60% - Accent4 3" xfId="272"/>
    <cellStyle name="60% - Accent4 3 2" xfId="2600"/>
    <cellStyle name="60% - Accent4 3 3" xfId="1495"/>
    <cellStyle name="60% - Accent4 4" xfId="273"/>
    <cellStyle name="60% - Accent4 4 2" xfId="2599"/>
    <cellStyle name="60% - Accent4 4 3" xfId="1496"/>
    <cellStyle name="60% - Accent4 5" xfId="274"/>
    <cellStyle name="60% - Accent4 5 2" xfId="2585"/>
    <cellStyle name="60% - Accent4 5 3" xfId="1497"/>
    <cellStyle name="60% - Accent4 6" xfId="275"/>
    <cellStyle name="60% - Accent4 6 2" xfId="2584"/>
    <cellStyle name="60% - Accent4 6 3" xfId="1498"/>
    <cellStyle name="60% - Accent4 7" xfId="276"/>
    <cellStyle name="60% - Accent4 7 2" xfId="2583"/>
    <cellStyle name="60% - Accent4 7 3" xfId="1499"/>
    <cellStyle name="60% - Accent4 8" xfId="277"/>
    <cellStyle name="60% - Accent4 8 2" xfId="2582"/>
    <cellStyle name="60% - Accent4 8 3" xfId="1500"/>
    <cellStyle name="60% - Accent4 9" xfId="278"/>
    <cellStyle name="60% - Accent4 9 2" xfId="2581"/>
    <cellStyle name="60% - Accent4 9 3" xfId="1501"/>
    <cellStyle name="60% - Accent5 10" xfId="279"/>
    <cellStyle name="60% - Accent5 10 2" xfId="2580"/>
    <cellStyle name="60% - Accent5 10 3" xfId="1502"/>
    <cellStyle name="60% - Accent5 11" xfId="280"/>
    <cellStyle name="60% - Accent5 11 2" xfId="2579"/>
    <cellStyle name="60% - Accent5 11 3" xfId="1503"/>
    <cellStyle name="60% - Accent5 12" xfId="281"/>
    <cellStyle name="60% - Accent5 12 2" xfId="2578"/>
    <cellStyle name="60% - Accent5 12 3" xfId="1504"/>
    <cellStyle name="60% - Accent5 13" xfId="282"/>
    <cellStyle name="60% - Accent5 13 2" xfId="2577"/>
    <cellStyle name="60% - Accent5 13 3" xfId="1505"/>
    <cellStyle name="60% - Accent5 14" xfId="283"/>
    <cellStyle name="60% - Accent5 14 2" xfId="2576"/>
    <cellStyle name="60% - Accent5 14 3" xfId="1506"/>
    <cellStyle name="60% - Accent5 2" xfId="284"/>
    <cellStyle name="60% - Accent5 2 2" xfId="2575"/>
    <cellStyle name="60% - Accent5 2 3" xfId="1507"/>
    <cellStyle name="60% - Accent5 3" xfId="285"/>
    <cellStyle name="60% - Accent5 3 2" xfId="2574"/>
    <cellStyle name="60% - Accent5 3 3" xfId="1508"/>
    <cellStyle name="60% - Accent5 4" xfId="286"/>
    <cellStyle name="60% - Accent5 4 2" xfId="2573"/>
    <cellStyle name="60% - Accent5 4 3" xfId="1509"/>
    <cellStyle name="60% - Accent5 5" xfId="287"/>
    <cellStyle name="60% - Accent5 5 2" xfId="2572"/>
    <cellStyle name="60% - Accent5 5 3" xfId="1510"/>
    <cellStyle name="60% - Accent5 6" xfId="288"/>
    <cellStyle name="60% - Accent5 6 2" xfId="2571"/>
    <cellStyle name="60% - Accent5 6 3" xfId="1511"/>
    <cellStyle name="60% - Accent5 7" xfId="289"/>
    <cellStyle name="60% - Accent5 7 2" xfId="2570"/>
    <cellStyle name="60% - Accent5 7 3" xfId="1512"/>
    <cellStyle name="60% - Accent5 8" xfId="290"/>
    <cellStyle name="60% - Accent5 8 2" xfId="2569"/>
    <cellStyle name="60% - Accent5 8 3" xfId="1513"/>
    <cellStyle name="60% - Accent5 9" xfId="291"/>
    <cellStyle name="60% - Accent5 9 2" xfId="2568"/>
    <cellStyle name="60% - Accent5 9 3" xfId="1514"/>
    <cellStyle name="60% - Accent6 10" xfId="292"/>
    <cellStyle name="60% - Accent6 10 2" xfId="2567"/>
    <cellStyle name="60% - Accent6 10 3" xfId="1515"/>
    <cellStyle name="60% - Accent6 11" xfId="293"/>
    <cellStyle name="60% - Accent6 11 2" xfId="2566"/>
    <cellStyle name="60% - Accent6 11 3" xfId="1516"/>
    <cellStyle name="60% - Accent6 12" xfId="294"/>
    <cellStyle name="60% - Accent6 12 2" xfId="2565"/>
    <cellStyle name="60% - Accent6 12 3" xfId="1517"/>
    <cellStyle name="60% - Accent6 13" xfId="295"/>
    <cellStyle name="60% - Accent6 13 2" xfId="2564"/>
    <cellStyle name="60% - Accent6 13 3" xfId="1518"/>
    <cellStyle name="60% - Accent6 14" xfId="296"/>
    <cellStyle name="60% - Accent6 14 2" xfId="2563"/>
    <cellStyle name="60% - Accent6 14 3" xfId="1519"/>
    <cellStyle name="60% - Accent6 2" xfId="297"/>
    <cellStyle name="60% - Accent6 2 2" xfId="2562"/>
    <cellStyle name="60% - Accent6 2 3" xfId="1520"/>
    <cellStyle name="60% - Accent6 3" xfId="298"/>
    <cellStyle name="60% - Accent6 3 2" xfId="2561"/>
    <cellStyle name="60% - Accent6 3 3" xfId="1521"/>
    <cellStyle name="60% - Accent6 4" xfId="299"/>
    <cellStyle name="60% - Accent6 4 2" xfId="2560"/>
    <cellStyle name="60% - Accent6 4 3" xfId="1522"/>
    <cellStyle name="60% - Accent6 5" xfId="300"/>
    <cellStyle name="60% - Accent6 5 2" xfId="2559"/>
    <cellStyle name="60% - Accent6 5 3" xfId="1523"/>
    <cellStyle name="60% - Accent6 6" xfId="301"/>
    <cellStyle name="60% - Accent6 6 2" xfId="2558"/>
    <cellStyle name="60% - Accent6 6 3" xfId="1524"/>
    <cellStyle name="60% - Accent6 7" xfId="302"/>
    <cellStyle name="60% - Accent6 7 2" xfId="2557"/>
    <cellStyle name="60% - Accent6 7 3" xfId="1525"/>
    <cellStyle name="60% - Accent6 8" xfId="303"/>
    <cellStyle name="60% - Accent6 8 2" xfId="2556"/>
    <cellStyle name="60% - Accent6 8 3" xfId="1526"/>
    <cellStyle name="60% - Accent6 9" xfId="304"/>
    <cellStyle name="60% - Accent6 9 2" xfId="2555"/>
    <cellStyle name="60% - Accent6 9 3" xfId="1527"/>
    <cellStyle name="60% - ส่วนที่ถูกเน้น1" xfId="305"/>
    <cellStyle name="60% - ส่วนที่ถูกเน้น1 2" xfId="1006"/>
    <cellStyle name="60% - ส่วนที่ถูกเน้น1 3" xfId="2554"/>
    <cellStyle name="60% - ส่วนที่ถูกเน้น1 4" xfId="1528"/>
    <cellStyle name="60% - ส่วนที่ถูกเน้น2" xfId="306"/>
    <cellStyle name="60% - ส่วนที่ถูกเน้น2 2" xfId="1007"/>
    <cellStyle name="60% - ส่วนที่ถูกเน้น2 3" xfId="2553"/>
    <cellStyle name="60% - ส่วนที่ถูกเน้น2 4" xfId="1529"/>
    <cellStyle name="60% - ส่วนที่ถูกเน้น3" xfId="307"/>
    <cellStyle name="60% - ส่วนที่ถูกเน้น3 2" xfId="1008"/>
    <cellStyle name="60% - ส่วนที่ถูกเน้น3 3" xfId="2552"/>
    <cellStyle name="60% - ส่วนที่ถูกเน้น3 4" xfId="1530"/>
    <cellStyle name="60% - ส่วนที่ถูกเน้น4" xfId="308"/>
    <cellStyle name="60% - ส่วนที่ถูกเน้น4 2" xfId="1009"/>
    <cellStyle name="60% - ส่วนที่ถูกเน้น4 3" xfId="2551"/>
    <cellStyle name="60% - ส่วนที่ถูกเน้น4 4" xfId="1531"/>
    <cellStyle name="60% - ส่วนที่ถูกเน้น5" xfId="309"/>
    <cellStyle name="60% - ส่วนที่ถูกเน้น5 2" xfId="1010"/>
    <cellStyle name="60% - ส่วนที่ถูกเน้น5 3" xfId="2550"/>
    <cellStyle name="60% - ส่วนที่ถูกเน้น5 4" xfId="1532"/>
    <cellStyle name="60% - ส่วนที่ถูกเน้น6" xfId="310"/>
    <cellStyle name="60% - ส่วนที่ถูกเน้น6 2" xfId="1011"/>
    <cellStyle name="60% - ส่วนที่ถูกเน้น6 3" xfId="2549"/>
    <cellStyle name="60% - ส่วนที่ถูกเน้น6 4" xfId="1533"/>
    <cellStyle name="75" xfId="311"/>
    <cellStyle name="A_x0001_" xfId="312"/>
    <cellStyle name="A_x0001_ 2" xfId="1012"/>
    <cellStyle name="Accent1 10" xfId="313"/>
    <cellStyle name="Accent1 10 2" xfId="2548"/>
    <cellStyle name="Accent1 10 3" xfId="1534"/>
    <cellStyle name="Accent1 11" xfId="314"/>
    <cellStyle name="Accent1 11 2" xfId="2547"/>
    <cellStyle name="Accent1 11 3" xfId="1535"/>
    <cellStyle name="Accent1 12" xfId="315"/>
    <cellStyle name="Accent1 12 2" xfId="2546"/>
    <cellStyle name="Accent1 12 3" xfId="1536"/>
    <cellStyle name="Accent1 13" xfId="316"/>
    <cellStyle name="Accent1 13 2" xfId="2545"/>
    <cellStyle name="Accent1 13 3" xfId="1537"/>
    <cellStyle name="Accent1 14" xfId="317"/>
    <cellStyle name="Accent1 14 2" xfId="2544"/>
    <cellStyle name="Accent1 14 3" xfId="1538"/>
    <cellStyle name="Accent1 2" xfId="318"/>
    <cellStyle name="Accent1 2 2" xfId="2543"/>
    <cellStyle name="Accent1 2 3" xfId="1539"/>
    <cellStyle name="Accent1 3" xfId="319"/>
    <cellStyle name="Accent1 3 2" xfId="2542"/>
    <cellStyle name="Accent1 3 3" xfId="1540"/>
    <cellStyle name="Accent1 4" xfId="320"/>
    <cellStyle name="Accent1 4 2" xfId="2541"/>
    <cellStyle name="Accent1 4 3" xfId="1541"/>
    <cellStyle name="Accent1 5" xfId="321"/>
    <cellStyle name="Accent1 5 2" xfId="2540"/>
    <cellStyle name="Accent1 5 3" xfId="1542"/>
    <cellStyle name="Accent1 6" xfId="322"/>
    <cellStyle name="Accent1 6 2" xfId="2539"/>
    <cellStyle name="Accent1 6 3" xfId="1543"/>
    <cellStyle name="Accent1 7" xfId="323"/>
    <cellStyle name="Accent1 7 2" xfId="2538"/>
    <cellStyle name="Accent1 7 3" xfId="1544"/>
    <cellStyle name="Accent1 8" xfId="324"/>
    <cellStyle name="Accent1 8 2" xfId="2537"/>
    <cellStyle name="Accent1 8 3" xfId="1545"/>
    <cellStyle name="Accent1 9" xfId="325"/>
    <cellStyle name="Accent1 9 2" xfId="2536"/>
    <cellStyle name="Accent1 9 3" xfId="1546"/>
    <cellStyle name="Accent2 10" xfId="326"/>
    <cellStyle name="Accent2 10 2" xfId="2535"/>
    <cellStyle name="Accent2 10 3" xfId="1547"/>
    <cellStyle name="Accent2 11" xfId="327"/>
    <cellStyle name="Accent2 11 2" xfId="2534"/>
    <cellStyle name="Accent2 11 3" xfId="1548"/>
    <cellStyle name="Accent2 12" xfId="328"/>
    <cellStyle name="Accent2 12 2" xfId="2533"/>
    <cellStyle name="Accent2 12 3" xfId="1549"/>
    <cellStyle name="Accent2 13" xfId="329"/>
    <cellStyle name="Accent2 13 2" xfId="2532"/>
    <cellStyle name="Accent2 13 3" xfId="1550"/>
    <cellStyle name="Accent2 14" xfId="330"/>
    <cellStyle name="Accent2 14 2" xfId="2531"/>
    <cellStyle name="Accent2 14 3" xfId="1551"/>
    <cellStyle name="Accent2 2" xfId="331"/>
    <cellStyle name="Accent2 2 2" xfId="2530"/>
    <cellStyle name="Accent2 2 3" xfId="1552"/>
    <cellStyle name="Accent2 3" xfId="332"/>
    <cellStyle name="Accent2 3 2" xfId="2529"/>
    <cellStyle name="Accent2 3 3" xfId="1553"/>
    <cellStyle name="Accent2 4" xfId="333"/>
    <cellStyle name="Accent2 4 2" xfId="2528"/>
    <cellStyle name="Accent2 4 3" xfId="1554"/>
    <cellStyle name="Accent2 5" xfId="334"/>
    <cellStyle name="Accent2 5 2" xfId="2527"/>
    <cellStyle name="Accent2 5 3" xfId="1555"/>
    <cellStyle name="Accent2 6" xfId="335"/>
    <cellStyle name="Accent2 6 2" xfId="2526"/>
    <cellStyle name="Accent2 6 3" xfId="1556"/>
    <cellStyle name="Accent2 7" xfId="336"/>
    <cellStyle name="Accent2 7 2" xfId="2525"/>
    <cellStyle name="Accent2 7 3" xfId="1557"/>
    <cellStyle name="Accent2 8" xfId="337"/>
    <cellStyle name="Accent2 8 2" xfId="2524"/>
    <cellStyle name="Accent2 8 3" xfId="1558"/>
    <cellStyle name="Accent2 9" xfId="338"/>
    <cellStyle name="Accent2 9 2" xfId="2523"/>
    <cellStyle name="Accent2 9 3" xfId="1559"/>
    <cellStyle name="Accent3 10" xfId="339"/>
    <cellStyle name="Accent3 10 2" xfId="2522"/>
    <cellStyle name="Accent3 10 3" xfId="1560"/>
    <cellStyle name="Accent3 11" xfId="340"/>
    <cellStyle name="Accent3 11 2" xfId="2521"/>
    <cellStyle name="Accent3 11 3" xfId="1561"/>
    <cellStyle name="Accent3 12" xfId="341"/>
    <cellStyle name="Accent3 12 2" xfId="2520"/>
    <cellStyle name="Accent3 12 3" xfId="1562"/>
    <cellStyle name="Accent3 13" xfId="342"/>
    <cellStyle name="Accent3 13 2" xfId="2519"/>
    <cellStyle name="Accent3 13 3" xfId="1563"/>
    <cellStyle name="Accent3 14" xfId="343"/>
    <cellStyle name="Accent3 14 2" xfId="2518"/>
    <cellStyle name="Accent3 14 3" xfId="1564"/>
    <cellStyle name="Accent3 2" xfId="344"/>
    <cellStyle name="Accent3 2 2" xfId="2178"/>
    <cellStyle name="Accent3 2 3" xfId="1565"/>
    <cellStyle name="Accent3 3" xfId="345"/>
    <cellStyle name="Accent3 3 2" xfId="2517"/>
    <cellStyle name="Accent3 3 3" xfId="1566"/>
    <cellStyle name="Accent3 4" xfId="346"/>
    <cellStyle name="Accent3 4 2" xfId="2516"/>
    <cellStyle name="Accent3 4 3" xfId="1567"/>
    <cellStyle name="Accent3 5" xfId="347"/>
    <cellStyle name="Accent3 5 2" xfId="2515"/>
    <cellStyle name="Accent3 5 3" xfId="1568"/>
    <cellStyle name="Accent3 6" xfId="348"/>
    <cellStyle name="Accent3 6 2" xfId="2514"/>
    <cellStyle name="Accent3 6 3" xfId="1569"/>
    <cellStyle name="Accent3 7" xfId="349"/>
    <cellStyle name="Accent3 7 2" xfId="2513"/>
    <cellStyle name="Accent3 7 3" xfId="1570"/>
    <cellStyle name="Accent3 8" xfId="350"/>
    <cellStyle name="Accent3 8 2" xfId="2512"/>
    <cellStyle name="Accent3 8 3" xfId="1571"/>
    <cellStyle name="Accent3 9" xfId="351"/>
    <cellStyle name="Accent3 9 2" xfId="2511"/>
    <cellStyle name="Accent3 9 3" xfId="1572"/>
    <cellStyle name="Accent4 10" xfId="352"/>
    <cellStyle name="Accent4 10 2" xfId="2510"/>
    <cellStyle name="Accent4 10 3" xfId="1573"/>
    <cellStyle name="Accent4 11" xfId="353"/>
    <cellStyle name="Accent4 11 2" xfId="2967"/>
    <cellStyle name="Accent4 11 3" xfId="1574"/>
    <cellStyle name="Accent4 12" xfId="354"/>
    <cellStyle name="Accent4 12 2" xfId="2509"/>
    <cellStyle name="Accent4 12 3" xfId="1575"/>
    <cellStyle name="Accent4 13" xfId="355"/>
    <cellStyle name="Accent4 13 2" xfId="2508"/>
    <cellStyle name="Accent4 13 3" xfId="1576"/>
    <cellStyle name="Accent4 14" xfId="356"/>
    <cellStyle name="Accent4 14 2" xfId="2981"/>
    <cellStyle name="Accent4 14 3" xfId="1577"/>
    <cellStyle name="Accent4 2" xfId="357"/>
    <cellStyle name="Accent4 2 2" xfId="2507"/>
    <cellStyle name="Accent4 2 3" xfId="1578"/>
    <cellStyle name="Accent4 3" xfId="358"/>
    <cellStyle name="Accent4 3 2" xfId="2506"/>
    <cellStyle name="Accent4 3 3" xfId="1579"/>
    <cellStyle name="Accent4 4" xfId="359"/>
    <cellStyle name="Accent4 4 2" xfId="2505"/>
    <cellStyle name="Accent4 4 3" xfId="1580"/>
    <cellStyle name="Accent4 5" xfId="360"/>
    <cellStyle name="Accent4 5 2" xfId="2504"/>
    <cellStyle name="Accent4 5 3" xfId="1581"/>
    <cellStyle name="Accent4 6" xfId="361"/>
    <cellStyle name="Accent4 6 2" xfId="2503"/>
    <cellStyle name="Accent4 6 3" xfId="1582"/>
    <cellStyle name="Accent4 7" xfId="362"/>
    <cellStyle name="Accent4 7 2" xfId="2502"/>
    <cellStyle name="Accent4 7 3" xfId="1583"/>
    <cellStyle name="Accent4 8" xfId="363"/>
    <cellStyle name="Accent4 8 2" xfId="2501"/>
    <cellStyle name="Accent4 8 3" xfId="1584"/>
    <cellStyle name="Accent4 9" xfId="364"/>
    <cellStyle name="Accent4 9 2" xfId="2500"/>
    <cellStyle name="Accent4 9 3" xfId="1585"/>
    <cellStyle name="Accent5 10" xfId="365"/>
    <cellStyle name="Accent5 10 2" xfId="2965"/>
    <cellStyle name="Accent5 10 3" xfId="1586"/>
    <cellStyle name="Accent5 11" xfId="366"/>
    <cellStyle name="Accent5 11 2" xfId="2499"/>
    <cellStyle name="Accent5 11 3" xfId="1587"/>
    <cellStyle name="Accent5 12" xfId="367"/>
    <cellStyle name="Accent5 12 2" xfId="2498"/>
    <cellStyle name="Accent5 12 3" xfId="1588"/>
    <cellStyle name="Accent5 13" xfId="368"/>
    <cellStyle name="Accent5 13 2" xfId="2497"/>
    <cellStyle name="Accent5 13 3" xfId="1589"/>
    <cellStyle name="Accent5 14" xfId="369"/>
    <cellStyle name="Accent5 14 2" xfId="2496"/>
    <cellStyle name="Accent5 14 3" xfId="1590"/>
    <cellStyle name="Accent5 2" xfId="370"/>
    <cellStyle name="Accent5 2 2" xfId="2907"/>
    <cellStyle name="Accent5 2 3" xfId="1591"/>
    <cellStyle name="Accent5 3" xfId="371"/>
    <cellStyle name="Accent5 3 2" xfId="2181"/>
    <cellStyle name="Accent5 3 3" xfId="1592"/>
    <cellStyle name="Accent5 4" xfId="372"/>
    <cellStyle name="Accent5 4 2" xfId="2180"/>
    <cellStyle name="Accent5 4 3" xfId="1593"/>
    <cellStyle name="Accent5 5" xfId="373"/>
    <cellStyle name="Accent5 5 2" xfId="2495"/>
    <cellStyle name="Accent5 5 3" xfId="1594"/>
    <cellStyle name="Accent5 6" xfId="374"/>
    <cellStyle name="Accent5 6 2" xfId="2494"/>
    <cellStyle name="Accent5 6 3" xfId="1595"/>
    <cellStyle name="Accent5 7" xfId="375"/>
    <cellStyle name="Accent5 7 2" xfId="2493"/>
    <cellStyle name="Accent5 7 3" xfId="1596"/>
    <cellStyle name="Accent5 8" xfId="376"/>
    <cellStyle name="Accent5 8 2" xfId="2492"/>
    <cellStyle name="Accent5 8 3" xfId="1597"/>
    <cellStyle name="Accent5 9" xfId="377"/>
    <cellStyle name="Accent5 9 2" xfId="2491"/>
    <cellStyle name="Accent5 9 3" xfId="1598"/>
    <cellStyle name="Accent6 10" xfId="378"/>
    <cellStyle name="Accent6 10 2" xfId="2490"/>
    <cellStyle name="Accent6 10 3" xfId="1599"/>
    <cellStyle name="Accent6 11" xfId="379"/>
    <cellStyle name="Accent6 11 2" xfId="2489"/>
    <cellStyle name="Accent6 11 3" xfId="1600"/>
    <cellStyle name="Accent6 12" xfId="380"/>
    <cellStyle name="Accent6 12 2" xfId="2488"/>
    <cellStyle name="Accent6 12 3" xfId="1601"/>
    <cellStyle name="Accent6 13" xfId="381"/>
    <cellStyle name="Accent6 13 2" xfId="2487"/>
    <cellStyle name="Accent6 13 3" xfId="1602"/>
    <cellStyle name="Accent6 14" xfId="382"/>
    <cellStyle name="Accent6 14 2" xfId="2486"/>
    <cellStyle name="Accent6 14 3" xfId="1603"/>
    <cellStyle name="Accent6 2" xfId="383"/>
    <cellStyle name="Accent6 2 2" xfId="2485"/>
    <cellStyle name="Accent6 2 3" xfId="1604"/>
    <cellStyle name="Accent6 3" xfId="384"/>
    <cellStyle name="Accent6 3 2" xfId="2484"/>
    <cellStyle name="Accent6 3 3" xfId="1605"/>
    <cellStyle name="Accent6 4" xfId="385"/>
    <cellStyle name="Accent6 4 2" xfId="2483"/>
    <cellStyle name="Accent6 4 3" xfId="1606"/>
    <cellStyle name="Accent6 5" xfId="386"/>
    <cellStyle name="Accent6 5 2" xfId="2482"/>
    <cellStyle name="Accent6 5 3" xfId="1607"/>
    <cellStyle name="Accent6 6" xfId="387"/>
    <cellStyle name="Accent6 6 2" xfId="2481"/>
    <cellStyle name="Accent6 6 3" xfId="1608"/>
    <cellStyle name="Accent6 7" xfId="388"/>
    <cellStyle name="Accent6 7 2" xfId="2480"/>
    <cellStyle name="Accent6 7 3" xfId="1609"/>
    <cellStyle name="Accent6 8" xfId="389"/>
    <cellStyle name="Accent6 8 2" xfId="2479"/>
    <cellStyle name="Accent6 8 3" xfId="1610"/>
    <cellStyle name="Accent6 9" xfId="390"/>
    <cellStyle name="Accent6 9 2" xfId="2478"/>
    <cellStyle name="Accent6 9 3" xfId="1611"/>
    <cellStyle name="Bad 10" xfId="391"/>
    <cellStyle name="Bad 10 2" xfId="2477"/>
    <cellStyle name="Bad 10 3" xfId="1612"/>
    <cellStyle name="Bad 11" xfId="392"/>
    <cellStyle name="Bad 11 2" xfId="2476"/>
    <cellStyle name="Bad 11 3" xfId="1613"/>
    <cellStyle name="Bad 12" xfId="393"/>
    <cellStyle name="Bad 12 2" xfId="2475"/>
    <cellStyle name="Bad 12 3" xfId="1614"/>
    <cellStyle name="Bad 13" xfId="394"/>
    <cellStyle name="Bad 13 2" xfId="2474"/>
    <cellStyle name="Bad 13 3" xfId="1615"/>
    <cellStyle name="Bad 14" xfId="395"/>
    <cellStyle name="Bad 14 2" xfId="2473"/>
    <cellStyle name="Bad 14 3" xfId="1616"/>
    <cellStyle name="Bad 2" xfId="396"/>
    <cellStyle name="Bad 2 2" xfId="2472"/>
    <cellStyle name="Bad 2 3" xfId="1617"/>
    <cellStyle name="Bad 3" xfId="397"/>
    <cellStyle name="Bad 3 2" xfId="2471"/>
    <cellStyle name="Bad 3 3" xfId="1618"/>
    <cellStyle name="Bad 4" xfId="398"/>
    <cellStyle name="Bad 4 2" xfId="2470"/>
    <cellStyle name="Bad 4 3" xfId="1619"/>
    <cellStyle name="Bad 5" xfId="399"/>
    <cellStyle name="Bad 5 2" xfId="2469"/>
    <cellStyle name="Bad 5 3" xfId="1620"/>
    <cellStyle name="Bad 6" xfId="400"/>
    <cellStyle name="Bad 6 2" xfId="2468"/>
    <cellStyle name="Bad 6 3" xfId="1621"/>
    <cellStyle name="Bad 7" xfId="401"/>
    <cellStyle name="Bad 7 2" xfId="2467"/>
    <cellStyle name="Bad 7 3" xfId="1622"/>
    <cellStyle name="Bad 8" xfId="402"/>
    <cellStyle name="Bad 8 2" xfId="2466"/>
    <cellStyle name="Bad 8 3" xfId="1623"/>
    <cellStyle name="Bad 9" xfId="403"/>
    <cellStyle name="Bad 9 2" xfId="2465"/>
    <cellStyle name="Bad 9 3" xfId="1624"/>
    <cellStyle name="Body" xfId="404"/>
    <cellStyle name="Body 2" xfId="1013"/>
    <cellStyle name="Body 3" xfId="2464"/>
    <cellStyle name="Calculation 10" xfId="405"/>
    <cellStyle name="Calculation 10 2" xfId="2427"/>
    <cellStyle name="Calculation 10 3" xfId="2463"/>
    <cellStyle name="Calculation 10 4" xfId="1625"/>
    <cellStyle name="Calculation 11" xfId="406"/>
    <cellStyle name="Calculation 11 2" xfId="2428"/>
    <cellStyle name="Calculation 11 3" xfId="2462"/>
    <cellStyle name="Calculation 11 4" xfId="1626"/>
    <cellStyle name="Calculation 12" xfId="407"/>
    <cellStyle name="Calculation 12 2" xfId="2429"/>
    <cellStyle name="Calculation 12 3" xfId="2461"/>
    <cellStyle name="Calculation 12 4" xfId="1627"/>
    <cellStyle name="Calculation 13" xfId="408"/>
    <cellStyle name="Calculation 13 2" xfId="2430"/>
    <cellStyle name="Calculation 13 3" xfId="2460"/>
    <cellStyle name="Calculation 13 4" xfId="1628"/>
    <cellStyle name="Calculation 14" xfId="409"/>
    <cellStyle name="Calculation 14 2" xfId="2431"/>
    <cellStyle name="Calculation 14 3" xfId="2459"/>
    <cellStyle name="Calculation 14 4" xfId="1629"/>
    <cellStyle name="Calculation 2" xfId="410"/>
    <cellStyle name="Calculation 2 2" xfId="2432"/>
    <cellStyle name="Calculation 2 3" xfId="2979"/>
    <cellStyle name="Calculation 2 4" xfId="1630"/>
    <cellStyle name="Calculation 3" xfId="411"/>
    <cellStyle name="Calculation 3 2" xfId="2433"/>
    <cellStyle name="Calculation 3 3" xfId="2458"/>
    <cellStyle name="Calculation 3 4" xfId="1631"/>
    <cellStyle name="Calculation 4" xfId="412"/>
    <cellStyle name="Calculation 4 2" xfId="2434"/>
    <cellStyle name="Calculation 4 3" xfId="2457"/>
    <cellStyle name="Calculation 4 4" xfId="1632"/>
    <cellStyle name="Calculation 5" xfId="413"/>
    <cellStyle name="Calculation 5 2" xfId="2435"/>
    <cellStyle name="Calculation 5 3" xfId="2456"/>
    <cellStyle name="Calculation 5 4" xfId="1633"/>
    <cellStyle name="Calculation 6" xfId="414"/>
    <cellStyle name="Calculation 6 2" xfId="2436"/>
    <cellStyle name="Calculation 6 3" xfId="2455"/>
    <cellStyle name="Calculation 6 4" xfId="1634"/>
    <cellStyle name="Calculation 7" xfId="415"/>
    <cellStyle name="Calculation 7 2" xfId="2437"/>
    <cellStyle name="Calculation 7 3" xfId="2176"/>
    <cellStyle name="Calculation 7 4" xfId="1635"/>
    <cellStyle name="Calculation 8" xfId="416"/>
    <cellStyle name="Calculation 8 2" xfId="2438"/>
    <cellStyle name="Calculation 8 3" xfId="2454"/>
    <cellStyle name="Calculation 8 4" xfId="1636"/>
    <cellStyle name="Calculation 9" xfId="417"/>
    <cellStyle name="Calculation 9 2" xfId="2439"/>
    <cellStyle name="Calculation 9 3" xfId="2453"/>
    <cellStyle name="Calculation 9 4" xfId="1637"/>
    <cellStyle name="Check Cell 10" xfId="418"/>
    <cellStyle name="Check Cell 10 2" xfId="2452"/>
    <cellStyle name="Check Cell 10 3" xfId="1638"/>
    <cellStyle name="Check Cell 11" xfId="419"/>
    <cellStyle name="Check Cell 11 2" xfId="2451"/>
    <cellStyle name="Check Cell 11 3" xfId="1639"/>
    <cellStyle name="Check Cell 12" xfId="420"/>
    <cellStyle name="Check Cell 12 2" xfId="2450"/>
    <cellStyle name="Check Cell 12 3" xfId="1640"/>
    <cellStyle name="Check Cell 13" xfId="421"/>
    <cellStyle name="Check Cell 13 2" xfId="2449"/>
    <cellStyle name="Check Cell 13 3" xfId="1641"/>
    <cellStyle name="Check Cell 14" xfId="422"/>
    <cellStyle name="Check Cell 14 2" xfId="2448"/>
    <cellStyle name="Check Cell 14 3" xfId="1642"/>
    <cellStyle name="Check Cell 2" xfId="423"/>
    <cellStyle name="Check Cell 2 2" xfId="2961"/>
    <cellStyle name="Check Cell 2 3" xfId="1643"/>
    <cellStyle name="Check Cell 3" xfId="424"/>
    <cellStyle name="Check Cell 3 2" xfId="2447"/>
    <cellStyle name="Check Cell 3 3" xfId="1644"/>
    <cellStyle name="Check Cell 4" xfId="425"/>
    <cellStyle name="Check Cell 4 2" xfId="2446"/>
    <cellStyle name="Check Cell 4 3" xfId="1645"/>
    <cellStyle name="Check Cell 5" xfId="426"/>
    <cellStyle name="Check Cell 5 2" xfId="2445"/>
    <cellStyle name="Check Cell 5 3" xfId="1646"/>
    <cellStyle name="Check Cell 6" xfId="427"/>
    <cellStyle name="Check Cell 6 2" xfId="2444"/>
    <cellStyle name="Check Cell 6 3" xfId="1647"/>
    <cellStyle name="Check Cell 7" xfId="428"/>
    <cellStyle name="Check Cell 7 2" xfId="2443"/>
    <cellStyle name="Check Cell 7 3" xfId="1648"/>
    <cellStyle name="Check Cell 8" xfId="429"/>
    <cellStyle name="Check Cell 8 2" xfId="2442"/>
    <cellStyle name="Check Cell 8 3" xfId="1649"/>
    <cellStyle name="Check Cell 9" xfId="430"/>
    <cellStyle name="Check Cell 9 2" xfId="2441"/>
    <cellStyle name="Check Cell 9 3" xfId="1650"/>
    <cellStyle name="Comma" xfId="431" builtinId="3"/>
    <cellStyle name="Comma 10" xfId="432"/>
    <cellStyle name="Comma 10 2" xfId="433"/>
    <cellStyle name="Comma 10 2 2" xfId="1071"/>
    <cellStyle name="Comma 10 3" xfId="1070"/>
    <cellStyle name="Comma 10_ING TCMF LEAD 10" xfId="434"/>
    <cellStyle name="Comma 107" xfId="2058"/>
    <cellStyle name="Comma 107 2" xfId="2960"/>
    <cellStyle name="Comma 11" xfId="435"/>
    <cellStyle name="Comma 11 2" xfId="436"/>
    <cellStyle name="Comma 11 2 2" xfId="1073"/>
    <cellStyle name="Comma 11 3" xfId="1072"/>
    <cellStyle name="Comma 12" xfId="437"/>
    <cellStyle name="Comma 12 2" xfId="1074"/>
    <cellStyle name="Comma 13" xfId="438"/>
    <cellStyle name="Comma 13 2" xfId="439"/>
    <cellStyle name="Comma 13 2 2" xfId="1076"/>
    <cellStyle name="Comma 13 3" xfId="1075"/>
    <cellStyle name="Comma 13_WP-I-AGRI 31.08.53 Ch" xfId="440"/>
    <cellStyle name="Comma 14" xfId="441"/>
    <cellStyle name="Comma 14 2" xfId="1077"/>
    <cellStyle name="Comma 147 2" xfId="2059"/>
    <cellStyle name="Comma 15" xfId="442"/>
    <cellStyle name="Comma 15 2" xfId="1078"/>
    <cellStyle name="Comma 16" xfId="443"/>
    <cellStyle name="Comma 16 2" xfId="1079"/>
    <cellStyle name="Comma 17" xfId="444"/>
    <cellStyle name="Comma 17 2" xfId="1080"/>
    <cellStyle name="Comma 18" xfId="445"/>
    <cellStyle name="Comma 19" xfId="446"/>
    <cellStyle name="Comma 19 2" xfId="447"/>
    <cellStyle name="Comma 19 2 2" xfId="1082"/>
    <cellStyle name="Comma 19 3" xfId="1081"/>
    <cellStyle name="Comma 19 5 2" xfId="3072"/>
    <cellStyle name="Comma 19_ING TCMF LEAD 10" xfId="448"/>
    <cellStyle name="Comma 2" xfId="449"/>
    <cellStyle name="Comma 2 10" xfId="450"/>
    <cellStyle name="Comma 2 10 2" xfId="1084"/>
    <cellStyle name="Comma 2 11" xfId="451"/>
    <cellStyle name="Comma 2 11 2" xfId="1085"/>
    <cellStyle name="Comma 2 12" xfId="452"/>
    <cellStyle name="Comma 2 12 2" xfId="1086"/>
    <cellStyle name="Comma 2 13" xfId="453"/>
    <cellStyle name="Comma 2 13 2" xfId="1087"/>
    <cellStyle name="Comma 2 14" xfId="1015"/>
    <cellStyle name="Comma 2 14 2" xfId="3033"/>
    <cellStyle name="Comma 2 14 3" xfId="2077"/>
    <cellStyle name="Comma 2 15" xfId="1083"/>
    <cellStyle name="Comma 2 16" xfId="1237"/>
    <cellStyle name="Comma 2 2" xfId="454"/>
    <cellStyle name="Comma 2 2 10" xfId="455"/>
    <cellStyle name="Comma 2 2 2" xfId="456"/>
    <cellStyle name="Comma 2 2 2 10" xfId="1088"/>
    <cellStyle name="Comma 2 2 2 2" xfId="457"/>
    <cellStyle name="Comma 2 2 2 2 2" xfId="1089"/>
    <cellStyle name="Comma 2 2 2 3" xfId="458"/>
    <cellStyle name="Comma 2 2 2 3 2" xfId="1090"/>
    <cellStyle name="Comma 2 2 2 4" xfId="459"/>
    <cellStyle name="Comma 2 2 2 4 2" xfId="1091"/>
    <cellStyle name="Comma 2 2 2 5" xfId="460"/>
    <cellStyle name="Comma 2 2 2 5 2" xfId="1092"/>
    <cellStyle name="Comma 2 2 2 6" xfId="461"/>
    <cellStyle name="Comma 2 2 2 6 2" xfId="1093"/>
    <cellStyle name="Comma 2 2 2 7" xfId="462"/>
    <cellStyle name="Comma 2 2 2 7 2" xfId="1094"/>
    <cellStyle name="Comma 2 2 2 8" xfId="463"/>
    <cellStyle name="Comma 2 2 2 8 2" xfId="1095"/>
    <cellStyle name="Comma 2 2 2 9" xfId="464"/>
    <cellStyle name="Comma 2 2 2 9 2" xfId="1096"/>
    <cellStyle name="Comma 2 2 2_Book1" xfId="1016"/>
    <cellStyle name="Comma 2 2 20" xfId="2060"/>
    <cellStyle name="Comma 2 2 20 2" xfId="2962"/>
    <cellStyle name="Comma 2 2 3" xfId="465"/>
    <cellStyle name="Comma 2 2 3 2" xfId="1097"/>
    <cellStyle name="Comma 2 2 4" xfId="466"/>
    <cellStyle name="Comma 2 2 4 2" xfId="1098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099"/>
    <cellStyle name="Comma 2 4" xfId="473"/>
    <cellStyle name="Comma 2 4 10" xfId="1100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101"/>
    <cellStyle name="Comma 2 6" xfId="483"/>
    <cellStyle name="Comma 2 6 2" xfId="1102"/>
    <cellStyle name="Comma 2 7" xfId="484"/>
    <cellStyle name="Comma 2 7 2" xfId="1103"/>
    <cellStyle name="Comma 2 8" xfId="485"/>
    <cellStyle name="Comma 2 9" xfId="486"/>
    <cellStyle name="Comma 2 9 2" xfId="1104"/>
    <cellStyle name="Comma 2_Book1" xfId="487"/>
    <cellStyle name="Comma 20" xfId="488"/>
    <cellStyle name="Comma 20 2" xfId="489"/>
    <cellStyle name="Comma 20 2 2" xfId="1106"/>
    <cellStyle name="Comma 20 3" xfId="1105"/>
    <cellStyle name="Comma 21" xfId="989"/>
    <cellStyle name="Comma 21 2" xfId="1107"/>
    <cellStyle name="Comma 21 3" xfId="2195"/>
    <cellStyle name="Comma 21 4" xfId="1651"/>
    <cellStyle name="Comma 22" xfId="1014"/>
    <cellStyle name="Comma 22 2" xfId="3032"/>
    <cellStyle name="Comma 22 3" xfId="1239"/>
    <cellStyle name="Comma 23" xfId="2440"/>
    <cellStyle name="Comma 24" xfId="1017"/>
    <cellStyle name="Comma 25" xfId="1235"/>
    <cellStyle name="Comma 3" xfId="490"/>
    <cellStyle name="Comma 3 10" xfId="1973"/>
    <cellStyle name="Comma 3 2" xfId="491"/>
    <cellStyle name="Comma 3 2 2" xfId="492"/>
    <cellStyle name="Comma 3 2 22" xfId="2061"/>
    <cellStyle name="Comma 3 2 22 2" xfId="2963"/>
    <cellStyle name="Comma 3 2 3" xfId="1109"/>
    <cellStyle name="Comma 3 2_FAM GTEF_Lead 31.7.10" xfId="493"/>
    <cellStyle name="Comma 3 3" xfId="494"/>
    <cellStyle name="Comma 3 3 20" xfId="2062"/>
    <cellStyle name="Comma 3 3 20 2" xfId="2964"/>
    <cellStyle name="Comma 3 4" xfId="1018"/>
    <cellStyle name="Comma 3 4 19" xfId="2063"/>
    <cellStyle name="Comma 3 5" xfId="1108"/>
    <cellStyle name="Comma 3 6" xfId="1240"/>
    <cellStyle name="Comma 3_MFH Lead Q4'10" xfId="495"/>
    <cellStyle name="Comma 4" xfId="496"/>
    <cellStyle name="Comma 4 2" xfId="497"/>
    <cellStyle name="Comma 4 2 2" xfId="1110"/>
    <cellStyle name="Comma 4 3" xfId="1019"/>
    <cellStyle name="Comma 5" xfId="498"/>
    <cellStyle name="Comma 5 2" xfId="499"/>
    <cellStyle name="Comma 6" xfId="500"/>
    <cellStyle name="Comma 6 2" xfId="501"/>
    <cellStyle name="Comma 6 2 2" xfId="1112"/>
    <cellStyle name="Comma 6 2 23" xfId="2064"/>
    <cellStyle name="Comma 6 2 23 2" xfId="2966"/>
    <cellStyle name="Comma 6 3" xfId="502"/>
    <cellStyle name="Comma 6 3 2" xfId="1113"/>
    <cellStyle name="Comma 6 4" xfId="1111"/>
    <cellStyle name="Comma 6 4 2" xfId="3043"/>
    <cellStyle name="Comma 6 4 3" xfId="2079"/>
    <cellStyle name="Comma 7" xfId="503"/>
    <cellStyle name="Comma 7 2" xfId="504"/>
    <cellStyle name="Comma 7 22" xfId="2065"/>
    <cellStyle name="Comma 7_ING TCMF LEAD 10" xfId="505"/>
    <cellStyle name="Comma 8" xfId="506"/>
    <cellStyle name="Comma 8 2" xfId="507"/>
    <cellStyle name="Comma 8 3" xfId="508"/>
    <cellStyle name="Comma 8 3 2" xfId="1114"/>
    <cellStyle name="Comma 8 4" xfId="509"/>
    <cellStyle name="Comma 8 4 2" xfId="1115"/>
    <cellStyle name="Comma 8_ING TCMF LEAD 10" xfId="510"/>
    <cellStyle name="Comma 9" xfId="511"/>
    <cellStyle name="Comma 9 2" xfId="1116"/>
    <cellStyle name="comma zerodec" xfId="512"/>
    <cellStyle name="Comma_MFC-Lead_Q1'08" xfId="513"/>
    <cellStyle name="Comma_MFC-Lead_Q2'08" xfId="514"/>
    <cellStyle name="Currency 2" xfId="515"/>
    <cellStyle name="Currency 2 2" xfId="1117"/>
    <cellStyle name="Currency 3" xfId="516"/>
    <cellStyle name="Currency 3 2" xfId="1118"/>
    <cellStyle name="Currency1" xfId="517"/>
    <cellStyle name="Date" xfId="518"/>
    <cellStyle name="Date 2" xfId="1020"/>
    <cellStyle name="Date 3" xfId="2426"/>
    <cellStyle name="Dollar (zero dec)" xfId="519"/>
    <cellStyle name="Euro" xfId="520"/>
    <cellStyle name="Euro 2" xfId="1021"/>
    <cellStyle name="Euro 3" xfId="2425"/>
    <cellStyle name="Explanatory Text 10" xfId="521"/>
    <cellStyle name="Explanatory Text 10 2" xfId="2424"/>
    <cellStyle name="Explanatory Text 10 3" xfId="1652"/>
    <cellStyle name="Explanatory Text 11" xfId="522"/>
    <cellStyle name="Explanatory Text 11 2" xfId="2423"/>
    <cellStyle name="Explanatory Text 11 3" xfId="1653"/>
    <cellStyle name="Explanatory Text 12" xfId="523"/>
    <cellStyle name="Explanatory Text 12 2" xfId="2422"/>
    <cellStyle name="Explanatory Text 12 3" xfId="1654"/>
    <cellStyle name="Explanatory Text 13" xfId="524"/>
    <cellStyle name="Explanatory Text 13 2" xfId="2421"/>
    <cellStyle name="Explanatory Text 13 3" xfId="1655"/>
    <cellStyle name="Explanatory Text 14" xfId="525"/>
    <cellStyle name="Explanatory Text 14 2" xfId="2420"/>
    <cellStyle name="Explanatory Text 14 3" xfId="1656"/>
    <cellStyle name="Explanatory Text 2" xfId="526"/>
    <cellStyle name="Explanatory Text 2 2" xfId="2419"/>
    <cellStyle name="Explanatory Text 2 3" xfId="1657"/>
    <cellStyle name="Explanatory Text 3" xfId="527"/>
    <cellStyle name="Explanatory Text 3 2" xfId="2418"/>
    <cellStyle name="Explanatory Text 3 3" xfId="1658"/>
    <cellStyle name="Explanatory Text 4" xfId="528"/>
    <cellStyle name="Explanatory Text 4 2" xfId="2417"/>
    <cellStyle name="Explanatory Text 4 3" xfId="1659"/>
    <cellStyle name="Explanatory Text 5" xfId="529"/>
    <cellStyle name="Explanatory Text 5 2" xfId="2416"/>
    <cellStyle name="Explanatory Text 5 3" xfId="1660"/>
    <cellStyle name="Explanatory Text 6" xfId="530"/>
    <cellStyle name="Explanatory Text 6 2" xfId="2415"/>
    <cellStyle name="Explanatory Text 6 3" xfId="1661"/>
    <cellStyle name="Explanatory Text 7" xfId="531"/>
    <cellStyle name="Explanatory Text 7 2" xfId="2414"/>
    <cellStyle name="Explanatory Text 7 3" xfId="1662"/>
    <cellStyle name="Explanatory Text 8" xfId="532"/>
    <cellStyle name="Explanatory Text 8 2" xfId="2413"/>
    <cellStyle name="Explanatory Text 8 3" xfId="1663"/>
    <cellStyle name="Explanatory Text 9" xfId="533"/>
    <cellStyle name="Explanatory Text 9 2" xfId="2412"/>
    <cellStyle name="Explanatory Text 9 3" xfId="1664"/>
    <cellStyle name="Fixed" xfId="534"/>
    <cellStyle name="Good 10" xfId="535"/>
    <cellStyle name="Good 10 2" xfId="2411"/>
    <cellStyle name="Good 10 3" xfId="1665"/>
    <cellStyle name="Good 11" xfId="536"/>
    <cellStyle name="Good 11 2" xfId="2410"/>
    <cellStyle name="Good 11 3" xfId="1666"/>
    <cellStyle name="Good 12" xfId="537"/>
    <cellStyle name="Good 12 2" xfId="2409"/>
    <cellStyle name="Good 12 3" xfId="1667"/>
    <cellStyle name="Good 13" xfId="538"/>
    <cellStyle name="Good 13 2" xfId="2408"/>
    <cellStyle name="Good 13 3" xfId="1668"/>
    <cellStyle name="Good 14" xfId="539"/>
    <cellStyle name="Good 14 2" xfId="2407"/>
    <cellStyle name="Good 14 3" xfId="1669"/>
    <cellStyle name="Good 2" xfId="540"/>
    <cellStyle name="Good 2 2" xfId="2406"/>
    <cellStyle name="Good 2 3" xfId="1670"/>
    <cellStyle name="Good 3" xfId="541"/>
    <cellStyle name="Good 3 2" xfId="2405"/>
    <cellStyle name="Good 3 3" xfId="1671"/>
    <cellStyle name="Good 4" xfId="542"/>
    <cellStyle name="Good 4 2" xfId="2404"/>
    <cellStyle name="Good 4 3" xfId="1672"/>
    <cellStyle name="Good 5" xfId="543"/>
    <cellStyle name="Good 5 2" xfId="2403"/>
    <cellStyle name="Good 5 3" xfId="1673"/>
    <cellStyle name="Good 6" xfId="544"/>
    <cellStyle name="Good 6 2" xfId="2402"/>
    <cellStyle name="Good 6 3" xfId="1674"/>
    <cellStyle name="Good 7" xfId="545"/>
    <cellStyle name="Good 7 2" xfId="2401"/>
    <cellStyle name="Good 7 3" xfId="1675"/>
    <cellStyle name="Good 8" xfId="546"/>
    <cellStyle name="Good 8 2" xfId="2400"/>
    <cellStyle name="Good 8 3" xfId="1676"/>
    <cellStyle name="Good 9" xfId="547"/>
    <cellStyle name="Good 9 2" xfId="2399"/>
    <cellStyle name="Good 9 3" xfId="1677"/>
    <cellStyle name="Grey" xfId="548"/>
    <cellStyle name="Header1" xfId="549"/>
    <cellStyle name="Header1 2" xfId="1022"/>
    <cellStyle name="Header1 3" xfId="2398"/>
    <cellStyle name="Header2" xfId="550"/>
    <cellStyle name="Header2 2" xfId="1023"/>
    <cellStyle name="Header2 3" xfId="2397"/>
    <cellStyle name="headerStyleStringLeft" xfId="551"/>
    <cellStyle name="headerStyleStringLeft 2" xfId="552"/>
    <cellStyle name="headerStyleStringLeft 2 2" xfId="2395"/>
    <cellStyle name="headerStyleStringLeft 2 3" xfId="1679"/>
    <cellStyle name="headerStyleStringLeft 3" xfId="553"/>
    <cellStyle name="headerStyleStringLeft 3 2" xfId="2394"/>
    <cellStyle name="headerStyleStringLeft 3 3" xfId="1680"/>
    <cellStyle name="headerStyleStringLeft 4" xfId="2396"/>
    <cellStyle name="headerStyleStringLeft 5" xfId="1678"/>
    <cellStyle name="headerStyleStringLeft_B100 &amp; B200" xfId="554"/>
    <cellStyle name="headerStyleStringRight" xfId="555"/>
    <cellStyle name="headerStyleStringRight 2" xfId="556"/>
    <cellStyle name="headerStyleStringRight 2 2" xfId="2392"/>
    <cellStyle name="headerStyleStringRight 2 3" xfId="1682"/>
    <cellStyle name="headerStyleStringRight 3" xfId="557"/>
    <cellStyle name="headerStyleStringRight 3 2" xfId="2391"/>
    <cellStyle name="headerStyleStringRight 3 3" xfId="1683"/>
    <cellStyle name="headerStyleStringRight 4" xfId="2393"/>
    <cellStyle name="headerStyleStringRight 5" xfId="1681"/>
    <cellStyle name="headerStyleStringRight_B100 &amp; B200" xfId="558"/>
    <cellStyle name="Heading 1 10" xfId="559"/>
    <cellStyle name="Heading 1 10 2" xfId="2390"/>
    <cellStyle name="Heading 1 10 3" xfId="1684"/>
    <cellStyle name="Heading 1 11" xfId="560"/>
    <cellStyle name="Heading 1 11 2" xfId="2389"/>
    <cellStyle name="Heading 1 11 3" xfId="1685"/>
    <cellStyle name="Heading 1 12" xfId="561"/>
    <cellStyle name="Heading 1 12 2" xfId="2388"/>
    <cellStyle name="Heading 1 12 3" xfId="1686"/>
    <cellStyle name="Heading 1 13" xfId="562"/>
    <cellStyle name="Heading 1 13 2" xfId="2387"/>
    <cellStyle name="Heading 1 13 3" xfId="1687"/>
    <cellStyle name="Heading 1 14" xfId="563"/>
    <cellStyle name="Heading 1 14 2" xfId="2386"/>
    <cellStyle name="Heading 1 14 3" xfId="1688"/>
    <cellStyle name="Heading 1 2" xfId="564"/>
    <cellStyle name="Heading 1 2 2" xfId="2385"/>
    <cellStyle name="Heading 1 2 3" xfId="1689"/>
    <cellStyle name="Heading 1 3" xfId="565"/>
    <cellStyle name="Heading 1 3 2" xfId="2384"/>
    <cellStyle name="Heading 1 3 3" xfId="1690"/>
    <cellStyle name="Heading 1 4" xfId="566"/>
    <cellStyle name="Heading 1 4 2" xfId="2383"/>
    <cellStyle name="Heading 1 4 3" xfId="1691"/>
    <cellStyle name="Heading 1 5" xfId="567"/>
    <cellStyle name="Heading 1 5 2" xfId="2382"/>
    <cellStyle name="Heading 1 5 3" xfId="1692"/>
    <cellStyle name="Heading 1 6" xfId="568"/>
    <cellStyle name="Heading 1 6 2" xfId="2381"/>
    <cellStyle name="Heading 1 6 3" xfId="1693"/>
    <cellStyle name="Heading 1 7" xfId="569"/>
    <cellStyle name="Heading 1 7 2" xfId="2380"/>
    <cellStyle name="Heading 1 7 3" xfId="1694"/>
    <cellStyle name="Heading 1 8" xfId="570"/>
    <cellStyle name="Heading 1 8 2" xfId="2379"/>
    <cellStyle name="Heading 1 8 3" xfId="1695"/>
    <cellStyle name="Heading 1 9" xfId="571"/>
    <cellStyle name="Heading 1 9 2" xfId="2378"/>
    <cellStyle name="Heading 1 9 3" xfId="1696"/>
    <cellStyle name="Heading 2 10" xfId="572"/>
    <cellStyle name="Heading 2 10 2" xfId="2377"/>
    <cellStyle name="Heading 2 10 3" xfId="1697"/>
    <cellStyle name="Heading 2 11" xfId="573"/>
    <cellStyle name="Heading 2 11 2" xfId="2376"/>
    <cellStyle name="Heading 2 11 3" xfId="1698"/>
    <cellStyle name="Heading 2 12" xfId="574"/>
    <cellStyle name="Heading 2 12 2" xfId="2375"/>
    <cellStyle name="Heading 2 12 3" xfId="1699"/>
    <cellStyle name="Heading 2 13" xfId="575"/>
    <cellStyle name="Heading 2 13 2" xfId="2374"/>
    <cellStyle name="Heading 2 13 3" xfId="1700"/>
    <cellStyle name="Heading 2 14" xfId="576"/>
    <cellStyle name="Heading 2 14 2" xfId="2373"/>
    <cellStyle name="Heading 2 14 3" xfId="1701"/>
    <cellStyle name="Heading 2 2" xfId="577"/>
    <cellStyle name="Heading 2 2 2" xfId="2372"/>
    <cellStyle name="Heading 2 2 3" xfId="1702"/>
    <cellStyle name="Heading 2 3" xfId="578"/>
    <cellStyle name="Heading 2 3 2" xfId="2371"/>
    <cellStyle name="Heading 2 3 3" xfId="1703"/>
    <cellStyle name="Heading 2 4" xfId="579"/>
    <cellStyle name="Heading 2 4 2" xfId="2370"/>
    <cellStyle name="Heading 2 4 3" xfId="1704"/>
    <cellStyle name="Heading 2 5" xfId="580"/>
    <cellStyle name="Heading 2 5 2" xfId="2369"/>
    <cellStyle name="Heading 2 5 3" xfId="1705"/>
    <cellStyle name="Heading 2 6" xfId="581"/>
    <cellStyle name="Heading 2 6 2" xfId="2368"/>
    <cellStyle name="Heading 2 6 3" xfId="1706"/>
    <cellStyle name="Heading 2 7" xfId="582"/>
    <cellStyle name="Heading 2 7 2" xfId="2367"/>
    <cellStyle name="Heading 2 7 3" xfId="1707"/>
    <cellStyle name="Heading 2 8" xfId="583"/>
    <cellStyle name="Heading 2 8 2" xfId="2366"/>
    <cellStyle name="Heading 2 8 3" xfId="1708"/>
    <cellStyle name="Heading 2 9" xfId="584"/>
    <cellStyle name="Heading 2 9 2" xfId="2365"/>
    <cellStyle name="Heading 2 9 3" xfId="1709"/>
    <cellStyle name="Heading 3 10" xfId="585"/>
    <cellStyle name="Heading 3 10 2" xfId="2586"/>
    <cellStyle name="Heading 3 10 3" xfId="2364"/>
    <cellStyle name="Heading 3 10 4" xfId="1710"/>
    <cellStyle name="Heading 3 11" xfId="586"/>
    <cellStyle name="Heading 3 11 2" xfId="2587"/>
    <cellStyle name="Heading 3 11 3" xfId="2363"/>
    <cellStyle name="Heading 3 11 4" xfId="1711"/>
    <cellStyle name="Heading 3 12" xfId="587"/>
    <cellStyle name="Heading 3 12 2" xfId="2588"/>
    <cellStyle name="Heading 3 12 3" xfId="2362"/>
    <cellStyle name="Heading 3 12 4" xfId="1712"/>
    <cellStyle name="Heading 3 13" xfId="588"/>
    <cellStyle name="Heading 3 13 2" xfId="2589"/>
    <cellStyle name="Heading 3 13 3" xfId="2361"/>
    <cellStyle name="Heading 3 13 4" xfId="1713"/>
    <cellStyle name="Heading 3 14" xfId="589"/>
    <cellStyle name="Heading 3 14 2" xfId="2590"/>
    <cellStyle name="Heading 3 14 3" xfId="2360"/>
    <cellStyle name="Heading 3 14 4" xfId="1714"/>
    <cellStyle name="Heading 3 2" xfId="590"/>
    <cellStyle name="Heading 3 2 2" xfId="2591"/>
    <cellStyle name="Heading 3 2 3" xfId="2359"/>
    <cellStyle name="Heading 3 2 4" xfId="1715"/>
    <cellStyle name="Heading 3 3" xfId="591"/>
    <cellStyle name="Heading 3 3 2" xfId="2592"/>
    <cellStyle name="Heading 3 3 3" xfId="2358"/>
    <cellStyle name="Heading 3 3 4" xfId="1716"/>
    <cellStyle name="Heading 3 4" xfId="592"/>
    <cellStyle name="Heading 3 4 2" xfId="2593"/>
    <cellStyle name="Heading 3 4 3" xfId="2357"/>
    <cellStyle name="Heading 3 4 4" xfId="1717"/>
    <cellStyle name="Heading 3 5" xfId="593"/>
    <cellStyle name="Heading 3 5 2" xfId="2594"/>
    <cellStyle name="Heading 3 5 3" xfId="2356"/>
    <cellStyle name="Heading 3 5 4" xfId="1718"/>
    <cellStyle name="Heading 3 6" xfId="594"/>
    <cellStyle name="Heading 3 6 2" xfId="2595"/>
    <cellStyle name="Heading 3 6 3" xfId="2355"/>
    <cellStyle name="Heading 3 6 4" xfId="1719"/>
    <cellStyle name="Heading 3 7" xfId="595"/>
    <cellStyle name="Heading 3 7 2" xfId="2596"/>
    <cellStyle name="Heading 3 7 3" xfId="2354"/>
    <cellStyle name="Heading 3 7 4" xfId="1720"/>
    <cellStyle name="Heading 3 8" xfId="596"/>
    <cellStyle name="Heading 3 8 2" xfId="2597"/>
    <cellStyle name="Heading 3 8 3" xfId="2353"/>
    <cellStyle name="Heading 3 8 4" xfId="1721"/>
    <cellStyle name="Heading 3 9" xfId="597"/>
    <cellStyle name="Heading 3 9 2" xfId="2598"/>
    <cellStyle name="Heading 3 9 3" xfId="2352"/>
    <cellStyle name="Heading 3 9 4" xfId="1722"/>
    <cellStyle name="Heading 4 10" xfId="598"/>
    <cellStyle name="Heading 4 10 2" xfId="2351"/>
    <cellStyle name="Heading 4 10 3" xfId="1723"/>
    <cellStyle name="Heading 4 11" xfId="599"/>
    <cellStyle name="Heading 4 11 2" xfId="2350"/>
    <cellStyle name="Heading 4 11 3" xfId="1724"/>
    <cellStyle name="Heading 4 12" xfId="600"/>
    <cellStyle name="Heading 4 12 2" xfId="2349"/>
    <cellStyle name="Heading 4 12 3" xfId="1725"/>
    <cellStyle name="Heading 4 13" xfId="601"/>
    <cellStyle name="Heading 4 13 2" xfId="2348"/>
    <cellStyle name="Heading 4 13 3" xfId="1726"/>
    <cellStyle name="Heading 4 14" xfId="602"/>
    <cellStyle name="Heading 4 14 2" xfId="2347"/>
    <cellStyle name="Heading 4 14 3" xfId="1727"/>
    <cellStyle name="Heading 4 2" xfId="603"/>
    <cellStyle name="Heading 4 2 2" xfId="2346"/>
    <cellStyle name="Heading 4 2 3" xfId="1728"/>
    <cellStyle name="Heading 4 3" xfId="604"/>
    <cellStyle name="Heading 4 3 2" xfId="2345"/>
    <cellStyle name="Heading 4 3 3" xfId="1729"/>
    <cellStyle name="Heading 4 4" xfId="605"/>
    <cellStyle name="Heading 4 4 2" xfId="2344"/>
    <cellStyle name="Heading 4 4 3" xfId="1730"/>
    <cellStyle name="Heading 4 5" xfId="606"/>
    <cellStyle name="Heading 4 5 2" xfId="2343"/>
    <cellStyle name="Heading 4 5 3" xfId="1731"/>
    <cellStyle name="Heading 4 6" xfId="607"/>
    <cellStyle name="Heading 4 6 2" xfId="2342"/>
    <cellStyle name="Heading 4 6 3" xfId="1732"/>
    <cellStyle name="Heading 4 7" xfId="608"/>
    <cellStyle name="Heading 4 7 2" xfId="2341"/>
    <cellStyle name="Heading 4 7 3" xfId="1733"/>
    <cellStyle name="Heading 4 8" xfId="609"/>
    <cellStyle name="Heading 4 8 2" xfId="2340"/>
    <cellStyle name="Heading 4 8 3" xfId="1734"/>
    <cellStyle name="Heading 4 9" xfId="610"/>
    <cellStyle name="Heading 4 9 2" xfId="2339"/>
    <cellStyle name="Heading 4 9 3" xfId="1735"/>
    <cellStyle name="HEADING1" xfId="611"/>
    <cellStyle name="HEADING1 2" xfId="1024"/>
    <cellStyle name="HEADING1 3" xfId="2338"/>
    <cellStyle name="HEADING2" xfId="612"/>
    <cellStyle name="HEADING2 2" xfId="1025"/>
    <cellStyle name="HEADING2 3" xfId="2337"/>
    <cellStyle name="Hyperlink 2" xfId="613"/>
    <cellStyle name="Hyperlink 2 2" xfId="1027"/>
    <cellStyle name="Hyperlink 2 3" xfId="1026"/>
    <cellStyle name="Hyperlink 2 4" xfId="2336"/>
    <cellStyle name="Hyperlink 2 8" xfId="2066"/>
    <cellStyle name="Hyperlink 3" xfId="614"/>
    <cellStyle name="Hyperlink 3 2" xfId="2335"/>
    <cellStyle name="Hyperlink 3 3" xfId="1736"/>
    <cellStyle name="Hyperlink 4" xfId="615"/>
    <cellStyle name="Hyperlink 4 2" xfId="2334"/>
    <cellStyle name="Hyperlink 4 3" xfId="1737"/>
    <cellStyle name="Hyperlink 5" xfId="616"/>
    <cellStyle name="Hyperlink 5 2" xfId="2333"/>
    <cellStyle name="Hyperlink 5 3" xfId="1738"/>
    <cellStyle name="Hyperlink 6" xfId="617"/>
    <cellStyle name="Hyperlink 6 2" xfId="2332"/>
    <cellStyle name="Hyperlink 6 3" xfId="1739"/>
    <cellStyle name="Hyperlink 7" xfId="618"/>
    <cellStyle name="Hyperlink 7 2" xfId="2331"/>
    <cellStyle name="Hyperlink 7 3" xfId="1740"/>
    <cellStyle name="Input [yellow]" xfId="619"/>
    <cellStyle name="Input 10" xfId="620"/>
    <cellStyle name="Input 10 2" xfId="2622"/>
    <cellStyle name="Input 10 3" xfId="2330"/>
    <cellStyle name="Input 10 4" xfId="1741"/>
    <cellStyle name="Input 11" xfId="621"/>
    <cellStyle name="Input 11 2" xfId="2623"/>
    <cellStyle name="Input 11 3" xfId="2329"/>
    <cellStyle name="Input 11 4" xfId="1742"/>
    <cellStyle name="Input 12" xfId="622"/>
    <cellStyle name="Input 12 2" xfId="2624"/>
    <cellStyle name="Input 12 3" xfId="3028"/>
    <cellStyle name="Input 12 4" xfId="1743"/>
    <cellStyle name="Input 13" xfId="623"/>
    <cellStyle name="Input 13 2" xfId="2625"/>
    <cellStyle name="Input 13 3" xfId="2959"/>
    <cellStyle name="Input 13 4" xfId="1744"/>
    <cellStyle name="Input 14" xfId="624"/>
    <cellStyle name="Input 14 2" xfId="2626"/>
    <cellStyle name="Input 14 3" xfId="2958"/>
    <cellStyle name="Input 14 4" xfId="1745"/>
    <cellStyle name="Input 2" xfId="625"/>
    <cellStyle name="Input 2 2" xfId="2627"/>
    <cellStyle name="Input 2 3" xfId="2957"/>
    <cellStyle name="Input 2 4" xfId="1746"/>
    <cellStyle name="Input 3" xfId="626"/>
    <cellStyle name="Input 3 2" xfId="2628"/>
    <cellStyle name="Input 3 3" xfId="2956"/>
    <cellStyle name="Input 3 4" xfId="1747"/>
    <cellStyle name="Input 4" xfId="627"/>
    <cellStyle name="Input 4 2" xfId="2629"/>
    <cellStyle name="Input 4 3" xfId="2955"/>
    <cellStyle name="Input 4 4" xfId="1748"/>
    <cellStyle name="Input 5" xfId="628"/>
    <cellStyle name="Input 5 2" xfId="2630"/>
    <cellStyle name="Input 5 3" xfId="2954"/>
    <cellStyle name="Input 5 4" xfId="1749"/>
    <cellStyle name="Input 6" xfId="629"/>
    <cellStyle name="Input 6 2" xfId="2631"/>
    <cellStyle name="Input 6 3" xfId="2953"/>
    <cellStyle name="Input 6 4" xfId="1750"/>
    <cellStyle name="Input 7" xfId="630"/>
    <cellStyle name="Input 7 2" xfId="2632"/>
    <cellStyle name="Input 7 3" xfId="3027"/>
    <cellStyle name="Input 7 4" xfId="1751"/>
    <cellStyle name="Input 8" xfId="631"/>
    <cellStyle name="Input 8 2" xfId="2633"/>
    <cellStyle name="Input 8 3" xfId="3026"/>
    <cellStyle name="Input 8 4" xfId="1752"/>
    <cellStyle name="Input 9" xfId="632"/>
    <cellStyle name="Input 9 2" xfId="2634"/>
    <cellStyle name="Input 9 3" xfId="3025"/>
    <cellStyle name="Input 9 4" xfId="1753"/>
    <cellStyle name="InputHeading" xfId="633"/>
    <cellStyle name="InputHeading 2" xfId="3024"/>
    <cellStyle name="InputHeading 3" xfId="1754"/>
    <cellStyle name="Linked Cell 10" xfId="634"/>
    <cellStyle name="Linked Cell 10 2" xfId="1119"/>
    <cellStyle name="Linked Cell 10 2 2" xfId="3044"/>
    <cellStyle name="Linked Cell 10 3" xfId="3023"/>
    <cellStyle name="Linked Cell 10 4" xfId="1755"/>
    <cellStyle name="Linked Cell 11" xfId="635"/>
    <cellStyle name="Linked Cell 11 2" xfId="1120"/>
    <cellStyle name="Linked Cell 11 2 2" xfId="3045"/>
    <cellStyle name="Linked Cell 11 3" xfId="3022"/>
    <cellStyle name="Linked Cell 11 4" xfId="1756"/>
    <cellStyle name="Linked Cell 12" xfId="636"/>
    <cellStyle name="Linked Cell 12 2" xfId="1121"/>
    <cellStyle name="Linked Cell 12 2 2" xfId="3046"/>
    <cellStyle name="Linked Cell 12 3" xfId="2328"/>
    <cellStyle name="Linked Cell 12 4" xfId="1757"/>
    <cellStyle name="Linked Cell 13" xfId="637"/>
    <cellStyle name="Linked Cell 13 2" xfId="1122"/>
    <cellStyle name="Linked Cell 13 2 2" xfId="3047"/>
    <cellStyle name="Linked Cell 13 3" xfId="3021"/>
    <cellStyle name="Linked Cell 13 4" xfId="1758"/>
    <cellStyle name="Linked Cell 14" xfId="638"/>
    <cellStyle name="Linked Cell 14 2" xfId="1123"/>
    <cellStyle name="Linked Cell 14 2 2" xfId="3048"/>
    <cellStyle name="Linked Cell 14 3" xfId="2952"/>
    <cellStyle name="Linked Cell 14 4" xfId="1759"/>
    <cellStyle name="Linked Cell 2" xfId="639"/>
    <cellStyle name="Linked Cell 2 2" xfId="1124"/>
    <cellStyle name="Linked Cell 2 2 2" xfId="3049"/>
    <cellStyle name="Linked Cell 2 3" xfId="2951"/>
    <cellStyle name="Linked Cell 2 4" xfId="1760"/>
    <cellStyle name="Linked Cell 3" xfId="640"/>
    <cellStyle name="Linked Cell 3 2" xfId="1125"/>
    <cellStyle name="Linked Cell 3 2 2" xfId="3050"/>
    <cellStyle name="Linked Cell 3 3" xfId="2950"/>
    <cellStyle name="Linked Cell 3 4" xfId="1761"/>
    <cellStyle name="Linked Cell 4" xfId="641"/>
    <cellStyle name="Linked Cell 4 2" xfId="1126"/>
    <cellStyle name="Linked Cell 4 2 2" xfId="3051"/>
    <cellStyle name="Linked Cell 4 3" xfId="2949"/>
    <cellStyle name="Linked Cell 4 4" xfId="1762"/>
    <cellStyle name="Linked Cell 5" xfId="642"/>
    <cellStyle name="Linked Cell 5 2" xfId="1127"/>
    <cellStyle name="Linked Cell 5 2 2" xfId="3052"/>
    <cellStyle name="Linked Cell 5 3" xfId="2948"/>
    <cellStyle name="Linked Cell 5 4" xfId="1763"/>
    <cellStyle name="Linked Cell 6" xfId="643"/>
    <cellStyle name="Linked Cell 6 2" xfId="1128"/>
    <cellStyle name="Linked Cell 6 2 2" xfId="3053"/>
    <cellStyle name="Linked Cell 6 3" xfId="2947"/>
    <cellStyle name="Linked Cell 6 4" xfId="1764"/>
    <cellStyle name="Linked Cell 7" xfId="644"/>
    <cellStyle name="Linked Cell 7 2" xfId="1129"/>
    <cellStyle name="Linked Cell 7 2 2" xfId="3054"/>
    <cellStyle name="Linked Cell 7 3" xfId="2946"/>
    <cellStyle name="Linked Cell 7 4" xfId="1765"/>
    <cellStyle name="Linked Cell 8" xfId="645"/>
    <cellStyle name="Linked Cell 8 2" xfId="1130"/>
    <cellStyle name="Linked Cell 8 2 2" xfId="3055"/>
    <cellStyle name="Linked Cell 8 3" xfId="3020"/>
    <cellStyle name="Linked Cell 8 4" xfId="1766"/>
    <cellStyle name="Linked Cell 9" xfId="646"/>
    <cellStyle name="Linked Cell 9 2" xfId="1131"/>
    <cellStyle name="Linked Cell 9 2 2" xfId="3056"/>
    <cellStyle name="Linked Cell 9 3" xfId="3019"/>
    <cellStyle name="Linked Cell 9 4" xfId="1767"/>
    <cellStyle name="Neutral 10" xfId="647"/>
    <cellStyle name="Neutral 10 2" xfId="3018"/>
    <cellStyle name="Neutral 10 3" xfId="1768"/>
    <cellStyle name="Neutral 11" xfId="648"/>
    <cellStyle name="Neutral 11 2" xfId="3017"/>
    <cellStyle name="Neutral 11 3" xfId="1769"/>
    <cellStyle name="Neutral 12" xfId="649"/>
    <cellStyle name="Neutral 12 2" xfId="3016"/>
    <cellStyle name="Neutral 12 3" xfId="1770"/>
    <cellStyle name="Neutral 13" xfId="650"/>
    <cellStyle name="Neutral 13 2" xfId="3015"/>
    <cellStyle name="Neutral 13 3" xfId="1771"/>
    <cellStyle name="Neutral 14" xfId="651"/>
    <cellStyle name="Neutral 14 2" xfId="2327"/>
    <cellStyle name="Neutral 14 3" xfId="1772"/>
    <cellStyle name="Neutral 2" xfId="652"/>
    <cellStyle name="Neutral 2 2" xfId="3014"/>
    <cellStyle name="Neutral 2 3" xfId="1773"/>
    <cellStyle name="Neutral 3" xfId="653"/>
    <cellStyle name="Neutral 3 2" xfId="2945"/>
    <cellStyle name="Neutral 3 3" xfId="1774"/>
    <cellStyle name="Neutral 4" xfId="654"/>
    <cellStyle name="Neutral 4 2" xfId="2944"/>
    <cellStyle name="Neutral 4 3" xfId="1775"/>
    <cellStyle name="Neutral 5" xfId="655"/>
    <cellStyle name="Neutral 5 2" xfId="2943"/>
    <cellStyle name="Neutral 5 3" xfId="1776"/>
    <cellStyle name="Neutral 6" xfId="656"/>
    <cellStyle name="Neutral 6 2" xfId="2942"/>
    <cellStyle name="Neutral 6 3" xfId="1777"/>
    <cellStyle name="Neutral 7" xfId="657"/>
    <cellStyle name="Neutral 7 2" xfId="2941"/>
    <cellStyle name="Neutral 7 3" xfId="1778"/>
    <cellStyle name="Neutral 8" xfId="658"/>
    <cellStyle name="Neutral 8 2" xfId="2940"/>
    <cellStyle name="Neutral 8 3" xfId="1779"/>
    <cellStyle name="Neutral 9" xfId="659"/>
    <cellStyle name="Neutral 9 2" xfId="2939"/>
    <cellStyle name="Neutral 9 3" xfId="1780"/>
    <cellStyle name="no dec" xfId="660"/>
    <cellStyle name="no dec 10" xfId="661"/>
    <cellStyle name="no dec 2" xfId="662"/>
    <cellStyle name="no dec 3" xfId="663"/>
    <cellStyle name="no dec 4" xfId="664"/>
    <cellStyle name="no dec 5" xfId="665"/>
    <cellStyle name="no dec 6" xfId="666"/>
    <cellStyle name="no dec 7" xfId="667"/>
    <cellStyle name="no dec 8" xfId="668"/>
    <cellStyle name="no dec 9" xfId="669"/>
    <cellStyle name="no dec_Book1" xfId="670"/>
    <cellStyle name="Normal" xfId="0" builtinId="0"/>
    <cellStyle name="Normal - Style1" xfId="671"/>
    <cellStyle name="Normal - Style1 10" xfId="672"/>
    <cellStyle name="Normal - Style1 11" xfId="1028"/>
    <cellStyle name="Normal - Style1 12" xfId="2938"/>
    <cellStyle name="Normal - Style1 2" xfId="673"/>
    <cellStyle name="Normal - Style1 3" xfId="674"/>
    <cellStyle name="Normal - Style1 4" xfId="675"/>
    <cellStyle name="Normal - Style1 5" xfId="676"/>
    <cellStyle name="Normal - Style1 6" xfId="677"/>
    <cellStyle name="Normal - Style1 7" xfId="678"/>
    <cellStyle name="Normal - Style1 8" xfId="679"/>
    <cellStyle name="Normal - Style1 9" xfId="680"/>
    <cellStyle name="Normal - Style1_Book1" xfId="681"/>
    <cellStyle name="Normal 10" xfId="682"/>
    <cellStyle name="Normal 10 2" xfId="683"/>
    <cellStyle name="Normal 10 2 2" xfId="1133"/>
    <cellStyle name="Normal 10 2 3" xfId="2937"/>
    <cellStyle name="Normal 10 2 4" xfId="1782"/>
    <cellStyle name="Normal 10 3" xfId="684"/>
    <cellStyle name="Normal 10 3 2" xfId="1134"/>
    <cellStyle name="Normal 10 3 2 2" xfId="3057"/>
    <cellStyle name="Normal 10 3 2 3" xfId="2067"/>
    <cellStyle name="Normal 10 3 3" xfId="2936"/>
    <cellStyle name="Normal 10 3 4" xfId="1783"/>
    <cellStyle name="Normal 10 4" xfId="1132"/>
    <cellStyle name="Normal 10 5" xfId="3013"/>
    <cellStyle name="Normal 10 6" xfId="1781"/>
    <cellStyle name="Normal 10 7 2" xfId="2172"/>
    <cellStyle name="Normal 10_FAM GTEF_Lead 31.7.10" xfId="685"/>
    <cellStyle name="Normal 11" xfId="686"/>
    <cellStyle name="Normal 11 2" xfId="1135"/>
    <cellStyle name="Normal 11 3" xfId="2935"/>
    <cellStyle name="Normal 11 4" xfId="1784"/>
    <cellStyle name="Normal 12" xfId="687"/>
    <cellStyle name="Normal 12 2" xfId="2934"/>
    <cellStyle name="Normal 12 3" xfId="1785"/>
    <cellStyle name="Normal 13" xfId="688"/>
    <cellStyle name="Normal 13 2" xfId="2933"/>
    <cellStyle name="Normal 13 3" xfId="1786"/>
    <cellStyle name="Normal 14" xfId="689"/>
    <cellStyle name="Normal 14 2" xfId="2932"/>
    <cellStyle name="Normal 14 3" xfId="1787"/>
    <cellStyle name="Normal 15" xfId="690"/>
    <cellStyle name="Normal 15 2" xfId="3012"/>
    <cellStyle name="Normal 15 3" xfId="1788"/>
    <cellStyle name="Normal 16" xfId="691"/>
    <cellStyle name="Normal 16 2" xfId="3011"/>
    <cellStyle name="Normal 16 3" xfId="1789"/>
    <cellStyle name="Normal 17" xfId="692"/>
    <cellStyle name="Normal 17 2" xfId="3010"/>
    <cellStyle name="Normal 17 3" xfId="1790"/>
    <cellStyle name="Normal 18" xfId="693"/>
    <cellStyle name="Normal 18 2" xfId="3009"/>
    <cellStyle name="Normal 18 3" xfId="1791"/>
    <cellStyle name="Normal 19" xfId="991"/>
    <cellStyle name="Normal 19 2" xfId="2194"/>
    <cellStyle name="Normal 19 3" xfId="1792"/>
    <cellStyle name="Normal 2" xfId="694"/>
    <cellStyle name="Normal 2 10" xfId="695"/>
    <cellStyle name="Normal 2 10 2" xfId="3007"/>
    <cellStyle name="Normal 2 10 3" xfId="1793"/>
    <cellStyle name="Normal 2 11" xfId="1029"/>
    <cellStyle name="Normal 2 12" xfId="1136"/>
    <cellStyle name="Normal 2 13" xfId="3008"/>
    <cellStyle name="Normal 2 2" xfId="696"/>
    <cellStyle name="Normal 2 2 10" xfId="697"/>
    <cellStyle name="Normal 2 2 10 2" xfId="1137"/>
    <cellStyle name="Normal 2 2 10 3" xfId="3006"/>
    <cellStyle name="Normal 2 2 10 4" xfId="1795"/>
    <cellStyle name="Normal 2 2 11" xfId="2326"/>
    <cellStyle name="Normal 2 2 12" xfId="1794"/>
    <cellStyle name="Normal 2 2 2" xfId="698"/>
    <cellStyle name="Normal 2 2 2 10" xfId="1138"/>
    <cellStyle name="Normal 2 2 2 11" xfId="2931"/>
    <cellStyle name="Normal 2 2 2 12" xfId="1796"/>
    <cellStyle name="Normal 2 2 2 2" xfId="699"/>
    <cellStyle name="Normal 2 2 2 2 2" xfId="2930"/>
    <cellStyle name="Normal 2 2 2 2 3" xfId="1797"/>
    <cellStyle name="Normal 2 2 2 3" xfId="700"/>
    <cellStyle name="Normal 2 2 2 3 2" xfId="2929"/>
    <cellStyle name="Normal 2 2 2 3 3" xfId="1798"/>
    <cellStyle name="Normal 2 2 2 4" xfId="701"/>
    <cellStyle name="Normal 2 2 2 4 2" xfId="2928"/>
    <cellStyle name="Normal 2 2 2 4 3" xfId="1799"/>
    <cellStyle name="Normal 2 2 2 5" xfId="702"/>
    <cellStyle name="Normal 2 2 2 5 2" xfId="2927"/>
    <cellStyle name="Normal 2 2 2 5 3" xfId="1800"/>
    <cellStyle name="Normal 2 2 2 6" xfId="703"/>
    <cellStyle name="Normal 2 2 2 6 2" xfId="2926"/>
    <cellStyle name="Normal 2 2 2 6 3" xfId="1801"/>
    <cellStyle name="Normal 2 2 2 7" xfId="704"/>
    <cellStyle name="Normal 2 2 2 7 2" xfId="2925"/>
    <cellStyle name="Normal 2 2 2 7 3" xfId="1802"/>
    <cellStyle name="Normal 2 2 2 8" xfId="705"/>
    <cellStyle name="Normal 2 2 2 8 2" xfId="3005"/>
    <cellStyle name="Normal 2 2 2 8 3" xfId="1803"/>
    <cellStyle name="Normal 2 2 2 9" xfId="706"/>
    <cellStyle name="Normal 2 2 2 9 2" xfId="3004"/>
    <cellStyle name="Normal 2 2 2 9 3" xfId="1804"/>
    <cellStyle name="Normal 2 2 3" xfId="707"/>
    <cellStyle name="Normal 2 2 3 2" xfId="1139"/>
    <cellStyle name="Normal 2 2 3 3" xfId="3003"/>
    <cellStyle name="Normal 2 2 3 4" xfId="1805"/>
    <cellStyle name="Normal 2 2 4" xfId="708"/>
    <cellStyle name="Normal 2 2 4 2" xfId="1140"/>
    <cellStyle name="Normal 2 2 4 3" xfId="3002"/>
    <cellStyle name="Normal 2 2 4 4" xfId="1806"/>
    <cellStyle name="Normal 2 2 5" xfId="709"/>
    <cellStyle name="Normal 2 2 5 2" xfId="1141"/>
    <cellStyle name="Normal 2 2 5 3" xfId="3001"/>
    <cellStyle name="Normal 2 2 5 4" xfId="1807"/>
    <cellStyle name="Normal 2 2 6" xfId="710"/>
    <cellStyle name="Normal 2 2 6 2" xfId="1142"/>
    <cellStyle name="Normal 2 2 6 3" xfId="3000"/>
    <cellStyle name="Normal 2 2 6 4" xfId="1808"/>
    <cellStyle name="Normal 2 2 7" xfId="711"/>
    <cellStyle name="Normal 2 2 7 2" xfId="1143"/>
    <cellStyle name="Normal 2 2 7 3" xfId="2325"/>
    <cellStyle name="Normal 2 2 7 4" xfId="1809"/>
    <cellStyle name="Normal 2 2 8" xfId="712"/>
    <cellStyle name="Normal 2 2 8 2" xfId="1144"/>
    <cellStyle name="Normal 2 2 8 3" xfId="2324"/>
    <cellStyle name="Normal 2 2 8 4" xfId="1810"/>
    <cellStyle name="Normal 2 2 9" xfId="713"/>
    <cellStyle name="Normal 2 2 9 2" xfId="1145"/>
    <cellStyle name="Normal 2 2 9 3" xfId="2323"/>
    <cellStyle name="Normal 2 2 9 4" xfId="1811"/>
    <cellStyle name="Normal 2 2_FAM GTEF_Lead 31.7.10" xfId="714"/>
    <cellStyle name="Normal 2 3" xfId="715"/>
    <cellStyle name="Normal 2 3 2" xfId="1146"/>
    <cellStyle name="Normal 2 3 2 2" xfId="3058"/>
    <cellStyle name="Normal 2 3 2 3" xfId="2068"/>
    <cellStyle name="Normal 2 3 3" xfId="2322"/>
    <cellStyle name="Normal 2 3 4" xfId="1812"/>
    <cellStyle name="Normal 2 4" xfId="716"/>
    <cellStyle name="Normal 2 4 2" xfId="1147"/>
    <cellStyle name="Normal 2 4 3" xfId="2321"/>
    <cellStyle name="Normal 2 4 4" xfId="1813"/>
    <cellStyle name="Normal 2 5" xfId="717"/>
    <cellStyle name="Normal 2 5 2" xfId="1148"/>
    <cellStyle name="Normal 2 5 3" xfId="2320"/>
    <cellStyle name="Normal 2 5 4" xfId="1814"/>
    <cellStyle name="Normal 2 6" xfId="718"/>
    <cellStyle name="Normal 2 6 2" xfId="1149"/>
    <cellStyle name="Normal 2 6 3" xfId="2319"/>
    <cellStyle name="Normal 2 6 4" xfId="1815"/>
    <cellStyle name="Normal 2 7" xfId="719"/>
    <cellStyle name="Normal 2 7 2" xfId="1150"/>
    <cellStyle name="Normal 2 7 3" xfId="2318"/>
    <cellStyle name="Normal 2 7 4" xfId="1816"/>
    <cellStyle name="Normal 2 8" xfId="720"/>
    <cellStyle name="Normal 2 8 2" xfId="1151"/>
    <cellStyle name="Normal 2 8 3" xfId="2317"/>
    <cellStyle name="Normal 2 8 4" xfId="1817"/>
    <cellStyle name="Normal 2 9" xfId="721"/>
    <cellStyle name="Normal 2 9 2" xfId="1152"/>
    <cellStyle name="Normal 2 9 3" xfId="2316"/>
    <cellStyle name="Normal 2 9 4" xfId="1818"/>
    <cellStyle name="Normal 2_B100 &amp; B200" xfId="722"/>
    <cellStyle name="Normal 20" xfId="1068"/>
    <cellStyle name="Normal 20 2" xfId="3041"/>
    <cellStyle name="Normal 20 3" xfId="1819"/>
    <cellStyle name="Normal 21" xfId="1069"/>
    <cellStyle name="Normal 21 2" xfId="3042"/>
    <cellStyle name="Normal 21 3" xfId="1238"/>
    <cellStyle name="Normal 22" xfId="1232"/>
    <cellStyle name="Normal 22 2" xfId="2171"/>
    <cellStyle name="Normal 22 3" xfId="3071"/>
    <cellStyle name="Normal 22 4" xfId="1972"/>
    <cellStyle name="Normal 23" xfId="1030"/>
    <cellStyle name="Normal 24" xfId="1067"/>
    <cellStyle name="Normal 25" xfId="2892"/>
    <cellStyle name="Normal 26" xfId="1234"/>
    <cellStyle name="Normal 3" xfId="723"/>
    <cellStyle name="Normal 3 10" xfId="724"/>
    <cellStyle name="Normal 3 10 2" xfId="1153"/>
    <cellStyle name="Normal 3 10 3" xfId="2314"/>
    <cellStyle name="Normal 3 10 4" xfId="1820"/>
    <cellStyle name="Normal 3 11" xfId="725"/>
    <cellStyle name="Normal 3 11 2" xfId="2313"/>
    <cellStyle name="Normal 3 11 3" xfId="1821"/>
    <cellStyle name="Normal 3 12" xfId="990"/>
    <cellStyle name="Normal 3 13" xfId="1031"/>
    <cellStyle name="Normal 3 14" xfId="2315"/>
    <cellStyle name="Normal 3 2" xfId="726"/>
    <cellStyle name="Normal 3 2 10" xfId="1154"/>
    <cellStyle name="Normal 3 2 11" xfId="2312"/>
    <cellStyle name="Normal 3 2 12" xfId="1822"/>
    <cellStyle name="Normal 3 2 2" xfId="727"/>
    <cellStyle name="Normal 3 2 2 2" xfId="2311"/>
    <cellStyle name="Normal 3 2 2 3" xfId="1823"/>
    <cellStyle name="Normal 3 2 3" xfId="728"/>
    <cellStyle name="Normal 3 2 3 2" xfId="2310"/>
    <cellStyle name="Normal 3 2 3 3" xfId="1824"/>
    <cellStyle name="Normal 3 2 4" xfId="729"/>
    <cellStyle name="Normal 3 2 4 2" xfId="2309"/>
    <cellStyle name="Normal 3 2 4 3" xfId="1825"/>
    <cellStyle name="Normal 3 2 5" xfId="730"/>
    <cellStyle name="Normal 3 2 5 2" xfId="2308"/>
    <cellStyle name="Normal 3 2 5 3" xfId="1826"/>
    <cellStyle name="Normal 3 2 6" xfId="731"/>
    <cellStyle name="Normal 3 2 6 2" xfId="2307"/>
    <cellStyle name="Normal 3 2 6 3" xfId="1827"/>
    <cellStyle name="Normal 3 2 7" xfId="732"/>
    <cellStyle name="Normal 3 2 7 2" xfId="2306"/>
    <cellStyle name="Normal 3 2 7 3" xfId="1828"/>
    <cellStyle name="Normal 3 2 8" xfId="733"/>
    <cellStyle name="Normal 3 2 8 2" xfId="2305"/>
    <cellStyle name="Normal 3 2 8 3" xfId="1829"/>
    <cellStyle name="Normal 3 2 9" xfId="734"/>
    <cellStyle name="Normal 3 2 9 2" xfId="2304"/>
    <cellStyle name="Normal 3 2 9 3" xfId="1830"/>
    <cellStyle name="Normal 3 2_FAM GTEF_Lead 31.7.10" xfId="735"/>
    <cellStyle name="Normal 3 3" xfId="736"/>
    <cellStyle name="Normal 3 3 2" xfId="1155"/>
    <cellStyle name="Normal 3 3 2 8" xfId="2069"/>
    <cellStyle name="Normal 3 3 3" xfId="2303"/>
    <cellStyle name="Normal 3 3 4" xfId="1831"/>
    <cellStyle name="Normal 3 4" xfId="737"/>
    <cellStyle name="Normal 3 4 2" xfId="2302"/>
    <cellStyle name="Normal 3 4 3" xfId="1832"/>
    <cellStyle name="Normal 3 5" xfId="738"/>
    <cellStyle name="Normal 3 5 2" xfId="2301"/>
    <cellStyle name="Normal 3 5 3" xfId="1833"/>
    <cellStyle name="Normal 3 6" xfId="739"/>
    <cellStyle name="Normal 3 6 2" xfId="1156"/>
    <cellStyle name="Normal 3 6 3" xfId="2300"/>
    <cellStyle name="Normal 3 6 4" xfId="1834"/>
    <cellStyle name="Normal 3 7" xfId="740"/>
    <cellStyle name="Normal 3 7 2" xfId="1157"/>
    <cellStyle name="Normal 3 7 3" xfId="2299"/>
    <cellStyle name="Normal 3 7 4" xfId="1835"/>
    <cellStyle name="Normal 3 8" xfId="741"/>
    <cellStyle name="Normal 3 8 2" xfId="1158"/>
    <cellStyle name="Normal 3 8 3" xfId="2298"/>
    <cellStyle name="Normal 3 8 4" xfId="1836"/>
    <cellStyle name="Normal 3 9" xfId="742"/>
    <cellStyle name="Normal 3 9 2" xfId="1159"/>
    <cellStyle name="Normal 3 9 3" xfId="2297"/>
    <cellStyle name="Normal 3 9 4" xfId="1837"/>
    <cellStyle name="Normal 3_Current Investment" xfId="743"/>
    <cellStyle name="Normal 35" xfId="1032"/>
    <cellStyle name="Normal 4" xfId="744"/>
    <cellStyle name="Normal 4 2" xfId="745"/>
    <cellStyle name="Normal 4 2 2" xfId="2295"/>
    <cellStyle name="Normal 4 2 3" xfId="1838"/>
    <cellStyle name="Normal 4 2 5" xfId="2070"/>
    <cellStyle name="Normal 4 3" xfId="1033"/>
    <cellStyle name="Normal 4 4" xfId="1160"/>
    <cellStyle name="Normal 4 4 6" xfId="2071"/>
    <cellStyle name="Normal 4 4 6 2" xfId="2973"/>
    <cellStyle name="Normal 4 5" xfId="2296"/>
    <cellStyle name="Normal 4_Current Investment" xfId="746"/>
    <cellStyle name="Normal 45 2" xfId="2072"/>
    <cellStyle name="Normal 5" xfId="747"/>
    <cellStyle name="Normal 5 10" xfId="748"/>
    <cellStyle name="Normal 5 10 2" xfId="2293"/>
    <cellStyle name="Normal 5 10 3" xfId="1840"/>
    <cellStyle name="Normal 5 11" xfId="749"/>
    <cellStyle name="Normal 5 11 2" xfId="1161"/>
    <cellStyle name="Normal 5 11 3" xfId="2292"/>
    <cellStyle name="Normal 5 11 4" xfId="1841"/>
    <cellStyle name="Normal 5 12" xfId="1034"/>
    <cellStyle name="Normal 5 13" xfId="2294"/>
    <cellStyle name="Normal 5 14" xfId="1839"/>
    <cellStyle name="Normal 5 2" xfId="750"/>
    <cellStyle name="Normal 5 2 2" xfId="2291"/>
    <cellStyle name="Normal 5 2 3" xfId="1842"/>
    <cellStyle name="Normal 5 3" xfId="751"/>
    <cellStyle name="Normal 5 3 2" xfId="1162"/>
    <cellStyle name="Normal 5 3 3" xfId="2290"/>
    <cellStyle name="Normal 5 3 4" xfId="1843"/>
    <cellStyle name="Normal 5 4" xfId="752"/>
    <cellStyle name="Normal 5 4 2" xfId="1163"/>
    <cellStyle name="Normal 5 4 3" xfId="2289"/>
    <cellStyle name="Normal 5 4 4" xfId="1844"/>
    <cellStyle name="Normal 5 5" xfId="753"/>
    <cellStyle name="Normal 5 5 2" xfId="1164"/>
    <cellStyle name="Normal 5 5 3" xfId="2288"/>
    <cellStyle name="Normal 5 5 4" xfId="1845"/>
    <cellStyle name="Normal 5 6" xfId="754"/>
    <cellStyle name="Normal 5 6 2" xfId="1165"/>
    <cellStyle name="Normal 5 6 3" xfId="2287"/>
    <cellStyle name="Normal 5 6 4" xfId="1846"/>
    <cellStyle name="Normal 5 7" xfId="755"/>
    <cellStyle name="Normal 5 7 2" xfId="1166"/>
    <cellStyle name="Normal 5 7 3" xfId="2286"/>
    <cellStyle name="Normal 5 7 4" xfId="1847"/>
    <cellStyle name="Normal 5 8" xfId="756"/>
    <cellStyle name="Normal 5 8 2" xfId="1167"/>
    <cellStyle name="Normal 5 8 3" xfId="2285"/>
    <cellStyle name="Normal 5 8 4" xfId="1848"/>
    <cellStyle name="Normal 5 9" xfId="757"/>
    <cellStyle name="Normal 5 9 2" xfId="1168"/>
    <cellStyle name="Normal 5 9 3" xfId="2284"/>
    <cellStyle name="Normal 5 9 4" xfId="1849"/>
    <cellStyle name="Normal 5_FAM GTEF_Lead 31.7.10" xfId="758"/>
    <cellStyle name="Normal 6" xfId="759"/>
    <cellStyle name="Normal 6 2" xfId="1035"/>
    <cellStyle name="Normal 6 2 2" xfId="3034"/>
    <cellStyle name="Normal 6 2 3" xfId="2078"/>
    <cellStyle name="Normal 6 3" xfId="2283"/>
    <cellStyle name="Normal 6 4" xfId="1850"/>
    <cellStyle name="Normal 7" xfId="760"/>
    <cellStyle name="Normal 7 2" xfId="1169"/>
    <cellStyle name="Normal 7 3" xfId="2282"/>
    <cellStyle name="Normal 7 4" xfId="1851"/>
    <cellStyle name="Normal 8" xfId="761"/>
    <cellStyle name="Normal 8 2" xfId="762"/>
    <cellStyle name="Normal 8 2 2" xfId="1170"/>
    <cellStyle name="Normal 8 2 3" xfId="2280"/>
    <cellStyle name="Normal 8 2 4" xfId="1852"/>
    <cellStyle name="Normal 8 3" xfId="2281"/>
    <cellStyle name="Normal 8 4" xfId="1241"/>
    <cellStyle name="Normal 8_FAM GTEF_Lead 31.7.10" xfId="763"/>
    <cellStyle name="Normal 83" xfId="2073"/>
    <cellStyle name="Normal 9" xfId="764"/>
    <cellStyle name="Normal 9 2" xfId="2279"/>
    <cellStyle name="Normal 9 3" xfId="1236"/>
    <cellStyle name="Normal 94" xfId="2074"/>
    <cellStyle name="Normal 94 2" xfId="2976"/>
    <cellStyle name="Normal_FOCUST2" xfId="765"/>
    <cellStyle name="Normal_FOCUST2 2" xfId="1036"/>
    <cellStyle name="Normal_MFC  FS T &amp; Eng 30-06-06" xfId="766"/>
    <cellStyle name="Note 10" xfId="767"/>
    <cellStyle name="Note 10 2" xfId="2766"/>
    <cellStyle name="Note 10 3" xfId="2278"/>
    <cellStyle name="Note 10 4" xfId="1853"/>
    <cellStyle name="Note 11" xfId="768"/>
    <cellStyle name="Note 11 2" xfId="2767"/>
    <cellStyle name="Note 11 3" xfId="2277"/>
    <cellStyle name="Note 11 4" xfId="1854"/>
    <cellStyle name="Note 12" xfId="769"/>
    <cellStyle name="Note 12 2" xfId="2768"/>
    <cellStyle name="Note 12 3" xfId="2276"/>
    <cellStyle name="Note 12 4" xfId="1855"/>
    <cellStyle name="Note 13" xfId="770"/>
    <cellStyle name="Note 13 2" xfId="2769"/>
    <cellStyle name="Note 13 3" xfId="2275"/>
    <cellStyle name="Note 13 4" xfId="1856"/>
    <cellStyle name="Note 14" xfId="771"/>
    <cellStyle name="Note 14 2" xfId="2770"/>
    <cellStyle name="Note 14 3" xfId="2274"/>
    <cellStyle name="Note 14 4" xfId="1857"/>
    <cellStyle name="Note 15" xfId="772"/>
    <cellStyle name="Note 15 2" xfId="2771"/>
    <cellStyle name="Note 15 3" xfId="2273"/>
    <cellStyle name="Note 15 4" xfId="1858"/>
    <cellStyle name="Note 16" xfId="773"/>
    <cellStyle name="Note 16 2" xfId="2772"/>
    <cellStyle name="Note 16 3" xfId="2272"/>
    <cellStyle name="Note 16 4" xfId="1859"/>
    <cellStyle name="Note 2" xfId="774"/>
    <cellStyle name="Note 2 2" xfId="2773"/>
    <cellStyle name="Note 2 3" xfId="2271"/>
    <cellStyle name="Note 2 4" xfId="1860"/>
    <cellStyle name="Note 3" xfId="775"/>
    <cellStyle name="Note 3 2" xfId="2774"/>
    <cellStyle name="Note 3 3" xfId="2270"/>
    <cellStyle name="Note 3 4" xfId="1861"/>
    <cellStyle name="Note 4" xfId="776"/>
    <cellStyle name="Note 4 2" xfId="2775"/>
    <cellStyle name="Note 4 3" xfId="2269"/>
    <cellStyle name="Note 4 4" xfId="1862"/>
    <cellStyle name="Note 5" xfId="777"/>
    <cellStyle name="Note 5 2" xfId="1171"/>
    <cellStyle name="Note 5 2 2" xfId="3059"/>
    <cellStyle name="Note 5 2 3" xfId="2776"/>
    <cellStyle name="Note 5 3" xfId="2268"/>
    <cellStyle name="Note 5 4" xfId="1863"/>
    <cellStyle name="Note 6" xfId="778"/>
    <cellStyle name="Note 6 2" xfId="1172"/>
    <cellStyle name="Note 6 2 2" xfId="3060"/>
    <cellStyle name="Note 6 2 3" xfId="2777"/>
    <cellStyle name="Note 6 3" xfId="2267"/>
    <cellStyle name="Note 6 4" xfId="1864"/>
    <cellStyle name="Note 7" xfId="779"/>
    <cellStyle name="Note 7 2" xfId="2778"/>
    <cellStyle name="Note 7 3" xfId="2266"/>
    <cellStyle name="Note 7 4" xfId="1865"/>
    <cellStyle name="Note 8" xfId="780"/>
    <cellStyle name="Note 8 2" xfId="2779"/>
    <cellStyle name="Note 8 3" xfId="2265"/>
    <cellStyle name="Note 8 4" xfId="1866"/>
    <cellStyle name="Note 9" xfId="781"/>
    <cellStyle name="Note 9 2" xfId="2780"/>
    <cellStyle name="Note 9 3" xfId="2264"/>
    <cellStyle name="Note 9 4" xfId="1867"/>
    <cellStyle name="oft Excel]_x000d__x000a_Comment=The open=/f lines load custom functions into the Paste Function list._x000d__x000a_Maximized=3_x000d__x000a_Basics=1_x000d__x000a_A" xfId="782"/>
    <cellStyle name="Output 10" xfId="783"/>
    <cellStyle name="Output 10 2" xfId="2782"/>
    <cellStyle name="Output 10 3" xfId="2263"/>
    <cellStyle name="Output 10 4" xfId="1868"/>
    <cellStyle name="Output 11" xfId="784"/>
    <cellStyle name="Output 11 2" xfId="2783"/>
    <cellStyle name="Output 11 3" xfId="2999"/>
    <cellStyle name="Output 11 4" xfId="1869"/>
    <cellStyle name="Output 12" xfId="785"/>
    <cellStyle name="Output 12 2" xfId="2784"/>
    <cellStyle name="Output 12 3" xfId="2924"/>
    <cellStyle name="Output 12 4" xfId="1870"/>
    <cellStyle name="Output 13" xfId="786"/>
    <cellStyle name="Output 13 2" xfId="2785"/>
    <cellStyle name="Output 13 3" xfId="2923"/>
    <cellStyle name="Output 13 4" xfId="1871"/>
    <cellStyle name="Output 14" xfId="787"/>
    <cellStyle name="Output 14 2" xfId="2786"/>
    <cellStyle name="Output 14 3" xfId="2922"/>
    <cellStyle name="Output 14 4" xfId="1872"/>
    <cellStyle name="Output 2" xfId="788"/>
    <cellStyle name="Output 2 2" xfId="2787"/>
    <cellStyle name="Output 2 3" xfId="2921"/>
    <cellStyle name="Output 2 4" xfId="1873"/>
    <cellStyle name="Output 3" xfId="789"/>
    <cellStyle name="Output 3 2" xfId="2788"/>
    <cellStyle name="Output 3 3" xfId="2920"/>
    <cellStyle name="Output 3 4" xfId="1874"/>
    <cellStyle name="Output 4" xfId="790"/>
    <cellStyle name="Output 4 2" xfId="2789"/>
    <cellStyle name="Output 4 3" xfId="2919"/>
    <cellStyle name="Output 4 4" xfId="1875"/>
    <cellStyle name="Output 5" xfId="791"/>
    <cellStyle name="Output 5 2" xfId="2790"/>
    <cellStyle name="Output 5 3" xfId="2918"/>
    <cellStyle name="Output 5 4" xfId="1876"/>
    <cellStyle name="Output 6" xfId="792"/>
    <cellStyle name="Output 6 2" xfId="2791"/>
    <cellStyle name="Output 6 3" xfId="2998"/>
    <cellStyle name="Output 6 4" xfId="1877"/>
    <cellStyle name="Output 7" xfId="793"/>
    <cellStyle name="Output 7 2" xfId="2792"/>
    <cellStyle name="Output 7 3" xfId="2997"/>
    <cellStyle name="Output 7 4" xfId="1878"/>
    <cellStyle name="Output 8" xfId="794"/>
    <cellStyle name="Output 8 2" xfId="2793"/>
    <cellStyle name="Output 8 3" xfId="2996"/>
    <cellStyle name="Output 8 4" xfId="1879"/>
    <cellStyle name="Output 9" xfId="795"/>
    <cellStyle name="Output 9 2" xfId="2794"/>
    <cellStyle name="Output 9 3" xfId="2995"/>
    <cellStyle name="Output 9 4" xfId="1880"/>
    <cellStyle name="Percent [2]" xfId="796"/>
    <cellStyle name="Percent [2] 10" xfId="797"/>
    <cellStyle name="Percent [2] 2" xfId="798"/>
    <cellStyle name="Percent [2] 3" xfId="799"/>
    <cellStyle name="Percent [2] 4" xfId="800"/>
    <cellStyle name="Percent [2] 5" xfId="801"/>
    <cellStyle name="Percent [2] 6" xfId="802"/>
    <cellStyle name="Percent [2] 7" xfId="803"/>
    <cellStyle name="Percent [2] 8" xfId="804"/>
    <cellStyle name="Percent [2] 9" xfId="805"/>
    <cellStyle name="Percent 10" xfId="806"/>
    <cellStyle name="Percent 11" xfId="807"/>
    <cellStyle name="Percent 11 2" xfId="1173"/>
    <cellStyle name="Percent 12" xfId="2994"/>
    <cellStyle name="Percent 2" xfId="808"/>
    <cellStyle name="Percent 2 2" xfId="809"/>
    <cellStyle name="Percent 2 2 2" xfId="810"/>
    <cellStyle name="Percent 2 2 2 2" xfId="1175"/>
    <cellStyle name="Percent 2 2 3" xfId="1174"/>
    <cellStyle name="Percent 2 3" xfId="811"/>
    <cellStyle name="Percent 2 3 2" xfId="1176"/>
    <cellStyle name="Percent 2 4" xfId="812"/>
    <cellStyle name="Percent 2 4 2" xfId="1177"/>
    <cellStyle name="Percent 2 5" xfId="813"/>
    <cellStyle name="Percent 2 5 2" xfId="1178"/>
    <cellStyle name="Percent 2 6" xfId="1037"/>
    <cellStyle name="Percent 3" xfId="814"/>
    <cellStyle name="Percent 3 2" xfId="815"/>
    <cellStyle name="Percent 3 2 6" xfId="2075"/>
    <cellStyle name="Percent 3 2 6 2" xfId="2977"/>
    <cellStyle name="Percent 3 3" xfId="816"/>
    <cellStyle name="Percent 3 4" xfId="1179"/>
    <cellStyle name="Percent 4" xfId="817"/>
    <cellStyle name="Percent 4 2" xfId="1180"/>
    <cellStyle name="Percent 4 4" xfId="2076"/>
    <cellStyle name="Percent 5" xfId="818"/>
    <cellStyle name="Percent 5 2" xfId="1181"/>
    <cellStyle name="Percent 6" xfId="819"/>
    <cellStyle name="Percent 6 2" xfId="820"/>
    <cellStyle name="Percent 6 3" xfId="1182"/>
    <cellStyle name="Percent 7" xfId="821"/>
    <cellStyle name="Percent 7 2" xfId="822"/>
    <cellStyle name="Percent 7 2 2" xfId="1184"/>
    <cellStyle name="Percent 7 3" xfId="1183"/>
    <cellStyle name="Percent 8" xfId="823"/>
    <cellStyle name="Percent 9" xfId="824"/>
    <cellStyle name="Percent 9 2" xfId="825"/>
    <cellStyle name="Percent 9 2 2" xfId="1186"/>
    <cellStyle name="Percent 9 3" xfId="1185"/>
    <cellStyle name="Quantity" xfId="826"/>
    <cellStyle name="Quantity 10" xfId="827"/>
    <cellStyle name="Quantity 2" xfId="828"/>
    <cellStyle name="Quantity 3" xfId="829"/>
    <cellStyle name="Quantity 4" xfId="830"/>
    <cellStyle name="Quantity 5" xfId="831"/>
    <cellStyle name="Quantity 6" xfId="832"/>
    <cellStyle name="Quantity 7" xfId="833"/>
    <cellStyle name="Quantity 8" xfId="834"/>
    <cellStyle name="Quantity 9" xfId="835"/>
    <cellStyle name="Quantity_Book1" xfId="836"/>
    <cellStyle name="rowStyleNumber" xfId="837"/>
    <cellStyle name="rowStyleNumber 10" xfId="838"/>
    <cellStyle name="rowStyleNumber 2" xfId="839"/>
    <cellStyle name="rowStyleNumber 3" xfId="840"/>
    <cellStyle name="rowStyleNumber 4" xfId="841"/>
    <cellStyle name="rowStyleNumber 5" xfId="842"/>
    <cellStyle name="rowStyleNumber 6" xfId="843"/>
    <cellStyle name="rowStyleNumber 7" xfId="844"/>
    <cellStyle name="rowStyleNumber 8" xfId="845"/>
    <cellStyle name="rowStyleNumber 9" xfId="846"/>
    <cellStyle name="rowStyleNumber_Book1" xfId="847"/>
    <cellStyle name="rowStyleStringLeft" xfId="848"/>
    <cellStyle name="rowStyleStringLeft 10" xfId="849"/>
    <cellStyle name="rowStyleStringLeft 10 2" xfId="2916"/>
    <cellStyle name="rowStyleStringLeft 10 3" xfId="1882"/>
    <cellStyle name="rowStyleStringLeft 11" xfId="2917"/>
    <cellStyle name="rowStyleStringLeft 12" xfId="1881"/>
    <cellStyle name="rowStyleStringLeft 2" xfId="850"/>
    <cellStyle name="rowStyleStringLeft 2 2" xfId="2915"/>
    <cellStyle name="rowStyleStringLeft 2 3" xfId="1883"/>
    <cellStyle name="rowStyleStringLeft 3" xfId="851"/>
    <cellStyle name="rowStyleStringLeft 3 2" xfId="2993"/>
    <cellStyle name="rowStyleStringLeft 3 3" xfId="1884"/>
    <cellStyle name="rowStyleStringLeft 4" xfId="852"/>
    <cellStyle name="rowStyleStringLeft 4 2" xfId="2992"/>
    <cellStyle name="rowStyleStringLeft 4 3" xfId="1885"/>
    <cellStyle name="rowStyleStringLeft 5" xfId="853"/>
    <cellStyle name="rowStyleStringLeft 5 2" xfId="2991"/>
    <cellStyle name="rowStyleStringLeft 5 3" xfId="1886"/>
    <cellStyle name="rowStyleStringLeft 6" xfId="854"/>
    <cellStyle name="rowStyleStringLeft 6 2" xfId="2990"/>
    <cellStyle name="rowStyleStringLeft 6 3" xfId="1887"/>
    <cellStyle name="rowStyleStringLeft 7" xfId="855"/>
    <cellStyle name="rowStyleStringLeft 7 2" xfId="2989"/>
    <cellStyle name="rowStyleStringLeft 7 3" xfId="1888"/>
    <cellStyle name="rowStyleStringLeft 8" xfId="856"/>
    <cellStyle name="rowStyleStringLeft 8 2" xfId="2988"/>
    <cellStyle name="rowStyleStringLeft 8 3" xfId="1889"/>
    <cellStyle name="rowStyleStringLeft 9" xfId="857"/>
    <cellStyle name="rowStyleStringLeft 9 2" xfId="2262"/>
    <cellStyle name="rowStyleStringLeft 9 3" xfId="1890"/>
    <cellStyle name="rowStyleStringLeft_Book1" xfId="858"/>
    <cellStyle name="Style 1" xfId="859"/>
    <cellStyle name="Style 1 2" xfId="1038"/>
    <cellStyle name="Style 1 3" xfId="1187"/>
    <cellStyle name="Style 1 4" xfId="2914"/>
    <cellStyle name="Title 10" xfId="860"/>
    <cellStyle name="Title 10 2" xfId="2913"/>
    <cellStyle name="Title 10 3" xfId="1891"/>
    <cellStyle name="Title 11" xfId="861"/>
    <cellStyle name="Title 11 2" xfId="2912"/>
    <cellStyle name="Title 11 3" xfId="1892"/>
    <cellStyle name="Title 12" xfId="862"/>
    <cellStyle name="Title 12 2" xfId="2911"/>
    <cellStyle name="Title 12 3" xfId="1893"/>
    <cellStyle name="Title 13" xfId="863"/>
    <cellStyle name="Title 13 2" xfId="2910"/>
    <cellStyle name="Title 13 3" xfId="1894"/>
    <cellStyle name="Title 14" xfId="864"/>
    <cellStyle name="Title 14 2" xfId="2909"/>
    <cellStyle name="Title 14 3" xfId="1895"/>
    <cellStyle name="Title 2" xfId="865"/>
    <cellStyle name="Title 2 2" xfId="2908"/>
    <cellStyle name="Title 2 3" xfId="1896"/>
    <cellStyle name="Title 3" xfId="866"/>
    <cellStyle name="Title 3 2" xfId="2987"/>
    <cellStyle name="Title 3 3" xfId="1897"/>
    <cellStyle name="Title 4" xfId="867"/>
    <cellStyle name="Title 4 2" xfId="2986"/>
    <cellStyle name="Title 4 3" xfId="1898"/>
    <cellStyle name="Title 5" xfId="868"/>
    <cellStyle name="Title 5 2" xfId="2985"/>
    <cellStyle name="Title 5 3" xfId="1899"/>
    <cellStyle name="Title 6" xfId="869"/>
    <cellStyle name="Title 6 2" xfId="2984"/>
    <cellStyle name="Title 6 3" xfId="1900"/>
    <cellStyle name="Title 7" xfId="870"/>
    <cellStyle name="Title 7 2" xfId="2983"/>
    <cellStyle name="Title 7 3" xfId="1901"/>
    <cellStyle name="Title 8" xfId="871"/>
    <cellStyle name="Title 8 2" xfId="2982"/>
    <cellStyle name="Title 8 3" xfId="1902"/>
    <cellStyle name="Title 9" xfId="872"/>
    <cellStyle name="Title 9 2" xfId="2261"/>
    <cellStyle name="Title 9 3" xfId="1903"/>
    <cellStyle name="Total" xfId="961" builtinId="25" customBuiltin="1"/>
    <cellStyle name="Total 10" xfId="873"/>
    <cellStyle name="Total 10 2" xfId="2858"/>
    <cellStyle name="Total 10 3" xfId="2260"/>
    <cellStyle name="Total 10 4" xfId="1904"/>
    <cellStyle name="Total 11" xfId="874"/>
    <cellStyle name="Total 11 2" xfId="2859"/>
    <cellStyle name="Total 11 3" xfId="2259"/>
    <cellStyle name="Total 11 4" xfId="1905"/>
    <cellStyle name="Total 12" xfId="875"/>
    <cellStyle name="Total 12 2" xfId="2860"/>
    <cellStyle name="Total 12 3" xfId="2258"/>
    <cellStyle name="Total 12 4" xfId="1906"/>
    <cellStyle name="Total 13" xfId="876"/>
    <cellStyle name="Total 13 2" xfId="2861"/>
    <cellStyle name="Total 13 3" xfId="2257"/>
    <cellStyle name="Total 13 4" xfId="1907"/>
    <cellStyle name="Total 14" xfId="877"/>
    <cellStyle name="Total 14 2" xfId="2862"/>
    <cellStyle name="Total 14 3" xfId="2256"/>
    <cellStyle name="Total 14 4" xfId="1908"/>
    <cellStyle name="Total 15" xfId="2218"/>
    <cellStyle name="Total 2" xfId="878"/>
    <cellStyle name="Total 2 2" xfId="2863"/>
    <cellStyle name="Total 2 3" xfId="2255"/>
    <cellStyle name="Total 2 4" xfId="1909"/>
    <cellStyle name="Total 3" xfId="879"/>
    <cellStyle name="Total 3 2" xfId="2864"/>
    <cellStyle name="Total 3 3" xfId="2254"/>
    <cellStyle name="Total 3 4" xfId="1910"/>
    <cellStyle name="Total 4" xfId="880"/>
    <cellStyle name="Total 4 2" xfId="2865"/>
    <cellStyle name="Total 4 3" xfId="2253"/>
    <cellStyle name="Total 4 4" xfId="1911"/>
    <cellStyle name="Total 5" xfId="881"/>
    <cellStyle name="Total 5 2" xfId="2866"/>
    <cellStyle name="Total 5 3" xfId="2252"/>
    <cellStyle name="Total 5 4" xfId="1912"/>
    <cellStyle name="Total 6" xfId="882"/>
    <cellStyle name="Total 6 2" xfId="2867"/>
    <cellStyle name="Total 6 3" xfId="2251"/>
    <cellStyle name="Total 6 4" xfId="1913"/>
    <cellStyle name="Total 7" xfId="883"/>
    <cellStyle name="Total 7 2" xfId="2868"/>
    <cellStyle name="Total 7 3" xfId="2250"/>
    <cellStyle name="Total 7 4" xfId="1914"/>
    <cellStyle name="Total 8" xfId="884"/>
    <cellStyle name="Total 8 2" xfId="2869"/>
    <cellStyle name="Total 8 3" xfId="2249"/>
    <cellStyle name="Total 8 4" xfId="1915"/>
    <cellStyle name="Total 9" xfId="885"/>
    <cellStyle name="Total 9 2" xfId="2870"/>
    <cellStyle name="Total 9 3" xfId="2248"/>
    <cellStyle name="Total 9 4" xfId="1916"/>
    <cellStyle name="Warning Text 10" xfId="886"/>
    <cellStyle name="Warning Text 10 2" xfId="2247"/>
    <cellStyle name="Warning Text 10 3" xfId="1917"/>
    <cellStyle name="Warning Text 11" xfId="887"/>
    <cellStyle name="Warning Text 11 2" xfId="2246"/>
    <cellStyle name="Warning Text 11 3" xfId="1918"/>
    <cellStyle name="Warning Text 12" xfId="888"/>
    <cellStyle name="Warning Text 12 2" xfId="2245"/>
    <cellStyle name="Warning Text 12 3" xfId="1919"/>
    <cellStyle name="Warning Text 13" xfId="889"/>
    <cellStyle name="Warning Text 13 2" xfId="2244"/>
    <cellStyle name="Warning Text 13 3" xfId="1920"/>
    <cellStyle name="Warning Text 14" xfId="890"/>
    <cellStyle name="Warning Text 14 2" xfId="2243"/>
    <cellStyle name="Warning Text 14 3" xfId="1921"/>
    <cellStyle name="Warning Text 2" xfId="891"/>
    <cellStyle name="Warning Text 2 2" xfId="2242"/>
    <cellStyle name="Warning Text 2 3" xfId="1922"/>
    <cellStyle name="Warning Text 3" xfId="892"/>
    <cellStyle name="Warning Text 3 2" xfId="2241"/>
    <cellStyle name="Warning Text 3 3" xfId="1923"/>
    <cellStyle name="Warning Text 4" xfId="893"/>
    <cellStyle name="Warning Text 4 2" xfId="2240"/>
    <cellStyle name="Warning Text 4 3" xfId="1924"/>
    <cellStyle name="Warning Text 5" xfId="894"/>
    <cellStyle name="Warning Text 5 2" xfId="2239"/>
    <cellStyle name="Warning Text 5 3" xfId="1925"/>
    <cellStyle name="Warning Text 6" xfId="895"/>
    <cellStyle name="Warning Text 6 2" xfId="2238"/>
    <cellStyle name="Warning Text 6 3" xfId="1926"/>
    <cellStyle name="Warning Text 7" xfId="896"/>
    <cellStyle name="Warning Text 7 2" xfId="2237"/>
    <cellStyle name="Warning Text 7 3" xfId="1927"/>
    <cellStyle name="Warning Text 8" xfId="897"/>
    <cellStyle name="Warning Text 8 2" xfId="2236"/>
    <cellStyle name="Warning Text 8 3" xfId="1928"/>
    <cellStyle name="Warning Text 9" xfId="898"/>
    <cellStyle name="Warning Text 9 2" xfId="2235"/>
    <cellStyle name="Warning Text 9 3" xfId="1929"/>
    <cellStyle name="การคำนวณ" xfId="899"/>
    <cellStyle name="การคำนวณ 2" xfId="1039"/>
    <cellStyle name="การคำนวณ 2 2" xfId="3035"/>
    <cellStyle name="การคำนวณ 2 3" xfId="2883"/>
    <cellStyle name="การคำนวณ 3" xfId="2234"/>
    <cellStyle name="การคำนวณ 4" xfId="1930"/>
    <cellStyle name="ข้อความเตือน" xfId="900"/>
    <cellStyle name="ข้อความเตือน 2" xfId="1040"/>
    <cellStyle name="ข้อความเตือน 3" xfId="2233"/>
    <cellStyle name="ข้อความเตือน 4" xfId="1931"/>
    <cellStyle name="ข้อความอธิบาย" xfId="901"/>
    <cellStyle name="ข้อความอธิบาย 2" xfId="1041"/>
    <cellStyle name="ข้อความอธิบาย 3" xfId="2232"/>
    <cellStyle name="ข้อความอธิบาย 4" xfId="1932"/>
    <cellStyle name="เครื่องหมายจุลภาค [0]_DEC2003" xfId="1933"/>
    <cellStyle name="เครื่องหมายจุลภาค 2" xfId="902"/>
    <cellStyle name="เครื่องหมายจุลภาค 2 2" xfId="903"/>
    <cellStyle name="เครื่องหมายจุลภาค 2 2 2" xfId="1188"/>
    <cellStyle name="เครื่องหมายจุลภาค 2 3" xfId="904"/>
    <cellStyle name="เครื่องหมายจุลภาค 2 4" xfId="905"/>
    <cellStyle name="เครื่องหมายจุลภาค 2 5" xfId="1042"/>
    <cellStyle name="เครื่องหมายจุลภาค 2_Copy of UOB S 36.1 LEAD จุ๋ม" xfId="906"/>
    <cellStyle name="เครื่องหมายจุลภาค 3" xfId="907"/>
    <cellStyle name="เครื่องหมายจุลภาค 3 2" xfId="908"/>
    <cellStyle name="เครื่องหมายจุลภาค 3 2 2" xfId="909"/>
    <cellStyle name="เครื่องหมายจุลภาค 3 2 2 2" xfId="1190"/>
    <cellStyle name="เครื่องหมายจุลภาค 3 2 3" xfId="1189"/>
    <cellStyle name="เครื่องหมายจุลภาค 3 3" xfId="1043"/>
    <cellStyle name="เครื่องหมายจุลภาค 3_Copy of UOB S 36.1 LEAD จุ๋ม" xfId="910"/>
    <cellStyle name="เครื่องหมายจุลภาค 4" xfId="911"/>
    <cellStyle name="เครื่องหมายจุลภาค 4 2" xfId="1191"/>
    <cellStyle name="เครื่องหมายจุลภาค 5" xfId="912"/>
    <cellStyle name="เครื่องหมายจุลภาค 5 2" xfId="913"/>
    <cellStyle name="เครื่องหมายจุลภาค 5 3" xfId="1192"/>
    <cellStyle name="เครื่องหมายจุลภาค 5_Copy of UOB S 36.1 LEAD จุ๋ม" xfId="914"/>
    <cellStyle name="เครื่องหมายจุลภาค 6" xfId="915"/>
    <cellStyle name="เครื่องหมายจุลภาค 6 10" xfId="1193"/>
    <cellStyle name="เครื่องหมายจุลภาค 6 2" xfId="916"/>
    <cellStyle name="เครื่องหมายจุลภาค 6 2 2" xfId="1194"/>
    <cellStyle name="เครื่องหมายจุลภาค 6 3" xfId="917"/>
    <cellStyle name="เครื่องหมายจุลภาค 6 3 2" xfId="1195"/>
    <cellStyle name="เครื่องหมายจุลภาค 6 4" xfId="918"/>
    <cellStyle name="เครื่องหมายจุลภาค 6 4 2" xfId="1196"/>
    <cellStyle name="เครื่องหมายจุลภาค 6 5" xfId="919"/>
    <cellStyle name="เครื่องหมายจุลภาค 6 5 2" xfId="1197"/>
    <cellStyle name="เครื่องหมายจุลภาค 6 6" xfId="920"/>
    <cellStyle name="เครื่องหมายจุลภาค 6 6 2" xfId="1198"/>
    <cellStyle name="เครื่องหมายจุลภาค 6 7" xfId="921"/>
    <cellStyle name="เครื่องหมายจุลภาค 6 7 2" xfId="1199"/>
    <cellStyle name="เครื่องหมายจุลภาค 6 8" xfId="922"/>
    <cellStyle name="เครื่องหมายจุลภาค 6 8 2" xfId="1200"/>
    <cellStyle name="เครื่องหมายจุลภาค 6 9" xfId="923"/>
    <cellStyle name="เครื่องหมายจุลภาค 6 9 2" xfId="1201"/>
    <cellStyle name="เครื่องหมายจุลภาค 7" xfId="924"/>
    <cellStyle name="เครื่องหมายจุลภาค 7 2" xfId="925"/>
    <cellStyle name="เครื่องหมายจุลภาค 7 2 2" xfId="1203"/>
    <cellStyle name="เครื่องหมายจุลภาค 7 3" xfId="1202"/>
    <cellStyle name="เครื่องหมายจุลภาค 7_Copy of UOB S 36.1 LEAD จุ๋ม" xfId="926"/>
    <cellStyle name="เครื่องหมายจุลภาค 8" xfId="927"/>
    <cellStyle name="เครื่องหมายจุลภาค 8 10" xfId="928"/>
    <cellStyle name="เครื่องหมายจุลภาค 8 10 2" xfId="1205"/>
    <cellStyle name="เครื่องหมายจุลภาค 8 11" xfId="1204"/>
    <cellStyle name="เครื่องหมายจุลภาค 8 2" xfId="929"/>
    <cellStyle name="เครื่องหมายจุลภาค 8 2 2" xfId="1206"/>
    <cellStyle name="เครื่องหมายจุลภาค 8 3" xfId="930"/>
    <cellStyle name="เครื่องหมายจุลภาค 8 3 2" xfId="1207"/>
    <cellStyle name="เครื่องหมายจุลภาค 8 4" xfId="931"/>
    <cellStyle name="เครื่องหมายจุลภาค 8 4 2" xfId="1208"/>
    <cellStyle name="เครื่องหมายจุลภาค 8 5" xfId="932"/>
    <cellStyle name="เครื่องหมายจุลภาค 8 5 2" xfId="1209"/>
    <cellStyle name="เครื่องหมายจุลภาค 8 6" xfId="933"/>
    <cellStyle name="เครื่องหมายจุลภาค 8 6 2" xfId="1210"/>
    <cellStyle name="เครื่องหมายจุลภาค 8 7" xfId="934"/>
    <cellStyle name="เครื่องหมายจุลภาค 8 7 2" xfId="1211"/>
    <cellStyle name="เครื่องหมายจุลภาค 8 8" xfId="935"/>
    <cellStyle name="เครื่องหมายจุลภาค 8 8 2" xfId="1212"/>
    <cellStyle name="เครื่องหมายจุลภาค 8 9" xfId="936"/>
    <cellStyle name="เครื่องหมายจุลภาค 8 9 2" xfId="1213"/>
    <cellStyle name="เครื่องหมายจุลภาค_%E0%B8%81%E0%B8%B3%E0%B9%84%E0%B8%A3%E0%B8%88%E0%B8%B2%E0%B8%81%E0%B8%81%E0%B8%B2%E0%B8%A3%E0%B8%97%E0%B8%B3%20Heding(1)" xfId="1934"/>
    <cellStyle name="เครื่องหมายสกุลเงิน [0]_ASP3" xfId="1935"/>
    <cellStyle name="เครื่องหมายสกุลเงิน_ASP3" xfId="1936"/>
    <cellStyle name="ชื่อเรื่อง" xfId="937"/>
    <cellStyle name="ชื่อเรื่อง 2" xfId="1044"/>
    <cellStyle name="ชื่อเรื่อง 3" xfId="2231"/>
    <cellStyle name="ชื่อเรื่อง 4" xfId="1937"/>
    <cellStyle name="เชื่อมโยงหลายมิติ_KSD-Lead 06" xfId="938"/>
    <cellStyle name="เซลล์ตรวจสอบ" xfId="939"/>
    <cellStyle name="เซลล์ตรวจสอบ 2" xfId="1045"/>
    <cellStyle name="เซลล์ตรวจสอบ 3" xfId="2230"/>
    <cellStyle name="เซลล์ตรวจสอบ 4" xfId="1938"/>
    <cellStyle name="เซลล์ที่มีการเชื่อมโยง" xfId="940"/>
    <cellStyle name="เซลล์ที่มีการเชื่อมโยง 2" xfId="1046"/>
    <cellStyle name="เซลล์ที่มีการเชื่อมโยง 2 2" xfId="1233"/>
    <cellStyle name="เซลล์ที่มีการเชื่อมโยง 3" xfId="1214"/>
    <cellStyle name="เซลล์ที่มีการเชื่อมโยง 3 2" xfId="3061"/>
    <cellStyle name="เซลล์ที่มีการเชื่อมโยง 4" xfId="2229"/>
    <cellStyle name="เซลล์ที่มีการเชื่อมโยง 5" xfId="1939"/>
    <cellStyle name="ดี" xfId="941"/>
    <cellStyle name="ดี 2" xfId="1047"/>
    <cellStyle name="ดี 3" xfId="2228"/>
    <cellStyle name="ดี 4" xfId="1940"/>
    <cellStyle name="น้บะภฒ_95" xfId="942"/>
    <cellStyle name="ปกติ 2" xfId="943"/>
    <cellStyle name="ปกติ 2 2" xfId="944"/>
    <cellStyle name="ปกติ 2 2 2" xfId="945"/>
    <cellStyle name="ปกติ 2 2 2 2" xfId="1217"/>
    <cellStyle name="ปกติ 2 2 2 3" xfId="2225"/>
    <cellStyle name="ปกติ 2 2 2 4" xfId="1943"/>
    <cellStyle name="ปกติ 2 2 3" xfId="1049"/>
    <cellStyle name="ปกติ 2 2 4" xfId="1216"/>
    <cellStyle name="ปกติ 2 2 5" xfId="2226"/>
    <cellStyle name="ปกติ 2 2 6" xfId="1942"/>
    <cellStyle name="ปกติ 2 2_B100 &amp; B200" xfId="946"/>
    <cellStyle name="ปกติ 2 3" xfId="947"/>
    <cellStyle name="ปกติ 2 3 2" xfId="2224"/>
    <cellStyle name="ปกติ 2 3 3" xfId="1944"/>
    <cellStyle name="ปกติ 2 4" xfId="948"/>
    <cellStyle name="ปกติ 2 4 2" xfId="2223"/>
    <cellStyle name="ปกติ 2 4 3" xfId="1945"/>
    <cellStyle name="ปกติ 2 5" xfId="1048"/>
    <cellStyle name="ปกติ 2 6" xfId="1215"/>
    <cellStyle name="ปกติ 2 7" xfId="2227"/>
    <cellStyle name="ปกติ 2 8" xfId="1941"/>
    <cellStyle name="ปกติ 2_1 A.M.ตราสารหนี้ทวีทรัพย์ 6M-LEAD Y'09" xfId="949"/>
    <cellStyle name="ปกติ 3" xfId="950"/>
    <cellStyle name="ปกติ 3 2" xfId="951"/>
    <cellStyle name="ปกติ 3 2 2" xfId="2221"/>
    <cellStyle name="ปกติ 3 2 3" xfId="1947"/>
    <cellStyle name="ปกติ 3 3" xfId="2222"/>
    <cellStyle name="ปกติ 3 4" xfId="1946"/>
    <cellStyle name="ปกติ 3_1FIXFIF1 Y1 LEAD 09" xfId="952"/>
    <cellStyle name="ปกติ_%E0%B8%81%E0%B8%B3%E0%B9%84%E0%B8%A3%E0%B8%88%E0%B8%B2%E0%B8%81%E0%B8%81%E0%B8%B2%E0%B8%A3%E0%B8%97%E0%B8%B3%20Heding(1)" xfId="1948"/>
    <cellStyle name="ปกติ_Book1" xfId="953"/>
    <cellStyle name="ป้อนค่า" xfId="954"/>
    <cellStyle name="ป้อนค่า 2" xfId="1050"/>
    <cellStyle name="ป้อนค่า 2 2" xfId="3036"/>
    <cellStyle name="ป้อนค่า 2 3" xfId="2893"/>
    <cellStyle name="ป้อนค่า 3" xfId="2220"/>
    <cellStyle name="ป้อนค่า 4" xfId="1949"/>
    <cellStyle name="ปานกลาง" xfId="955"/>
    <cellStyle name="ปานกลาง 2" xfId="1051"/>
    <cellStyle name="ปานกลาง 3" xfId="2219"/>
    <cellStyle name="ปานกลาง 4" xfId="1950"/>
    <cellStyle name="เปอร์เซ็นต์ 2" xfId="956"/>
    <cellStyle name="เปอร์เซ็นต์ 2 2" xfId="957"/>
    <cellStyle name="เปอร์เซ็นต์ 2 2 2" xfId="1219"/>
    <cellStyle name="เปอร์เซ็นต์ 2 3" xfId="1218"/>
    <cellStyle name="เปอร์เซ็นต์ 3" xfId="958"/>
    <cellStyle name="เปอร์เซ็นต์ 3 2" xfId="1220"/>
    <cellStyle name="เปอร์เซ็นต์ 4" xfId="959"/>
    <cellStyle name="เปอร์เซ็นต์ 4 2" xfId="960"/>
    <cellStyle name="เปอร์เซ็นต์ 4 2 2" xfId="1222"/>
    <cellStyle name="เปอร์เซ็นต์ 4 3" xfId="1221"/>
    <cellStyle name="ผลรวม" xfId="1052"/>
    <cellStyle name="ผลรวม 2" xfId="2894"/>
    <cellStyle name="ผลรวม 3" xfId="3037"/>
    <cellStyle name="ผลรวม 4" xfId="1951"/>
    <cellStyle name="แย่" xfId="962"/>
    <cellStyle name="แย่ 2" xfId="1053"/>
    <cellStyle name="แย่ 3" xfId="2217"/>
    <cellStyle name="แย่ 4" xfId="1952"/>
    <cellStyle name="ฤธถ [0]_95" xfId="963"/>
    <cellStyle name="ฤธถ_95" xfId="964"/>
    <cellStyle name="ล๋ศญ [0]_95" xfId="965"/>
    <cellStyle name="ล๋ศญ_95" xfId="966"/>
    <cellStyle name="ลักษณะ 1" xfId="967"/>
    <cellStyle name="ลักษณะ 1 2" xfId="1054"/>
    <cellStyle name="ลักษณะ 1 3" xfId="2216"/>
    <cellStyle name="วฅมุ_4ฟ๙ฝวภ๛" xfId="968"/>
    <cellStyle name="ส่วนที่ถูกเน้น1" xfId="969"/>
    <cellStyle name="ส่วนที่ถูกเน้น1 2" xfId="1055"/>
    <cellStyle name="ส่วนที่ถูกเน้น1 3" xfId="2215"/>
    <cellStyle name="ส่วนที่ถูกเน้น1 4" xfId="1953"/>
    <cellStyle name="ส่วนที่ถูกเน้น2" xfId="970"/>
    <cellStyle name="ส่วนที่ถูกเน้น2 2" xfId="1056"/>
    <cellStyle name="ส่วนที่ถูกเน้น2 3" xfId="2214"/>
    <cellStyle name="ส่วนที่ถูกเน้น2 4" xfId="1954"/>
    <cellStyle name="ส่วนที่ถูกเน้น3" xfId="971"/>
    <cellStyle name="ส่วนที่ถูกเน้น3 2" xfId="1057"/>
    <cellStyle name="ส่วนที่ถูกเน้น3 3" xfId="2213"/>
    <cellStyle name="ส่วนที่ถูกเน้น3 4" xfId="1955"/>
    <cellStyle name="ส่วนที่ถูกเน้น4" xfId="972"/>
    <cellStyle name="ส่วนที่ถูกเน้น4 2" xfId="1058"/>
    <cellStyle name="ส่วนที่ถูกเน้น4 3" xfId="2212"/>
    <cellStyle name="ส่วนที่ถูกเน้น4 4" xfId="1956"/>
    <cellStyle name="ส่วนที่ถูกเน้น5" xfId="973"/>
    <cellStyle name="ส่วนที่ถูกเน้น5 2" xfId="1059"/>
    <cellStyle name="ส่วนที่ถูกเน้น5 3" xfId="2211"/>
    <cellStyle name="ส่วนที่ถูกเน้น5 4" xfId="1957"/>
    <cellStyle name="ส่วนที่ถูกเน้น6" xfId="974"/>
    <cellStyle name="ส่วนที่ถูกเน้น6 2" xfId="1060"/>
    <cellStyle name="ส่วนที่ถูกเน้น6 3" xfId="2210"/>
    <cellStyle name="ส่วนที่ถูกเน้น6 4" xfId="1958"/>
    <cellStyle name="แสดงผล" xfId="975"/>
    <cellStyle name="แสดงผล 2" xfId="1061"/>
    <cellStyle name="แสดงผล 2 2" xfId="3038"/>
    <cellStyle name="แสดงผล 2 3" xfId="2895"/>
    <cellStyle name="แสดงผล 3" xfId="2209"/>
    <cellStyle name="แสดงผล 4" xfId="1959"/>
    <cellStyle name="หมายเหตุ" xfId="976"/>
    <cellStyle name="หมายเหตุ 10" xfId="1062"/>
    <cellStyle name="หมายเหตุ 10 2" xfId="3039"/>
    <cellStyle name="หมายเหตุ 10 3" xfId="2164"/>
    <cellStyle name="หมายเหตุ 11" xfId="1223"/>
    <cellStyle name="หมายเหตุ 11 2" xfId="3062"/>
    <cellStyle name="หมายเหตุ 11 3" xfId="2165"/>
    <cellStyle name="หมายเหตุ 12" xfId="2166"/>
    <cellStyle name="หมายเหตุ 13" xfId="2167"/>
    <cellStyle name="หมายเหตุ 14" xfId="2168"/>
    <cellStyle name="หมายเหตุ 15" xfId="2169"/>
    <cellStyle name="หมายเหตุ 16" xfId="2170"/>
    <cellStyle name="หมายเหตุ 17" xfId="2896"/>
    <cellStyle name="หมายเหตุ 18" xfId="2208"/>
    <cellStyle name="หมายเหตุ 2" xfId="977"/>
    <cellStyle name="หมายเหตุ 2 2" xfId="1224"/>
    <cellStyle name="หมายเหตุ 2 2 2" xfId="3063"/>
    <cellStyle name="หมายเหตุ 2 2 3" xfId="2897"/>
    <cellStyle name="หมายเหตุ 2 3" xfId="2207"/>
    <cellStyle name="หมายเหตุ 2 4" xfId="1960"/>
    <cellStyle name="หมายเหตุ 3" xfId="978"/>
    <cellStyle name="หมายเหตุ 3 2" xfId="1225"/>
    <cellStyle name="หมายเหตุ 3 2 2" xfId="3064"/>
    <cellStyle name="หมายเหตุ 3 2 3" xfId="2898"/>
    <cellStyle name="หมายเหตุ 3 3" xfId="2206"/>
    <cellStyle name="หมายเหตุ 3 4" xfId="1961"/>
    <cellStyle name="หมายเหตุ 4" xfId="979"/>
    <cellStyle name="หมายเหตุ 4 2" xfId="1226"/>
    <cellStyle name="หมายเหตุ 4 2 2" xfId="3065"/>
    <cellStyle name="หมายเหตุ 4 2 3" xfId="2899"/>
    <cellStyle name="หมายเหตุ 4 3" xfId="2205"/>
    <cellStyle name="หมายเหตุ 4 4" xfId="1962"/>
    <cellStyle name="หมายเหตุ 5" xfId="980"/>
    <cellStyle name="หมายเหตุ 5 2" xfId="1227"/>
    <cellStyle name="หมายเหตุ 5 2 2" xfId="3066"/>
    <cellStyle name="หมายเหตุ 5 2 3" xfId="2900"/>
    <cellStyle name="หมายเหตุ 5 3" xfId="2204"/>
    <cellStyle name="หมายเหตุ 5 4" xfId="1963"/>
    <cellStyle name="หมายเหตุ 6" xfId="981"/>
    <cellStyle name="หมายเหตุ 6 2" xfId="1228"/>
    <cellStyle name="หมายเหตุ 6 2 2" xfId="3067"/>
    <cellStyle name="หมายเหตุ 6 2 3" xfId="2901"/>
    <cellStyle name="หมายเหตุ 6 3" xfId="2203"/>
    <cellStyle name="หมายเหตุ 6 4" xfId="1964"/>
    <cellStyle name="หมายเหตุ 7" xfId="982"/>
    <cellStyle name="หมายเหตุ 7 2" xfId="1229"/>
    <cellStyle name="หมายเหตุ 7 2 2" xfId="3068"/>
    <cellStyle name="หมายเหตุ 7 2 3" xfId="2902"/>
    <cellStyle name="หมายเหตุ 7 3" xfId="2202"/>
    <cellStyle name="หมายเหตุ 7 4" xfId="1965"/>
    <cellStyle name="หมายเหตุ 8" xfId="983"/>
    <cellStyle name="หมายเหตุ 8 2" xfId="1230"/>
    <cellStyle name="หมายเหตุ 8 2 2" xfId="3069"/>
    <cellStyle name="หมายเหตุ 8 2 3" xfId="2903"/>
    <cellStyle name="หมายเหตุ 8 3" xfId="2201"/>
    <cellStyle name="หมายเหตุ 8 4" xfId="1966"/>
    <cellStyle name="หมายเหตุ 9" xfId="984"/>
    <cellStyle name="หมายเหตุ 9 2" xfId="1231"/>
    <cellStyle name="หมายเหตุ 9 2 2" xfId="3070"/>
    <cellStyle name="หมายเหตุ 9 2 3" xfId="2904"/>
    <cellStyle name="หมายเหตุ 9 3" xfId="2200"/>
    <cellStyle name="หมายเหตุ 9 4" xfId="1967"/>
    <cellStyle name="หัวเรื่อง 1" xfId="985"/>
    <cellStyle name="หัวเรื่อง 1 2" xfId="1063"/>
    <cellStyle name="หัวเรื่อง 1 3" xfId="2199"/>
    <cellStyle name="หัวเรื่อง 1 4" xfId="1968"/>
    <cellStyle name="หัวเรื่อง 2" xfId="986"/>
    <cellStyle name="หัวเรื่อง 2 2" xfId="1064"/>
    <cellStyle name="หัวเรื่อง 2 3" xfId="2198"/>
    <cellStyle name="หัวเรื่อง 2 4" xfId="1969"/>
    <cellStyle name="หัวเรื่อง 3" xfId="987"/>
    <cellStyle name="หัวเรื่อง 3 2" xfId="1065"/>
    <cellStyle name="หัวเรื่อง 3 2 2" xfId="3040"/>
    <cellStyle name="หัวเรื่อง 3 2 3" xfId="2905"/>
    <cellStyle name="หัวเรื่อง 3 3" xfId="2197"/>
    <cellStyle name="หัวเรื่อง 3 4" xfId="1970"/>
    <cellStyle name="หัวเรื่อง 4" xfId="988"/>
    <cellStyle name="หัวเรื่อง 4 2" xfId="1066"/>
    <cellStyle name="หัวเรื่อง 4 3" xfId="2196"/>
    <cellStyle name="หัวเรื่อง 4 4" xfId="1971"/>
  </cellStyles>
  <dxfs count="0"/>
  <tableStyles count="0" defaultTableStyle="TableStyleMedium9" defaultPivotStyle="PivotStyleLight16"/>
  <colors>
    <mruColors>
      <color rgb="FFCCFF99"/>
      <color rgb="FFCCECFF"/>
      <color rgb="FFFF66CC"/>
      <color rgb="FFFFFFCC"/>
      <color rgb="FFFF99CC"/>
      <color rgb="FFCC00FF"/>
      <color rgb="FF0000FF"/>
      <color rgb="FF99CCFF"/>
      <color rgb="FFFF00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Green Yellow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N36"/>
  <sheetViews>
    <sheetView showGridLines="0" view="pageBreakPreview" topLeftCell="A11" zoomScaleNormal="100" zoomScaleSheetLayoutView="100" workbookViewId="0">
      <selection activeCell="P22" sqref="P22"/>
    </sheetView>
  </sheetViews>
  <sheetFormatPr defaultColWidth="9.09765625" defaultRowHeight="21" customHeight="1"/>
  <cols>
    <col min="1" max="1" width="2.8984375" style="22" customWidth="1"/>
    <col min="2" max="2" width="20.69921875" style="22" customWidth="1"/>
    <col min="3" max="3" width="10.3984375" style="65" customWidth="1"/>
    <col min="4" max="4" width="9.69921875" style="22" customWidth="1"/>
    <col min="5" max="5" width="0.69921875" style="22" customWidth="1"/>
    <col min="6" max="6" width="11.69921875" style="22" customWidth="1"/>
    <col min="7" max="7" width="0.3984375" style="23" customWidth="1"/>
    <col min="8" max="8" width="11.69921875" style="22" customWidth="1"/>
    <col min="9" max="9" width="0.3984375" style="23" customWidth="1"/>
    <col min="10" max="10" width="11.69921875" style="22" customWidth="1"/>
    <col min="11" max="11" width="0.3984375" style="23" customWidth="1"/>
    <col min="12" max="12" width="11.69921875" style="22" customWidth="1"/>
    <col min="13" max="13" width="6.09765625" style="74" bestFit="1" customWidth="1"/>
    <col min="14" max="16384" width="9.09765625" style="22"/>
  </cols>
  <sheetData>
    <row r="1" spans="1:13" s="61" customFormat="1" ht="21" customHeight="1">
      <c r="A1" s="106" t="e">
        <f>#REF!</f>
        <v>#REF!</v>
      </c>
      <c r="B1" s="106"/>
      <c r="C1" s="106"/>
      <c r="D1" s="106"/>
      <c r="E1" s="106"/>
      <c r="F1" s="106"/>
      <c r="G1" s="106"/>
      <c r="H1" s="106"/>
      <c r="I1" s="106"/>
      <c r="M1" s="76"/>
    </row>
    <row r="2" spans="1:13" s="61" customFormat="1" ht="21" customHeight="1">
      <c r="A2" s="106" t="s">
        <v>101</v>
      </c>
      <c r="B2" s="106"/>
      <c r="C2" s="106"/>
      <c r="D2" s="106"/>
      <c r="E2" s="106"/>
      <c r="F2" s="106"/>
      <c r="G2" s="106"/>
      <c r="H2" s="106"/>
      <c r="I2" s="106"/>
      <c r="M2" s="76"/>
    </row>
    <row r="3" spans="1:13" s="61" customFormat="1" ht="21" customHeight="1">
      <c r="A3" s="106" t="s">
        <v>153</v>
      </c>
      <c r="B3" s="106"/>
      <c r="C3" s="106"/>
      <c r="D3" s="106"/>
      <c r="E3" s="106"/>
      <c r="F3" s="106"/>
      <c r="G3" s="106"/>
      <c r="H3" s="106"/>
      <c r="I3" s="106"/>
      <c r="M3" s="76"/>
    </row>
    <row r="4" spans="1:13" s="61" customFormat="1" ht="21" customHeight="1">
      <c r="A4" s="106"/>
      <c r="B4" s="106"/>
      <c r="C4" s="106"/>
      <c r="D4" s="106"/>
      <c r="E4" s="106"/>
      <c r="F4" s="106"/>
      <c r="G4" s="106"/>
      <c r="H4" s="106"/>
      <c r="I4" s="106"/>
      <c r="L4" s="180" t="s">
        <v>155</v>
      </c>
      <c r="M4" s="76"/>
    </row>
    <row r="5" spans="1:13" s="61" customFormat="1" ht="21" customHeight="1">
      <c r="A5" s="106"/>
      <c r="B5" s="106"/>
      <c r="C5" s="106"/>
      <c r="D5" s="106"/>
      <c r="E5" s="106"/>
      <c r="F5" s="106"/>
      <c r="G5" s="106"/>
      <c r="H5" s="106"/>
      <c r="I5" s="106"/>
      <c r="L5" s="180" t="s">
        <v>156</v>
      </c>
      <c r="M5" s="76"/>
    </row>
    <row r="6" spans="1:13" ht="21" customHeight="1">
      <c r="A6" s="12"/>
      <c r="B6" s="12"/>
      <c r="C6" s="62"/>
      <c r="D6" s="104"/>
      <c r="E6" s="142"/>
      <c r="F6" s="221" t="s">
        <v>105</v>
      </c>
      <c r="G6" s="221"/>
      <c r="H6" s="221"/>
      <c r="I6" s="221"/>
      <c r="J6" s="221"/>
      <c r="K6" s="221"/>
      <c r="L6" s="221"/>
    </row>
    <row r="7" spans="1:13" ht="21" customHeight="1">
      <c r="A7" s="12"/>
      <c r="B7" s="12"/>
      <c r="C7" s="22"/>
      <c r="D7" s="104"/>
      <c r="E7" s="78"/>
      <c r="F7" s="219" t="s">
        <v>89</v>
      </c>
      <c r="G7" s="219"/>
      <c r="H7" s="219"/>
      <c r="I7" s="220"/>
      <c r="J7" s="219" t="s">
        <v>90</v>
      </c>
      <c r="K7" s="219"/>
      <c r="L7" s="219"/>
    </row>
    <row r="8" spans="1:13" ht="21" customHeight="1">
      <c r="A8" s="12"/>
      <c r="B8" s="12"/>
      <c r="C8" s="22"/>
      <c r="D8" s="63" t="s">
        <v>27</v>
      </c>
      <c r="E8" s="78"/>
      <c r="F8" s="63">
        <v>2025</v>
      </c>
      <c r="G8" s="128"/>
      <c r="H8" s="63">
        <v>2024</v>
      </c>
      <c r="I8" s="128"/>
      <c r="J8" s="63">
        <v>2025</v>
      </c>
      <c r="K8" s="81"/>
      <c r="L8" s="63">
        <v>2024</v>
      </c>
    </row>
    <row r="9" spans="1:13" s="30" customFormat="1" ht="21" customHeight="1">
      <c r="A9" s="106" t="s">
        <v>69</v>
      </c>
      <c r="B9" s="29"/>
      <c r="D9" s="64">
        <f>'PL-T 3M'!D9</f>
        <v>4</v>
      </c>
      <c r="E9" s="50"/>
      <c r="F9" s="92">
        <f>'PL-T 3M'!F9</f>
        <v>1161130469</v>
      </c>
      <c r="G9" s="99"/>
      <c r="H9" s="92">
        <f>'PL-T 3M'!H9</f>
        <v>1124315328</v>
      </c>
      <c r="I9" s="99"/>
      <c r="J9" s="92">
        <f>'PL-T 3M'!J9</f>
        <v>1161130469</v>
      </c>
      <c r="K9" s="99"/>
      <c r="L9" s="92">
        <f>'PL-T 3M'!L9</f>
        <v>1124315328</v>
      </c>
      <c r="M9" s="75"/>
    </row>
    <row r="10" spans="1:13" ht="21" customHeight="1">
      <c r="A10" s="59" t="s">
        <v>42</v>
      </c>
      <c r="B10" s="12"/>
      <c r="C10" s="22"/>
      <c r="D10" s="64">
        <f>'PL-T 3M'!D10</f>
        <v>4</v>
      </c>
      <c r="E10" s="9"/>
      <c r="F10" s="11">
        <f>'PL-T 3M'!F10</f>
        <v>-770956196</v>
      </c>
      <c r="G10" s="67"/>
      <c r="H10" s="11">
        <f>'PL-T 3M'!H10</f>
        <v>-750878107</v>
      </c>
      <c r="I10" s="67"/>
      <c r="J10" s="11">
        <f>'PL-T 3M'!J10</f>
        <v>-770956196</v>
      </c>
      <c r="K10" s="67"/>
      <c r="L10" s="11">
        <f>'PL-T 3M'!L10</f>
        <v>-750878107</v>
      </c>
    </row>
    <row r="11" spans="1:13" ht="21" customHeight="1">
      <c r="A11" s="106" t="s">
        <v>62</v>
      </c>
      <c r="B11" s="12"/>
      <c r="C11" s="22"/>
      <c r="D11" s="64"/>
      <c r="E11" s="50"/>
      <c r="F11" s="139">
        <f>SUM(F9:F10)</f>
        <v>390174273</v>
      </c>
      <c r="G11" s="67"/>
      <c r="H11" s="139">
        <f>SUM(H9:H10)</f>
        <v>373437221</v>
      </c>
      <c r="I11" s="67"/>
      <c r="J11" s="139">
        <f>SUM(J9:J10)</f>
        <v>390174273</v>
      </c>
      <c r="K11" s="67"/>
      <c r="L11" s="139">
        <f>SUM(L9:L10)</f>
        <v>373437221</v>
      </c>
    </row>
    <row r="12" spans="1:13" ht="21" customHeight="1">
      <c r="A12" s="59" t="s">
        <v>31</v>
      </c>
      <c r="B12" s="12"/>
      <c r="C12" s="22"/>
      <c r="D12" s="64">
        <f>'PL-T 3M'!D12</f>
        <v>4</v>
      </c>
      <c r="E12" s="9"/>
      <c r="F12" s="9">
        <f>'PL-T 3M'!F12</f>
        <v>25724914</v>
      </c>
      <c r="G12" s="67"/>
      <c r="H12" s="9">
        <f>'PL-T 3M'!H12</f>
        <v>24413131</v>
      </c>
      <c r="I12" s="67"/>
      <c r="J12" s="9">
        <f>'PL-T 3M'!J12</f>
        <v>29034236</v>
      </c>
      <c r="K12" s="67"/>
      <c r="L12" s="9">
        <f>'PL-T 3M'!L12</f>
        <v>24373239</v>
      </c>
    </row>
    <row r="13" spans="1:13" ht="21" customHeight="1">
      <c r="A13" s="59" t="s">
        <v>74</v>
      </c>
      <c r="B13" s="12"/>
      <c r="C13" s="22"/>
      <c r="D13" s="64">
        <f>'PL-T 3M'!D13</f>
        <v>4</v>
      </c>
      <c r="E13" s="9"/>
      <c r="F13" s="9">
        <f>'PL-T 3M'!F13</f>
        <v>-9218803</v>
      </c>
      <c r="G13" s="67"/>
      <c r="H13" s="9">
        <f>'PL-T 3M'!H13</f>
        <v>-10219637</v>
      </c>
      <c r="I13" s="67"/>
      <c r="J13" s="9">
        <f>'PL-T 3M'!J13</f>
        <v>-9218803</v>
      </c>
      <c r="K13" s="67"/>
      <c r="L13" s="9">
        <f>'PL-T 3M'!L13</f>
        <v>-10219637</v>
      </c>
    </row>
    <row r="14" spans="1:13" s="30" customFormat="1" ht="21" customHeight="1">
      <c r="A14" s="59" t="s">
        <v>43</v>
      </c>
      <c r="B14" s="29"/>
      <c r="D14" s="64">
        <f>'PL-T 3M'!D14</f>
        <v>4</v>
      </c>
      <c r="E14" s="9"/>
      <c r="F14" s="56">
        <f>'PL-T 3M'!F14</f>
        <v>-175314009</v>
      </c>
      <c r="G14" s="67"/>
      <c r="H14" s="56">
        <f>'PL-T 3M'!H14</f>
        <v>-170863081</v>
      </c>
      <c r="I14" s="67"/>
      <c r="J14" s="56">
        <f>'PL-T 3M'!J14</f>
        <v>-174882717</v>
      </c>
      <c r="K14" s="67"/>
      <c r="L14" s="56">
        <f>'PL-T 3M'!L14</f>
        <v>-170702460</v>
      </c>
      <c r="M14" s="74"/>
    </row>
    <row r="15" spans="1:13" s="30" customFormat="1" ht="21" customHeight="1">
      <c r="A15" s="106" t="s">
        <v>112</v>
      </c>
      <c r="B15" s="29"/>
      <c r="D15" s="64"/>
      <c r="E15" s="9"/>
      <c r="F15" s="50">
        <f>SUM(F11:F14)</f>
        <v>231366375</v>
      </c>
      <c r="G15" s="99"/>
      <c r="H15" s="50">
        <f>SUM(H11:H14)</f>
        <v>216767634</v>
      </c>
      <c r="I15" s="99"/>
      <c r="J15" s="50">
        <f>SUM(J11:J14)</f>
        <v>235106989</v>
      </c>
      <c r="K15" s="99"/>
      <c r="L15" s="50">
        <f>SUM(L11:L14)</f>
        <v>216888363</v>
      </c>
      <c r="M15" s="74"/>
    </row>
    <row r="16" spans="1:13" ht="21" customHeight="1">
      <c r="A16" s="59" t="s">
        <v>44</v>
      </c>
      <c r="B16" s="12"/>
      <c r="C16" s="22"/>
      <c r="D16" s="64"/>
      <c r="E16" s="9"/>
      <c r="F16" s="9">
        <f>'PL-T 3M'!F16</f>
        <v>-512289</v>
      </c>
      <c r="G16" s="67"/>
      <c r="H16" s="9">
        <f>'PL-T 3M'!H16</f>
        <v>-569547</v>
      </c>
      <c r="I16" s="67"/>
      <c r="J16" s="9">
        <f>'PL-T 3M'!J16</f>
        <v>-512289</v>
      </c>
      <c r="K16" s="67"/>
      <c r="L16" s="9">
        <f>'PL-T 3M'!L16</f>
        <v>-569547</v>
      </c>
    </row>
    <row r="17" spans="1:14" ht="21" customHeight="1">
      <c r="A17" s="106" t="s">
        <v>63</v>
      </c>
      <c r="B17" s="12"/>
      <c r="C17" s="22"/>
      <c r="D17" s="64"/>
      <c r="E17" s="50"/>
      <c r="F17" s="52">
        <f>SUM(F15:F16)</f>
        <v>230854086</v>
      </c>
      <c r="G17" s="66"/>
      <c r="H17" s="52">
        <f>SUM(H15:H16)</f>
        <v>216198087</v>
      </c>
      <c r="I17" s="66"/>
      <c r="J17" s="52">
        <f>SUM(J15:J16)</f>
        <v>234594700</v>
      </c>
      <c r="K17" s="66"/>
      <c r="L17" s="52">
        <f>SUM(L15:L16)</f>
        <v>216318816</v>
      </c>
    </row>
    <row r="18" spans="1:14" s="30" customFormat="1" ht="21" customHeight="1">
      <c r="A18" s="59" t="s">
        <v>64</v>
      </c>
      <c r="B18" s="29"/>
      <c r="D18" s="64"/>
      <c r="E18" s="9"/>
      <c r="F18" s="56">
        <f>'PL-T 3M'!F18</f>
        <v>-48621369</v>
      </c>
      <c r="G18" s="67"/>
      <c r="H18" s="56">
        <f>'PL-T 3M'!H18</f>
        <v>-43801846</v>
      </c>
      <c r="I18" s="67"/>
      <c r="J18" s="56">
        <f>'PL-T 3M'!J18</f>
        <v>-48940473</v>
      </c>
      <c r="K18" s="67"/>
      <c r="L18" s="56">
        <f>'PL-T 3M'!L18</f>
        <v>-43793550</v>
      </c>
      <c r="M18" s="74"/>
      <c r="N18" s="32"/>
    </row>
    <row r="19" spans="1:14" s="30" customFormat="1" ht="21" customHeight="1">
      <c r="A19" s="106" t="s">
        <v>84</v>
      </c>
      <c r="B19" s="29"/>
      <c r="D19" s="64"/>
      <c r="E19" s="57"/>
      <c r="F19" s="53">
        <f>SUM(F17:F18)</f>
        <v>182232717</v>
      </c>
      <c r="G19" s="67"/>
      <c r="H19" s="53">
        <f>SUM(H17:H18)</f>
        <v>172396241</v>
      </c>
      <c r="I19" s="67"/>
      <c r="J19" s="53">
        <f>SUM(J17:J18)</f>
        <v>185654227</v>
      </c>
      <c r="K19" s="67"/>
      <c r="L19" s="53">
        <f>SUM(L17:L18)</f>
        <v>172525266</v>
      </c>
      <c r="M19" s="74"/>
      <c r="N19" s="32"/>
    </row>
    <row r="20" spans="1:14" s="101" customFormat="1" ht="21" customHeight="1">
      <c r="A20" s="59" t="s">
        <v>86</v>
      </c>
      <c r="B20" s="100"/>
      <c r="D20" s="64"/>
      <c r="E20" s="31"/>
      <c r="F20" s="117">
        <f>'PL-T 3M'!F20</f>
        <v>0</v>
      </c>
      <c r="G20" s="29"/>
      <c r="H20" s="117">
        <f>'PL-T 3M'!H20</f>
        <v>0</v>
      </c>
      <c r="I20" s="29"/>
      <c r="J20" s="117">
        <f>'PL-T 3M'!J20</f>
        <v>0</v>
      </c>
      <c r="K20" s="29"/>
      <c r="L20" s="117">
        <f>'PL-T 3M'!L20</f>
        <v>0</v>
      </c>
    </row>
    <row r="21" spans="1:14" s="30" customFormat="1" ht="21" customHeight="1" thickBot="1">
      <c r="A21" s="106" t="s">
        <v>85</v>
      </c>
      <c r="B21" s="29"/>
      <c r="D21" s="64"/>
      <c r="E21" s="31"/>
      <c r="F21" s="118">
        <f>SUM(F19:F20)</f>
        <v>182232717</v>
      </c>
      <c r="G21" s="57"/>
      <c r="H21" s="118">
        <f>SUM(H19:H20)</f>
        <v>172396241</v>
      </c>
      <c r="I21" s="57"/>
      <c r="J21" s="118">
        <f>SUM(J19:J20)</f>
        <v>185654227</v>
      </c>
      <c r="K21" s="57"/>
      <c r="L21" s="118">
        <f>SUM(L19:L20)</f>
        <v>172525266</v>
      </c>
    </row>
    <row r="22" spans="1:14" s="30" customFormat="1" ht="21" customHeight="1" thickTop="1">
      <c r="A22" s="29"/>
      <c r="B22" s="29"/>
      <c r="D22" s="64"/>
      <c r="E22" s="31"/>
      <c r="F22" s="57"/>
      <c r="G22" s="29"/>
      <c r="H22" s="57"/>
      <c r="I22" s="29"/>
      <c r="J22" s="57"/>
      <c r="K22" s="29"/>
      <c r="L22" s="57"/>
      <c r="M22" s="74"/>
      <c r="N22" s="32"/>
    </row>
    <row r="23" spans="1:14" s="20" customFormat="1" ht="21" customHeight="1">
      <c r="A23" s="106" t="s">
        <v>66</v>
      </c>
      <c r="B23" s="69"/>
      <c r="D23" s="64">
        <f>'PL-T 3M'!D23</f>
        <v>3</v>
      </c>
      <c r="E23" s="57"/>
      <c r="M23" s="12"/>
      <c r="N23" s="12"/>
    </row>
    <row r="24" spans="1:14" s="20" customFormat="1" ht="21" customHeight="1" thickBot="1">
      <c r="A24" s="70"/>
      <c r="B24" s="59" t="s">
        <v>113</v>
      </c>
      <c r="D24" s="64"/>
      <c r="E24" s="68"/>
      <c r="F24" s="10">
        <f>'PL-T 3M'!F24</f>
        <v>343.57</v>
      </c>
      <c r="G24" s="57"/>
      <c r="H24" s="10">
        <f>'PL-T 3M'!H24</f>
        <v>315.74</v>
      </c>
      <c r="I24" s="57"/>
      <c r="J24" s="10">
        <f>'PL-T 3M'!J24</f>
        <v>350.02</v>
      </c>
      <c r="K24" s="57"/>
      <c r="L24" s="10">
        <f>'PL-T 3M'!L24</f>
        <v>315.98</v>
      </c>
      <c r="M24" s="12"/>
      <c r="N24" s="12"/>
    </row>
    <row r="25" spans="1:14" s="20" customFormat="1" ht="21" customHeight="1" thickTop="1" thickBot="1">
      <c r="A25" s="71"/>
      <c r="B25" s="59" t="s">
        <v>65</v>
      </c>
      <c r="D25" s="64"/>
      <c r="E25" s="17"/>
      <c r="F25" s="72">
        <f>'PL-T 3M'!F25</f>
        <v>530407000</v>
      </c>
      <c r="G25" s="21"/>
      <c r="H25" s="72">
        <f>'PL-T 3M'!H25</f>
        <v>546000000</v>
      </c>
      <c r="I25" s="21"/>
      <c r="J25" s="72">
        <f>'PL-T 3M'!J25</f>
        <v>530407000</v>
      </c>
      <c r="K25" s="21"/>
      <c r="L25" s="72">
        <f>'PL-T 3M'!L25</f>
        <v>546000000</v>
      </c>
      <c r="M25" s="74"/>
    </row>
    <row r="26" spans="1:14" s="20" customFormat="1" ht="21" customHeight="1" thickTop="1">
      <c r="C26" s="73"/>
      <c r="D26" s="45"/>
      <c r="E26" s="17"/>
      <c r="M26" s="10"/>
    </row>
    <row r="27" spans="1:14" s="20" customFormat="1" ht="21" customHeight="1">
      <c r="A27" s="29"/>
      <c r="B27" s="30"/>
      <c r="C27" s="73"/>
      <c r="D27" s="45"/>
      <c r="E27" s="9"/>
      <c r="M27" s="10"/>
    </row>
    <row r="28" spans="1:14" s="20" customFormat="1" ht="21" customHeight="1">
      <c r="A28" s="22"/>
      <c r="B28" s="12"/>
      <c r="C28" s="73"/>
      <c r="D28" s="21"/>
      <c r="E28" s="21"/>
      <c r="G28" s="21"/>
      <c r="I28" s="21"/>
      <c r="K28" s="21"/>
      <c r="M28" s="10"/>
    </row>
    <row r="29" spans="1:14" s="20" customFormat="1" ht="21" customHeight="1">
      <c r="A29" s="22"/>
      <c r="B29" s="12"/>
      <c r="C29" s="73"/>
      <c r="F29" s="10"/>
      <c r="G29" s="17"/>
      <c r="H29" s="10"/>
      <c r="I29" s="17"/>
      <c r="J29" s="10"/>
      <c r="K29" s="17"/>
      <c r="L29" s="10"/>
      <c r="M29" s="10"/>
    </row>
    <row r="30" spans="1:14" s="20" customFormat="1" ht="21" customHeight="1">
      <c r="C30" s="73"/>
      <c r="G30" s="21"/>
      <c r="I30" s="21"/>
      <c r="K30" s="21"/>
      <c r="M30" s="10"/>
    </row>
    <row r="31" spans="1:14" s="20" customFormat="1" ht="21" customHeight="1">
      <c r="C31" s="73"/>
      <c r="G31" s="21"/>
      <c r="I31" s="21"/>
      <c r="K31" s="21"/>
      <c r="M31" s="10"/>
    </row>
    <row r="32" spans="1:14" s="20" customFormat="1" ht="21" customHeight="1">
      <c r="C32" s="73"/>
      <c r="G32" s="21"/>
      <c r="I32" s="21"/>
      <c r="K32" s="21"/>
      <c r="M32" s="10"/>
    </row>
    <row r="33" spans="3:13" s="20" customFormat="1" ht="21" customHeight="1">
      <c r="C33" s="73"/>
      <c r="G33" s="21"/>
      <c r="I33" s="21"/>
      <c r="K33" s="21"/>
      <c r="M33" s="10"/>
    </row>
    <row r="34" spans="3:13" s="20" customFormat="1" ht="21" customHeight="1">
      <c r="C34" s="73"/>
      <c r="G34" s="21"/>
      <c r="I34" s="21"/>
      <c r="K34" s="21"/>
      <c r="M34" s="10"/>
    </row>
    <row r="35" spans="3:13" ht="21" customHeight="1">
      <c r="D35" s="20"/>
      <c r="E35" s="20"/>
      <c r="F35" s="20"/>
      <c r="G35" s="21"/>
      <c r="H35" s="20"/>
      <c r="I35" s="21"/>
      <c r="J35" s="20"/>
      <c r="K35" s="21"/>
      <c r="L35" s="20"/>
    </row>
    <row r="36" spans="3:13" ht="21" customHeight="1">
      <c r="D36" s="20"/>
      <c r="E36" s="20"/>
      <c r="F36" s="20"/>
      <c r="G36" s="21"/>
      <c r="H36" s="20"/>
      <c r="I36" s="21"/>
      <c r="J36" s="20"/>
      <c r="K36" s="21"/>
      <c r="L36" s="20"/>
    </row>
  </sheetData>
  <mergeCells count="3">
    <mergeCell ref="J7:L7"/>
    <mergeCell ref="F7:I7"/>
    <mergeCell ref="F6:L6"/>
  </mergeCells>
  <pageMargins left="1.1023622047244095" right="0.51181102362204722" top="0.98425196850393704" bottom="0.78740157480314965" header="0.51181102362204722" footer="0.51181102362204722"/>
  <pageSetup paperSize="9" firstPageNumber="4" fitToHeight="2" orientation="portrait" useFirstPageNumber="1" r:id="rId1"/>
  <headerFooter>
    <oddFooter>&amp;L&amp;"Angsana New,Regular"The accompanying notes are an integral part of these financial statements.&amp;R&amp;"Angsana New,Regular"&amp;P</oddFooter>
  </headerFooter>
  <ignoredErrors>
    <ignoredError sqref="F18:L2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E37"/>
  <sheetViews>
    <sheetView showGridLines="0" view="pageBreakPreview" topLeftCell="R7" zoomScaleSheetLayoutView="100" workbookViewId="0">
      <selection activeCell="AA3" sqref="AA3"/>
    </sheetView>
  </sheetViews>
  <sheetFormatPr defaultColWidth="11" defaultRowHeight="21.9" customHeight="1"/>
  <cols>
    <col min="1" max="1" width="1.59765625" style="3" customWidth="1"/>
    <col min="2" max="2" width="2" style="3" customWidth="1"/>
    <col min="3" max="3" width="28.69921875" style="3" customWidth="1"/>
    <col min="4" max="4" width="8.59765625" style="28" customWidth="1"/>
    <col min="5" max="5" width="0.69921875" style="38" customWidth="1"/>
    <col min="6" max="6" width="12.19921875" style="20" customWidth="1"/>
    <col min="7" max="7" width="0.69921875" style="28" customWidth="1"/>
    <col min="8" max="8" width="12.19921875" style="20" customWidth="1"/>
    <col min="9" max="9" width="0.69921875" style="28" customWidth="1"/>
    <col min="10" max="10" width="12.19921875" style="10" customWidth="1"/>
    <col min="11" max="11" width="0.69921875" style="3" customWidth="1"/>
    <col min="12" max="12" width="12.19921875" style="3" customWidth="1"/>
    <col min="13" max="13" width="2.19921875" style="3" customWidth="1"/>
    <col min="14" max="14" width="1.69921875" style="3" customWidth="1"/>
    <col min="15" max="15" width="14" style="3" customWidth="1"/>
    <col min="16" max="16" width="3" style="1" customWidth="1"/>
    <col min="17" max="17" width="14.5" style="155" customWidth="1"/>
    <col min="18" max="18" width="3" style="3" customWidth="1"/>
    <col min="19" max="19" width="14" style="3" customWidth="1"/>
    <col min="20" max="20" width="3" style="1" customWidth="1"/>
    <col min="21" max="21" width="14.5" style="155" customWidth="1"/>
    <col min="22" max="22" width="3" style="3" customWidth="1"/>
    <col min="23" max="23" width="19" style="3" customWidth="1"/>
    <col min="24" max="24" width="4.3984375" style="3" customWidth="1"/>
    <col min="25" max="25" width="19" style="3" customWidth="1"/>
    <col min="26" max="26" width="6.5" style="3" customWidth="1"/>
    <col min="27" max="27" width="19" style="3" customWidth="1"/>
    <col min="28" max="28" width="4.3984375" style="3" customWidth="1"/>
    <col min="29" max="29" width="19" style="3" customWidth="1"/>
    <col min="30" max="30" width="6.5" style="3" customWidth="1"/>
    <col min="31" max="16384" width="11" style="3"/>
  </cols>
  <sheetData>
    <row r="1" spans="1:31" s="2" customFormat="1" ht="21.9" customHeight="1">
      <c r="A1" s="222" t="str">
        <f>'BS-T '!A1:L1</f>
        <v>บริษัท โรงพยาบาลราชพฤกษ์ จำกัด (มหาชน) และบริษัทย่อย</v>
      </c>
      <c r="B1" s="222"/>
      <c r="C1" s="222"/>
      <c r="D1" s="222"/>
      <c r="E1" s="222"/>
      <c r="F1" s="222"/>
      <c r="G1" s="222"/>
      <c r="H1" s="154"/>
      <c r="I1" s="151"/>
      <c r="J1" s="10"/>
      <c r="O1" s="167" t="s">
        <v>143</v>
      </c>
      <c r="P1" s="170"/>
      <c r="Q1" s="166">
        <v>1000</v>
      </c>
      <c r="T1" s="1"/>
      <c r="U1" s="107"/>
    </row>
    <row r="2" spans="1:31" s="2" customFormat="1" ht="21.9" customHeight="1">
      <c r="A2" s="222" t="s">
        <v>9</v>
      </c>
      <c r="B2" s="222"/>
      <c r="C2" s="222"/>
      <c r="D2" s="222"/>
      <c r="E2" s="222"/>
      <c r="F2" s="222"/>
      <c r="G2" s="222"/>
      <c r="H2" s="154"/>
      <c r="I2" s="151"/>
      <c r="J2" s="10"/>
      <c r="O2" s="169" t="s">
        <v>144</v>
      </c>
      <c r="P2" s="168"/>
      <c r="Q2" s="171">
        <v>0</v>
      </c>
      <c r="T2" s="1"/>
      <c r="U2" s="107"/>
      <c r="W2" s="172"/>
      <c r="AA2" s="172"/>
    </row>
    <row r="3" spans="1:31" s="2" customFormat="1" ht="21.9" customHeight="1">
      <c r="A3" s="222" t="s">
        <v>152</v>
      </c>
      <c r="B3" s="222"/>
      <c r="C3" s="222"/>
      <c r="D3" s="222"/>
      <c r="E3" s="222"/>
      <c r="F3" s="222"/>
      <c r="G3" s="222"/>
      <c r="H3" s="154"/>
      <c r="I3" s="151"/>
      <c r="J3" s="10"/>
      <c r="P3" s="1"/>
      <c r="Q3" s="107"/>
      <c r="T3" s="1"/>
      <c r="U3" s="107"/>
    </row>
    <row r="4" spans="1:31" s="2" customFormat="1" ht="21.9" customHeight="1">
      <c r="A4" s="163"/>
      <c r="B4" s="163"/>
      <c r="C4" s="163"/>
      <c r="D4" s="163"/>
      <c r="E4" s="163"/>
      <c r="F4" s="163"/>
      <c r="G4" s="163"/>
      <c r="H4" s="164"/>
      <c r="I4" s="163"/>
      <c r="J4" s="10"/>
      <c r="L4" s="105" t="s">
        <v>79</v>
      </c>
      <c r="P4" s="1"/>
      <c r="Q4" s="107"/>
      <c r="T4" s="1"/>
      <c r="U4" s="107"/>
    </row>
    <row r="5" spans="1:31" s="2" customFormat="1" ht="21.9" customHeight="1">
      <c r="A5" s="163"/>
      <c r="B5" s="163"/>
      <c r="C5" s="163"/>
      <c r="D5" s="163"/>
      <c r="E5" s="163"/>
      <c r="F5" s="163"/>
      <c r="G5" s="163"/>
      <c r="H5" s="164"/>
      <c r="I5" s="163"/>
      <c r="J5" s="10"/>
      <c r="L5" s="86" t="s">
        <v>80</v>
      </c>
      <c r="P5" s="1"/>
      <c r="Q5" s="107"/>
      <c r="T5" s="1"/>
      <c r="U5" s="107"/>
    </row>
    <row r="6" spans="1:31" s="2" customFormat="1" ht="21.9" customHeight="1">
      <c r="D6" s="79"/>
      <c r="E6" s="79"/>
      <c r="F6" s="223" t="s">
        <v>106</v>
      </c>
      <c r="G6" s="223"/>
      <c r="H6" s="223"/>
      <c r="I6" s="223"/>
      <c r="J6" s="223"/>
      <c r="K6" s="223"/>
      <c r="L6" s="223"/>
      <c r="O6" s="156" t="s">
        <v>122</v>
      </c>
      <c r="P6" s="1"/>
      <c r="Q6" s="156" t="s">
        <v>122</v>
      </c>
      <c r="S6" s="156" t="s">
        <v>122</v>
      </c>
      <c r="T6" s="1"/>
      <c r="U6" s="156" t="s">
        <v>122</v>
      </c>
      <c r="W6" s="156" t="s">
        <v>91</v>
      </c>
      <c r="Y6" s="156" t="s">
        <v>91</v>
      </c>
      <c r="AA6" s="156" t="s">
        <v>91</v>
      </c>
      <c r="AC6" s="156" t="s">
        <v>91</v>
      </c>
    </row>
    <row r="7" spans="1:31" s="2" customFormat="1" ht="21.9" customHeight="1">
      <c r="D7" s="79"/>
      <c r="E7" s="79"/>
      <c r="F7" s="224" t="s">
        <v>87</v>
      </c>
      <c r="G7" s="224"/>
      <c r="H7" s="224"/>
      <c r="I7" s="225"/>
      <c r="J7" s="224" t="s">
        <v>88</v>
      </c>
      <c r="K7" s="224"/>
      <c r="L7" s="224"/>
      <c r="O7" s="177" t="s">
        <v>87</v>
      </c>
      <c r="P7" s="1"/>
      <c r="Q7" s="177" t="s">
        <v>87</v>
      </c>
      <c r="S7" s="141" t="s">
        <v>87</v>
      </c>
      <c r="T7" s="1"/>
      <c r="U7" s="152" t="s">
        <v>87</v>
      </c>
      <c r="W7" s="177" t="s">
        <v>88</v>
      </c>
      <c r="Y7" s="177" t="s">
        <v>88</v>
      </c>
      <c r="AA7" s="141" t="s">
        <v>88</v>
      </c>
      <c r="AC7" s="152" t="s">
        <v>88</v>
      </c>
    </row>
    <row r="8" spans="1:31" s="2" customFormat="1" ht="21.9" customHeight="1">
      <c r="D8" s="124" t="s">
        <v>15</v>
      </c>
      <c r="E8" s="110"/>
      <c r="F8" s="124">
        <v>2568</v>
      </c>
      <c r="G8" s="111"/>
      <c r="H8" s="123">
        <v>2567</v>
      </c>
      <c r="I8" s="111"/>
      <c r="J8" s="122">
        <v>2568</v>
      </c>
      <c r="K8" s="80"/>
      <c r="L8" s="123">
        <v>2567</v>
      </c>
      <c r="N8" s="107"/>
      <c r="O8" s="123" t="s">
        <v>158</v>
      </c>
      <c r="P8" s="1"/>
      <c r="Q8" s="123" t="s">
        <v>154</v>
      </c>
      <c r="S8" s="123" t="s">
        <v>149</v>
      </c>
      <c r="T8" s="1"/>
      <c r="U8" s="123" t="s">
        <v>150</v>
      </c>
      <c r="W8" s="123" t="s">
        <v>151</v>
      </c>
      <c r="Y8" s="123" t="s">
        <v>154</v>
      </c>
      <c r="AA8" s="123" t="s">
        <v>149</v>
      </c>
      <c r="AC8" s="123" t="s">
        <v>150</v>
      </c>
    </row>
    <row r="9" spans="1:31" s="2" customFormat="1" ht="21.9" customHeight="1">
      <c r="A9" s="102" t="s">
        <v>52</v>
      </c>
      <c r="B9" s="5"/>
      <c r="D9" s="64">
        <v>4</v>
      </c>
      <c r="F9" s="119">
        <f>ROUND('PL-T 12M '!F9-'PL-T 3M'!O9,0)</f>
        <v>1161130469</v>
      </c>
      <c r="G9" s="112"/>
      <c r="H9" s="92">
        <f>ROUND('PL-T 12M '!H9-'PL-T 3M'!Q9,0)</f>
        <v>1124315328</v>
      </c>
      <c r="I9" s="112"/>
      <c r="J9" s="92">
        <f>ROUND('PL-T 12M '!J9-'PL-T 3M'!W9,0)</f>
        <v>1161130469</v>
      </c>
      <c r="K9" s="47"/>
      <c r="L9" s="54">
        <f>ROUND('PL-T 12M '!L9-'PL-T 3M'!Y9,0)</f>
        <v>1124315328</v>
      </c>
      <c r="N9" s="1"/>
      <c r="O9" s="185">
        <v>869561</v>
      </c>
      <c r="P9" s="1"/>
      <c r="Q9" s="185">
        <v>856009</v>
      </c>
      <c r="S9" s="185">
        <v>310201</v>
      </c>
      <c r="T9" s="1"/>
      <c r="U9" s="185">
        <v>319266</v>
      </c>
      <c r="W9" s="196">
        <v>869561</v>
      </c>
      <c r="Y9" s="196">
        <v>856009</v>
      </c>
      <c r="AA9" s="196">
        <v>310201</v>
      </c>
      <c r="AC9" s="196">
        <v>319266</v>
      </c>
      <c r="AE9" s="90" t="s">
        <v>92</v>
      </c>
    </row>
    <row r="10" spans="1:31" s="2" customFormat="1" ht="21.9" customHeight="1">
      <c r="A10" s="103" t="s">
        <v>53</v>
      </c>
      <c r="D10" s="64">
        <v>4</v>
      </c>
      <c r="F10" s="36">
        <f>ROUND('PL-T 12M '!F10-'PL-T 3M'!O10,0)</f>
        <v>-770956196</v>
      </c>
      <c r="G10" s="82"/>
      <c r="H10" s="56">
        <f>ROUND('PL-T 12M '!H10-'PL-T 3M'!Q10,0)</f>
        <v>-750878107</v>
      </c>
      <c r="I10" s="82"/>
      <c r="J10" s="11">
        <f>ROUND('PL-T 12M '!J10-'PL-T 3M'!W10,0)</f>
        <v>-770956196</v>
      </c>
      <c r="K10" s="10"/>
      <c r="L10" s="34">
        <f>ROUND('PL-T 12M '!L10-'PL-T 3M'!Y10,0)</f>
        <v>-750878107</v>
      </c>
      <c r="N10" s="1"/>
      <c r="O10" s="186">
        <v>-572349</v>
      </c>
      <c r="P10" s="1"/>
      <c r="Q10" s="186">
        <v>-566568</v>
      </c>
      <c r="S10" s="186">
        <v>-197512</v>
      </c>
      <c r="T10" s="1"/>
      <c r="U10" s="186">
        <v>-199218</v>
      </c>
      <c r="W10" s="197">
        <v>-572349</v>
      </c>
      <c r="Y10" s="197">
        <v>-566568</v>
      </c>
      <c r="AA10" s="197">
        <v>-197512</v>
      </c>
      <c r="AC10" s="197">
        <v>-199218</v>
      </c>
      <c r="AE10" s="90" t="s">
        <v>93</v>
      </c>
    </row>
    <row r="11" spans="1:31" s="2" customFormat="1" ht="21.9" customHeight="1">
      <c r="A11" s="102" t="s">
        <v>54</v>
      </c>
      <c r="D11" s="45"/>
      <c r="F11" s="149">
        <f>SUM(F9:F10)</f>
        <v>390174273</v>
      </c>
      <c r="G11" s="112"/>
      <c r="H11" s="139">
        <f>SUM(H9:H10)</f>
        <v>373437221</v>
      </c>
      <c r="I11" s="112"/>
      <c r="J11" s="139">
        <f>SUM(J9:J10)</f>
        <v>390174273</v>
      </c>
      <c r="K11" s="47"/>
      <c r="L11" s="149">
        <f>SUM(L9:L10)</f>
        <v>373437221</v>
      </c>
      <c r="N11" s="1"/>
      <c r="O11" s="187">
        <v>297212</v>
      </c>
      <c r="P11" s="1"/>
      <c r="Q11" s="187">
        <v>289441</v>
      </c>
      <c r="S11" s="187">
        <v>112689</v>
      </c>
      <c r="T11" s="1"/>
      <c r="U11" s="187">
        <v>120048</v>
      </c>
      <c r="W11" s="198">
        <v>297212</v>
      </c>
      <c r="Y11" s="198">
        <v>289441</v>
      </c>
      <c r="AA11" s="198">
        <v>112689</v>
      </c>
      <c r="AC11" s="198">
        <v>120048</v>
      </c>
    </row>
    <row r="12" spans="1:31" s="2" customFormat="1" ht="21.9" customHeight="1">
      <c r="A12" s="103" t="s">
        <v>29</v>
      </c>
      <c r="D12" s="64">
        <v>4</v>
      </c>
      <c r="F12" s="40">
        <f>ROUND('PL-T 12M '!F12-'PL-T 3M'!O12,0)</f>
        <v>25724914</v>
      </c>
      <c r="G12" s="114"/>
      <c r="H12" s="9">
        <f>ROUND('PL-T 12M '!H12-'PL-T 3M'!Q12,0)</f>
        <v>24413131</v>
      </c>
      <c r="I12" s="114"/>
      <c r="J12" s="9">
        <f>ROUND('PL-T 12M '!J12-'PL-T 3M'!W12,0)</f>
        <v>29034236</v>
      </c>
      <c r="K12" s="46"/>
      <c r="L12" s="9">
        <f>ROUND('PL-T 12M '!L12-'PL-T 3M'!Y12,0)</f>
        <v>24373239</v>
      </c>
      <c r="N12" s="1"/>
      <c r="O12" s="188">
        <v>18156</v>
      </c>
      <c r="P12" s="129"/>
      <c r="Q12" s="186">
        <v>17076</v>
      </c>
      <c r="S12" s="188">
        <v>8579</v>
      </c>
      <c r="T12" s="129"/>
      <c r="U12" s="186">
        <v>6363</v>
      </c>
      <c r="W12" s="199">
        <v>21087</v>
      </c>
      <c r="X12" s="110"/>
      <c r="Y12" s="197">
        <v>17065</v>
      </c>
      <c r="AA12" s="199">
        <v>10098</v>
      </c>
      <c r="AB12" s="110"/>
      <c r="AC12" s="197">
        <v>6363</v>
      </c>
      <c r="AE12" s="90" t="s">
        <v>94</v>
      </c>
    </row>
    <row r="13" spans="1:31" s="2" customFormat="1" ht="21.9" customHeight="1">
      <c r="A13" s="103" t="s">
        <v>73</v>
      </c>
      <c r="D13" s="64">
        <v>4</v>
      </c>
      <c r="F13" s="36">
        <f>ROUND('PL-T 12M '!F13-'PL-T 3M'!O13,0)</f>
        <v>-9218803</v>
      </c>
      <c r="G13" s="82"/>
      <c r="H13" s="11">
        <f>ROUND('PL-T 12M '!H13-'PL-T 3M'!Q13,0)</f>
        <v>-10219637</v>
      </c>
      <c r="I13" s="82"/>
      <c r="J13" s="11">
        <f>ROUND('PL-T 12M '!J13-'PL-T 3M'!W13,0)</f>
        <v>-9218803</v>
      </c>
      <c r="K13" s="10"/>
      <c r="L13" s="9">
        <f>ROUND('PL-T 12M '!L13-'PL-T 3M'!Y13,0)</f>
        <v>-10219637</v>
      </c>
      <c r="N13" s="1"/>
      <c r="O13" s="188">
        <v>-6644</v>
      </c>
      <c r="P13" s="1"/>
      <c r="Q13" s="186">
        <v>-7281</v>
      </c>
      <c r="S13" s="188">
        <v>-2301</v>
      </c>
      <c r="T13" s="1"/>
      <c r="U13" s="186">
        <v>-2293</v>
      </c>
      <c r="W13" s="199">
        <v>-6644</v>
      </c>
      <c r="Y13" s="197">
        <v>-7281</v>
      </c>
      <c r="AA13" s="199">
        <v>-2301</v>
      </c>
      <c r="AC13" s="197">
        <v>-2293</v>
      </c>
      <c r="AE13" s="90" t="s">
        <v>95</v>
      </c>
    </row>
    <row r="14" spans="1:31" s="2" customFormat="1" ht="21.9" customHeight="1">
      <c r="A14" s="103" t="s">
        <v>55</v>
      </c>
      <c r="D14" s="64">
        <v>4</v>
      </c>
      <c r="F14" s="109">
        <f>ROUND('PL-T 12M '!F14-'PL-T 3M'!O14,0)</f>
        <v>-175314009</v>
      </c>
      <c r="G14" s="82"/>
      <c r="H14" s="56">
        <f>ROUND('PL-T 12M '!H14-'PL-T 3M'!Q14,0)</f>
        <v>-170863081</v>
      </c>
      <c r="I14" s="82"/>
      <c r="J14" s="56">
        <f>ROUND('PL-T 12M '!J14-'PL-T 3M'!W14,0)</f>
        <v>-174882717</v>
      </c>
      <c r="K14" s="10"/>
      <c r="L14" s="56">
        <f>ROUND('PL-T 12M '!L14-'PL-T 3M'!Y14,0)</f>
        <v>-170702460</v>
      </c>
      <c r="N14" s="1"/>
      <c r="O14" s="189">
        <v>-130959</v>
      </c>
      <c r="P14" s="1"/>
      <c r="Q14" s="193">
        <v>-125754</v>
      </c>
      <c r="S14" s="189">
        <v>-44128</v>
      </c>
      <c r="T14" s="1"/>
      <c r="U14" s="193">
        <v>-42860</v>
      </c>
      <c r="W14" s="200">
        <v>-130710</v>
      </c>
      <c r="Y14" s="204">
        <v>-125637</v>
      </c>
      <c r="AA14" s="200">
        <v>-43987</v>
      </c>
      <c r="AC14" s="204">
        <v>-42817</v>
      </c>
      <c r="AE14" s="90" t="s">
        <v>96</v>
      </c>
    </row>
    <row r="15" spans="1:31" s="2" customFormat="1" ht="21.9" customHeight="1">
      <c r="A15" s="102" t="s">
        <v>110</v>
      </c>
      <c r="D15" s="79"/>
      <c r="F15" s="50">
        <f>SUM(F11:F14)</f>
        <v>231366375</v>
      </c>
      <c r="G15" s="82"/>
      <c r="H15" s="50">
        <f>SUM(H11:H14)</f>
        <v>216767634</v>
      </c>
      <c r="I15" s="82"/>
      <c r="J15" s="50">
        <f>SUM(J11:J14)</f>
        <v>235106989</v>
      </c>
      <c r="K15" s="10"/>
      <c r="L15" s="50">
        <f>SUM(L11:L14)</f>
        <v>216888363</v>
      </c>
      <c r="N15" s="1"/>
      <c r="O15" s="190">
        <v>177765</v>
      </c>
      <c r="P15" s="10"/>
      <c r="Q15" s="190">
        <v>173482</v>
      </c>
      <c r="S15" s="190">
        <v>74839</v>
      </c>
      <c r="T15" s="10"/>
      <c r="U15" s="190">
        <v>81258</v>
      </c>
      <c r="W15" s="201">
        <v>180945</v>
      </c>
      <c r="Y15" s="201">
        <v>173588</v>
      </c>
      <c r="AA15" s="201">
        <v>76499</v>
      </c>
      <c r="AC15" s="201">
        <v>81301</v>
      </c>
      <c r="AE15" s="90"/>
    </row>
    <row r="16" spans="1:31" s="2" customFormat="1" ht="21.9" customHeight="1">
      <c r="A16" s="103" t="s">
        <v>56</v>
      </c>
      <c r="C16" s="5"/>
      <c r="D16" s="79"/>
      <c r="F16" s="36">
        <f>ROUND('PL-T 12M '!F16-'PL-T 3M'!O16,0)</f>
        <v>-512289</v>
      </c>
      <c r="G16" s="82"/>
      <c r="H16" s="11">
        <f>ROUND('PL-T 12M '!H16-'PL-T 3M'!Q16,0)</f>
        <v>-569547</v>
      </c>
      <c r="I16" s="82"/>
      <c r="J16" s="11">
        <f>ROUND('PL-T 12M '!J16-'PL-T 3M'!W16,0)</f>
        <v>-512289</v>
      </c>
      <c r="K16" s="10"/>
      <c r="L16" s="9">
        <f>ROUND('PL-T 12M '!L16-'PL-T 3M'!Y16,0)</f>
        <v>-569547</v>
      </c>
      <c r="N16" s="1"/>
      <c r="O16" s="188">
        <v>-399</v>
      </c>
      <c r="P16" s="1"/>
      <c r="Q16" s="188">
        <v>-420</v>
      </c>
      <c r="S16" s="188">
        <v>-124</v>
      </c>
      <c r="T16" s="1"/>
      <c r="U16" s="188">
        <v>-135</v>
      </c>
      <c r="W16" s="199">
        <v>-399</v>
      </c>
      <c r="Y16" s="199">
        <v>-420</v>
      </c>
      <c r="AA16" s="199">
        <v>-124</v>
      </c>
      <c r="AC16" s="199">
        <v>-135</v>
      </c>
      <c r="AE16" s="90" t="s">
        <v>97</v>
      </c>
    </row>
    <row r="17" spans="1:31" s="7" customFormat="1" ht="21.9" customHeight="1">
      <c r="A17" s="102" t="s">
        <v>17</v>
      </c>
      <c r="C17" s="27"/>
      <c r="D17" s="79"/>
      <c r="E17" s="2"/>
      <c r="F17" s="52">
        <f>SUM(F15:F16)</f>
        <v>230854086</v>
      </c>
      <c r="G17" s="112"/>
      <c r="H17" s="52">
        <f>SUM(H15:H16)</f>
        <v>216198087</v>
      </c>
      <c r="I17" s="112"/>
      <c r="J17" s="52">
        <f>SUM(J15:J16)</f>
        <v>234594700</v>
      </c>
      <c r="K17" s="47"/>
      <c r="L17" s="52">
        <f>SUM(L15:L16)</f>
        <v>216318816</v>
      </c>
      <c r="N17" s="8"/>
      <c r="O17" s="191">
        <v>177366</v>
      </c>
      <c r="P17" s="1"/>
      <c r="Q17" s="191">
        <v>173062</v>
      </c>
      <c r="S17" s="191">
        <v>74715</v>
      </c>
      <c r="T17" s="1"/>
      <c r="U17" s="191">
        <v>81123</v>
      </c>
      <c r="W17" s="202">
        <v>180546</v>
      </c>
      <c r="Y17" s="202">
        <v>173168</v>
      </c>
      <c r="AA17" s="202">
        <v>76375</v>
      </c>
      <c r="AC17" s="202">
        <v>81166</v>
      </c>
    </row>
    <row r="18" spans="1:31" s="2" customFormat="1" ht="21.9" customHeight="1">
      <c r="A18" s="103" t="s">
        <v>36</v>
      </c>
      <c r="D18" s="79"/>
      <c r="F18" s="36">
        <f>ROUND('PL-T 12M '!F18-'PL-T 3M'!O18,0)</f>
        <v>-48621369</v>
      </c>
      <c r="G18" s="6"/>
      <c r="H18" s="11">
        <f>ROUND('PL-T 12M '!H18-'PL-T 3M'!Q18,0)</f>
        <v>-43801846</v>
      </c>
      <c r="I18" s="6"/>
      <c r="J18" s="11">
        <f>ROUND('PL-T 12M '!J18-'PL-T 3M'!W18,0)</f>
        <v>-48940473</v>
      </c>
      <c r="K18" s="17"/>
      <c r="L18" s="109">
        <f>ROUND('PL-T 12M '!L18-'PL-T 3M'!Y18,0)</f>
        <v>-43793550</v>
      </c>
      <c r="N18" s="1"/>
      <c r="O18" s="189">
        <v>-37987</v>
      </c>
      <c r="P18" s="1"/>
      <c r="Q18" s="188">
        <v>-34552</v>
      </c>
      <c r="S18" s="189">
        <v>-15283</v>
      </c>
      <c r="T18" s="1"/>
      <c r="U18" s="188">
        <v>-16235</v>
      </c>
      <c r="W18" s="200">
        <v>-37987</v>
      </c>
      <c r="Y18" s="199">
        <v>-34573</v>
      </c>
      <c r="AA18" s="200">
        <v>-15283</v>
      </c>
      <c r="AC18" s="199">
        <v>-16244</v>
      </c>
      <c r="AE18" s="90" t="s">
        <v>98</v>
      </c>
    </row>
    <row r="19" spans="1:31" s="2" customFormat="1" ht="21.9" customHeight="1">
      <c r="A19" s="102" t="s">
        <v>81</v>
      </c>
      <c r="D19" s="57"/>
      <c r="F19" s="113">
        <f>SUM(F17:F18)</f>
        <v>182232717</v>
      </c>
      <c r="G19" s="114"/>
      <c r="H19" s="53">
        <f>SUM(H17:H18)</f>
        <v>172396241</v>
      </c>
      <c r="I19" s="114"/>
      <c r="J19" s="53">
        <f>SUM(J17:J18)</f>
        <v>185654227</v>
      </c>
      <c r="K19" s="46"/>
      <c r="L19" s="53">
        <f>SUM(L17:L18)</f>
        <v>172525266</v>
      </c>
      <c r="N19" s="1"/>
      <c r="O19" s="192">
        <v>139379</v>
      </c>
      <c r="P19" s="1"/>
      <c r="Q19" s="192">
        <v>138510</v>
      </c>
      <c r="S19" s="192">
        <v>59432</v>
      </c>
      <c r="T19" s="1"/>
      <c r="U19" s="192">
        <v>64888</v>
      </c>
      <c r="W19" s="203">
        <v>142559</v>
      </c>
      <c r="Y19" s="203">
        <v>138595</v>
      </c>
      <c r="AA19" s="203">
        <v>61092</v>
      </c>
      <c r="AC19" s="203">
        <v>64922</v>
      </c>
    </row>
    <row r="20" spans="1:31" s="2" customFormat="1" ht="21.9" customHeight="1">
      <c r="A20" s="103" t="s">
        <v>82</v>
      </c>
      <c r="E20" s="57"/>
      <c r="F20" s="117">
        <v>0</v>
      </c>
      <c r="G20" s="6"/>
      <c r="H20" s="117">
        <v>0</v>
      </c>
      <c r="I20" s="6"/>
      <c r="J20" s="117">
        <v>0</v>
      </c>
      <c r="K20" s="17"/>
      <c r="L20" s="117">
        <v>0</v>
      </c>
      <c r="N20" s="1"/>
      <c r="O20" s="193">
        <v>0</v>
      </c>
      <c r="P20" s="1"/>
      <c r="Q20" s="193">
        <v>0</v>
      </c>
      <c r="S20" s="193">
        <v>0</v>
      </c>
      <c r="T20" s="1"/>
      <c r="U20" s="193">
        <v>0</v>
      </c>
      <c r="W20" s="204">
        <v>0</v>
      </c>
      <c r="Y20" s="204">
        <v>0</v>
      </c>
      <c r="AA20" s="204">
        <v>0</v>
      </c>
      <c r="AC20" s="204">
        <v>0</v>
      </c>
    </row>
    <row r="21" spans="1:31" s="2" customFormat="1" ht="21.9" customHeight="1" thickBot="1">
      <c r="A21" s="102" t="s">
        <v>83</v>
      </c>
      <c r="D21" s="54"/>
      <c r="E21" s="110"/>
      <c r="F21" s="118">
        <f>F19+F20</f>
        <v>182232717</v>
      </c>
      <c r="G21" s="47"/>
      <c r="H21" s="118">
        <f>H19+H20</f>
        <v>172396241</v>
      </c>
      <c r="I21" s="92"/>
      <c r="J21" s="118">
        <f>J19+J20</f>
        <v>185654227</v>
      </c>
      <c r="K21" s="92"/>
      <c r="L21" s="118">
        <f>L19+L20</f>
        <v>172525266</v>
      </c>
      <c r="N21" s="1"/>
      <c r="O21" s="194">
        <v>139379</v>
      </c>
      <c r="P21" s="1"/>
      <c r="Q21" s="194">
        <v>138510</v>
      </c>
      <c r="S21" s="194">
        <v>59432</v>
      </c>
      <c r="T21" s="1"/>
      <c r="U21" s="194">
        <v>64888</v>
      </c>
      <c r="W21" s="205">
        <v>142559</v>
      </c>
      <c r="Y21" s="205">
        <v>138595</v>
      </c>
      <c r="AA21" s="205">
        <v>61092</v>
      </c>
      <c r="AC21" s="205">
        <v>64922</v>
      </c>
    </row>
    <row r="22" spans="1:31" s="2" customFormat="1" ht="21.9" customHeight="1" thickTop="1">
      <c r="A22" s="103"/>
      <c r="D22" s="35"/>
      <c r="F22" s="35"/>
      <c r="G22" s="26"/>
      <c r="H22" s="14"/>
      <c r="I22" s="26"/>
      <c r="J22" s="14"/>
      <c r="K22" s="12"/>
      <c r="L22" s="35"/>
      <c r="O22" s="35"/>
      <c r="P22" s="1"/>
      <c r="Q22" s="107"/>
      <c r="S22" s="14"/>
      <c r="T22" s="1"/>
      <c r="U22" s="107"/>
      <c r="W22" s="35"/>
      <c r="Y22" s="107"/>
      <c r="AA22" s="35"/>
      <c r="AC22" s="107"/>
    </row>
    <row r="23" spans="1:31" s="2" customFormat="1" ht="21.9" customHeight="1">
      <c r="A23" s="102" t="s">
        <v>38</v>
      </c>
      <c r="B23" s="4"/>
      <c r="D23" s="64">
        <v>3</v>
      </c>
      <c r="F23" s="35"/>
      <c r="G23" s="26"/>
      <c r="H23" s="14"/>
      <c r="I23" s="26"/>
      <c r="J23" s="14"/>
      <c r="K23" s="12"/>
      <c r="L23" s="35"/>
      <c r="O23" s="35"/>
      <c r="P23" s="1"/>
      <c r="Q23" s="107"/>
      <c r="S23" s="14"/>
      <c r="T23" s="1"/>
      <c r="U23" s="107"/>
      <c r="W23" s="35"/>
      <c r="Y23" s="107"/>
      <c r="AA23" s="35"/>
      <c r="AC23" s="107"/>
    </row>
    <row r="24" spans="1:31" s="2" customFormat="1" ht="21.9" customHeight="1" thickBot="1">
      <c r="A24" s="16"/>
      <c r="B24" s="37" t="s">
        <v>111</v>
      </c>
      <c r="C24" s="16"/>
      <c r="D24" s="44"/>
      <c r="F24" s="115">
        <f>ROUND((F21/F25)*1000,2)</f>
        <v>343.57</v>
      </c>
      <c r="G24" s="89"/>
      <c r="H24" s="116">
        <f>ROUND((H21/H25)*1000,2)</f>
        <v>315.74</v>
      </c>
      <c r="I24" s="89"/>
      <c r="J24" s="116">
        <f>ROUND((J21/J25)*1000,2)</f>
        <v>350.02</v>
      </c>
      <c r="K24" s="13"/>
      <c r="L24" s="116">
        <f>ROUND((L21/L25)*1000,2)</f>
        <v>315.98</v>
      </c>
      <c r="N24" s="1"/>
      <c r="O24" s="35"/>
      <c r="P24" s="1"/>
      <c r="Q24" s="107"/>
      <c r="S24" s="14"/>
      <c r="T24" s="1"/>
      <c r="U24" s="107"/>
      <c r="W24" s="35"/>
      <c r="Y24" s="107"/>
      <c r="AA24" s="35"/>
      <c r="AC24" s="107"/>
    </row>
    <row r="25" spans="1:31" s="2" customFormat="1" ht="21.9" customHeight="1" thickTop="1" thickBot="1">
      <c r="B25" s="4" t="s">
        <v>34</v>
      </c>
      <c r="D25" s="14"/>
      <c r="F25" s="43">
        <v>530407000</v>
      </c>
      <c r="G25" s="12"/>
      <c r="H25" s="43">
        <v>546000000</v>
      </c>
      <c r="I25" s="12"/>
      <c r="J25" s="43">
        <v>530407000</v>
      </c>
      <c r="K25" s="12"/>
      <c r="L25" s="43">
        <v>546000000</v>
      </c>
      <c r="O25" s="179"/>
      <c r="Q25" s="1"/>
      <c r="S25" s="195"/>
      <c r="T25" s="1"/>
      <c r="U25" s="107"/>
      <c r="W25" s="35"/>
      <c r="Y25" s="107"/>
      <c r="AA25" s="35"/>
      <c r="AC25" s="107"/>
    </row>
    <row r="26" spans="1:31" s="2" customFormat="1" ht="21.9" customHeight="1" thickTop="1">
      <c r="A26" s="4"/>
      <c r="D26" s="35"/>
      <c r="E26" s="35"/>
      <c r="F26" s="14"/>
      <c r="G26" s="12"/>
      <c r="H26" s="14"/>
      <c r="I26" s="12"/>
      <c r="J26" s="10"/>
      <c r="O26" s="35"/>
      <c r="P26" s="1"/>
      <c r="Q26" s="107"/>
      <c r="S26" s="35"/>
      <c r="T26" s="1"/>
      <c r="U26" s="107"/>
      <c r="W26" s="35"/>
      <c r="Y26" s="107"/>
      <c r="AA26" s="35"/>
      <c r="AC26" s="107"/>
    </row>
    <row r="27" spans="1:31" s="2" customFormat="1" ht="21.9" customHeight="1">
      <c r="A27" s="4"/>
      <c r="D27" s="35"/>
      <c r="E27" s="35"/>
      <c r="F27" s="14"/>
      <c r="G27" s="12"/>
      <c r="H27" s="14"/>
      <c r="I27" s="12"/>
      <c r="J27" s="10"/>
      <c r="P27" s="1"/>
      <c r="Q27" s="107"/>
      <c r="T27" s="1"/>
      <c r="U27" s="107"/>
    </row>
    <row r="28" spans="1:31" s="2" customFormat="1" ht="21.9" customHeight="1">
      <c r="A28" s="4"/>
      <c r="D28" s="35"/>
      <c r="E28" s="35"/>
      <c r="F28" s="14"/>
      <c r="G28" s="12"/>
      <c r="H28" s="14"/>
      <c r="I28" s="12"/>
      <c r="J28" s="10"/>
      <c r="P28" s="1"/>
      <c r="Q28" s="107"/>
      <c r="T28" s="1"/>
      <c r="U28" s="107"/>
    </row>
    <row r="29" spans="1:31" s="2" customFormat="1" ht="21.9" customHeight="1">
      <c r="A29" s="4"/>
      <c r="D29" s="35"/>
      <c r="E29" s="35"/>
      <c r="F29" s="14"/>
      <c r="G29" s="12"/>
      <c r="H29" s="14"/>
      <c r="I29" s="12"/>
      <c r="J29" s="10"/>
      <c r="P29" s="1"/>
      <c r="Q29" s="107"/>
      <c r="T29" s="1"/>
      <c r="U29" s="107"/>
    </row>
    <row r="30" spans="1:31" s="2" customFormat="1" ht="21.9" customHeight="1">
      <c r="A30" s="4"/>
      <c r="D30" s="35"/>
      <c r="E30" s="35"/>
      <c r="F30" s="14"/>
      <c r="G30" s="12"/>
      <c r="H30" s="14"/>
      <c r="I30" s="12"/>
      <c r="J30" s="10"/>
      <c r="P30" s="1"/>
      <c r="Q30" s="107"/>
      <c r="T30" s="1"/>
      <c r="U30" s="107"/>
    </row>
    <row r="31" spans="1:31" s="2" customFormat="1" ht="21.9" customHeight="1">
      <c r="A31" s="4"/>
      <c r="D31" s="35"/>
      <c r="E31" s="35"/>
      <c r="F31" s="14"/>
      <c r="G31" s="12"/>
      <c r="H31" s="14"/>
      <c r="I31" s="12"/>
      <c r="J31" s="10"/>
      <c r="P31" s="1"/>
      <c r="Q31" s="107"/>
      <c r="T31" s="1"/>
      <c r="U31" s="107"/>
    </row>
    <row r="32" spans="1:31" s="2" customFormat="1" ht="21.9" customHeight="1">
      <c r="A32" s="4"/>
      <c r="D32" s="35"/>
      <c r="E32" s="35"/>
      <c r="F32" s="14"/>
      <c r="G32" s="12"/>
      <c r="H32" s="14"/>
      <c r="I32" s="12"/>
      <c r="J32" s="10"/>
      <c r="P32" s="1"/>
      <c r="Q32" s="107"/>
      <c r="T32" s="1"/>
      <c r="U32" s="107"/>
    </row>
    <row r="33" spans="1:21" s="2" customFormat="1" ht="21.9" customHeight="1">
      <c r="A33" s="4"/>
      <c r="D33" s="35"/>
      <c r="E33" s="35"/>
      <c r="F33" s="14"/>
      <c r="G33" s="12"/>
      <c r="H33" s="14"/>
      <c r="I33" s="12"/>
      <c r="J33" s="10"/>
      <c r="P33" s="1"/>
      <c r="Q33" s="107"/>
      <c r="T33" s="1"/>
      <c r="U33" s="107"/>
    </row>
    <row r="34" spans="1:21" ht="21.9" customHeight="1">
      <c r="D34" s="42"/>
      <c r="E34" s="77"/>
      <c r="F34" s="11"/>
      <c r="H34" s="11"/>
    </row>
    <row r="36" spans="1:21" ht="21.9" customHeight="1">
      <c r="F36" s="108"/>
      <c r="H36" s="82"/>
    </row>
    <row r="37" spans="1:21" ht="21.9" customHeight="1">
      <c r="D37" s="82"/>
      <c r="E37" s="6"/>
    </row>
  </sheetData>
  <mergeCells count="6">
    <mergeCell ref="A3:G3"/>
    <mergeCell ref="A2:G2"/>
    <mergeCell ref="A1:G1"/>
    <mergeCell ref="F6:L6"/>
    <mergeCell ref="J7:L7"/>
    <mergeCell ref="F7:I7"/>
  </mergeCells>
  <pageMargins left="1.1023622047244095" right="0.51181102362204722" top="0.98425196850393704" bottom="0.78740157480314965" header="0.51181102362204722" footer="0.51181102362204722"/>
  <pageSetup paperSize="9" firstPageNumber="4" fitToWidth="8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4"/>
  </sheetPr>
  <dimension ref="A1:L70"/>
  <sheetViews>
    <sheetView showGridLines="0" view="pageBreakPreview" zoomScale="85" zoomScaleNormal="100" zoomScaleSheetLayoutView="85" workbookViewId="0">
      <selection activeCell="P14" sqref="P14"/>
    </sheetView>
  </sheetViews>
  <sheetFormatPr defaultColWidth="9.09765625" defaultRowHeight="21" customHeight="1"/>
  <cols>
    <col min="1" max="1" width="1.69921875" style="12" customWidth="1"/>
    <col min="2" max="2" width="2.09765625" style="12" customWidth="1"/>
    <col min="3" max="3" width="39.3984375" style="20" customWidth="1"/>
    <col min="4" max="4" width="7.59765625" style="212" customWidth="1"/>
    <col min="5" max="5" width="0.5" style="12" customWidth="1"/>
    <col min="6" max="6" width="13.09765625" style="12" customWidth="1"/>
    <col min="7" max="7" width="0.5" style="12" customWidth="1"/>
    <col min="8" max="8" width="13.09765625" style="12" customWidth="1"/>
    <col min="9" max="9" width="0.5" style="12" customWidth="1"/>
    <col min="10" max="10" width="13.09765625" style="12" customWidth="1"/>
    <col min="11" max="11" width="0.5" style="12" customWidth="1"/>
    <col min="12" max="12" width="13.09765625" style="12" customWidth="1"/>
    <col min="13" max="16384" width="9.09765625" style="12"/>
  </cols>
  <sheetData>
    <row r="1" spans="1:12" ht="21" customHeight="1">
      <c r="A1" s="226" t="s">
        <v>100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</row>
    <row r="2" spans="1:12" ht="21" customHeight="1">
      <c r="A2" s="226" t="s">
        <v>107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</row>
    <row r="3" spans="1:12" ht="21" customHeight="1">
      <c r="A3" s="226" t="s">
        <v>159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</row>
    <row r="4" spans="1:12" ht="21" customHeight="1">
      <c r="A4" s="216"/>
      <c r="B4" s="216"/>
      <c r="C4" s="216"/>
      <c r="D4" s="216"/>
      <c r="E4" s="216"/>
      <c r="F4" s="217"/>
      <c r="G4" s="217"/>
      <c r="H4" s="217"/>
      <c r="I4" s="217"/>
      <c r="J4" s="217"/>
      <c r="K4" s="217"/>
      <c r="L4" s="217"/>
    </row>
    <row r="5" spans="1:12" ht="21" customHeight="1">
      <c r="C5" s="12"/>
      <c r="F5" s="223" t="s">
        <v>5</v>
      </c>
      <c r="G5" s="223"/>
      <c r="H5" s="223"/>
      <c r="I5" s="223"/>
      <c r="J5" s="223"/>
      <c r="K5" s="223"/>
      <c r="L5" s="223"/>
    </row>
    <row r="6" spans="1:12" ht="21" customHeight="1">
      <c r="C6" s="12"/>
      <c r="F6" s="224" t="s">
        <v>87</v>
      </c>
      <c r="G6" s="224"/>
      <c r="H6" s="224"/>
      <c r="I6" s="143"/>
      <c r="J6" s="224" t="s">
        <v>88</v>
      </c>
      <c r="K6" s="224"/>
      <c r="L6" s="224"/>
    </row>
    <row r="7" spans="1:12" ht="21" customHeight="1">
      <c r="C7" s="12"/>
      <c r="D7" s="215" t="s">
        <v>15</v>
      </c>
      <c r="F7" s="124">
        <v>2568</v>
      </c>
      <c r="G7" s="126"/>
      <c r="H7" s="124">
        <v>2567</v>
      </c>
      <c r="I7" s="126"/>
      <c r="J7" s="124">
        <v>2568</v>
      </c>
      <c r="K7" s="126"/>
      <c r="L7" s="124">
        <v>2567</v>
      </c>
    </row>
    <row r="8" spans="1:12" ht="21" customHeight="1">
      <c r="A8" s="140" t="s">
        <v>6</v>
      </c>
      <c r="D8" s="45">
        <v>3</v>
      </c>
      <c r="F8" s="41"/>
      <c r="G8" s="41"/>
      <c r="H8" s="41"/>
      <c r="I8" s="41"/>
      <c r="J8" s="41"/>
      <c r="K8" s="41"/>
      <c r="L8" s="41"/>
    </row>
    <row r="9" spans="1:12" ht="21" customHeight="1">
      <c r="A9" s="144" t="s">
        <v>32</v>
      </c>
      <c r="D9" s="12"/>
      <c r="F9" s="41"/>
      <c r="G9" s="41"/>
      <c r="H9" s="41"/>
      <c r="I9" s="41"/>
      <c r="J9" s="41"/>
      <c r="K9" s="41"/>
      <c r="L9" s="41"/>
    </row>
    <row r="10" spans="1:12" ht="21" customHeight="1">
      <c r="A10" s="49"/>
      <c r="B10" s="49" t="s">
        <v>13</v>
      </c>
      <c r="C10" s="49"/>
      <c r="D10" s="45">
        <v>5</v>
      </c>
      <c r="E10" s="49"/>
      <c r="F10" s="11">
        <v>280177491</v>
      </c>
      <c r="G10" s="9"/>
      <c r="H10" s="11">
        <v>291494274</v>
      </c>
      <c r="I10" s="9"/>
      <c r="J10" s="11">
        <v>211254859</v>
      </c>
      <c r="K10" s="11"/>
      <c r="L10" s="11">
        <v>236696446</v>
      </c>
    </row>
    <row r="11" spans="1:12" ht="21" customHeight="1">
      <c r="A11" s="49"/>
      <c r="B11" s="49" t="s">
        <v>132</v>
      </c>
      <c r="C11" s="49"/>
      <c r="D11" s="51" t="s">
        <v>173</v>
      </c>
      <c r="E11" s="49"/>
      <c r="F11" s="11">
        <v>107330885</v>
      </c>
      <c r="G11" s="9"/>
      <c r="H11" s="11">
        <v>90569250</v>
      </c>
      <c r="I11" s="9"/>
      <c r="J11" s="11">
        <v>108404794</v>
      </c>
      <c r="K11" s="11"/>
      <c r="L11" s="11">
        <v>90117025</v>
      </c>
    </row>
    <row r="12" spans="1:12" ht="21" customHeight="1">
      <c r="A12" s="49"/>
      <c r="B12" s="49" t="s">
        <v>39</v>
      </c>
      <c r="C12" s="145"/>
      <c r="D12" s="45">
        <v>7</v>
      </c>
      <c r="E12" s="49"/>
      <c r="F12" s="11">
        <v>26392866</v>
      </c>
      <c r="G12" s="9"/>
      <c r="H12" s="11">
        <v>24159603</v>
      </c>
      <c r="I12" s="9"/>
      <c r="J12" s="11">
        <v>26392866</v>
      </c>
      <c r="K12" s="11"/>
      <c r="L12" s="11">
        <v>24159603</v>
      </c>
    </row>
    <row r="13" spans="1:12" ht="21" customHeight="1">
      <c r="A13" s="49"/>
      <c r="B13" s="49" t="s">
        <v>104</v>
      </c>
      <c r="C13" s="145"/>
      <c r="D13" s="45">
        <v>8</v>
      </c>
      <c r="E13" s="49"/>
      <c r="F13" s="11">
        <v>100300000</v>
      </c>
      <c r="G13" s="9"/>
      <c r="H13" s="11">
        <v>150300000</v>
      </c>
      <c r="I13" s="9"/>
      <c r="J13" s="11">
        <v>100300000</v>
      </c>
      <c r="K13" s="11"/>
      <c r="L13" s="11">
        <v>150300000</v>
      </c>
    </row>
    <row r="14" spans="1:12" ht="21" customHeight="1">
      <c r="A14" s="49"/>
      <c r="B14" s="49"/>
      <c r="C14" s="49" t="s">
        <v>45</v>
      </c>
      <c r="D14" s="211"/>
      <c r="E14" s="49"/>
      <c r="F14" s="146">
        <v>514201242</v>
      </c>
      <c r="G14" s="9"/>
      <c r="H14" s="146">
        <v>556523127</v>
      </c>
      <c r="I14" s="9"/>
      <c r="J14" s="146">
        <v>446352519</v>
      </c>
      <c r="K14" s="11"/>
      <c r="L14" s="146">
        <v>501273074</v>
      </c>
    </row>
    <row r="15" spans="1:12" ht="21" customHeight="1">
      <c r="A15" s="144" t="s">
        <v>46</v>
      </c>
      <c r="B15" s="144"/>
      <c r="C15" s="145"/>
      <c r="D15" s="49"/>
      <c r="E15" s="49"/>
      <c r="F15" s="24"/>
      <c r="G15" s="24"/>
      <c r="H15" s="24"/>
      <c r="I15" s="24"/>
      <c r="J15" s="24"/>
      <c r="K15" s="24"/>
      <c r="L15" s="24"/>
    </row>
    <row r="16" spans="1:12" ht="21" customHeight="1">
      <c r="A16" s="49"/>
      <c r="B16" s="49" t="s">
        <v>99</v>
      </c>
      <c r="C16" s="49"/>
      <c r="D16" s="51" t="s">
        <v>174</v>
      </c>
      <c r="E16" s="49"/>
      <c r="F16" s="11">
        <v>0</v>
      </c>
      <c r="G16" s="9"/>
      <c r="H16" s="11">
        <v>0</v>
      </c>
      <c r="I16" s="9"/>
      <c r="J16" s="11">
        <v>149999990</v>
      </c>
      <c r="K16" s="11"/>
      <c r="L16" s="11">
        <v>64999990</v>
      </c>
    </row>
    <row r="17" spans="1:12" ht="21" customHeight="1">
      <c r="A17" s="49"/>
      <c r="B17" s="49" t="s">
        <v>78</v>
      </c>
      <c r="C17" s="49"/>
      <c r="D17" s="45"/>
      <c r="E17" s="49"/>
      <c r="F17" s="11">
        <v>1001790</v>
      </c>
      <c r="G17" s="9"/>
      <c r="H17" s="11">
        <v>1345940</v>
      </c>
      <c r="I17" s="9"/>
      <c r="J17" s="11">
        <v>1001790</v>
      </c>
      <c r="K17" s="11"/>
      <c r="L17" s="11">
        <v>1345940</v>
      </c>
    </row>
    <row r="18" spans="1:12" ht="21" customHeight="1">
      <c r="A18" s="49"/>
      <c r="B18" s="49" t="s">
        <v>40</v>
      </c>
      <c r="C18" s="49"/>
      <c r="D18" s="45">
        <v>10</v>
      </c>
      <c r="E18" s="49"/>
      <c r="F18" s="11">
        <v>12000000</v>
      </c>
      <c r="G18" s="9"/>
      <c r="H18" s="11">
        <v>12000000</v>
      </c>
      <c r="I18" s="9"/>
      <c r="J18" s="11">
        <v>84182742</v>
      </c>
      <c r="K18" s="11"/>
      <c r="L18" s="11">
        <v>12000000</v>
      </c>
    </row>
    <row r="19" spans="1:12" ht="21" customHeight="1">
      <c r="A19" s="49"/>
      <c r="B19" s="49" t="s">
        <v>131</v>
      </c>
      <c r="C19" s="145"/>
      <c r="D19" s="45">
        <v>11</v>
      </c>
      <c r="E19" s="49"/>
      <c r="F19" s="11">
        <v>1313277716</v>
      </c>
      <c r="G19" s="9"/>
      <c r="H19" s="11">
        <v>1321416853</v>
      </c>
      <c r="I19" s="9"/>
      <c r="J19" s="11">
        <v>1181363520</v>
      </c>
      <c r="K19" s="11"/>
      <c r="L19" s="11">
        <v>1311961571</v>
      </c>
    </row>
    <row r="20" spans="1:12" ht="21" customHeight="1">
      <c r="A20" s="49"/>
      <c r="B20" s="49" t="s">
        <v>76</v>
      </c>
      <c r="C20" s="145"/>
      <c r="D20" s="45">
        <v>12</v>
      </c>
      <c r="E20" s="49"/>
      <c r="F20" s="11">
        <v>3899499</v>
      </c>
      <c r="G20" s="9"/>
      <c r="H20" s="11">
        <v>5183598</v>
      </c>
      <c r="I20" s="9"/>
      <c r="J20" s="11">
        <v>3899499</v>
      </c>
      <c r="K20" s="11"/>
      <c r="L20" s="11">
        <v>5183598</v>
      </c>
    </row>
    <row r="21" spans="1:12" ht="21" customHeight="1">
      <c r="A21" s="49"/>
      <c r="B21" s="49" t="s">
        <v>14</v>
      </c>
      <c r="C21" s="49"/>
      <c r="D21" s="45">
        <v>13</v>
      </c>
      <c r="E21" s="49"/>
      <c r="F21" s="11">
        <v>16109541</v>
      </c>
      <c r="G21" s="9"/>
      <c r="H21" s="11">
        <v>19440338</v>
      </c>
      <c r="I21" s="9"/>
      <c r="J21" s="11">
        <v>15894810</v>
      </c>
      <c r="K21" s="11"/>
      <c r="L21" s="11">
        <v>19198857</v>
      </c>
    </row>
    <row r="22" spans="1:12" ht="21" customHeight="1">
      <c r="A22" s="11"/>
      <c r="B22" s="49" t="s">
        <v>35</v>
      </c>
      <c r="C22" s="145"/>
      <c r="D22" s="45">
        <v>14</v>
      </c>
      <c r="E22" s="49"/>
      <c r="F22" s="11">
        <v>10543974</v>
      </c>
      <c r="G22" s="9"/>
      <c r="H22" s="11">
        <v>9223024</v>
      </c>
      <c r="I22" s="9"/>
      <c r="J22" s="11">
        <v>10224870</v>
      </c>
      <c r="K22" s="11"/>
      <c r="L22" s="11">
        <v>9223024</v>
      </c>
    </row>
    <row r="23" spans="1:12" ht="21" customHeight="1">
      <c r="A23" s="11"/>
      <c r="B23" s="49" t="s">
        <v>109</v>
      </c>
      <c r="C23" s="145"/>
      <c r="D23" s="45">
        <v>15</v>
      </c>
      <c r="E23" s="49"/>
      <c r="F23" s="11">
        <v>2796300</v>
      </c>
      <c r="G23" s="9"/>
      <c r="H23" s="11">
        <v>2796300</v>
      </c>
      <c r="I23" s="9"/>
      <c r="J23" s="11">
        <v>2796300</v>
      </c>
      <c r="K23" s="11"/>
      <c r="L23" s="11">
        <v>2796300</v>
      </c>
    </row>
    <row r="24" spans="1:12" ht="21" customHeight="1">
      <c r="A24" s="11"/>
      <c r="B24" s="49" t="s">
        <v>179</v>
      </c>
      <c r="C24" s="145"/>
      <c r="D24" s="45"/>
      <c r="E24" s="49"/>
      <c r="F24" s="11">
        <v>23397236</v>
      </c>
      <c r="G24" s="9"/>
      <c r="H24" s="11">
        <v>0</v>
      </c>
      <c r="I24" s="9"/>
      <c r="J24" s="11">
        <v>0</v>
      </c>
      <c r="K24" s="11"/>
      <c r="L24" s="11">
        <v>0</v>
      </c>
    </row>
    <row r="25" spans="1:12" ht="21" customHeight="1">
      <c r="A25" s="11"/>
      <c r="B25" s="49" t="s">
        <v>191</v>
      </c>
      <c r="C25" s="145"/>
      <c r="D25" s="45"/>
      <c r="E25" s="49"/>
      <c r="F25" s="11">
        <v>11154517</v>
      </c>
      <c r="G25" s="9"/>
      <c r="H25" s="11">
        <v>139956</v>
      </c>
      <c r="I25" s="9"/>
      <c r="J25" s="11">
        <v>24563</v>
      </c>
      <c r="K25" s="11"/>
      <c r="L25" s="11">
        <v>75756</v>
      </c>
    </row>
    <row r="26" spans="1:12" s="218" customFormat="1" ht="21" customHeight="1">
      <c r="A26" s="49"/>
      <c r="B26" s="49" t="s">
        <v>47</v>
      </c>
      <c r="C26" s="145"/>
      <c r="D26" s="48"/>
      <c r="E26" s="49"/>
      <c r="F26" s="11">
        <v>119441</v>
      </c>
      <c r="G26" s="9"/>
      <c r="H26" s="11">
        <v>109441</v>
      </c>
      <c r="I26" s="9"/>
      <c r="J26" s="11">
        <v>119441</v>
      </c>
      <c r="K26" s="11"/>
      <c r="L26" s="11">
        <v>109441</v>
      </c>
    </row>
    <row r="27" spans="1:12" ht="21" customHeight="1">
      <c r="A27" s="49"/>
      <c r="B27" s="49"/>
      <c r="C27" s="49" t="s">
        <v>48</v>
      </c>
      <c r="D27" s="211"/>
      <c r="E27" s="49"/>
      <c r="F27" s="146">
        <v>1394300014</v>
      </c>
      <c r="G27" s="9"/>
      <c r="H27" s="146">
        <v>1371655450</v>
      </c>
      <c r="I27" s="9"/>
      <c r="J27" s="146">
        <v>1449507525</v>
      </c>
      <c r="K27" s="11"/>
      <c r="L27" s="146">
        <v>1426894477</v>
      </c>
    </row>
    <row r="28" spans="1:12" ht="21" customHeight="1" thickBot="1">
      <c r="A28" s="49"/>
      <c r="B28" s="49"/>
      <c r="C28" s="161" t="s">
        <v>2</v>
      </c>
      <c r="D28" s="211"/>
      <c r="E28" s="49"/>
      <c r="F28" s="91">
        <v>1908501256</v>
      </c>
      <c r="G28" s="50"/>
      <c r="H28" s="91">
        <v>1928178577</v>
      </c>
      <c r="I28" s="50"/>
      <c r="J28" s="91">
        <v>1895860044</v>
      </c>
      <c r="K28" s="92"/>
      <c r="L28" s="91">
        <v>1928167551</v>
      </c>
    </row>
    <row r="29" spans="1:12" ht="21" customHeight="1" thickTop="1">
      <c r="A29" s="226" t="s">
        <v>100</v>
      </c>
      <c r="B29" s="226"/>
      <c r="C29" s="226"/>
      <c r="D29" s="226"/>
      <c r="E29" s="226"/>
      <c r="F29" s="226"/>
      <c r="G29" s="226"/>
      <c r="H29" s="226"/>
      <c r="I29" s="226"/>
      <c r="J29" s="226"/>
      <c r="K29" s="226"/>
      <c r="L29" s="226"/>
    </row>
    <row r="30" spans="1:12" ht="21" customHeight="1">
      <c r="A30" s="226" t="s">
        <v>107</v>
      </c>
      <c r="B30" s="226"/>
      <c r="C30" s="226"/>
      <c r="D30" s="226"/>
      <c r="E30" s="226"/>
      <c r="F30" s="226"/>
      <c r="G30" s="226"/>
      <c r="H30" s="226"/>
      <c r="I30" s="226"/>
      <c r="J30" s="226"/>
      <c r="K30" s="226"/>
      <c r="L30" s="226"/>
    </row>
    <row r="31" spans="1:12" ht="21" customHeight="1">
      <c r="A31" s="226" t="s">
        <v>159</v>
      </c>
      <c r="B31" s="226"/>
      <c r="C31" s="226"/>
      <c r="D31" s="226"/>
      <c r="E31" s="226"/>
      <c r="F31" s="226"/>
      <c r="G31" s="226"/>
      <c r="H31" s="226"/>
      <c r="I31" s="226"/>
      <c r="J31" s="226"/>
      <c r="K31" s="226"/>
      <c r="L31" s="226"/>
    </row>
    <row r="32" spans="1:12" ht="21" customHeight="1">
      <c r="A32" s="216"/>
      <c r="B32" s="216"/>
      <c r="C32" s="216"/>
      <c r="D32" s="216"/>
      <c r="E32" s="216"/>
      <c r="F32" s="217"/>
      <c r="G32" s="217"/>
      <c r="H32" s="217"/>
      <c r="I32" s="217"/>
      <c r="J32" s="217"/>
      <c r="K32" s="217"/>
      <c r="L32" s="217"/>
    </row>
    <row r="33" spans="1:12" ht="21" customHeight="1">
      <c r="A33" s="49"/>
      <c r="B33" s="49"/>
      <c r="C33" s="49"/>
      <c r="D33" s="211"/>
      <c r="E33" s="49"/>
      <c r="F33" s="227" t="s">
        <v>5</v>
      </c>
      <c r="G33" s="227"/>
      <c r="H33" s="227"/>
      <c r="I33" s="227"/>
      <c r="J33" s="227"/>
      <c r="K33" s="227"/>
      <c r="L33" s="227"/>
    </row>
    <row r="34" spans="1:12" ht="21" customHeight="1">
      <c r="A34" s="49"/>
      <c r="B34" s="49"/>
      <c r="C34" s="49"/>
      <c r="D34" s="211"/>
      <c r="E34" s="49"/>
      <c r="F34" s="224" t="s">
        <v>87</v>
      </c>
      <c r="G34" s="224"/>
      <c r="H34" s="224"/>
      <c r="I34" s="225"/>
      <c r="J34" s="224" t="s">
        <v>88</v>
      </c>
      <c r="K34" s="224"/>
      <c r="L34" s="224"/>
    </row>
    <row r="35" spans="1:12" ht="21" customHeight="1">
      <c r="A35" s="49"/>
      <c r="B35" s="49"/>
      <c r="C35" s="49"/>
      <c r="D35" s="213" t="s">
        <v>15</v>
      </c>
      <c r="E35" s="49"/>
      <c r="F35" s="124">
        <v>2568</v>
      </c>
      <c r="G35" s="126"/>
      <c r="H35" s="124">
        <v>2567</v>
      </c>
      <c r="I35" s="126"/>
      <c r="J35" s="124">
        <v>2568</v>
      </c>
      <c r="K35" s="126"/>
      <c r="L35" s="124">
        <v>2567</v>
      </c>
    </row>
    <row r="36" spans="1:12" ht="21" customHeight="1">
      <c r="A36" s="140" t="s">
        <v>3</v>
      </c>
      <c r="B36" s="49"/>
      <c r="C36" s="162"/>
      <c r="D36" s="45">
        <v>3</v>
      </c>
      <c r="E36" s="49"/>
      <c r="F36" s="24"/>
      <c r="G36" s="24"/>
      <c r="H36" s="24"/>
      <c r="I36" s="24"/>
      <c r="J36" s="24"/>
      <c r="K36" s="24"/>
      <c r="L36" s="24"/>
    </row>
    <row r="37" spans="1:12" ht="21" customHeight="1">
      <c r="A37" s="144" t="s">
        <v>33</v>
      </c>
      <c r="B37" s="49"/>
      <c r="C37" s="49"/>
      <c r="D37" s="83"/>
      <c r="E37" s="49"/>
      <c r="F37" s="49"/>
      <c r="G37" s="96"/>
      <c r="H37" s="49"/>
      <c r="I37" s="96"/>
      <c r="J37" s="49"/>
      <c r="K37" s="49"/>
      <c r="L37" s="49"/>
    </row>
    <row r="38" spans="1:12" ht="21" customHeight="1">
      <c r="A38" s="49"/>
      <c r="B38" s="49" t="s">
        <v>133</v>
      </c>
      <c r="C38" s="49"/>
      <c r="D38" s="51" t="s">
        <v>189</v>
      </c>
      <c r="E38" s="49"/>
      <c r="F38" s="9">
        <v>119312371</v>
      </c>
      <c r="G38" s="9"/>
      <c r="H38" s="9">
        <v>97890650</v>
      </c>
      <c r="I38" s="9"/>
      <c r="J38" s="11">
        <v>103084210</v>
      </c>
      <c r="K38" s="49"/>
      <c r="L38" s="11">
        <v>97717365</v>
      </c>
    </row>
    <row r="39" spans="1:12" ht="21" customHeight="1">
      <c r="A39" s="49"/>
      <c r="B39" s="49" t="s">
        <v>147</v>
      </c>
      <c r="C39" s="49"/>
      <c r="E39" s="49"/>
    </row>
    <row r="40" spans="1:12" ht="21" customHeight="1">
      <c r="A40" s="49"/>
      <c r="B40" s="49"/>
      <c r="C40" s="49" t="s">
        <v>148</v>
      </c>
      <c r="D40" s="45">
        <v>18</v>
      </c>
      <c r="E40" s="49"/>
      <c r="F40" s="9">
        <v>1344250</v>
      </c>
      <c r="G40" s="9"/>
      <c r="H40" s="9">
        <v>1179991</v>
      </c>
      <c r="I40" s="9"/>
      <c r="J40" s="11">
        <v>1344250</v>
      </c>
      <c r="K40" s="49"/>
      <c r="L40" s="11">
        <v>1179991</v>
      </c>
    </row>
    <row r="41" spans="1:12" ht="21" customHeight="1">
      <c r="A41" s="49"/>
      <c r="B41" s="49" t="s">
        <v>119</v>
      </c>
      <c r="C41" s="49"/>
      <c r="D41" s="48"/>
      <c r="E41" s="49"/>
      <c r="F41" s="9">
        <v>21088689</v>
      </c>
      <c r="G41" s="9"/>
      <c r="H41" s="9">
        <v>20794805</v>
      </c>
      <c r="I41" s="9"/>
      <c r="J41" s="11">
        <v>21088689</v>
      </c>
      <c r="K41" s="49"/>
      <c r="L41" s="11">
        <v>20794805</v>
      </c>
    </row>
    <row r="42" spans="1:12" ht="21" customHeight="1">
      <c r="A42" s="49"/>
      <c r="B42" s="49"/>
      <c r="C42" s="49" t="s">
        <v>49</v>
      </c>
      <c r="D42" s="45"/>
      <c r="E42" s="49"/>
      <c r="F42" s="146">
        <v>141745310</v>
      </c>
      <c r="G42" s="9"/>
      <c r="H42" s="146">
        <v>119865446</v>
      </c>
      <c r="I42" s="9"/>
      <c r="J42" s="146">
        <v>125517149</v>
      </c>
      <c r="K42" s="96"/>
      <c r="L42" s="147">
        <v>119692161</v>
      </c>
    </row>
    <row r="43" spans="1:12" ht="21" customHeight="1">
      <c r="A43" s="144" t="s">
        <v>50</v>
      </c>
      <c r="B43" s="49"/>
      <c r="C43" s="49"/>
      <c r="E43" s="49"/>
      <c r="F43" s="49"/>
      <c r="G43" s="96"/>
      <c r="H43" s="49"/>
      <c r="I43" s="96"/>
      <c r="J43" s="49"/>
      <c r="K43" s="49"/>
      <c r="L43" s="49"/>
    </row>
    <row r="44" spans="1:12" ht="21" customHeight="1">
      <c r="A44" s="49"/>
      <c r="B44" s="49" t="s">
        <v>75</v>
      </c>
      <c r="C44" s="49"/>
      <c r="D44" s="45">
        <v>18</v>
      </c>
      <c r="E44" s="49"/>
      <c r="F44" s="9">
        <v>1943346</v>
      </c>
      <c r="G44" s="9"/>
      <c r="H44" s="9">
        <v>3258717</v>
      </c>
      <c r="I44" s="9"/>
      <c r="J44" s="11">
        <v>1943346</v>
      </c>
      <c r="K44" s="49"/>
      <c r="L44" s="11">
        <v>3258717</v>
      </c>
    </row>
    <row r="45" spans="1:12" ht="21" customHeight="1">
      <c r="A45" s="49"/>
      <c r="B45" s="49" t="s">
        <v>145</v>
      </c>
      <c r="C45" s="49"/>
      <c r="E45" s="49"/>
    </row>
    <row r="46" spans="1:12" ht="21" customHeight="1">
      <c r="A46" s="49"/>
      <c r="B46" s="49"/>
      <c r="C46" s="49" t="s">
        <v>146</v>
      </c>
      <c r="D46" s="45">
        <v>19</v>
      </c>
      <c r="E46" s="49"/>
      <c r="F46" s="9">
        <v>49025401</v>
      </c>
      <c r="G46" s="9"/>
      <c r="H46" s="9">
        <v>42381437</v>
      </c>
      <c r="I46" s="9"/>
      <c r="J46" s="11">
        <v>49025401</v>
      </c>
      <c r="K46" s="49"/>
      <c r="L46" s="11">
        <v>42381437</v>
      </c>
    </row>
    <row r="47" spans="1:12" ht="21" customHeight="1">
      <c r="A47" s="49"/>
      <c r="B47" s="49" t="s">
        <v>71</v>
      </c>
      <c r="C47" s="49"/>
      <c r="D47" s="48"/>
      <c r="E47" s="49"/>
      <c r="F47" s="56">
        <v>360000</v>
      </c>
      <c r="G47" s="9"/>
      <c r="H47" s="9">
        <v>380000</v>
      </c>
      <c r="I47" s="9"/>
      <c r="J47" s="11">
        <v>360000</v>
      </c>
      <c r="K47" s="49"/>
      <c r="L47" s="11">
        <v>380000</v>
      </c>
    </row>
    <row r="48" spans="1:12" ht="21" customHeight="1">
      <c r="A48" s="49"/>
      <c r="B48" s="49"/>
      <c r="C48" s="49" t="s">
        <v>51</v>
      </c>
      <c r="D48" s="45"/>
      <c r="E48" s="49"/>
      <c r="F48" s="146">
        <v>51328747</v>
      </c>
      <c r="G48" s="9"/>
      <c r="H48" s="146">
        <v>46020154</v>
      </c>
      <c r="I48" s="9"/>
      <c r="J48" s="146">
        <v>51328747</v>
      </c>
      <c r="K48" s="9"/>
      <c r="L48" s="146">
        <v>46020154</v>
      </c>
    </row>
    <row r="49" spans="1:12" ht="21" customHeight="1">
      <c r="A49" s="161"/>
      <c r="B49" s="49"/>
      <c r="C49" s="161" t="s">
        <v>20</v>
      </c>
      <c r="D49" s="49"/>
      <c r="E49" s="49"/>
      <c r="F49" s="55">
        <v>193074057</v>
      </c>
      <c r="G49" s="50"/>
      <c r="H49" s="55">
        <v>165885600</v>
      </c>
      <c r="I49" s="50"/>
      <c r="J49" s="55">
        <v>176845896</v>
      </c>
      <c r="K49" s="50"/>
      <c r="L49" s="55">
        <v>165712315</v>
      </c>
    </row>
    <row r="50" spans="1:12" ht="21" customHeight="1">
      <c r="A50" s="140" t="s">
        <v>7</v>
      </c>
      <c r="B50" s="49"/>
      <c r="C50" s="49"/>
      <c r="D50" s="49"/>
      <c r="E50" s="49"/>
      <c r="F50" s="49"/>
      <c r="G50" s="96"/>
      <c r="H50" s="49"/>
      <c r="I50" s="96"/>
      <c r="J50" s="49"/>
      <c r="K50" s="49"/>
      <c r="L50" s="49"/>
    </row>
    <row r="51" spans="1:12" ht="21" customHeight="1">
      <c r="A51" s="144" t="s">
        <v>8</v>
      </c>
      <c r="B51" s="144"/>
      <c r="C51" s="49"/>
      <c r="D51" s="49"/>
      <c r="E51" s="49"/>
      <c r="F51" s="49"/>
      <c r="G51" s="96"/>
      <c r="H51" s="49"/>
      <c r="I51" s="96"/>
      <c r="J51" s="49"/>
      <c r="K51" s="49"/>
      <c r="L51" s="49"/>
    </row>
    <row r="52" spans="1:12" ht="21" customHeight="1">
      <c r="B52" s="49" t="s">
        <v>22</v>
      </c>
      <c r="C52" s="49"/>
      <c r="D52" s="49"/>
      <c r="E52" s="49"/>
      <c r="F52" s="49"/>
      <c r="G52" s="96"/>
      <c r="H52" s="49"/>
      <c r="I52" s="96"/>
      <c r="J52" s="49"/>
      <c r="K52" s="49"/>
      <c r="L52" s="49"/>
    </row>
    <row r="53" spans="1:12" ht="21" customHeight="1" thickBot="1">
      <c r="B53" s="49"/>
      <c r="C53" s="159" t="s">
        <v>57</v>
      </c>
      <c r="D53" s="48"/>
      <c r="E53" s="49"/>
      <c r="F53" s="148">
        <v>546000000</v>
      </c>
      <c r="G53" s="9"/>
      <c r="H53" s="148">
        <v>546000000</v>
      </c>
      <c r="I53" s="9"/>
      <c r="J53" s="148">
        <v>546000000</v>
      </c>
      <c r="K53" s="11"/>
      <c r="L53" s="148">
        <v>546000000</v>
      </c>
    </row>
    <row r="54" spans="1:12" ht="21" customHeight="1" thickTop="1">
      <c r="B54" s="49" t="s">
        <v>23</v>
      </c>
      <c r="C54" s="49"/>
      <c r="E54" s="49"/>
      <c r="F54" s="49"/>
      <c r="G54" s="96"/>
      <c r="H54" s="49"/>
      <c r="I54" s="96"/>
      <c r="J54" s="49"/>
      <c r="K54" s="49"/>
      <c r="L54" s="49"/>
    </row>
    <row r="55" spans="1:12" ht="21" customHeight="1">
      <c r="B55" s="49"/>
      <c r="C55" s="159" t="s">
        <v>61</v>
      </c>
      <c r="D55" s="45"/>
      <c r="E55" s="49"/>
      <c r="F55" s="11">
        <v>546000000</v>
      </c>
      <c r="G55" s="9"/>
      <c r="H55" s="9">
        <v>546000000</v>
      </c>
      <c r="I55" s="9"/>
      <c r="J55" s="11">
        <v>546000000</v>
      </c>
      <c r="K55" s="11"/>
      <c r="L55" s="11">
        <v>546000000</v>
      </c>
    </row>
    <row r="56" spans="1:12" ht="21" customHeight="1">
      <c r="A56" s="144" t="s">
        <v>126</v>
      </c>
      <c r="B56" s="49"/>
      <c r="C56" s="49"/>
      <c r="D56" s="45">
        <v>20</v>
      </c>
      <c r="E56" s="49"/>
      <c r="F56" s="9">
        <v>-83770384</v>
      </c>
      <c r="G56" s="9"/>
      <c r="H56" s="9">
        <v>-6751090</v>
      </c>
      <c r="I56" s="9"/>
      <c r="J56" s="9">
        <v>-83770384</v>
      </c>
      <c r="K56" s="11"/>
      <c r="L56" s="9">
        <v>-6751090</v>
      </c>
    </row>
    <row r="57" spans="1:12" ht="21" customHeight="1">
      <c r="A57" s="144" t="s">
        <v>1</v>
      </c>
      <c r="B57" s="144"/>
      <c r="C57" s="49"/>
      <c r="D57" s="45">
        <v>21</v>
      </c>
      <c r="E57" s="49"/>
      <c r="F57" s="11">
        <v>669539669</v>
      </c>
      <c r="G57" s="9"/>
      <c r="H57" s="9">
        <v>669539669</v>
      </c>
      <c r="I57" s="9"/>
      <c r="J57" s="11">
        <v>669539669</v>
      </c>
      <c r="K57" s="11"/>
      <c r="L57" s="11">
        <v>669539669</v>
      </c>
    </row>
    <row r="58" spans="1:12" ht="21" customHeight="1">
      <c r="A58" s="144" t="s">
        <v>137</v>
      </c>
      <c r="B58" s="144"/>
      <c r="C58" s="49"/>
      <c r="D58" s="45"/>
      <c r="E58" s="49"/>
      <c r="F58" s="11">
        <v>9520818</v>
      </c>
      <c r="G58" s="9"/>
      <c r="H58" s="9">
        <v>9520818</v>
      </c>
      <c r="I58" s="9"/>
      <c r="J58" s="11">
        <v>9520818</v>
      </c>
      <c r="K58" s="11"/>
      <c r="L58" s="11">
        <v>9520818</v>
      </c>
    </row>
    <row r="59" spans="1:12" ht="21" customHeight="1">
      <c r="A59" s="144" t="s">
        <v>24</v>
      </c>
      <c r="B59" s="144"/>
      <c r="C59" s="49"/>
      <c r="D59" s="45"/>
      <c r="E59" s="49"/>
      <c r="F59" s="11"/>
      <c r="G59" s="9"/>
      <c r="H59" s="11"/>
      <c r="I59" s="9"/>
      <c r="J59" s="11"/>
      <c r="K59" s="11"/>
      <c r="L59" s="11"/>
    </row>
    <row r="60" spans="1:12" ht="21" customHeight="1">
      <c r="A60" s="49"/>
      <c r="B60" s="49" t="s">
        <v>25</v>
      </c>
      <c r="C60" s="49"/>
      <c r="D60" s="45"/>
      <c r="E60" s="49"/>
      <c r="F60" s="11"/>
      <c r="G60" s="9"/>
      <c r="H60" s="11"/>
      <c r="I60" s="9"/>
      <c r="J60" s="11"/>
      <c r="K60" s="11"/>
      <c r="L60" s="11"/>
    </row>
    <row r="61" spans="1:12" ht="21" customHeight="1">
      <c r="A61" s="49"/>
      <c r="B61" s="49"/>
      <c r="C61" s="49" t="s">
        <v>41</v>
      </c>
      <c r="D61" s="45">
        <v>22</v>
      </c>
      <c r="E61" s="49"/>
      <c r="F61" s="9">
        <v>54600000</v>
      </c>
      <c r="G61" s="9"/>
      <c r="H61" s="9">
        <v>54600000</v>
      </c>
      <c r="I61" s="9"/>
      <c r="J61" s="11">
        <v>54600000</v>
      </c>
      <c r="K61" s="11"/>
      <c r="L61" s="11">
        <v>54600000</v>
      </c>
    </row>
    <row r="62" spans="1:12" ht="21" customHeight="1">
      <c r="A62" s="49"/>
      <c r="C62" s="49" t="s">
        <v>138</v>
      </c>
      <c r="D62" s="45">
        <v>20</v>
      </c>
      <c r="E62" s="49"/>
      <c r="F62" s="9">
        <v>83770384</v>
      </c>
      <c r="G62" s="9"/>
      <c r="H62" s="9">
        <v>6751090</v>
      </c>
      <c r="I62" s="9"/>
      <c r="J62" s="11">
        <v>83770384</v>
      </c>
      <c r="K62" s="11"/>
      <c r="L62" s="11">
        <v>6751090</v>
      </c>
    </row>
    <row r="63" spans="1:12" ht="21" customHeight="1">
      <c r="A63" s="49"/>
      <c r="B63" s="49" t="s">
        <v>26</v>
      </c>
      <c r="C63" s="49"/>
      <c r="D63" s="45">
        <v>23</v>
      </c>
      <c r="E63" s="49"/>
      <c r="F63" s="9">
        <v>435766712</v>
      </c>
      <c r="G63" s="9"/>
      <c r="H63" s="9">
        <v>482632490</v>
      </c>
      <c r="I63" s="9"/>
      <c r="J63" s="9">
        <v>439353661</v>
      </c>
      <c r="K63" s="11"/>
      <c r="L63" s="9">
        <v>482794749</v>
      </c>
    </row>
    <row r="64" spans="1:12" ht="21" customHeight="1">
      <c r="A64" s="49"/>
      <c r="B64" s="49"/>
      <c r="C64" s="161" t="s">
        <v>18</v>
      </c>
      <c r="D64" s="48"/>
      <c r="E64" s="49"/>
      <c r="F64" s="55">
        <v>1715427199</v>
      </c>
      <c r="G64" s="50"/>
      <c r="H64" s="55">
        <v>1762292977</v>
      </c>
      <c r="I64" s="50"/>
      <c r="J64" s="55">
        <v>1719014148</v>
      </c>
      <c r="K64" s="92"/>
      <c r="L64" s="55">
        <v>1762455236</v>
      </c>
    </row>
    <row r="65" spans="1:12" ht="22" customHeight="1" thickBot="1">
      <c r="A65" s="49"/>
      <c r="B65" s="49"/>
      <c r="C65" s="161" t="s">
        <v>19</v>
      </c>
      <c r="D65" s="211"/>
      <c r="E65" s="49"/>
      <c r="F65" s="91">
        <v>1908501256</v>
      </c>
      <c r="G65" s="50"/>
      <c r="H65" s="91">
        <v>1928178577</v>
      </c>
      <c r="I65" s="50"/>
      <c r="J65" s="91">
        <v>1895860044</v>
      </c>
      <c r="K65" s="92"/>
      <c r="L65" s="91">
        <v>1928167551</v>
      </c>
    </row>
    <row r="66" spans="1:12" ht="21" customHeight="1" thickTop="1">
      <c r="C66" s="12"/>
      <c r="F66" s="13"/>
      <c r="G66" s="13"/>
      <c r="H66" s="13"/>
      <c r="I66" s="13"/>
      <c r="J66" s="13"/>
      <c r="L66" s="13"/>
    </row>
    <row r="67" spans="1:12" ht="21" customHeight="1">
      <c r="C67" s="12"/>
      <c r="F67" s="13"/>
      <c r="G67" s="13"/>
      <c r="H67" s="13"/>
      <c r="I67" s="13"/>
      <c r="J67" s="13"/>
      <c r="L67" s="13"/>
    </row>
    <row r="68" spans="1:12" ht="21" customHeight="1">
      <c r="C68" s="12"/>
      <c r="F68" s="13"/>
      <c r="G68" s="13"/>
      <c r="H68" s="13"/>
      <c r="I68" s="13"/>
      <c r="J68" s="13"/>
      <c r="L68" s="13"/>
    </row>
    <row r="69" spans="1:12" ht="21" customHeight="1">
      <c r="C69" s="12"/>
      <c r="F69" s="13"/>
      <c r="G69" s="13"/>
      <c r="H69" s="13"/>
      <c r="I69" s="13"/>
      <c r="J69" s="13"/>
    </row>
    <row r="70" spans="1:12" ht="21" customHeight="1">
      <c r="F70" s="10"/>
      <c r="G70" s="10"/>
      <c r="I70" s="10"/>
      <c r="J70" s="10"/>
    </row>
  </sheetData>
  <mergeCells count="12">
    <mergeCell ref="F6:H6"/>
    <mergeCell ref="J34:L34"/>
    <mergeCell ref="A31:L31"/>
    <mergeCell ref="A1:L1"/>
    <mergeCell ref="A2:L2"/>
    <mergeCell ref="A3:L3"/>
    <mergeCell ref="A29:L29"/>
    <mergeCell ref="A30:L30"/>
    <mergeCell ref="F5:L5"/>
    <mergeCell ref="J6:L6"/>
    <mergeCell ref="F33:L33"/>
    <mergeCell ref="F34:I34"/>
  </mergeCells>
  <phoneticPr fontId="5" type="noConversion"/>
  <pageMargins left="1.1023622047244095" right="0.47244094488188981" top="0.98425196850393704" bottom="0.78740157480314965" header="0.51181102362204722" footer="0.51181102362204722"/>
  <pageSetup paperSize="9" scale="88" firstPageNumber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&amp;P</oddFooter>
  </headerFooter>
  <rowBreaks count="2" manualBreakCount="2">
    <brk id="28" max="16383" man="1"/>
    <brk id="66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indexed="14"/>
  </sheetPr>
  <dimension ref="A1:L39"/>
  <sheetViews>
    <sheetView showGridLines="0" view="pageBreakPreview" topLeftCell="A25" zoomScale="86" zoomScaleSheetLayoutView="86" workbookViewId="0">
      <selection activeCell="H41" sqref="H41"/>
    </sheetView>
  </sheetViews>
  <sheetFormatPr defaultColWidth="11" defaultRowHeight="21" customHeight="1"/>
  <cols>
    <col min="1" max="1" width="1.59765625" style="3" customWidth="1"/>
    <col min="2" max="2" width="2" style="3" customWidth="1"/>
    <col min="3" max="3" width="39.296875" style="3" customWidth="1"/>
    <col min="4" max="4" width="7.59765625" style="20" customWidth="1"/>
    <col min="5" max="5" width="0.5" style="38" customWidth="1"/>
    <col min="6" max="6" width="13.09765625" style="20" customWidth="1"/>
    <col min="7" max="7" width="0.5" style="20" customWidth="1"/>
    <col min="8" max="8" width="13.09765625" style="20" customWidth="1"/>
    <col min="9" max="9" width="0.5" style="20" customWidth="1"/>
    <col min="10" max="10" width="13.09765625" style="10" customWidth="1"/>
    <col min="11" max="11" width="0.5" style="20" customWidth="1"/>
    <col min="12" max="12" width="13.09765625" style="20" customWidth="1"/>
    <col min="13" max="16384" width="11" style="3"/>
  </cols>
  <sheetData>
    <row r="1" spans="1:12" s="2" customFormat="1" ht="21" customHeight="1">
      <c r="A1" s="222" t="s">
        <v>100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</row>
    <row r="2" spans="1:12" s="2" customFormat="1" ht="21" customHeight="1">
      <c r="A2" s="222" t="s">
        <v>9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</row>
    <row r="3" spans="1:12" s="2" customFormat="1" ht="21" customHeight="1">
      <c r="A3" s="102" t="s">
        <v>160</v>
      </c>
      <c r="B3" s="140"/>
      <c r="C3" s="140"/>
      <c r="D3" s="140"/>
      <c r="E3" s="102"/>
      <c r="F3" s="102"/>
      <c r="G3" s="102"/>
      <c r="H3" s="140"/>
      <c r="I3" s="102"/>
      <c r="J3" s="102"/>
      <c r="K3" s="102"/>
      <c r="L3" s="102"/>
    </row>
    <row r="4" spans="1:12" s="2" customFormat="1" ht="21" customHeight="1">
      <c r="A4" s="102"/>
      <c r="B4" s="140"/>
      <c r="C4" s="140"/>
      <c r="D4" s="140"/>
      <c r="E4" s="102"/>
      <c r="F4" s="102"/>
      <c r="G4" s="102"/>
      <c r="H4" s="140"/>
      <c r="I4" s="102"/>
      <c r="J4" s="102"/>
      <c r="K4" s="102"/>
      <c r="L4" s="102"/>
    </row>
    <row r="5" spans="1:12" s="2" customFormat="1" ht="21" customHeight="1">
      <c r="D5" s="79"/>
      <c r="E5" s="79"/>
      <c r="F5" s="223" t="s">
        <v>5</v>
      </c>
      <c r="G5" s="223"/>
      <c r="H5" s="223"/>
      <c r="I5" s="223"/>
      <c r="J5" s="223"/>
      <c r="K5" s="223"/>
      <c r="L5" s="223"/>
    </row>
    <row r="6" spans="1:12" s="2" customFormat="1" ht="21" customHeight="1">
      <c r="D6" s="79"/>
      <c r="E6" s="79"/>
      <c r="F6" s="224" t="s">
        <v>87</v>
      </c>
      <c r="G6" s="224"/>
      <c r="H6" s="224"/>
      <c r="I6" s="225"/>
      <c r="J6" s="224" t="s">
        <v>88</v>
      </c>
      <c r="K6" s="224"/>
      <c r="L6" s="224"/>
    </row>
    <row r="7" spans="1:12" s="2" customFormat="1" ht="21" customHeight="1">
      <c r="D7" s="63" t="s">
        <v>15</v>
      </c>
      <c r="E7" s="110"/>
      <c r="F7" s="124">
        <v>2568</v>
      </c>
      <c r="G7" s="80"/>
      <c r="H7" s="124">
        <v>2567</v>
      </c>
      <c r="I7" s="80"/>
      <c r="J7" s="124">
        <v>2568</v>
      </c>
      <c r="K7" s="80"/>
      <c r="L7" s="124">
        <v>2567</v>
      </c>
    </row>
    <row r="8" spans="1:12" s="2" customFormat="1" ht="21" customHeight="1">
      <c r="D8" s="78">
        <v>3</v>
      </c>
      <c r="E8" s="110"/>
      <c r="F8" s="126"/>
      <c r="G8" s="80"/>
      <c r="H8" s="126"/>
      <c r="I8" s="80"/>
      <c r="J8" s="126"/>
      <c r="K8" s="80"/>
      <c r="L8" s="126"/>
    </row>
    <row r="9" spans="1:12" s="2" customFormat="1" ht="21" customHeight="1">
      <c r="A9" s="102" t="s">
        <v>52</v>
      </c>
      <c r="B9" s="5"/>
      <c r="D9" s="64" t="s">
        <v>175</v>
      </c>
      <c r="F9" s="92">
        <v>1162000030</v>
      </c>
      <c r="G9" s="47"/>
      <c r="H9" s="92">
        <v>1125171337</v>
      </c>
      <c r="I9" s="47"/>
      <c r="J9" s="160">
        <v>1162000030</v>
      </c>
      <c r="K9" s="47"/>
      <c r="L9" s="92">
        <v>1125171337</v>
      </c>
    </row>
    <row r="10" spans="1:12" s="2" customFormat="1" ht="21" customHeight="1">
      <c r="A10" s="103" t="s">
        <v>53</v>
      </c>
      <c r="D10" s="64" t="s">
        <v>177</v>
      </c>
      <c r="F10" s="11">
        <v>-771528545</v>
      </c>
      <c r="G10" s="10"/>
      <c r="H10" s="56">
        <v>-751444675</v>
      </c>
      <c r="I10" s="10"/>
      <c r="J10" s="11">
        <v>-771528545</v>
      </c>
      <c r="K10" s="10"/>
      <c r="L10" s="11">
        <v>-751444675</v>
      </c>
    </row>
    <row r="11" spans="1:12" s="2" customFormat="1" ht="21" customHeight="1">
      <c r="A11" s="102" t="s">
        <v>54</v>
      </c>
      <c r="D11" s="45"/>
      <c r="F11" s="139">
        <v>390471485</v>
      </c>
      <c r="G11" s="47"/>
      <c r="H11" s="139">
        <v>373726662</v>
      </c>
      <c r="I11" s="47"/>
      <c r="J11" s="139">
        <v>390471485</v>
      </c>
      <c r="K11" s="47"/>
      <c r="L11" s="139">
        <v>373726662</v>
      </c>
    </row>
    <row r="12" spans="1:12" s="2" customFormat="1" ht="21" customHeight="1">
      <c r="A12" s="103" t="s">
        <v>29</v>
      </c>
      <c r="D12" s="64" t="s">
        <v>176</v>
      </c>
      <c r="F12" s="9">
        <v>25743070</v>
      </c>
      <c r="G12" s="46"/>
      <c r="H12" s="9">
        <v>24430207</v>
      </c>
      <c r="I12" s="46"/>
      <c r="J12" s="9">
        <v>29055323</v>
      </c>
      <c r="K12" s="46"/>
      <c r="L12" s="9">
        <v>24390304</v>
      </c>
    </row>
    <row r="13" spans="1:12" s="2" customFormat="1" ht="21" customHeight="1">
      <c r="A13" s="103" t="s">
        <v>73</v>
      </c>
      <c r="D13" s="64" t="s">
        <v>177</v>
      </c>
      <c r="F13" s="11">
        <v>-9225447</v>
      </c>
      <c r="G13" s="10"/>
      <c r="H13" s="9">
        <v>-10226918</v>
      </c>
      <c r="I13" s="10"/>
      <c r="J13" s="11">
        <v>-9225447</v>
      </c>
      <c r="K13" s="10"/>
      <c r="L13" s="9">
        <v>-10226918</v>
      </c>
    </row>
    <row r="14" spans="1:12" s="2" customFormat="1" ht="21" customHeight="1">
      <c r="A14" s="103" t="s">
        <v>55</v>
      </c>
      <c r="D14" s="64" t="s">
        <v>177</v>
      </c>
      <c r="F14" s="56">
        <v>-175444968</v>
      </c>
      <c r="G14" s="10"/>
      <c r="H14" s="56">
        <v>-170988835</v>
      </c>
      <c r="I14" s="10"/>
      <c r="J14" s="56">
        <v>-175013427</v>
      </c>
      <c r="K14" s="10"/>
      <c r="L14" s="56">
        <v>-170828097</v>
      </c>
    </row>
    <row r="15" spans="1:12" s="2" customFormat="1" ht="21" customHeight="1">
      <c r="A15" s="102" t="s">
        <v>110</v>
      </c>
      <c r="D15" s="64"/>
      <c r="F15" s="92">
        <v>231544140</v>
      </c>
      <c r="G15" s="10"/>
      <c r="H15" s="92">
        <v>216941116</v>
      </c>
      <c r="I15" s="10"/>
      <c r="J15" s="92">
        <v>235287934</v>
      </c>
      <c r="K15" s="10"/>
      <c r="L15" s="92">
        <v>217061951</v>
      </c>
    </row>
    <row r="16" spans="1:12" s="2" customFormat="1" ht="21" customHeight="1">
      <c r="A16" s="103" t="s">
        <v>56</v>
      </c>
      <c r="C16" s="5"/>
      <c r="D16" s="64"/>
      <c r="F16" s="11">
        <v>-512688</v>
      </c>
      <c r="G16" s="10"/>
      <c r="H16" s="11">
        <v>-569967</v>
      </c>
      <c r="I16" s="10"/>
      <c r="J16" s="11">
        <v>-512688</v>
      </c>
      <c r="K16" s="10"/>
      <c r="L16" s="11">
        <v>-569967</v>
      </c>
    </row>
    <row r="17" spans="1:12" s="7" customFormat="1" ht="21" customHeight="1">
      <c r="A17" s="102" t="s">
        <v>17</v>
      </c>
      <c r="C17" s="27"/>
      <c r="D17" s="45"/>
      <c r="E17" s="2"/>
      <c r="F17" s="52">
        <v>231031452</v>
      </c>
      <c r="G17" s="47"/>
      <c r="H17" s="52">
        <v>216371149</v>
      </c>
      <c r="I17" s="47"/>
      <c r="J17" s="52">
        <v>234775246</v>
      </c>
      <c r="K17" s="47"/>
      <c r="L17" s="52">
        <v>216491984</v>
      </c>
    </row>
    <row r="18" spans="1:12" s="2" customFormat="1" ht="21" customHeight="1">
      <c r="A18" s="103" t="s">
        <v>36</v>
      </c>
      <c r="D18" s="45">
        <v>28</v>
      </c>
      <c r="F18" s="11">
        <v>-48659356</v>
      </c>
      <c r="G18" s="17"/>
      <c r="H18" s="11">
        <v>-43836398</v>
      </c>
      <c r="I18" s="17"/>
      <c r="J18" s="11">
        <v>-48978460</v>
      </c>
      <c r="K18" s="17"/>
      <c r="L18" s="11">
        <v>-43828123</v>
      </c>
    </row>
    <row r="19" spans="1:12" s="2" customFormat="1" ht="21" customHeight="1">
      <c r="A19" s="102" t="s">
        <v>161</v>
      </c>
      <c r="D19" s="57"/>
      <c r="F19" s="137">
        <v>182372096</v>
      </c>
      <c r="G19" s="46"/>
      <c r="H19" s="137">
        <v>172534751</v>
      </c>
      <c r="I19" s="46"/>
      <c r="J19" s="137">
        <v>185796786</v>
      </c>
      <c r="K19" s="46"/>
      <c r="L19" s="137">
        <v>172663861</v>
      </c>
    </row>
    <row r="20" spans="1:12" s="2" customFormat="1" ht="21" customHeight="1">
      <c r="A20" s="102" t="s">
        <v>185</v>
      </c>
      <c r="D20" s="14"/>
      <c r="F20" s="117"/>
      <c r="G20" s="13"/>
      <c r="H20" s="117"/>
      <c r="I20" s="96"/>
      <c r="J20" s="117"/>
      <c r="K20" s="96"/>
      <c r="L20" s="117"/>
    </row>
    <row r="21" spans="1:12" s="2" customFormat="1" ht="21" customHeight="1">
      <c r="A21" s="102" t="s">
        <v>168</v>
      </c>
      <c r="D21" s="14"/>
      <c r="F21" s="57"/>
      <c r="G21" s="46"/>
      <c r="H21" s="57"/>
      <c r="I21" s="50"/>
      <c r="J21" s="57"/>
      <c r="K21" s="50"/>
      <c r="L21" s="57"/>
    </row>
    <row r="22" spans="1:12" s="2" customFormat="1" ht="21" customHeight="1">
      <c r="A22" s="103" t="s">
        <v>186</v>
      </c>
      <c r="D22" s="14"/>
      <c r="F22" s="57"/>
      <c r="G22" s="47"/>
      <c r="H22" s="57"/>
      <c r="I22" s="92"/>
      <c r="J22" s="57"/>
      <c r="K22" s="92"/>
      <c r="L22" s="57"/>
    </row>
    <row r="23" spans="1:12" s="2" customFormat="1" ht="21" customHeight="1">
      <c r="B23" s="37" t="s">
        <v>190</v>
      </c>
      <c r="D23" s="14"/>
      <c r="F23" s="117">
        <v>-4333815</v>
      </c>
      <c r="G23" s="47"/>
      <c r="H23" s="117">
        <v>-4836938</v>
      </c>
      <c r="I23" s="92"/>
      <c r="J23" s="117">
        <v>-4333815</v>
      </c>
      <c r="K23" s="92"/>
      <c r="L23" s="117">
        <v>-4836938</v>
      </c>
    </row>
    <row r="24" spans="1:12" s="2" customFormat="1" ht="21" customHeight="1">
      <c r="A24" s="103" t="s">
        <v>102</v>
      </c>
      <c r="D24" s="14"/>
      <c r="F24" s="57"/>
      <c r="G24" s="47"/>
      <c r="H24" s="117"/>
      <c r="I24" s="92"/>
      <c r="J24" s="57"/>
      <c r="K24" s="92"/>
      <c r="L24" s="117"/>
    </row>
    <row r="25" spans="1:12" s="2" customFormat="1" ht="21" customHeight="1">
      <c r="B25" s="37" t="s">
        <v>103</v>
      </c>
      <c r="D25" s="45">
        <v>28</v>
      </c>
      <c r="F25" s="210">
        <v>866763</v>
      </c>
      <c r="G25" s="47"/>
      <c r="H25" s="210">
        <v>967388</v>
      </c>
      <c r="I25" s="92"/>
      <c r="J25" s="210">
        <v>866763</v>
      </c>
      <c r="K25" s="92"/>
      <c r="L25" s="210">
        <v>967388</v>
      </c>
    </row>
    <row r="26" spans="1:12" s="2" customFormat="1" ht="21" customHeight="1">
      <c r="A26" s="102" t="s">
        <v>187</v>
      </c>
      <c r="D26" s="14"/>
      <c r="F26" s="57">
        <v>-3467052</v>
      </c>
      <c r="G26" s="47"/>
      <c r="H26" s="57">
        <v>-3869550</v>
      </c>
      <c r="I26" s="92"/>
      <c r="J26" s="57">
        <v>-3467052</v>
      </c>
      <c r="K26" s="92"/>
      <c r="L26" s="57">
        <v>-3869550</v>
      </c>
    </row>
    <row r="27" spans="1:12" s="2" customFormat="1" ht="21" customHeight="1" thickBot="1">
      <c r="A27" s="102" t="s">
        <v>167</v>
      </c>
      <c r="D27" s="14"/>
      <c r="F27" s="118">
        <v>178905044</v>
      </c>
      <c r="G27" s="47"/>
      <c r="H27" s="118">
        <v>168665201</v>
      </c>
      <c r="I27" s="92"/>
      <c r="J27" s="118">
        <v>182329734</v>
      </c>
      <c r="K27" s="92"/>
      <c r="L27" s="118">
        <v>168794311</v>
      </c>
    </row>
    <row r="28" spans="1:12" s="2" customFormat="1" ht="21" customHeight="1" thickTop="1">
      <c r="A28" s="102"/>
      <c r="D28" s="14"/>
      <c r="F28" s="14"/>
      <c r="G28" s="12"/>
      <c r="H28" s="14"/>
      <c r="I28" s="12"/>
      <c r="J28" s="14"/>
      <c r="K28" s="12"/>
      <c r="L28" s="14"/>
    </row>
    <row r="29" spans="1:12" s="2" customFormat="1" ht="21" customHeight="1">
      <c r="A29" s="102" t="s">
        <v>38</v>
      </c>
      <c r="B29" s="4"/>
      <c r="D29" s="45">
        <v>3</v>
      </c>
      <c r="F29" s="14"/>
      <c r="G29" s="12"/>
      <c r="H29" s="14"/>
      <c r="I29" s="12"/>
      <c r="J29" s="14"/>
      <c r="K29" s="12"/>
      <c r="L29" s="14"/>
    </row>
    <row r="30" spans="1:12" s="2" customFormat="1" ht="21" customHeight="1" thickBot="1">
      <c r="A30" s="16"/>
      <c r="B30" s="37" t="s">
        <v>178</v>
      </c>
      <c r="C30" s="16"/>
      <c r="D30" s="44"/>
      <c r="F30" s="173">
        <v>0.34</v>
      </c>
      <c r="G30" s="13"/>
      <c r="H30" s="173">
        <v>0.32</v>
      </c>
      <c r="I30" s="13"/>
      <c r="J30" s="173">
        <v>0.35</v>
      </c>
      <c r="K30" s="13"/>
      <c r="L30" s="173">
        <v>0.32</v>
      </c>
    </row>
    <row r="31" spans="1:12" s="2" customFormat="1" ht="21" customHeight="1" thickTop="1" thickBot="1">
      <c r="B31" s="37" t="s">
        <v>34</v>
      </c>
      <c r="D31" s="14"/>
      <c r="F31" s="43">
        <v>533258567</v>
      </c>
      <c r="G31" s="12"/>
      <c r="H31" s="43">
        <v>545967828</v>
      </c>
      <c r="I31" s="12"/>
      <c r="J31" s="43">
        <v>533258567</v>
      </c>
      <c r="K31" s="12"/>
      <c r="L31" s="43">
        <v>545967828</v>
      </c>
    </row>
    <row r="32" spans="1:12" s="2" customFormat="1" ht="21" customHeight="1" thickTop="1">
      <c r="A32" s="4"/>
      <c r="D32" s="14"/>
      <c r="E32" s="35"/>
      <c r="F32" s="14"/>
      <c r="G32" s="12"/>
      <c r="H32" s="14"/>
      <c r="I32" s="12"/>
      <c r="J32" s="10"/>
      <c r="K32" s="12"/>
      <c r="L32" s="12"/>
    </row>
    <row r="33" spans="1:12" s="2" customFormat="1" ht="21" customHeight="1">
      <c r="A33" s="4"/>
      <c r="D33" s="14"/>
      <c r="E33" s="35"/>
      <c r="F33" s="14"/>
      <c r="G33" s="12"/>
      <c r="H33" s="14"/>
      <c r="I33" s="12"/>
      <c r="J33" s="10"/>
      <c r="K33" s="12"/>
      <c r="L33" s="12"/>
    </row>
    <row r="34" spans="1:12" s="2" customFormat="1" ht="21" customHeight="1">
      <c r="A34" s="4"/>
      <c r="D34" s="14"/>
      <c r="E34" s="35"/>
      <c r="F34" s="14"/>
      <c r="G34" s="12"/>
      <c r="H34" s="14"/>
      <c r="I34" s="12"/>
      <c r="J34" s="10"/>
      <c r="K34" s="12"/>
      <c r="L34" s="12"/>
    </row>
    <row r="35" spans="1:12" s="2" customFormat="1" ht="21" customHeight="1">
      <c r="A35" s="4"/>
      <c r="D35" s="14"/>
      <c r="E35" s="35"/>
      <c r="F35" s="14"/>
      <c r="G35" s="12"/>
      <c r="H35" s="14"/>
      <c r="I35" s="12"/>
      <c r="J35" s="10"/>
      <c r="K35" s="12"/>
      <c r="L35" s="12"/>
    </row>
    <row r="36" spans="1:12" s="2" customFormat="1" ht="21" customHeight="1">
      <c r="A36" s="4"/>
      <c r="D36" s="14"/>
      <c r="E36" s="35"/>
      <c r="F36" s="14"/>
      <c r="G36" s="12"/>
      <c r="H36" s="14"/>
      <c r="I36" s="12"/>
      <c r="J36" s="10"/>
      <c r="K36" s="12"/>
      <c r="L36" s="12"/>
    </row>
    <row r="37" spans="1:12" s="2" customFormat="1" ht="21" customHeight="1">
      <c r="A37" s="4"/>
      <c r="D37" s="14"/>
      <c r="E37" s="35"/>
      <c r="F37" s="14"/>
      <c r="G37" s="12"/>
      <c r="H37" s="14"/>
      <c r="I37" s="12"/>
      <c r="J37" s="10"/>
      <c r="K37" s="12"/>
      <c r="L37" s="12"/>
    </row>
    <row r="38" spans="1:12" s="2" customFormat="1" ht="21" customHeight="1">
      <c r="A38" s="4"/>
      <c r="D38" s="14"/>
      <c r="E38" s="35"/>
      <c r="F38" s="14"/>
      <c r="G38" s="12"/>
      <c r="H38" s="14"/>
      <c r="I38" s="12"/>
      <c r="J38" s="10"/>
      <c r="K38" s="12"/>
      <c r="L38" s="12"/>
    </row>
    <row r="39" spans="1:12" s="2" customFormat="1" ht="21" customHeight="1">
      <c r="A39" s="4"/>
      <c r="D39" s="14"/>
      <c r="E39" s="35"/>
      <c r="F39" s="14"/>
      <c r="G39" s="12"/>
      <c r="H39" s="14"/>
      <c r="I39" s="12"/>
      <c r="J39" s="10"/>
      <c r="K39" s="12"/>
      <c r="L39" s="12"/>
    </row>
  </sheetData>
  <mergeCells count="5">
    <mergeCell ref="J6:L6"/>
    <mergeCell ref="F5:L5"/>
    <mergeCell ref="A1:L1"/>
    <mergeCell ref="A2:L2"/>
    <mergeCell ref="F6:I6"/>
  </mergeCells>
  <pageMargins left="1.1023622047244095" right="0.51181102362204722" top="0.98425196850393704" bottom="0.78740157480314965" header="0.51181102362204722" footer="0.51181102362204722"/>
  <pageSetup paperSize="9" scale="88" firstPageNumber="8" fitToWidth="8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4"/>
  </sheetPr>
  <dimension ref="A1:U24"/>
  <sheetViews>
    <sheetView showGridLines="0" view="pageBreakPreview" topLeftCell="A13" zoomScaleNormal="75" zoomScaleSheetLayoutView="100" workbookViewId="0">
      <selection activeCell="K25" sqref="K25"/>
    </sheetView>
  </sheetViews>
  <sheetFormatPr defaultColWidth="9.09765625" defaultRowHeight="21" customHeight="1"/>
  <cols>
    <col min="1" max="2" width="1.3984375" style="18" customWidth="1"/>
    <col min="3" max="3" width="9.09765625" style="18"/>
    <col min="4" max="4" width="17.8984375" style="18" customWidth="1"/>
    <col min="5" max="5" width="8.3984375" style="18" customWidth="1"/>
    <col min="6" max="6" width="0.3984375" style="18" customWidth="1"/>
    <col min="7" max="7" width="11.69921875" style="18" customWidth="1"/>
    <col min="8" max="8" width="0.3984375" style="18" customWidth="1"/>
    <col min="9" max="9" width="11.69921875" style="18" customWidth="1"/>
    <col min="10" max="10" width="0.5" style="18" customWidth="1"/>
    <col min="11" max="11" width="11.59765625" style="18" customWidth="1"/>
    <col min="12" max="12" width="0.5" style="18" customWidth="1"/>
    <col min="13" max="13" width="14" style="18" customWidth="1"/>
    <col min="14" max="14" width="0.5" style="18" customWidth="1"/>
    <col min="15" max="15" width="12.09765625" style="18" customWidth="1"/>
    <col min="16" max="16" width="0.5" style="18" customWidth="1"/>
    <col min="17" max="17" width="13.8984375" style="18" customWidth="1"/>
    <col min="18" max="18" width="0.5" style="18" customWidth="1"/>
    <col min="19" max="19" width="12.796875" style="18" customWidth="1"/>
    <col min="20" max="20" width="0.5" style="18" customWidth="1"/>
    <col min="21" max="21" width="13.09765625" style="18" customWidth="1"/>
    <col min="22" max="16384" width="9.09765625" style="18"/>
  </cols>
  <sheetData>
    <row r="1" spans="1:21" ht="21" customHeight="1">
      <c r="A1" s="222" t="s">
        <v>100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</row>
    <row r="2" spans="1:21" ht="21" customHeight="1">
      <c r="A2" s="222" t="s">
        <v>108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</row>
    <row r="3" spans="1:21" ht="21" customHeight="1">
      <c r="A3" s="222" t="s">
        <v>160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</row>
    <row r="4" spans="1:21" ht="21" customHeight="1">
      <c r="G4" s="229" t="s">
        <v>5</v>
      </c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</row>
    <row r="5" spans="1:21" ht="21" customHeight="1">
      <c r="G5" s="230" t="s">
        <v>87</v>
      </c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</row>
    <row r="6" spans="1:21" ht="21" customHeight="1">
      <c r="G6" s="153"/>
      <c r="H6" s="153"/>
      <c r="I6" s="153"/>
      <c r="J6" s="153"/>
      <c r="K6" s="153"/>
      <c r="L6" s="153"/>
      <c r="M6" s="153" t="s">
        <v>129</v>
      </c>
      <c r="N6" s="150"/>
      <c r="O6" s="228" t="s">
        <v>24</v>
      </c>
      <c r="P6" s="228"/>
      <c r="Q6" s="228"/>
      <c r="R6" s="228"/>
      <c r="S6" s="228"/>
      <c r="T6" s="153"/>
      <c r="U6" s="153"/>
    </row>
    <row r="7" spans="1:21" ht="21" customHeight="1">
      <c r="G7" s="33" t="s">
        <v>117</v>
      </c>
      <c r="I7" s="19"/>
      <c r="J7" s="150"/>
      <c r="K7" s="33" t="s">
        <v>129</v>
      </c>
      <c r="M7" s="33" t="s">
        <v>58</v>
      </c>
      <c r="O7" s="158" t="s">
        <v>124</v>
      </c>
      <c r="P7" s="157"/>
      <c r="Q7" s="158" t="s">
        <v>139</v>
      </c>
      <c r="R7" s="150"/>
      <c r="S7" s="157"/>
      <c r="T7" s="150"/>
      <c r="U7" s="19"/>
    </row>
    <row r="8" spans="1:21" ht="21" customHeight="1">
      <c r="E8" s="63" t="s">
        <v>15</v>
      </c>
      <c r="G8" s="165" t="s">
        <v>116</v>
      </c>
      <c r="I8" s="183" t="s">
        <v>126</v>
      </c>
      <c r="J8" s="19"/>
      <c r="K8" s="165" t="s">
        <v>128</v>
      </c>
      <c r="L8" s="153"/>
      <c r="M8" s="39" t="s">
        <v>59</v>
      </c>
      <c r="O8" s="165" t="s">
        <v>123</v>
      </c>
      <c r="Q8" s="165" t="s">
        <v>126</v>
      </c>
      <c r="R8" s="19"/>
      <c r="S8" s="165" t="s">
        <v>26</v>
      </c>
      <c r="T8" s="19"/>
      <c r="U8" s="165" t="s">
        <v>21</v>
      </c>
    </row>
    <row r="9" spans="1:21" s="132" customFormat="1" ht="21" customHeight="1">
      <c r="A9" s="102" t="s">
        <v>130</v>
      </c>
      <c r="B9" s="102"/>
      <c r="C9" s="102"/>
      <c r="E9" s="214"/>
      <c r="G9" s="136">
        <v>546000000</v>
      </c>
      <c r="H9" s="92"/>
      <c r="I9" s="136">
        <v>0</v>
      </c>
      <c r="J9" s="119"/>
      <c r="K9" s="136">
        <v>669539669</v>
      </c>
      <c r="L9" s="136"/>
      <c r="M9" s="136">
        <v>9520818</v>
      </c>
      <c r="N9" s="92"/>
      <c r="O9" s="136">
        <v>54600000</v>
      </c>
      <c r="P9" s="92"/>
      <c r="Q9" s="136">
        <v>0</v>
      </c>
      <c r="R9" s="92"/>
      <c r="S9" s="136">
        <v>484284994</v>
      </c>
      <c r="T9" s="92"/>
      <c r="U9" s="134">
        <v>1763945481</v>
      </c>
    </row>
    <row r="10" spans="1:21" ht="21" customHeight="1">
      <c r="A10" s="103" t="s">
        <v>127</v>
      </c>
      <c r="C10" s="103"/>
      <c r="E10" s="174"/>
      <c r="G10" s="153"/>
      <c r="H10" s="19"/>
      <c r="I10" s="153"/>
      <c r="J10" s="19"/>
      <c r="K10" s="153"/>
      <c r="L10" s="153"/>
      <c r="M10" s="87"/>
      <c r="N10" s="19"/>
      <c r="O10" s="153"/>
      <c r="P10" s="19"/>
      <c r="Q10" s="153"/>
      <c r="R10" s="19"/>
      <c r="S10" s="153"/>
      <c r="T10" s="19"/>
      <c r="U10" s="153"/>
    </row>
    <row r="11" spans="1:21" ht="21" customHeight="1">
      <c r="A11" s="103"/>
      <c r="C11" s="103" t="s">
        <v>4</v>
      </c>
      <c r="E11" s="174">
        <v>23</v>
      </c>
      <c r="G11" s="153">
        <v>0</v>
      </c>
      <c r="H11" s="19"/>
      <c r="I11" s="153">
        <v>0</v>
      </c>
      <c r="J11" s="19"/>
      <c r="K11" s="153">
        <v>0</v>
      </c>
      <c r="L11" s="153"/>
      <c r="M11" s="153">
        <v>0</v>
      </c>
      <c r="N11" s="19"/>
      <c r="O11" s="153">
        <v>0</v>
      </c>
      <c r="P11" s="19"/>
      <c r="Q11" s="153">
        <v>0</v>
      </c>
      <c r="R11" s="19"/>
      <c r="S11" s="24">
        <v>-163566615</v>
      </c>
      <c r="T11" s="19"/>
      <c r="U11" s="24">
        <v>-163566615</v>
      </c>
    </row>
    <row r="12" spans="1:21" ht="21" customHeight="1">
      <c r="A12" s="103"/>
      <c r="C12" s="103" t="s">
        <v>161</v>
      </c>
      <c r="E12" s="174"/>
      <c r="G12" s="153">
        <v>0</v>
      </c>
      <c r="H12" s="19"/>
      <c r="I12" s="153">
        <v>0</v>
      </c>
      <c r="J12" s="19"/>
      <c r="K12" s="153">
        <v>0</v>
      </c>
      <c r="L12" s="153"/>
      <c r="M12" s="153">
        <v>0</v>
      </c>
      <c r="N12" s="19"/>
      <c r="O12" s="153">
        <v>0</v>
      </c>
      <c r="P12" s="19"/>
      <c r="Q12" s="153">
        <v>0</v>
      </c>
      <c r="R12" s="19"/>
      <c r="S12" s="24">
        <v>172534751</v>
      </c>
      <c r="T12" s="19"/>
      <c r="U12" s="24">
        <v>172534751</v>
      </c>
    </row>
    <row r="13" spans="1:21" ht="21" customHeight="1">
      <c r="A13" s="103"/>
      <c r="C13" s="103" t="s">
        <v>162</v>
      </c>
      <c r="E13" s="174"/>
      <c r="G13" s="153">
        <v>0</v>
      </c>
      <c r="H13" s="19"/>
      <c r="I13" s="153">
        <v>0</v>
      </c>
      <c r="J13" s="19"/>
      <c r="K13" s="153">
        <v>0</v>
      </c>
      <c r="L13" s="153"/>
      <c r="M13" s="153">
        <v>0</v>
      </c>
      <c r="N13" s="19"/>
      <c r="O13" s="153">
        <v>0</v>
      </c>
      <c r="P13" s="19"/>
      <c r="Q13" s="153">
        <v>0</v>
      </c>
      <c r="R13" s="19"/>
      <c r="S13" s="24">
        <v>-3869550</v>
      </c>
      <c r="T13" s="19"/>
      <c r="U13" s="24">
        <v>-3869550</v>
      </c>
    </row>
    <row r="14" spans="1:21" ht="21" customHeight="1">
      <c r="A14" s="103"/>
      <c r="C14" s="103" t="s">
        <v>138</v>
      </c>
      <c r="E14" s="174">
        <v>20</v>
      </c>
      <c r="G14" s="153">
        <v>0</v>
      </c>
      <c r="H14" s="19"/>
      <c r="I14" s="153">
        <v>0</v>
      </c>
      <c r="J14" s="19"/>
      <c r="K14" s="153">
        <v>0</v>
      </c>
      <c r="L14" s="153"/>
      <c r="M14" s="153">
        <v>0</v>
      </c>
      <c r="N14" s="19"/>
      <c r="O14" s="153">
        <v>0</v>
      </c>
      <c r="P14" s="19"/>
      <c r="Q14" s="153">
        <v>6751090</v>
      </c>
      <c r="R14" s="19"/>
      <c r="S14" s="24">
        <v>-6751090</v>
      </c>
      <c r="T14" s="19"/>
      <c r="U14" s="24">
        <v>0</v>
      </c>
    </row>
    <row r="15" spans="1:21" ht="21" customHeight="1">
      <c r="A15" s="103"/>
      <c r="C15" s="103" t="s">
        <v>126</v>
      </c>
      <c r="E15" s="174">
        <v>20</v>
      </c>
      <c r="G15" s="206">
        <v>0</v>
      </c>
      <c r="H15" s="19"/>
      <c r="I15" s="24">
        <v>-6751090</v>
      </c>
      <c r="J15" s="19"/>
      <c r="K15" s="206">
        <v>0</v>
      </c>
      <c r="L15" s="153"/>
      <c r="M15" s="206">
        <v>0</v>
      </c>
      <c r="N15" s="19"/>
      <c r="O15" s="206">
        <v>0</v>
      </c>
      <c r="P15" s="19"/>
      <c r="Q15" s="153">
        <v>0</v>
      </c>
      <c r="R15" s="19"/>
      <c r="S15" s="153">
        <v>0</v>
      </c>
      <c r="T15" s="19"/>
      <c r="U15" s="24">
        <v>-6751090</v>
      </c>
    </row>
    <row r="16" spans="1:21" ht="21" customHeight="1">
      <c r="A16" s="102" t="s">
        <v>163</v>
      </c>
      <c r="C16" s="103"/>
      <c r="E16" s="174"/>
      <c r="G16" s="207">
        <v>546000000</v>
      </c>
      <c r="H16" s="19"/>
      <c r="I16" s="208">
        <v>-6751090</v>
      </c>
      <c r="J16" s="19"/>
      <c r="K16" s="207">
        <v>669539669</v>
      </c>
      <c r="L16" s="153"/>
      <c r="M16" s="207">
        <v>9520818</v>
      </c>
      <c r="N16" s="19"/>
      <c r="O16" s="207">
        <v>54600000</v>
      </c>
      <c r="P16" s="19"/>
      <c r="Q16" s="207">
        <v>6751090</v>
      </c>
      <c r="R16" s="19"/>
      <c r="S16" s="208">
        <v>482632490</v>
      </c>
      <c r="T16" s="19"/>
      <c r="U16" s="208">
        <v>1762292977</v>
      </c>
    </row>
    <row r="17" spans="1:21" ht="21" customHeight="1">
      <c r="A17" s="103" t="s">
        <v>127</v>
      </c>
      <c r="C17" s="103"/>
      <c r="E17" s="174"/>
      <c r="G17" s="153"/>
      <c r="H17" s="19"/>
      <c r="I17" s="153"/>
      <c r="J17" s="19"/>
      <c r="K17" s="153"/>
      <c r="L17" s="153"/>
      <c r="M17" s="87"/>
      <c r="N17" s="19"/>
      <c r="O17" s="153"/>
      <c r="P17" s="19"/>
      <c r="Q17" s="153"/>
      <c r="R17" s="19"/>
      <c r="S17" s="153"/>
      <c r="T17" s="19"/>
      <c r="U17" s="153"/>
    </row>
    <row r="18" spans="1:21" ht="21" customHeight="1">
      <c r="A18" s="103"/>
      <c r="C18" s="103" t="s">
        <v>4</v>
      </c>
      <c r="E18" s="174">
        <v>23</v>
      </c>
      <c r="G18" s="153">
        <v>0</v>
      </c>
      <c r="I18" s="24">
        <v>0</v>
      </c>
      <c r="K18" s="153">
        <v>0</v>
      </c>
      <c r="L18" s="153"/>
      <c r="M18" s="153">
        <v>0</v>
      </c>
      <c r="O18" s="153">
        <v>0</v>
      </c>
      <c r="Q18" s="24">
        <v>0</v>
      </c>
      <c r="S18" s="24">
        <v>-148751528</v>
      </c>
      <c r="U18" s="24">
        <v>-148751528</v>
      </c>
    </row>
    <row r="19" spans="1:21" ht="21" customHeight="1">
      <c r="B19" s="103"/>
      <c r="C19" s="103" t="s">
        <v>161</v>
      </c>
      <c r="E19" s="174"/>
      <c r="G19" s="153">
        <v>0</v>
      </c>
      <c r="I19" s="24">
        <v>0</v>
      </c>
      <c r="K19" s="153">
        <v>0</v>
      </c>
      <c r="L19" s="153"/>
      <c r="M19" s="153">
        <v>0</v>
      </c>
      <c r="O19" s="153">
        <v>0</v>
      </c>
      <c r="Q19" s="24">
        <v>0</v>
      </c>
      <c r="S19" s="24">
        <v>182372096</v>
      </c>
      <c r="U19" s="24">
        <v>182372096</v>
      </c>
    </row>
    <row r="20" spans="1:21" ht="21" customHeight="1">
      <c r="B20" s="103"/>
      <c r="C20" s="103" t="s">
        <v>162</v>
      </c>
      <c r="E20" s="174"/>
      <c r="G20" s="153">
        <v>0</v>
      </c>
      <c r="H20" s="153"/>
      <c r="I20" s="153">
        <v>0</v>
      </c>
      <c r="J20" s="153"/>
      <c r="K20" s="153">
        <v>0</v>
      </c>
      <c r="L20" s="153"/>
      <c r="M20" s="153">
        <v>0</v>
      </c>
      <c r="N20" s="153"/>
      <c r="O20" s="153">
        <v>0</v>
      </c>
      <c r="P20" s="153"/>
      <c r="Q20" s="153">
        <v>0</v>
      </c>
      <c r="R20" s="153"/>
      <c r="S20" s="24">
        <v>-3467052</v>
      </c>
      <c r="U20" s="24">
        <v>-3467052</v>
      </c>
    </row>
    <row r="21" spans="1:21" ht="21" customHeight="1">
      <c r="B21" s="103"/>
      <c r="C21" s="144" t="s">
        <v>138</v>
      </c>
      <c r="E21" s="174">
        <v>20</v>
      </c>
      <c r="G21" s="153">
        <v>0</v>
      </c>
      <c r="I21" s="24">
        <v>0</v>
      </c>
      <c r="K21" s="153">
        <v>0</v>
      </c>
      <c r="L21" s="153"/>
      <c r="M21" s="153">
        <v>0</v>
      </c>
      <c r="O21" s="153">
        <v>0</v>
      </c>
      <c r="Q21" s="24">
        <v>77019294</v>
      </c>
      <c r="S21" s="24">
        <v>-77019294</v>
      </c>
      <c r="U21" s="24">
        <v>0</v>
      </c>
    </row>
    <row r="22" spans="1:21" ht="21" customHeight="1">
      <c r="B22" s="103"/>
      <c r="C22" s="103" t="s">
        <v>126</v>
      </c>
      <c r="E22" s="174">
        <v>20</v>
      </c>
      <c r="G22" s="153">
        <v>0</v>
      </c>
      <c r="I22" s="24">
        <v>-77019294</v>
      </c>
      <c r="K22" s="153">
        <v>0</v>
      </c>
      <c r="L22" s="153"/>
      <c r="M22" s="153">
        <v>0</v>
      </c>
      <c r="O22" s="153">
        <v>0</v>
      </c>
      <c r="Q22" s="24">
        <v>0</v>
      </c>
      <c r="S22" s="24">
        <v>0</v>
      </c>
      <c r="U22" s="24">
        <v>-77019294</v>
      </c>
    </row>
    <row r="23" spans="1:21" ht="21" customHeight="1" thickBot="1">
      <c r="A23" s="102" t="s">
        <v>164</v>
      </c>
      <c r="B23" s="102"/>
      <c r="C23" s="102"/>
      <c r="E23" s="19"/>
      <c r="G23" s="135">
        <v>546000000</v>
      </c>
      <c r="H23" s="92"/>
      <c r="I23" s="135">
        <v>-83770384</v>
      </c>
      <c r="J23" s="119"/>
      <c r="K23" s="135">
        <v>669539669</v>
      </c>
      <c r="L23" s="136"/>
      <c r="M23" s="135">
        <v>9520818</v>
      </c>
      <c r="N23" s="92"/>
      <c r="O23" s="135">
        <v>54600000</v>
      </c>
      <c r="P23" s="92"/>
      <c r="Q23" s="135">
        <v>83770384</v>
      </c>
      <c r="R23" s="92"/>
      <c r="S23" s="135">
        <v>435766712</v>
      </c>
      <c r="T23" s="92"/>
      <c r="U23" s="135">
        <v>1715427199</v>
      </c>
    </row>
    <row r="24" spans="1:21" ht="21" customHeight="1" thickTop="1"/>
  </sheetData>
  <mergeCells count="6">
    <mergeCell ref="O6:S6"/>
    <mergeCell ref="G4:U4"/>
    <mergeCell ref="A1:U1"/>
    <mergeCell ref="A2:U2"/>
    <mergeCell ref="A3:U3"/>
    <mergeCell ref="G5:U5"/>
  </mergeCells>
  <pageMargins left="1.1023622047244095" right="0.51181102362204722" top="0.98425196850393704" bottom="0.78740157480314965" header="0.31496062992125984" footer="0.51181102362204722"/>
  <pageSetup paperSize="9" scale="98" firstPageNumber="9" fitToHeight="3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4"/>
  </sheetPr>
  <dimension ref="A1:U24"/>
  <sheetViews>
    <sheetView showGridLines="0" tabSelected="1" view="pageBreakPreview" topLeftCell="A10" zoomScaleNormal="75" zoomScaleSheetLayoutView="100" workbookViewId="0">
      <selection activeCell="V20" sqref="V20"/>
    </sheetView>
  </sheetViews>
  <sheetFormatPr defaultColWidth="9.09765625" defaultRowHeight="21" customHeight="1"/>
  <cols>
    <col min="1" max="2" width="1.3984375" style="18" customWidth="1"/>
    <col min="3" max="3" width="9.09765625" style="18"/>
    <col min="4" max="4" width="17.796875" style="18" customWidth="1"/>
    <col min="5" max="5" width="8.19921875" style="18" customWidth="1"/>
    <col min="6" max="6" width="0.59765625" style="18" customWidth="1"/>
    <col min="7" max="7" width="11.3984375" style="18" customWidth="1"/>
    <col min="8" max="8" width="1.19921875" style="18" customWidth="1"/>
    <col min="9" max="9" width="11.796875" style="18" customWidth="1"/>
    <col min="10" max="10" width="0.8984375" style="18" customWidth="1"/>
    <col min="11" max="11" width="11.3984375" style="18" customWidth="1"/>
    <col min="12" max="12" width="0.8984375" style="18" customWidth="1"/>
    <col min="13" max="13" width="14.796875" style="18" customWidth="1"/>
    <col min="14" max="14" width="0.8984375" style="18" customWidth="1"/>
    <col min="15" max="15" width="10.296875" style="18" customWidth="1"/>
    <col min="16" max="16" width="0.8984375" style="18" customWidth="1"/>
    <col min="17" max="17" width="12.796875" style="18" customWidth="1"/>
    <col min="18" max="18" width="0.8984375" style="18" customWidth="1"/>
    <col min="19" max="19" width="12.59765625" style="18" customWidth="1"/>
    <col min="20" max="20" width="0.8984375" style="18" customWidth="1"/>
    <col min="21" max="21" width="12.69921875" style="18" customWidth="1"/>
    <col min="22" max="16384" width="9.09765625" style="18"/>
  </cols>
  <sheetData>
    <row r="1" spans="1:21" ht="21" customHeight="1">
      <c r="A1" s="222" t="s">
        <v>100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</row>
    <row r="2" spans="1:21" ht="21" customHeight="1">
      <c r="A2" s="222" t="s">
        <v>108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</row>
    <row r="3" spans="1:21" ht="21" customHeight="1">
      <c r="A3" s="222" t="s">
        <v>160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</row>
    <row r="4" spans="1:21" ht="21" customHeight="1">
      <c r="G4" s="229" t="s">
        <v>5</v>
      </c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</row>
    <row r="5" spans="1:21" ht="21" customHeight="1">
      <c r="G5" s="230" t="s">
        <v>88</v>
      </c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</row>
    <row r="6" spans="1:21" ht="21" customHeight="1">
      <c r="G6" s="153"/>
      <c r="H6" s="153"/>
      <c r="I6" s="153"/>
      <c r="J6" s="153"/>
      <c r="K6" s="153"/>
      <c r="L6" s="153"/>
      <c r="M6" s="153" t="s">
        <v>129</v>
      </c>
      <c r="N6" s="150"/>
      <c r="O6" s="228" t="s">
        <v>24</v>
      </c>
      <c r="P6" s="228"/>
      <c r="Q6" s="228"/>
      <c r="R6" s="228"/>
      <c r="S6" s="228"/>
      <c r="T6" s="153"/>
      <c r="U6" s="153"/>
    </row>
    <row r="7" spans="1:21" ht="21" customHeight="1">
      <c r="G7" s="33" t="s">
        <v>117</v>
      </c>
      <c r="I7" s="19"/>
      <c r="J7" s="150"/>
      <c r="K7" s="33" t="s">
        <v>129</v>
      </c>
      <c r="M7" s="33" t="s">
        <v>58</v>
      </c>
      <c r="O7" s="158" t="s">
        <v>124</v>
      </c>
      <c r="P7" s="157"/>
      <c r="Q7" s="158" t="s">
        <v>139</v>
      </c>
      <c r="R7" s="150"/>
      <c r="S7" s="157"/>
      <c r="T7" s="150"/>
      <c r="U7" s="19"/>
    </row>
    <row r="8" spans="1:21" ht="21" customHeight="1">
      <c r="E8" s="25" t="s">
        <v>15</v>
      </c>
      <c r="G8" s="176" t="s">
        <v>116</v>
      </c>
      <c r="I8" s="183" t="s">
        <v>126</v>
      </c>
      <c r="J8" s="19"/>
      <c r="K8" s="176" t="s">
        <v>128</v>
      </c>
      <c r="L8" s="153"/>
      <c r="M8" s="39" t="s">
        <v>59</v>
      </c>
      <c r="O8" s="176" t="s">
        <v>123</v>
      </c>
      <c r="Q8" s="176" t="s">
        <v>126</v>
      </c>
      <c r="R8" s="19"/>
      <c r="S8" s="176" t="s">
        <v>26</v>
      </c>
      <c r="T8" s="19"/>
      <c r="U8" s="176" t="s">
        <v>21</v>
      </c>
    </row>
    <row r="9" spans="1:21" s="130" customFormat="1" ht="21" customHeight="1">
      <c r="A9" s="102" t="s">
        <v>130</v>
      </c>
      <c r="B9" s="102"/>
      <c r="C9" s="102"/>
      <c r="E9" s="18"/>
      <c r="G9" s="131">
        <v>546000000</v>
      </c>
      <c r="I9" s="209">
        <v>0</v>
      </c>
      <c r="K9" s="131">
        <v>669539669</v>
      </c>
      <c r="L9" s="131"/>
      <c r="M9" s="131">
        <v>9520818</v>
      </c>
      <c r="O9" s="131">
        <v>54600000</v>
      </c>
      <c r="Q9" s="131">
        <v>0</v>
      </c>
      <c r="S9" s="131">
        <v>484318143</v>
      </c>
      <c r="U9" s="136">
        <v>1763978630</v>
      </c>
    </row>
    <row r="10" spans="1:21" s="130" customFormat="1" ht="21" customHeight="1">
      <c r="A10" s="103" t="s">
        <v>127</v>
      </c>
      <c r="B10" s="18"/>
      <c r="C10" s="103"/>
      <c r="E10" s="18"/>
      <c r="G10" s="131"/>
      <c r="I10" s="184"/>
      <c r="K10" s="131"/>
      <c r="L10" s="131"/>
      <c r="M10" s="131"/>
      <c r="O10" s="131"/>
      <c r="Q10" s="153"/>
      <c r="S10" s="131"/>
      <c r="U10" s="136"/>
    </row>
    <row r="11" spans="1:21" s="130" customFormat="1" ht="21" customHeight="1">
      <c r="A11" s="103"/>
      <c r="B11" s="18"/>
      <c r="C11" s="103" t="s">
        <v>4</v>
      </c>
      <c r="E11" s="174">
        <v>23</v>
      </c>
      <c r="G11" s="153">
        <v>0</v>
      </c>
      <c r="I11" s="153">
        <v>0</v>
      </c>
      <c r="K11" s="153">
        <v>0</v>
      </c>
      <c r="L11" s="131"/>
      <c r="M11" s="153">
        <v>0</v>
      </c>
      <c r="O11" s="153">
        <v>0</v>
      </c>
      <c r="Q11" s="153">
        <v>0</v>
      </c>
      <c r="S11" s="24">
        <v>-163566615</v>
      </c>
      <c r="U11" s="24">
        <v>-163566615</v>
      </c>
    </row>
    <row r="12" spans="1:21" s="130" customFormat="1" ht="21" customHeight="1">
      <c r="A12" s="18"/>
      <c r="B12" s="103"/>
      <c r="C12" s="103" t="s">
        <v>161</v>
      </c>
      <c r="E12" s="18"/>
      <c r="G12" s="153">
        <v>0</v>
      </c>
      <c r="I12" s="153">
        <v>0</v>
      </c>
      <c r="K12" s="153">
        <v>0</v>
      </c>
      <c r="L12" s="131"/>
      <c r="M12" s="153">
        <v>0</v>
      </c>
      <c r="O12" s="153">
        <v>0</v>
      </c>
      <c r="Q12" s="153">
        <v>0</v>
      </c>
      <c r="S12" s="24">
        <v>172663861</v>
      </c>
      <c r="U12" s="24">
        <v>172663861</v>
      </c>
    </row>
    <row r="13" spans="1:21" s="130" customFormat="1" ht="21" customHeight="1">
      <c r="A13" s="18"/>
      <c r="B13" s="103"/>
      <c r="C13" s="103" t="s">
        <v>162</v>
      </c>
      <c r="E13" s="18"/>
      <c r="G13" s="153">
        <v>0</v>
      </c>
      <c r="I13" s="153">
        <v>0</v>
      </c>
      <c r="K13" s="153">
        <v>0</v>
      </c>
      <c r="L13" s="131"/>
      <c r="M13" s="153">
        <v>0</v>
      </c>
      <c r="O13" s="153">
        <v>0</v>
      </c>
      <c r="Q13" s="153">
        <v>0</v>
      </c>
      <c r="S13" s="24">
        <v>-3869550</v>
      </c>
      <c r="U13" s="24">
        <v>-3869550</v>
      </c>
    </row>
    <row r="14" spans="1:21" s="130" customFormat="1" ht="21" customHeight="1">
      <c r="A14" s="18"/>
      <c r="B14" s="103"/>
      <c r="C14" s="103" t="s">
        <v>138</v>
      </c>
      <c r="E14" s="174">
        <v>20</v>
      </c>
      <c r="G14" s="153">
        <v>0</v>
      </c>
      <c r="I14" s="153">
        <v>0</v>
      </c>
      <c r="K14" s="153">
        <v>0</v>
      </c>
      <c r="L14" s="131"/>
      <c r="M14" s="153">
        <v>0</v>
      </c>
      <c r="O14" s="153">
        <v>0</v>
      </c>
      <c r="Q14" s="153">
        <v>6751090</v>
      </c>
      <c r="S14" s="24">
        <v>-6751090</v>
      </c>
      <c r="U14" s="24">
        <v>0</v>
      </c>
    </row>
    <row r="15" spans="1:21" s="130" customFormat="1" ht="21" customHeight="1">
      <c r="A15" s="18"/>
      <c r="B15" s="103"/>
      <c r="C15" s="103" t="s">
        <v>126</v>
      </c>
      <c r="E15" s="174">
        <v>20</v>
      </c>
      <c r="G15" s="153">
        <v>0</v>
      </c>
      <c r="I15" s="175">
        <v>-6751090</v>
      </c>
      <c r="K15" s="153">
        <v>0</v>
      </c>
      <c r="L15" s="131"/>
      <c r="M15" s="153">
        <v>0</v>
      </c>
      <c r="O15" s="153">
        <v>0</v>
      </c>
      <c r="Q15" s="153">
        <v>0</v>
      </c>
      <c r="S15" s="153">
        <v>0</v>
      </c>
      <c r="U15" s="24">
        <v>-6751090</v>
      </c>
    </row>
    <row r="16" spans="1:21" s="130" customFormat="1" ht="21" customHeight="1">
      <c r="A16" s="102" t="s">
        <v>163</v>
      </c>
      <c r="B16" s="102"/>
      <c r="C16" s="102"/>
      <c r="E16" s="18"/>
      <c r="G16" s="207">
        <v>546000000</v>
      </c>
      <c r="I16" s="208">
        <v>-6751090</v>
      </c>
      <c r="K16" s="207">
        <v>669539669</v>
      </c>
      <c r="L16" s="131"/>
      <c r="M16" s="207">
        <v>9520818</v>
      </c>
      <c r="O16" s="207">
        <v>54600000</v>
      </c>
      <c r="Q16" s="207">
        <v>6751090</v>
      </c>
      <c r="S16" s="207">
        <v>482794749</v>
      </c>
      <c r="U16" s="207">
        <v>1762455236</v>
      </c>
    </row>
    <row r="17" spans="1:21" ht="21" customHeight="1">
      <c r="A17" s="103" t="s">
        <v>127</v>
      </c>
      <c r="C17" s="103"/>
      <c r="G17" s="125"/>
      <c r="I17" s="153"/>
      <c r="K17" s="125"/>
      <c r="L17" s="125"/>
      <c r="M17" s="87"/>
      <c r="O17" s="125"/>
      <c r="Q17" s="153"/>
      <c r="S17" s="125"/>
      <c r="U17" s="125"/>
    </row>
    <row r="18" spans="1:21" ht="21" customHeight="1">
      <c r="A18" s="103"/>
      <c r="C18" s="103" t="s">
        <v>4</v>
      </c>
      <c r="E18" s="174">
        <v>23</v>
      </c>
      <c r="G18" s="121">
        <v>0</v>
      </c>
      <c r="H18" s="120"/>
      <c r="I18" s="178">
        <v>0</v>
      </c>
      <c r="J18" s="82"/>
      <c r="K18" s="121">
        <v>0</v>
      </c>
      <c r="L18" s="121"/>
      <c r="M18" s="121">
        <v>0</v>
      </c>
      <c r="N18" s="120"/>
      <c r="O18" s="121">
        <v>0</v>
      </c>
      <c r="P18" s="120"/>
      <c r="Q18" s="121">
        <v>0</v>
      </c>
      <c r="R18" s="121"/>
      <c r="S18" s="34">
        <v>-148751528</v>
      </c>
      <c r="T18" s="82"/>
      <c r="U18" s="34">
        <v>-148751528</v>
      </c>
    </row>
    <row r="19" spans="1:21" s="120" customFormat="1" ht="21" customHeight="1">
      <c r="B19" s="103"/>
      <c r="C19" s="103" t="s">
        <v>161</v>
      </c>
      <c r="E19" s="18"/>
      <c r="G19" s="121">
        <v>0</v>
      </c>
      <c r="I19" s="121">
        <v>0</v>
      </c>
      <c r="K19" s="121">
        <v>0</v>
      </c>
      <c r="L19" s="121"/>
      <c r="M19" s="121">
        <v>0</v>
      </c>
      <c r="O19" s="121">
        <v>0</v>
      </c>
      <c r="Q19" s="121">
        <v>0</v>
      </c>
      <c r="R19" s="121"/>
      <c r="S19" s="121">
        <v>185796786</v>
      </c>
      <c r="U19" s="121">
        <v>185796786</v>
      </c>
    </row>
    <row r="20" spans="1:21" s="120" customFormat="1" ht="21" customHeight="1">
      <c r="B20" s="103"/>
      <c r="C20" s="103" t="s">
        <v>162</v>
      </c>
      <c r="E20" s="18"/>
      <c r="G20" s="121">
        <v>0</v>
      </c>
      <c r="I20" s="121">
        <v>0</v>
      </c>
      <c r="K20" s="121">
        <v>0</v>
      </c>
      <c r="L20" s="121"/>
      <c r="M20" s="121">
        <v>0</v>
      </c>
      <c r="O20" s="121">
        <v>0</v>
      </c>
      <c r="Q20" s="121">
        <v>0</v>
      </c>
      <c r="R20" s="121"/>
      <c r="S20" s="34">
        <v>-3467052</v>
      </c>
      <c r="U20" s="34">
        <v>-3467052</v>
      </c>
    </row>
    <row r="21" spans="1:21" s="120" customFormat="1" ht="21" customHeight="1">
      <c r="B21" s="103"/>
      <c r="C21" s="144" t="s">
        <v>138</v>
      </c>
      <c r="E21" s="174">
        <v>20</v>
      </c>
      <c r="G21" s="121">
        <v>0</v>
      </c>
      <c r="I21" s="121">
        <v>0</v>
      </c>
      <c r="K21" s="121">
        <v>0</v>
      </c>
      <c r="L21" s="121"/>
      <c r="M21" s="121">
        <v>0</v>
      </c>
      <c r="O21" s="121">
        <v>0</v>
      </c>
      <c r="Q21" s="24">
        <v>77019294</v>
      </c>
      <c r="R21" s="121"/>
      <c r="S21" s="34">
        <v>-77019294</v>
      </c>
      <c r="U21" s="121">
        <v>0</v>
      </c>
    </row>
    <row r="22" spans="1:21" s="120" customFormat="1" ht="21" customHeight="1">
      <c r="B22" s="103"/>
      <c r="C22" s="103" t="s">
        <v>126</v>
      </c>
      <c r="E22" s="174">
        <v>20</v>
      </c>
      <c r="G22" s="121">
        <v>0</v>
      </c>
      <c r="I22" s="34">
        <v>-77019294</v>
      </c>
      <c r="K22" s="121">
        <v>0</v>
      </c>
      <c r="L22" s="121"/>
      <c r="M22" s="121">
        <v>0</v>
      </c>
      <c r="O22" s="121">
        <v>0</v>
      </c>
      <c r="Q22" s="121">
        <v>0</v>
      </c>
      <c r="R22" s="121"/>
      <c r="S22" s="121">
        <v>0</v>
      </c>
      <c r="U22" s="34">
        <v>-77019294</v>
      </c>
    </row>
    <row r="23" spans="1:21" s="132" customFormat="1" ht="21" customHeight="1" thickBot="1">
      <c r="A23" s="102" t="s">
        <v>164</v>
      </c>
      <c r="B23" s="102"/>
      <c r="C23" s="102"/>
      <c r="E23" s="84"/>
      <c r="G23" s="133">
        <v>546000000</v>
      </c>
      <c r="H23" s="119"/>
      <c r="I23" s="133">
        <v>-83770384</v>
      </c>
      <c r="J23" s="119"/>
      <c r="K23" s="133">
        <v>669539669</v>
      </c>
      <c r="L23" s="134"/>
      <c r="M23" s="133">
        <v>9520818</v>
      </c>
      <c r="N23" s="119"/>
      <c r="O23" s="133">
        <v>54600000</v>
      </c>
      <c r="P23" s="119"/>
      <c r="Q23" s="133">
        <v>83770384</v>
      </c>
      <c r="R23" s="119"/>
      <c r="S23" s="133">
        <v>439353661</v>
      </c>
      <c r="T23" s="119"/>
      <c r="U23" s="133">
        <v>1719014148</v>
      </c>
    </row>
    <row r="24" spans="1:21" ht="21" customHeight="1" thickTop="1"/>
  </sheetData>
  <mergeCells count="6">
    <mergeCell ref="O6:S6"/>
    <mergeCell ref="A1:U1"/>
    <mergeCell ref="A2:U2"/>
    <mergeCell ref="A3:U3"/>
    <mergeCell ref="G4:U4"/>
    <mergeCell ref="G5:U5"/>
  </mergeCells>
  <pageMargins left="1.1023622047244095" right="0.51181102362204722" top="0.98425196850393704" bottom="0.78740157480314965" header="0.31496062992125984" footer="0.51181102362204722"/>
  <pageSetup paperSize="9" scale="98" firstPageNumber="10" fitToHeight="3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 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4"/>
  </sheetPr>
  <dimension ref="A1:J79"/>
  <sheetViews>
    <sheetView showGridLines="0" view="pageBreakPreview" zoomScale="87" zoomScaleSheetLayoutView="87" workbookViewId="0">
      <selection activeCell="M56" sqref="M56"/>
    </sheetView>
  </sheetViews>
  <sheetFormatPr defaultColWidth="11" defaultRowHeight="21.9" customHeight="1"/>
  <cols>
    <col min="1" max="2" width="2.3984375" style="20" customWidth="1"/>
    <col min="3" max="3" width="45" style="20" customWidth="1"/>
    <col min="4" max="4" width="11.8984375" style="20" customWidth="1"/>
    <col min="5" max="5" width="0.59765625" style="20" customWidth="1"/>
    <col min="6" max="6" width="11.8984375" style="20" customWidth="1"/>
    <col min="7" max="7" width="0.59765625" style="20" customWidth="1"/>
    <col min="8" max="8" width="11.8984375" style="20" customWidth="1"/>
    <col min="9" max="9" width="0.59765625" style="20" customWidth="1"/>
    <col min="10" max="10" width="11.8984375" style="20" customWidth="1"/>
    <col min="11" max="16384" width="11" style="20"/>
  </cols>
  <sheetData>
    <row r="1" spans="1:10" s="12" customFormat="1" ht="21.4" customHeight="1">
      <c r="A1" s="226" t="s">
        <v>100</v>
      </c>
      <c r="B1" s="226"/>
      <c r="C1" s="226"/>
      <c r="D1" s="226"/>
      <c r="E1" s="226"/>
      <c r="F1" s="226"/>
      <c r="G1" s="226"/>
      <c r="H1" s="226"/>
      <c r="I1" s="226"/>
      <c r="J1" s="226"/>
    </row>
    <row r="2" spans="1:10" s="12" customFormat="1" ht="21.4" customHeight="1">
      <c r="A2" s="226" t="s">
        <v>0</v>
      </c>
      <c r="B2" s="226"/>
      <c r="C2" s="226"/>
      <c r="D2" s="226"/>
      <c r="E2" s="226"/>
      <c r="F2" s="226"/>
      <c r="G2" s="226"/>
      <c r="H2" s="226"/>
      <c r="I2" s="226"/>
      <c r="J2" s="226"/>
    </row>
    <row r="3" spans="1:10" s="12" customFormat="1" ht="21.4" customHeight="1">
      <c r="A3" s="226" t="s">
        <v>160</v>
      </c>
      <c r="B3" s="226"/>
      <c r="C3" s="226"/>
      <c r="D3" s="226"/>
      <c r="E3" s="226"/>
      <c r="F3" s="226"/>
      <c r="G3" s="226"/>
      <c r="H3" s="226"/>
      <c r="I3" s="226"/>
      <c r="J3" s="226"/>
    </row>
    <row r="4" spans="1:10" s="12" customFormat="1" ht="21.4" customHeight="1">
      <c r="D4" s="221" t="s">
        <v>5</v>
      </c>
      <c r="E4" s="221"/>
      <c r="F4" s="221"/>
      <c r="G4" s="221"/>
      <c r="H4" s="221"/>
      <c r="I4" s="221"/>
      <c r="J4" s="221"/>
    </row>
    <row r="5" spans="1:10" s="12" customFormat="1" ht="21.4" customHeight="1">
      <c r="D5" s="219" t="s">
        <v>87</v>
      </c>
      <c r="E5" s="219"/>
      <c r="F5" s="219"/>
      <c r="G5" s="220"/>
      <c r="H5" s="221" t="s">
        <v>88</v>
      </c>
      <c r="I5" s="221"/>
      <c r="J5" s="221"/>
    </row>
    <row r="6" spans="1:10" s="12" customFormat="1" ht="21.4" customHeight="1">
      <c r="D6" s="124">
        <v>2568</v>
      </c>
      <c r="E6" s="127"/>
      <c r="F6" s="124">
        <v>2567</v>
      </c>
      <c r="G6" s="127"/>
      <c r="H6" s="124">
        <v>2568</v>
      </c>
      <c r="I6" s="58"/>
      <c r="J6" s="124">
        <v>2567</v>
      </c>
    </row>
    <row r="7" spans="1:10" ht="21.4" customHeight="1">
      <c r="A7" s="140" t="s">
        <v>16</v>
      </c>
      <c r="B7" s="12"/>
      <c r="C7" s="12"/>
      <c r="D7" s="93"/>
      <c r="E7" s="94"/>
      <c r="F7" s="93"/>
      <c r="G7" s="94"/>
      <c r="H7" s="93"/>
      <c r="I7" s="94"/>
      <c r="J7" s="95"/>
    </row>
    <row r="8" spans="1:10" s="12" customFormat="1" ht="21.4" customHeight="1">
      <c r="A8" s="144" t="s">
        <v>161</v>
      </c>
      <c r="D8" s="12">
        <v>182372096</v>
      </c>
      <c r="E8" s="11"/>
      <c r="F8" s="11">
        <v>172534751</v>
      </c>
      <c r="G8" s="11"/>
      <c r="H8" s="12">
        <v>185796786</v>
      </c>
      <c r="I8" s="11"/>
      <c r="J8" s="11">
        <v>172663861</v>
      </c>
    </row>
    <row r="9" spans="1:10" s="12" customFormat="1" ht="21.4" customHeight="1">
      <c r="A9" s="144" t="s">
        <v>125</v>
      </c>
      <c r="D9" s="11"/>
      <c r="E9" s="11"/>
      <c r="F9" s="11"/>
      <c r="G9" s="11"/>
      <c r="H9" s="11"/>
      <c r="I9" s="11"/>
      <c r="J9" s="11"/>
    </row>
    <row r="10" spans="1:10" s="12" customFormat="1" ht="21.4" customHeight="1">
      <c r="A10" s="85"/>
      <c r="B10" s="12" t="s">
        <v>36</v>
      </c>
      <c r="D10" s="11">
        <v>48659356</v>
      </c>
      <c r="E10" s="11"/>
      <c r="F10" s="11">
        <v>43836398</v>
      </c>
      <c r="G10" s="11"/>
      <c r="H10" s="11">
        <v>48978460</v>
      </c>
      <c r="I10" s="11"/>
      <c r="J10" s="11">
        <v>43828123</v>
      </c>
    </row>
    <row r="11" spans="1:10" s="12" customFormat="1" ht="21.4" customHeight="1">
      <c r="B11" s="12" t="s">
        <v>142</v>
      </c>
      <c r="D11" s="11">
        <v>79291616</v>
      </c>
      <c r="E11" s="11"/>
      <c r="F11" s="11">
        <v>79598744</v>
      </c>
      <c r="G11" s="11"/>
      <c r="H11" s="11">
        <v>79264866</v>
      </c>
      <c r="I11" s="11"/>
      <c r="J11" s="11">
        <v>79572725</v>
      </c>
    </row>
    <row r="12" spans="1:10" s="12" customFormat="1" ht="21.4" customHeight="1">
      <c r="B12" s="12" t="s">
        <v>180</v>
      </c>
      <c r="D12" s="11">
        <v>-1870726</v>
      </c>
      <c r="E12" s="11"/>
      <c r="F12" s="11">
        <v>-5222193</v>
      </c>
      <c r="G12" s="11"/>
      <c r="H12" s="11">
        <v>-1870726</v>
      </c>
      <c r="I12" s="11"/>
      <c r="J12" s="11">
        <v>-5222193</v>
      </c>
    </row>
    <row r="13" spans="1:10" s="12" customFormat="1" ht="21.4" customHeight="1">
      <c r="B13" s="12" t="s">
        <v>188</v>
      </c>
      <c r="D13" s="11">
        <v>-54906</v>
      </c>
      <c r="E13" s="11"/>
      <c r="F13" s="11">
        <v>165535</v>
      </c>
      <c r="G13" s="11"/>
      <c r="H13" s="11">
        <v>-54906</v>
      </c>
      <c r="I13" s="11"/>
      <c r="J13" s="11">
        <v>165535</v>
      </c>
    </row>
    <row r="14" spans="1:10" s="12" customFormat="1" ht="21.4" customHeight="1">
      <c r="B14" s="12" t="s">
        <v>120</v>
      </c>
      <c r="D14" s="11">
        <v>986285</v>
      </c>
      <c r="E14" s="11"/>
      <c r="F14" s="11">
        <v>10477568</v>
      </c>
      <c r="G14" s="11"/>
      <c r="H14" s="11">
        <v>986285</v>
      </c>
      <c r="I14" s="11"/>
      <c r="J14" s="11">
        <v>10477568</v>
      </c>
    </row>
    <row r="15" spans="1:10" s="12" customFormat="1" ht="21.4" customHeight="1">
      <c r="B15" s="12" t="s">
        <v>10</v>
      </c>
      <c r="D15" s="11">
        <v>5456743</v>
      </c>
      <c r="E15" s="11"/>
      <c r="F15" s="11">
        <v>4814721</v>
      </c>
      <c r="G15" s="11"/>
      <c r="H15" s="11">
        <v>5456743</v>
      </c>
      <c r="I15" s="11"/>
      <c r="J15" s="11">
        <v>4814721</v>
      </c>
    </row>
    <row r="16" spans="1:10" s="12" customFormat="1" ht="21.4" customHeight="1">
      <c r="B16" s="12" t="s">
        <v>30</v>
      </c>
      <c r="D16" s="11">
        <v>-4138939</v>
      </c>
      <c r="E16" s="9"/>
      <c r="F16" s="11">
        <v>-6575809</v>
      </c>
      <c r="G16" s="9"/>
      <c r="H16" s="11">
        <v>-3960938</v>
      </c>
      <c r="I16" s="9"/>
      <c r="J16" s="11">
        <v>-6535906</v>
      </c>
    </row>
    <row r="17" spans="1:10" s="12" customFormat="1" ht="21.4" customHeight="1">
      <c r="B17" s="12" t="s">
        <v>56</v>
      </c>
      <c r="C17" s="13"/>
      <c r="D17" s="9">
        <v>512688</v>
      </c>
      <c r="E17" s="9"/>
      <c r="F17" s="9">
        <v>569967</v>
      </c>
      <c r="G17" s="9"/>
      <c r="H17" s="9">
        <v>512688</v>
      </c>
      <c r="I17" s="9"/>
      <c r="J17" s="9">
        <v>569967</v>
      </c>
    </row>
    <row r="18" spans="1:10" s="12" customFormat="1" ht="21.4" customHeight="1">
      <c r="A18" s="144" t="s">
        <v>67</v>
      </c>
      <c r="D18" s="11"/>
      <c r="E18" s="11"/>
      <c r="F18" s="11"/>
      <c r="G18" s="11"/>
      <c r="H18" s="11"/>
      <c r="I18" s="11"/>
      <c r="J18" s="11"/>
    </row>
    <row r="19" spans="1:10" s="12" customFormat="1" ht="21.4" customHeight="1">
      <c r="A19" s="85"/>
      <c r="B19" s="12" t="s">
        <v>132</v>
      </c>
      <c r="D19" s="11">
        <v>-15196490</v>
      </c>
      <c r="E19" s="11"/>
      <c r="F19" s="9">
        <v>20288829</v>
      </c>
      <c r="G19" s="11"/>
      <c r="H19" s="11">
        <v>-16722624</v>
      </c>
      <c r="I19" s="11"/>
      <c r="J19" s="11">
        <v>20741054</v>
      </c>
    </row>
    <row r="20" spans="1:10" s="12" customFormat="1" ht="21.4" customHeight="1">
      <c r="A20" s="85"/>
      <c r="B20" s="12" t="s">
        <v>39</v>
      </c>
      <c r="D20" s="11">
        <v>-2178357</v>
      </c>
      <c r="E20" s="11"/>
      <c r="F20" s="9">
        <v>2579843</v>
      </c>
      <c r="G20" s="11"/>
      <c r="H20" s="11">
        <v>-2178357</v>
      </c>
      <c r="I20" s="11"/>
      <c r="J20" s="11">
        <v>2579843</v>
      </c>
    </row>
    <row r="21" spans="1:10" s="12" customFormat="1" ht="21.4" customHeight="1">
      <c r="A21" s="85"/>
      <c r="B21" s="12" t="s">
        <v>78</v>
      </c>
      <c r="D21" s="11">
        <v>344150</v>
      </c>
      <c r="E21" s="11"/>
      <c r="F21" s="9">
        <v>145494</v>
      </c>
      <c r="G21" s="11"/>
      <c r="H21" s="11">
        <v>344150</v>
      </c>
      <c r="I21" s="11"/>
      <c r="J21" s="9">
        <v>145494</v>
      </c>
    </row>
    <row r="22" spans="1:10" s="12" customFormat="1" ht="21.4" customHeight="1">
      <c r="A22" s="85"/>
      <c r="B22" s="12" t="s">
        <v>47</v>
      </c>
      <c r="D22" s="11">
        <v>-10000</v>
      </c>
      <c r="E22" s="11"/>
      <c r="F22" s="9">
        <v>0</v>
      </c>
      <c r="G22" s="11"/>
      <c r="H22" s="11">
        <v>-10000</v>
      </c>
      <c r="I22" s="11"/>
      <c r="J22" s="9">
        <v>0</v>
      </c>
    </row>
    <row r="23" spans="1:10" s="12" customFormat="1" ht="21.4" customHeight="1">
      <c r="A23" s="144" t="s">
        <v>77</v>
      </c>
      <c r="D23" s="9"/>
      <c r="E23" s="11"/>
      <c r="F23" s="9"/>
      <c r="G23" s="11"/>
      <c r="H23" s="11"/>
      <c r="I23" s="11"/>
      <c r="J23" s="11"/>
    </row>
    <row r="24" spans="1:10" s="12" customFormat="1" ht="21.4" customHeight="1">
      <c r="A24" s="85"/>
      <c r="B24" s="12" t="s">
        <v>133</v>
      </c>
      <c r="D24" s="11">
        <v>6624891</v>
      </c>
      <c r="E24" s="9"/>
      <c r="F24" s="9">
        <v>-7605644</v>
      </c>
      <c r="G24" s="9"/>
      <c r="H24" s="9">
        <v>7219901</v>
      </c>
      <c r="I24" s="9"/>
      <c r="J24" s="11">
        <v>-7657469</v>
      </c>
    </row>
    <row r="25" spans="1:10" s="12" customFormat="1" ht="21.4" customHeight="1">
      <c r="A25" s="85"/>
      <c r="B25" s="12" t="s">
        <v>71</v>
      </c>
      <c r="D25" s="56">
        <v>-20000</v>
      </c>
      <c r="E25" s="11"/>
      <c r="F25" s="56">
        <v>20000</v>
      </c>
      <c r="G25" s="11"/>
      <c r="H25" s="56">
        <v>-20000</v>
      </c>
      <c r="I25" s="11"/>
      <c r="J25" s="56">
        <v>20000</v>
      </c>
    </row>
    <row r="26" spans="1:10" s="12" customFormat="1" ht="21.4" customHeight="1">
      <c r="A26" s="144" t="s">
        <v>37</v>
      </c>
      <c r="D26" s="9">
        <v>300778407</v>
      </c>
      <c r="E26" s="88"/>
      <c r="F26" s="9">
        <v>315628204</v>
      </c>
      <c r="G26" s="88"/>
      <c r="H26" s="9">
        <v>303742328</v>
      </c>
      <c r="I26" s="88"/>
      <c r="J26" s="9">
        <v>316163323</v>
      </c>
    </row>
    <row r="27" spans="1:10" s="12" customFormat="1" ht="21.4" customHeight="1">
      <c r="B27" s="12" t="s">
        <v>121</v>
      </c>
      <c r="D27" s="11">
        <v>-48819659</v>
      </c>
      <c r="E27" s="96"/>
      <c r="F27" s="9">
        <v>-47111376</v>
      </c>
      <c r="G27" s="96"/>
      <c r="H27" s="9">
        <v>-48819659</v>
      </c>
      <c r="I27" s="96"/>
      <c r="J27" s="9">
        <v>-47111376</v>
      </c>
    </row>
    <row r="28" spans="1:10" s="12" customFormat="1" ht="21.4" customHeight="1">
      <c r="A28" s="85"/>
      <c r="B28" s="12" t="s">
        <v>140</v>
      </c>
      <c r="D28" s="11">
        <v>-3146594</v>
      </c>
      <c r="E28" s="15"/>
      <c r="F28" s="138">
        <v>-1373053</v>
      </c>
      <c r="G28" s="15"/>
      <c r="H28" s="56">
        <v>-3146594</v>
      </c>
      <c r="I28" s="15"/>
      <c r="J28" s="138">
        <v>-1373053</v>
      </c>
    </row>
    <row r="29" spans="1:10" s="29" customFormat="1" ht="21.4" customHeight="1">
      <c r="A29" s="140" t="s">
        <v>181</v>
      </c>
      <c r="D29" s="55">
        <v>248812154</v>
      </c>
      <c r="E29" s="97"/>
      <c r="F29" s="55">
        <v>267143775</v>
      </c>
      <c r="G29" s="97"/>
      <c r="H29" s="55">
        <v>251776075</v>
      </c>
      <c r="I29" s="97"/>
      <c r="J29" s="55">
        <v>267678894</v>
      </c>
    </row>
    <row r="30" spans="1:10" s="12" customFormat="1" ht="21.4" customHeight="1">
      <c r="A30" s="226" t="s">
        <v>100</v>
      </c>
      <c r="B30" s="226"/>
      <c r="C30" s="226"/>
      <c r="D30" s="226"/>
      <c r="E30" s="226"/>
      <c r="F30" s="226"/>
      <c r="G30" s="226"/>
      <c r="H30" s="226"/>
      <c r="I30" s="226"/>
      <c r="J30" s="226"/>
    </row>
    <row r="31" spans="1:10" s="12" customFormat="1" ht="21.4" customHeight="1">
      <c r="A31" s="226" t="s">
        <v>0</v>
      </c>
      <c r="B31" s="226"/>
      <c r="C31" s="226"/>
      <c r="D31" s="226"/>
      <c r="E31" s="226"/>
      <c r="F31" s="226"/>
      <c r="G31" s="226"/>
      <c r="H31" s="226"/>
      <c r="I31" s="226"/>
      <c r="J31" s="226"/>
    </row>
    <row r="32" spans="1:10" s="12" customFormat="1" ht="21.4" customHeight="1">
      <c r="A32" s="226" t="s">
        <v>160</v>
      </c>
      <c r="B32" s="226"/>
      <c r="C32" s="226"/>
      <c r="D32" s="226"/>
      <c r="E32" s="226"/>
      <c r="F32" s="226"/>
      <c r="G32" s="226"/>
      <c r="H32" s="226"/>
      <c r="I32" s="226"/>
      <c r="J32" s="226"/>
    </row>
    <row r="33" spans="1:10" s="12" customFormat="1" ht="21.4" customHeight="1">
      <c r="D33" s="221" t="s">
        <v>5</v>
      </c>
      <c r="E33" s="221"/>
      <c r="F33" s="221"/>
      <c r="G33" s="221"/>
      <c r="H33" s="221"/>
      <c r="I33" s="221"/>
      <c r="J33" s="221"/>
    </row>
    <row r="34" spans="1:10" s="12" customFormat="1" ht="21.4" customHeight="1">
      <c r="D34" s="219" t="s">
        <v>87</v>
      </c>
      <c r="E34" s="219"/>
      <c r="F34" s="219"/>
      <c r="G34" s="220"/>
      <c r="H34" s="221" t="s">
        <v>88</v>
      </c>
      <c r="I34" s="221"/>
      <c r="J34" s="221"/>
    </row>
    <row r="35" spans="1:10" s="12" customFormat="1" ht="21.4" customHeight="1">
      <c r="D35" s="124">
        <v>2568</v>
      </c>
      <c r="E35" s="127"/>
      <c r="F35" s="124">
        <v>2567</v>
      </c>
      <c r="G35" s="127"/>
      <c r="H35" s="124">
        <v>2568</v>
      </c>
      <c r="I35" s="58"/>
      <c r="J35" s="124">
        <v>2567</v>
      </c>
    </row>
    <row r="36" spans="1:10" s="12" customFormat="1" ht="21.4" customHeight="1">
      <c r="A36" s="140" t="s">
        <v>11</v>
      </c>
    </row>
    <row r="37" spans="1:10" s="12" customFormat="1" ht="21.4" customHeight="1">
      <c r="A37" s="140"/>
      <c r="B37" s="12" t="s">
        <v>114</v>
      </c>
      <c r="D37" s="11">
        <v>-150000000</v>
      </c>
      <c r="F37" s="9">
        <v>-400000000</v>
      </c>
      <c r="H37" s="9">
        <v>-150000000</v>
      </c>
      <c r="J37" s="9">
        <v>-400000000</v>
      </c>
    </row>
    <row r="38" spans="1:10" s="12" customFormat="1" ht="21.4" customHeight="1">
      <c r="A38" s="140"/>
      <c r="B38" s="12" t="s">
        <v>115</v>
      </c>
      <c r="D38" s="11">
        <v>200000000</v>
      </c>
      <c r="F38" s="9">
        <v>300000000</v>
      </c>
      <c r="H38" s="9">
        <v>200000000</v>
      </c>
      <c r="J38" s="9">
        <v>300000000</v>
      </c>
    </row>
    <row r="39" spans="1:10" s="12" customFormat="1" ht="21.4" customHeight="1">
      <c r="A39" s="140"/>
      <c r="B39" s="12" t="s">
        <v>118</v>
      </c>
      <c r="D39" s="11">
        <v>0</v>
      </c>
      <c r="F39" s="9">
        <v>0</v>
      </c>
      <c r="H39" s="9">
        <v>-85000000</v>
      </c>
      <c r="J39" s="9">
        <v>-60000000</v>
      </c>
    </row>
    <row r="40" spans="1:10" s="12" customFormat="1" ht="21.4" customHeight="1">
      <c r="B40" s="12" t="s">
        <v>135</v>
      </c>
      <c r="D40" s="11">
        <v>-84125815</v>
      </c>
      <c r="E40" s="88"/>
      <c r="F40" s="9">
        <v>-36520024</v>
      </c>
      <c r="G40" s="88"/>
      <c r="H40" s="9">
        <v>-16036539</v>
      </c>
      <c r="I40" s="88"/>
      <c r="J40" s="88">
        <v>-29664842</v>
      </c>
    </row>
    <row r="41" spans="1:10" s="12" customFormat="1" ht="21.4" customHeight="1">
      <c r="B41" s="12" t="s">
        <v>12</v>
      </c>
      <c r="D41" s="11">
        <v>85439</v>
      </c>
      <c r="E41" s="15"/>
      <c r="F41" s="9">
        <v>74735</v>
      </c>
      <c r="G41" s="15"/>
      <c r="H41" s="9">
        <v>85439</v>
      </c>
      <c r="I41" s="15"/>
      <c r="J41" s="9">
        <v>74735</v>
      </c>
    </row>
    <row r="42" spans="1:10" s="12" customFormat="1" ht="21.4" customHeight="1">
      <c r="B42" s="12" t="s">
        <v>134</v>
      </c>
      <c r="D42" s="9">
        <v>-861029</v>
      </c>
      <c r="E42" s="15"/>
      <c r="F42" s="9">
        <v>-833950</v>
      </c>
      <c r="G42" s="15"/>
      <c r="H42" s="9">
        <v>-861029</v>
      </c>
      <c r="I42" s="15"/>
      <c r="J42" s="9">
        <v>-566450</v>
      </c>
    </row>
    <row r="43" spans="1:10" s="12" customFormat="1" ht="21.4" customHeight="1">
      <c r="B43" s="12" t="s">
        <v>30</v>
      </c>
      <c r="D43" s="56">
        <v>4444520</v>
      </c>
      <c r="E43" s="96"/>
      <c r="F43" s="9">
        <v>6219755</v>
      </c>
      <c r="G43" s="96"/>
      <c r="H43" s="9">
        <v>4266519</v>
      </c>
      <c r="I43" s="96"/>
      <c r="J43" s="9">
        <v>6179852</v>
      </c>
    </row>
    <row r="44" spans="1:10" s="29" customFormat="1" ht="21.4" customHeight="1">
      <c r="A44" s="140" t="s">
        <v>184</v>
      </c>
      <c r="D44" s="181">
        <v>-30456885</v>
      </c>
      <c r="E44" s="97"/>
      <c r="F44" s="55">
        <v>-131059484</v>
      </c>
      <c r="G44" s="97"/>
      <c r="H44" s="55">
        <v>-47545610</v>
      </c>
      <c r="I44" s="97"/>
      <c r="J44" s="55">
        <v>-183976705</v>
      </c>
    </row>
    <row r="45" spans="1:10" s="29" customFormat="1" ht="21.4" customHeight="1">
      <c r="A45" s="140" t="s">
        <v>28</v>
      </c>
      <c r="D45" s="98"/>
      <c r="E45" s="97"/>
      <c r="F45" s="98"/>
      <c r="G45" s="97"/>
      <c r="H45" s="98"/>
      <c r="I45" s="97"/>
      <c r="J45" s="98"/>
    </row>
    <row r="46" spans="1:10" s="29" customFormat="1" ht="21.4" customHeight="1">
      <c r="B46" s="12" t="s">
        <v>136</v>
      </c>
      <c r="D46" s="9">
        <v>-1151112</v>
      </c>
      <c r="E46" s="88"/>
      <c r="F46" s="9">
        <v>-1623355</v>
      </c>
      <c r="G46" s="88"/>
      <c r="H46" s="9">
        <v>-1151112</v>
      </c>
      <c r="I46" s="88"/>
      <c r="J46" s="9">
        <v>-1623355</v>
      </c>
    </row>
    <row r="47" spans="1:10" s="29" customFormat="1" ht="21.4" customHeight="1">
      <c r="B47" s="12" t="s">
        <v>4</v>
      </c>
      <c r="D47" s="9">
        <v>-148614828</v>
      </c>
      <c r="E47" s="88"/>
      <c r="F47" s="9">
        <v>-163417267</v>
      </c>
      <c r="G47" s="88"/>
      <c r="H47" s="9">
        <v>-148614828</v>
      </c>
      <c r="I47" s="88"/>
      <c r="J47" s="9">
        <v>-163417267</v>
      </c>
    </row>
    <row r="48" spans="1:10" s="12" customFormat="1" ht="21.4" customHeight="1">
      <c r="B48" s="12" t="s">
        <v>60</v>
      </c>
      <c r="D48" s="9">
        <v>-512688</v>
      </c>
      <c r="E48" s="96"/>
      <c r="F48" s="9">
        <v>-569967</v>
      </c>
      <c r="G48" s="96"/>
      <c r="H48" s="9">
        <v>-512688</v>
      </c>
      <c r="I48" s="96"/>
      <c r="J48" s="9">
        <v>-569967</v>
      </c>
    </row>
    <row r="49" spans="1:10" s="12" customFormat="1" ht="21.4" customHeight="1">
      <c r="B49" s="12" t="s">
        <v>141</v>
      </c>
      <c r="D49" s="9">
        <v>-79393424</v>
      </c>
      <c r="E49" s="96"/>
      <c r="F49" s="9">
        <v>-4376960</v>
      </c>
      <c r="G49" s="96"/>
      <c r="H49" s="9">
        <v>-79393424</v>
      </c>
      <c r="I49" s="96"/>
      <c r="J49" s="9">
        <v>-4376960</v>
      </c>
    </row>
    <row r="50" spans="1:10" s="29" customFormat="1" ht="21.4" customHeight="1">
      <c r="A50" s="140" t="s">
        <v>182</v>
      </c>
      <c r="B50" s="12"/>
      <c r="D50" s="55">
        <v>-229672052</v>
      </c>
      <c r="E50" s="97"/>
      <c r="F50" s="55">
        <v>-169987549</v>
      </c>
      <c r="G50" s="97"/>
      <c r="H50" s="55">
        <v>-229672052</v>
      </c>
      <c r="I50" s="97"/>
      <c r="J50" s="55">
        <v>-169987549</v>
      </c>
    </row>
    <row r="51" spans="1:10" s="29" customFormat="1" ht="21.4" customHeight="1">
      <c r="A51" s="140" t="s">
        <v>183</v>
      </c>
      <c r="D51" s="50">
        <v>-11316783</v>
      </c>
      <c r="E51" s="97"/>
      <c r="F51" s="50">
        <v>-33903258</v>
      </c>
      <c r="G51" s="97"/>
      <c r="H51" s="50">
        <v>-25441587</v>
      </c>
      <c r="I51" s="97"/>
      <c r="J51" s="50">
        <v>-86285360</v>
      </c>
    </row>
    <row r="52" spans="1:10" s="29" customFormat="1" ht="21.4" customHeight="1">
      <c r="A52" s="140" t="s">
        <v>165</v>
      </c>
      <c r="D52" s="92">
        <v>291494274</v>
      </c>
      <c r="E52" s="97"/>
      <c r="F52" s="92">
        <v>325397532</v>
      </c>
      <c r="G52" s="97"/>
      <c r="H52" s="92">
        <v>236696446</v>
      </c>
      <c r="I52" s="97"/>
      <c r="J52" s="92">
        <v>322981806</v>
      </c>
    </row>
    <row r="53" spans="1:10" s="29" customFormat="1" ht="21.4" customHeight="1" thickBot="1">
      <c r="A53" s="140" t="s">
        <v>166</v>
      </c>
      <c r="D53" s="91">
        <v>280177491</v>
      </c>
      <c r="E53" s="97"/>
      <c r="F53" s="91">
        <v>291494274</v>
      </c>
      <c r="G53" s="97"/>
      <c r="H53" s="91">
        <v>211254859</v>
      </c>
      <c r="I53" s="97"/>
      <c r="J53" s="91">
        <v>236696446</v>
      </c>
    </row>
    <row r="54" spans="1:10" s="29" customFormat="1" ht="12" customHeight="1" thickTop="1">
      <c r="D54" s="98"/>
      <c r="E54" s="97"/>
      <c r="F54" s="98"/>
      <c r="G54" s="97"/>
      <c r="H54" s="98"/>
      <c r="I54" s="97"/>
      <c r="J54" s="98"/>
    </row>
    <row r="55" spans="1:10" s="29" customFormat="1" ht="21.4" customHeight="1">
      <c r="A55" s="140" t="s">
        <v>68</v>
      </c>
      <c r="D55" s="98"/>
      <c r="E55" s="97"/>
      <c r="F55" s="98"/>
      <c r="H55" s="97"/>
      <c r="I55" s="97"/>
      <c r="J55" s="98"/>
    </row>
    <row r="56" spans="1:10" s="29" customFormat="1" ht="21.4" customHeight="1">
      <c r="B56" s="12" t="s">
        <v>72</v>
      </c>
      <c r="C56" s="12"/>
      <c r="D56" s="98"/>
      <c r="E56" s="97"/>
      <c r="F56" s="98"/>
      <c r="G56" s="97"/>
      <c r="H56" s="98"/>
      <c r="I56" s="97"/>
      <c r="J56" s="98"/>
    </row>
    <row r="57" spans="1:10" s="29" customFormat="1" ht="21.4" customHeight="1">
      <c r="B57" s="12" t="s">
        <v>157</v>
      </c>
      <c r="C57" s="182"/>
      <c r="D57" s="12">
        <v>0</v>
      </c>
      <c r="E57" s="97"/>
      <c r="F57" s="12">
        <v>727600</v>
      </c>
      <c r="G57" s="88"/>
      <c r="H57" s="12">
        <v>0</v>
      </c>
      <c r="I57" s="88"/>
      <c r="J57" s="12">
        <v>727600</v>
      </c>
    </row>
    <row r="58" spans="1:10" s="29" customFormat="1" ht="21.4" customHeight="1">
      <c r="B58" s="12" t="s">
        <v>169</v>
      </c>
      <c r="C58" s="12"/>
      <c r="D58" s="12">
        <v>1437537</v>
      </c>
      <c r="E58" s="97"/>
      <c r="F58" s="12">
        <v>3186514</v>
      </c>
      <c r="G58" s="88"/>
      <c r="H58" s="12">
        <v>1341237</v>
      </c>
      <c r="I58" s="88"/>
      <c r="J58" s="12">
        <v>3186514</v>
      </c>
    </row>
    <row r="59" spans="1:10" s="29" customFormat="1" ht="21.4" customHeight="1">
      <c r="B59" s="12" t="s">
        <v>170</v>
      </c>
      <c r="C59" s="12"/>
      <c r="D59" s="12">
        <v>16567549</v>
      </c>
      <c r="E59" s="97"/>
      <c r="F59" s="12">
        <v>1437537</v>
      </c>
      <c r="G59" s="88"/>
      <c r="H59" s="12">
        <v>1749078</v>
      </c>
      <c r="I59" s="88"/>
      <c r="J59" s="12">
        <v>1341237</v>
      </c>
    </row>
    <row r="60" spans="1:10" s="29" customFormat="1" ht="21.4" customHeight="1">
      <c r="B60" s="12" t="s">
        <v>171</v>
      </c>
      <c r="C60" s="12"/>
      <c r="D60" s="12">
        <v>2173036</v>
      </c>
      <c r="E60" s="97"/>
      <c r="F60" s="12">
        <v>2023688</v>
      </c>
      <c r="G60" s="12"/>
      <c r="H60" s="12">
        <v>2173036</v>
      </c>
      <c r="I60" s="88"/>
      <c r="J60" s="12">
        <v>2023688</v>
      </c>
    </row>
    <row r="61" spans="1:10" s="29" customFormat="1" ht="21.4" customHeight="1">
      <c r="B61" s="12" t="s">
        <v>172</v>
      </c>
      <c r="C61" s="12"/>
      <c r="D61" s="12">
        <v>2309737</v>
      </c>
      <c r="E61" s="97"/>
      <c r="F61" s="12">
        <v>2173036</v>
      </c>
      <c r="G61" s="88"/>
      <c r="H61" s="12">
        <v>2309737</v>
      </c>
      <c r="I61" s="88"/>
      <c r="J61" s="12">
        <v>2173036</v>
      </c>
    </row>
    <row r="62" spans="1:10" s="29" customFormat="1" ht="21.4" customHeight="1">
      <c r="B62" s="12" t="s">
        <v>70</v>
      </c>
      <c r="C62" s="12"/>
      <c r="D62" s="12">
        <v>1962495</v>
      </c>
      <c r="E62" s="97"/>
      <c r="F62" s="12">
        <v>58247</v>
      </c>
      <c r="G62" s="88"/>
      <c r="H62" s="12">
        <v>34779</v>
      </c>
      <c r="I62" s="88"/>
      <c r="J62" s="12">
        <v>58247</v>
      </c>
    </row>
    <row r="63" spans="1:10" s="29" customFormat="1" ht="21.9" customHeight="1">
      <c r="A63" s="12"/>
      <c r="D63" s="50"/>
      <c r="E63" s="97"/>
      <c r="F63" s="50"/>
      <c r="G63" s="97"/>
      <c r="H63" s="50"/>
      <c r="I63" s="97"/>
      <c r="J63" s="50"/>
    </row>
    <row r="64" spans="1:10" s="29" customFormat="1" ht="21.9" customHeight="1">
      <c r="A64" s="12"/>
      <c r="D64" s="9"/>
      <c r="E64" s="9"/>
      <c r="F64" s="9"/>
      <c r="G64" s="9"/>
      <c r="H64" s="9"/>
      <c r="I64" s="97"/>
      <c r="J64" s="9"/>
    </row>
    <row r="65" spans="1:10" s="12" customFormat="1" ht="21.9" customHeight="1">
      <c r="D65" s="15"/>
      <c r="E65" s="88"/>
      <c r="F65" s="15"/>
      <c r="G65" s="88"/>
      <c r="H65" s="15"/>
      <c r="I65" s="88"/>
      <c r="J65" s="15"/>
    </row>
    <row r="66" spans="1:10" s="12" customFormat="1" ht="21.9" customHeight="1">
      <c r="E66" s="88"/>
      <c r="F66" s="15"/>
      <c r="G66" s="88"/>
      <c r="H66" s="15"/>
      <c r="I66" s="88"/>
      <c r="J66" s="15"/>
    </row>
    <row r="67" spans="1:10" s="29" customFormat="1" ht="21.9" customHeight="1">
      <c r="A67" s="12"/>
      <c r="B67" s="12"/>
      <c r="C67" s="12"/>
      <c r="D67" s="98"/>
      <c r="E67" s="97"/>
      <c r="F67" s="15"/>
      <c r="G67" s="88"/>
      <c r="H67" s="15"/>
      <c r="I67" s="12"/>
      <c r="J67" s="12"/>
    </row>
    <row r="68" spans="1:10" s="12" customFormat="1" ht="21.9" customHeight="1">
      <c r="D68" s="15"/>
      <c r="E68" s="88"/>
      <c r="F68" s="15"/>
      <c r="G68" s="88"/>
      <c r="H68" s="15"/>
    </row>
    <row r="69" spans="1:10" s="12" customFormat="1" ht="21.9" customHeight="1">
      <c r="E69" s="88"/>
      <c r="G69" s="88"/>
      <c r="H69" s="15"/>
    </row>
    <row r="70" spans="1:10" s="12" customFormat="1" ht="21.9" customHeight="1">
      <c r="A70" s="60"/>
      <c r="E70" s="88"/>
      <c r="G70" s="88"/>
      <c r="H70" s="15"/>
    </row>
    <row r="71" spans="1:10" ht="21.9" customHeight="1">
      <c r="B71" s="12"/>
      <c r="C71" s="12"/>
      <c r="D71" s="15"/>
      <c r="E71" s="88"/>
      <c r="F71" s="15"/>
      <c r="G71" s="88"/>
      <c r="H71" s="15"/>
    </row>
    <row r="72" spans="1:10" ht="21.9" customHeight="1">
      <c r="B72" s="12"/>
      <c r="C72" s="12"/>
      <c r="D72" s="15"/>
      <c r="E72" s="88"/>
      <c r="F72" s="15"/>
      <c r="G72" s="88"/>
      <c r="H72" s="15"/>
      <c r="I72" s="88"/>
      <c r="J72" s="15"/>
    </row>
    <row r="73" spans="1:10" ht="21.9" customHeight="1">
      <c r="D73" s="12"/>
      <c r="E73" s="12"/>
      <c r="F73" s="12"/>
      <c r="G73" s="12"/>
      <c r="H73" s="12"/>
      <c r="I73" s="12"/>
      <c r="J73" s="12"/>
    </row>
    <row r="74" spans="1:10" s="29" customFormat="1" ht="21.9" customHeight="1">
      <c r="B74" s="12"/>
      <c r="C74" s="12"/>
      <c r="D74" s="117"/>
      <c r="E74" s="97"/>
      <c r="F74" s="117"/>
      <c r="G74" s="97"/>
      <c r="H74" s="117"/>
      <c r="I74" s="97"/>
      <c r="J74" s="117"/>
    </row>
    <row r="75" spans="1:10" s="29" customFormat="1" ht="21.9" customHeight="1">
      <c r="B75" s="12"/>
      <c r="C75" s="12"/>
      <c r="D75" s="117"/>
      <c r="E75" s="97"/>
      <c r="F75" s="117"/>
      <c r="G75" s="97"/>
      <c r="H75" s="117"/>
      <c r="I75" s="97"/>
      <c r="J75" s="117"/>
    </row>
    <row r="76" spans="1:10" s="29" customFormat="1" ht="21.9" customHeight="1">
      <c r="B76" s="12"/>
      <c r="C76" s="12"/>
      <c r="D76" s="117"/>
      <c r="E76" s="97"/>
      <c r="F76" s="117"/>
      <c r="G76" s="97"/>
      <c r="H76" s="117"/>
      <c r="I76" s="97"/>
      <c r="J76" s="117"/>
    </row>
    <row r="77" spans="1:10" s="29" customFormat="1" ht="21.9" customHeight="1">
      <c r="B77" s="12"/>
      <c r="C77" s="12"/>
      <c r="D77" s="117"/>
      <c r="E77" s="97"/>
      <c r="F77" s="117"/>
      <c r="G77" s="97"/>
      <c r="H77" s="117"/>
      <c r="I77" s="97"/>
      <c r="J77" s="117"/>
    </row>
    <row r="78" spans="1:10" s="29" customFormat="1" ht="21.9" customHeight="1">
      <c r="B78" s="12"/>
      <c r="C78" s="12"/>
      <c r="D78" s="117"/>
      <c r="E78" s="97"/>
      <c r="F78" s="117"/>
      <c r="G78" s="97"/>
      <c r="H78" s="117"/>
      <c r="I78" s="97"/>
      <c r="J78" s="117"/>
    </row>
    <row r="79" spans="1:10" s="29" customFormat="1" ht="21.9" customHeight="1">
      <c r="B79" s="12"/>
      <c r="C79" s="12"/>
      <c r="D79" s="117"/>
      <c r="E79" s="97"/>
      <c r="F79" s="117"/>
      <c r="G79" s="97"/>
      <c r="H79" s="117"/>
      <c r="I79" s="97"/>
      <c r="J79" s="117"/>
    </row>
  </sheetData>
  <mergeCells count="12">
    <mergeCell ref="H34:J34"/>
    <mergeCell ref="D33:J33"/>
    <mergeCell ref="D4:J4"/>
    <mergeCell ref="A32:J32"/>
    <mergeCell ref="D34:G34"/>
    <mergeCell ref="D5:G5"/>
    <mergeCell ref="A1:J1"/>
    <mergeCell ref="A2:J2"/>
    <mergeCell ref="A3:J3"/>
    <mergeCell ref="A30:J30"/>
    <mergeCell ref="A31:J31"/>
    <mergeCell ref="H5:J5"/>
  </mergeCells>
  <pageMargins left="1.1023622047244095" right="0.51181102362204722" top="0.98425196850393704" bottom="0.78740157480314965" header="0.51181102362204722" footer="0.51181102362204722"/>
  <pageSetup paperSize="9" scale="93" firstPageNumber="11" fitToHeight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PL-E 3M</vt:lpstr>
      <vt:lpstr>PL-T 3M</vt:lpstr>
      <vt:lpstr>BS-T </vt:lpstr>
      <vt:lpstr>PL-T 12M </vt:lpstr>
      <vt:lpstr>Change EQU -T_Conso </vt:lpstr>
      <vt:lpstr>Change EQU -T_SF</vt:lpstr>
      <vt:lpstr>CF-T</vt:lpstr>
      <vt:lpstr>'BS-T '!Print_Area</vt:lpstr>
      <vt:lpstr>'CF-T'!Print_Area</vt:lpstr>
      <vt:lpstr>'Change EQU -T_Conso '!Print_Area</vt:lpstr>
      <vt:lpstr>'Change EQU -T_SF'!Print_Area</vt:lpstr>
      <vt:lpstr>'PL-E 3M'!Print_Area</vt:lpstr>
      <vt:lpstr>'PL-T 12M '!Print_Area</vt:lpstr>
      <vt:lpstr>'PL-T 3M'!Print_Area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Yosita</cp:lastModifiedBy>
  <cp:lastPrinted>2026-02-13T18:38:19Z</cp:lastPrinted>
  <dcterms:created xsi:type="dcterms:W3CDTF">2002-01-18T02:42:11Z</dcterms:created>
  <dcterms:modified xsi:type="dcterms:W3CDTF">2026-02-14T10:01:53Z</dcterms:modified>
</cp:coreProperties>
</file>