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(19) YEAR 25-68 (PUBLIC)\DCORP (1783786)\"/>
    </mc:Choice>
  </mc:AlternateContent>
  <xr:revisionPtr revIDLastSave="0" documentId="13_ncr:1_{ECD0BB9D-53F3-4EA8-8E0D-D653CAD8A689}" xr6:coauthVersionLast="47" xr6:coauthVersionMax="47" xr10:uidLastSave="{00000000-0000-0000-0000-000000000000}"/>
  <bookViews>
    <workbookView xWindow="-110" yWindow="-110" windowWidth="19420" windowHeight="11500" activeTab="4" xr2:uid="{66057CF1-8B33-4B0E-8865-6F93D8F8335C}"/>
  </bookViews>
  <sheets>
    <sheet name="BS" sheetId="1" r:id="rId1"/>
    <sheet name="PL" sheetId="2" r:id="rId2"/>
    <sheet name="EQ Conso" sheetId="3" r:id="rId3"/>
    <sheet name="EQ" sheetId="4" r:id="rId4"/>
    <sheet name="CF" sheetId="5" r:id="rId5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BS!$A$1:$I$144</definedName>
    <definedName name="_xlnm.Print_Area" localSheetId="4">CF!$A$1:$J$108</definedName>
    <definedName name="_xlnm.Print_Area" localSheetId="3">EQ!$A$1:$M$29</definedName>
    <definedName name="_xlnm.Print_Area" localSheetId="2">'EQ Conso'!$A$1:$T$30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ท" hidden="1">#REF!</definedName>
    <definedName name="ฆ๋ฒ?ฏธ๋?" hidden="1">#REF!</definedName>
    <definedName name="ด" hidden="1">#REF!</definedName>
    <definedName name="ดด" hidden="1">{#N/A,#N/A,FALSE,"Eff-SSC2"}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5" l="1"/>
  <c r="D24" i="5"/>
  <c r="T20" i="3"/>
  <c r="K15" i="4"/>
  <c r="G15" i="4"/>
  <c r="C15" i="4"/>
  <c r="E15" i="4"/>
  <c r="R15" i="3" l="1"/>
  <c r="R17" i="3" s="1"/>
  <c r="P14" i="3"/>
  <c r="N15" i="3"/>
  <c r="N17" i="3" s="1"/>
  <c r="L15" i="3"/>
  <c r="L17" i="3" s="1"/>
  <c r="J15" i="3"/>
  <c r="J17" i="3" s="1"/>
  <c r="H15" i="3"/>
  <c r="H17" i="3" s="1"/>
  <c r="F15" i="3"/>
  <c r="F17" i="3" s="1"/>
  <c r="D15" i="3"/>
  <c r="D17" i="3" s="1"/>
  <c r="H28" i="2" l="1"/>
  <c r="D28" i="2"/>
  <c r="I71" i="5" l="1"/>
  <c r="G71" i="5"/>
  <c r="J70" i="5"/>
  <c r="F70" i="5"/>
  <c r="H70" i="5"/>
  <c r="D70" i="5"/>
  <c r="J59" i="5"/>
  <c r="F59" i="5"/>
  <c r="H59" i="5"/>
  <c r="D59" i="5"/>
  <c r="A45" i="5"/>
  <c r="J24" i="5"/>
  <c r="J31" i="5" s="1"/>
  <c r="J33" i="5" s="1"/>
  <c r="F17" i="5"/>
  <c r="F31" i="5" s="1"/>
  <c r="F33" i="5" s="1"/>
  <c r="K21" i="4"/>
  <c r="G21" i="4"/>
  <c r="E21" i="4"/>
  <c r="C21" i="4"/>
  <c r="M19" i="4"/>
  <c r="M18" i="4"/>
  <c r="M17" i="4"/>
  <c r="M13" i="4"/>
  <c r="M12" i="4"/>
  <c r="M11" i="4"/>
  <c r="N21" i="3"/>
  <c r="L21" i="3"/>
  <c r="H21" i="3"/>
  <c r="F21" i="3"/>
  <c r="D21" i="3"/>
  <c r="P19" i="3"/>
  <c r="T19" i="3" s="1"/>
  <c r="P18" i="3"/>
  <c r="T18" i="3" s="1"/>
  <c r="S15" i="3"/>
  <c r="T14" i="3"/>
  <c r="P13" i="3"/>
  <c r="T13" i="3" s="1"/>
  <c r="P12" i="3"/>
  <c r="T12" i="3" s="1"/>
  <c r="P11" i="3"/>
  <c r="R20" i="3"/>
  <c r="R21" i="3" s="1"/>
  <c r="J28" i="2"/>
  <c r="F28" i="2"/>
  <c r="J11" i="2"/>
  <c r="J14" i="2" s="1"/>
  <c r="J17" i="2" s="1"/>
  <c r="J19" i="2" s="1"/>
  <c r="J21" i="2" s="1"/>
  <c r="I14" i="4" s="1"/>
  <c r="I15" i="4" s="1"/>
  <c r="F11" i="2"/>
  <c r="F14" i="2" s="1"/>
  <c r="D11" i="2"/>
  <c r="D14" i="2" s="1"/>
  <c r="H11" i="2"/>
  <c r="H14" i="2" s="1"/>
  <c r="I119" i="1"/>
  <c r="I121" i="1" s="1"/>
  <c r="E119" i="1"/>
  <c r="E121" i="1" s="1"/>
  <c r="I110" i="1"/>
  <c r="E110" i="1"/>
  <c r="I74" i="1"/>
  <c r="E74" i="1"/>
  <c r="G74" i="1"/>
  <c r="C74" i="1"/>
  <c r="I67" i="1"/>
  <c r="E67" i="1"/>
  <c r="G67" i="1"/>
  <c r="C67" i="1"/>
  <c r="I28" i="1"/>
  <c r="E28" i="1"/>
  <c r="C28" i="1"/>
  <c r="G28" i="1"/>
  <c r="I16" i="1"/>
  <c r="E16" i="1"/>
  <c r="I29" i="1" l="1"/>
  <c r="M14" i="4"/>
  <c r="M15" i="4"/>
  <c r="F17" i="2"/>
  <c r="F19" i="2" s="1"/>
  <c r="F21" i="2" s="1"/>
  <c r="T11" i="3"/>
  <c r="T15" i="3" s="1"/>
  <c r="P15" i="3"/>
  <c r="P17" i="3" s="1"/>
  <c r="F71" i="5"/>
  <c r="F73" i="5" s="1"/>
  <c r="E29" i="1"/>
  <c r="E75" i="1"/>
  <c r="E122" i="1" s="1"/>
  <c r="J71" i="5"/>
  <c r="J73" i="5" s="1"/>
  <c r="I75" i="1"/>
  <c r="I122" i="1" s="1"/>
  <c r="J32" i="2"/>
  <c r="J29" i="2"/>
  <c r="J39" i="2" s="1"/>
  <c r="J37" i="2" s="1"/>
  <c r="J34" i="2"/>
  <c r="J42" i="2" s="1"/>
  <c r="C75" i="1"/>
  <c r="G75" i="1"/>
  <c r="T17" i="3" l="1"/>
  <c r="F34" i="2"/>
  <c r="F29" i="2"/>
  <c r="F39" i="2" s="1"/>
  <c r="F37" i="2" s="1"/>
  <c r="F42" i="2"/>
  <c r="F32" i="2"/>
  <c r="H11" i="5" l="1"/>
  <c r="H17" i="2"/>
  <c r="H19" i="2" s="1"/>
  <c r="H21" i="2" s="1"/>
  <c r="D17" i="2"/>
  <c r="D19" i="2" l="1"/>
  <c r="H32" i="2"/>
  <c r="H34" i="2"/>
  <c r="H42" i="2" s="1"/>
  <c r="H29" i="2"/>
  <c r="H39" i="2" s="1"/>
  <c r="H37" i="2" s="1"/>
  <c r="I20" i="4" s="1"/>
  <c r="H9" i="5"/>
  <c r="H24" i="5" s="1"/>
  <c r="H31" i="5" s="1"/>
  <c r="H33" i="5" s="1"/>
  <c r="H71" i="5" s="1"/>
  <c r="H73" i="5" s="1"/>
  <c r="G16" i="1" l="1"/>
  <c r="G29" i="1" s="1"/>
  <c r="M20" i="4"/>
  <c r="M21" i="4" s="1"/>
  <c r="I21" i="4"/>
  <c r="D21" i="2"/>
  <c r="D9" i="5" l="1"/>
  <c r="D34" i="2"/>
  <c r="D29" i="2"/>
  <c r="D39" i="2" s="1"/>
  <c r="D37" i="2" s="1"/>
  <c r="J20" i="3" s="1"/>
  <c r="J21" i="3" l="1"/>
  <c r="P20" i="3"/>
  <c r="D42" i="2"/>
  <c r="D32" i="2"/>
  <c r="G119" i="1" l="1"/>
  <c r="T21" i="3"/>
  <c r="P21" i="3"/>
  <c r="G121" i="1" l="1"/>
  <c r="G122" i="1" l="1"/>
  <c r="C119" i="1" l="1"/>
  <c r="C121" i="1" l="1"/>
  <c r="C122" i="1" l="1"/>
  <c r="D31" i="5" l="1"/>
  <c r="D33" i="5" s="1"/>
  <c r="D71" i="5" s="1"/>
  <c r="D73" i="5" s="1"/>
  <c r="C16" i="1" l="1"/>
  <c r="C29" i="1" l="1"/>
</calcChain>
</file>

<file path=xl/sharedStrings.xml><?xml version="1.0" encoding="utf-8"?>
<sst xmlns="http://schemas.openxmlformats.org/spreadsheetml/2006/main" count="319" uniqueCount="191">
  <si>
    <t>บริษัท เดนทัล คอร์ปอเรชั่น จำกัด (มหาชน) และบริษัทย่อย</t>
  </si>
  <si>
    <t>งบฐานะการเงิน</t>
  </si>
  <si>
    <t>ณ วันที่ 31 ธันวาคม 2568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</si>
  <si>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</si>
  <si>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</si>
  <si>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</si>
  <si>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</si>
  <si>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</si>
  <si>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31 ธันวาคม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</si>
  <si>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</si>
  <si>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</si>
  <si>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</si>
  <si>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</si>
  <si>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</si>
  <si>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</si>
  <si>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</si>
  <si>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</si>
  <si>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</si>
  <si>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</si>
  <si>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</si>
  <si>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</si>
  <si>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</si>
  <si>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</si>
  <si>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</si>
  <si>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</si>
  <si>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</si>
  <si>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</si>
  <si>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</si>
  <si>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</si>
  <si>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</si>
  <si>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</si>
  <si>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....................................................... กรรมการตามอำนาจ</t>
  </si>
  <si>
    <t xml:space="preserve">                    (นายพรศักดิ์  ตันตาปกุล)</t>
  </si>
  <si>
    <t xml:space="preserve">                    (นางนฤทัย นนท์ผม)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</si>
  <si>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</si>
  <si>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</si>
  <si>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</si>
  <si>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</si>
  <si>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</si>
  <si>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</si>
  <si>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</si>
  <si>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</si>
  <si>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</si>
  <si>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</si>
  <si>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</si>
  <si>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</si>
  <si>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</si>
  <si>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</si>
  <si>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หนี้สินภาษีเงินได้รอตัดบัญชี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</si>
  <si>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</si>
  <si>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</si>
  <si>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</si>
  <si>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</si>
  <si>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</si>
  <si>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</si>
  <si>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</si>
  <si>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342,196,218 หุ้น  มูลค่าหุ้นละ 0.50 บาท</t>
  </si>
  <si>
    <t>ทุนที่ออกและชำระแล้ว</t>
  </si>
  <si>
    <t>หุ้นสามัญ 342,195,576 หุ้น  มูลค่าหุ้นละ 0.50 บาท</t>
  </si>
  <si>
    <t>ส่วนเกินมูลค่าหุ้นสามัญ</t>
  </si>
  <si>
    <t>กำไรสะสม</t>
  </si>
  <si>
    <t xml:space="preserve">จัดสรรแล้ว - สำรองตามกฎหมาย </t>
  </si>
  <si>
    <t xml:space="preserve">ยังไม่ได้จัดสรร </t>
  </si>
  <si>
    <t>ส่วนต่างจากการรวมกิจการภายใต้การควบคุมเดียวกัน</t>
  </si>
  <si>
    <t>องค์ประกอบอื่นของส่วนผู้ถือหุ้น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</si>
  <si>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</si>
  <si>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</si>
  <si>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</si>
  <si>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</si>
  <si>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</si>
  <si>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2568</t>
  </si>
  <si>
    <t xml:space="preserve">งบการเงินเฉพาะกิจการ 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</si>
  <si>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</si>
  <si>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</si>
  <si>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</si>
  <si>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</si>
  <si>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</si>
  <si>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</si>
  <si>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</si>
  <si>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</si>
  <si>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</si>
  <si>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</si>
  <si>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</si>
  <si>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</si>
  <si>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</si>
  <si>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</si>
  <si>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</si>
  <si>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ส่วนเกินทุนจากการตีราคาสินทรัพย์</t>
  </si>
  <si>
    <t>ภาษีเงินได้ของรายการที่จะไม่ถูกจัดประเภทใหม่ไว้ในกำไร</t>
  </si>
  <si>
    <t xml:space="preserve">           หรือขาดทุนในภายหลัง</t>
  </si>
  <si>
    <t xml:space="preserve"> รวมรายการที่จะไม่ถูกจัดประเภทใหม่ไว้ในกำไรหรือขาดทุนในภายหลัง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</si>
  <si>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</si>
  <si>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</si>
  <si>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</si>
  <si>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</si>
  <si>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</si>
  <si>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</si>
  <si>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</si>
  <si>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          (   นายพรศักดิ์  ตันตาปกุล   )</t>
  </si>
  <si>
    <t xml:space="preserve">                    (   นางนฤทัย นนท์ผม   )</t>
  </si>
  <si>
    <t>งบการเปลี่ยนแปลงส่วนของผู้ถือหุ้น</t>
  </si>
  <si>
    <t>หน่วย: บาท</t>
  </si>
  <si>
    <t xml:space="preserve">งบการเงินรวม </t>
  </si>
  <si>
    <t>ทุนที่ออก</t>
  </si>
  <si>
    <t>ส่วนเกิน</t>
  </si>
  <si>
    <t>ส่วนต่างจากการรวมกิจการ</t>
  </si>
  <si>
    <t>องค์ประกอบอื่นของส่วนของผู้ถือหุ้น</t>
  </si>
  <si>
    <t>รวมส่วน</t>
  </si>
  <si>
    <t>ส่วนได้เสียที่ไม่มี</t>
  </si>
  <si>
    <t>รวม</t>
  </si>
  <si>
    <t>และชำระแล้ว</t>
  </si>
  <si>
    <t>มูลค่าหุ้นสามัญ</t>
  </si>
  <si>
    <t>จัดสรรแล้ว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</si>
  <si>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</si>
  <si>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</si>
  <si>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</si>
  <si>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</si>
  <si>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ทุนสำรองตามกฎหมาย</t>
  </si>
  <si>
    <t>ส่วนเกินทุนจากการตีราคาทรัพย์สิน</t>
  </si>
  <si>
    <t>ยอดคงเหลือ ณ วันที่ 1 มกราคม 2567</t>
  </si>
  <si>
    <t>เงินปันผลจ่าย</t>
  </si>
  <si>
    <t>ยอดคงเหลือ ณ วันที่ 31  ธันวาคม 2567</t>
  </si>
  <si>
    <t>ยอดคงเหลือ ณ วันที่ 1 มกราคม 2568</t>
  </si>
  <si>
    <t>ยอดคงเหลือ ณ วันที่ 31 ธันวาคม 2568</t>
  </si>
  <si>
    <t xml:space="preserve">งบการเงินเฉพาะกิจการ  </t>
  </si>
  <si>
    <t xml:space="preserve">กำไรสะสม </t>
  </si>
  <si>
    <t>องค์ประกอบอื่นของ</t>
  </si>
  <si>
    <t>ทุนสำรอง</t>
  </si>
  <si>
    <t>ส่วนเกินทุนจาก</t>
  </si>
  <si>
    <t>ตามกฎหมาย</t>
  </si>
  <si>
    <t>การตีราคาทรัพย์สิน</t>
  </si>
  <si>
    <t>ยอดยกมา ณ วันที่ 1 มกราคม 2567</t>
  </si>
  <si>
    <t>ยอดคงเหลือ ณ วันที่ 31 ธันวาคม 2567</t>
  </si>
  <si>
    <t>ยอดยกมา ณ วันที่ 1 มกราคม 2568</t>
  </si>
  <si>
    <t>งบกระแสเงินสด</t>
  </si>
  <si>
    <t>กระแสเงินสดจากกิจกรรมดำเนินงาน</t>
  </si>
  <si>
    <t>รายการปรับที่กระทบกำไรเป็นเงินสดรับ (จ่าย)</t>
  </si>
  <si>
    <t>ปรับปรุงด้วยภาษีเงินได้</t>
  </si>
  <si>
    <t>ค่าเสื่อมราคาและค่าตัดจำหน่าย</t>
  </si>
  <si>
    <t>ตัดจำหน่ายภาษีถูกหัก ณ ที่จ่าย</t>
  </si>
  <si>
    <t>โอนกลับผลขาดทุนด้านเครดิตที่คาดว่าจะเกิดขึ้น</t>
  </si>
  <si>
    <t>หนี้สูญ</t>
  </si>
  <si>
    <t>จ่ายชดเชยผลประโยชน์พนักงาน</t>
  </si>
  <si>
    <t>รายได้ดอกเบี้ยรับ</t>
  </si>
  <si>
    <t>รายได้เงินปันผล</t>
  </si>
  <si>
    <t>เงินสดสุทธิได้มาจากการดำเนินงานก่อนการเปลี่ยนแปลง</t>
  </si>
  <si>
    <t xml:space="preserve">     ในสินทรัพย์และหนี้สินดำเนินงาน</t>
  </si>
  <si>
    <t xml:space="preserve">สินทรัพย์ดำเนินงานลดลง (เพิ่มขึ้น) </t>
  </si>
  <si>
    <t>กระแสเงินสดได้มาจากกิจกรรมดำเนินงาน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</si>
  <si>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</si>
  <si>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</si>
  <si>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6"/>
        <color theme="1"/>
        <rFont val="Angsana New"/>
        <family val="1"/>
        <charset val="222"/>
      </rPr>
      <t>(ต่อ)</t>
    </r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</si>
  <si>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</si>
  <si>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</si>
  <si>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</si>
  <si>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</si>
  <si>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</si>
  <si>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5.2</t>
  </si>
  <si>
    <t>เงินสดจ่ายเพื่อเงินให้กู้ยืมระยะสั้นแก่กิจการที่เกี่ยวข้องกัน</t>
  </si>
  <si>
    <t>เงินสดรับเพื่อชำระคืนเงินให้กู้ยืมระยะสั้นแก่กิจการที่เกี่ยวข้องกัน</t>
  </si>
  <si>
    <t>ดอกเบี้ยรับ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</si>
  <si>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</si>
  <si>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</si>
  <si>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เงินสดจ่ายเพื่อชำระเงินเบิกเกินบัญชี</t>
  </si>
  <si>
    <t xml:space="preserve">    และเงินกู้ยืมระยะสั้นจากสถาบันการเงิน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</si>
  <si>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</si>
  <si>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</si>
  <si>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เงินปันผลที่จ่ายให้กับผู้ถือหุ้น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</si>
  <si>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</si>
  <si>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</si>
  <si>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</si>
  <si>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</si>
  <si>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</si>
  <si>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ดูหมายเหตุประกอบงบการเงินแบบย่อ</t>
  </si>
  <si>
    <t xml:space="preserve">                  (ลงชื่อ) ....................................................... กรรมการตามอำนาจ</t>
  </si>
  <si>
    <t>เงินสดรับจากเงินกู้ยืมระยะยาวจากสถาบันการเงิน</t>
  </si>
  <si>
    <t>กำไรจากอัตราแลกเปลี่ยนที่ยังไม่เกิดขึ้นจริง</t>
  </si>
  <si>
    <t>(กำไร) ขาดทุนจากการจำหน่าย/ตัดจำหน่ายทรัพย์สิน</t>
  </si>
  <si>
    <t>กำไรสำหรับปี</t>
  </si>
  <si>
    <t>กำไร (ขาดทุน) เบ็ดเสร็จรวมสำหรับปี</t>
  </si>
  <si>
    <t>กำไรเบ็ดเสร็จรวมสำหรับปี</t>
  </si>
  <si>
    <t xml:space="preserve"> (นายพรศักดิ์  ตันตาปกุล)</t>
  </si>
  <si>
    <t xml:space="preserve">  (นางนฤทัย นนท์ผม)</t>
  </si>
  <si>
    <t xml:space="preserve">     (นายพรศักดิ์  ตันตาปกุล)</t>
  </si>
  <si>
    <t xml:space="preserve">      (นาง นฤทัย นนท์ผม)</t>
  </si>
  <si>
    <t>เงินปันผลที่จ่ายให้กับผู้ถือหุ้นที่ไม่มีอำนาจควบคุมของบริษัทย่อย</t>
  </si>
  <si>
    <t>(กลับรายการ) ขาดทุนจากการปรับลดมูลค่าสินค้า</t>
  </si>
  <si>
    <t>21.1</t>
  </si>
  <si>
    <t>21.2</t>
  </si>
  <si>
    <t xml:space="preserve">                                     (นายพรศักดิ์  ตันตาปกุล)</t>
  </si>
  <si>
    <t xml:space="preserve">                          (นางนฤทัย นนท์ผม)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</si>
</sst>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;\(#,##0.00\)"/>
    <numFmt numFmtId="167" formatCode="\-"/>
    <numFmt numFmtId="168" formatCode="#,##0.00_ ;[Red]\-#,##0.00\ "/>
    <numFmt numFmtId="169" formatCode="#,##0;[Red]\(#,##0\);\-"/>
    <numFmt numFmtId="170" formatCode="_-* #,##0.0000_-;\-* #,##0.0000_-;_-* &quot;-&quot;??_-;_-@_-"/>
    <numFmt numFmtId="171" formatCode="_(* #,##0_);_(* \(#,##0\);_(* &quot;-&quot;??_);_(@_)"/>
    <numFmt numFmtId="172" formatCode="_-* #,##0.00000_-;\-* #,##0.00000_-;_-* &quot;-&quot;??_-;_-@_-"/>
    <numFmt numFmtId="173" formatCode="#,##0.00_);[Blue]\(#,##0.00\)"/>
    <numFmt numFmtId="174" formatCode="#,##0\ ;[Black]\(#,##0\)"/>
    <numFmt numFmtId="175" formatCode="#,##0.00\ ;[Black]\(#,##0.00\)"/>
    <numFmt numFmtId="176" formatCode="#,##0;\(#,##0\)"/>
    <numFmt numFmtId="177" formatCode="_-* #,##0.0_-;\-* #,##0.0_-;_-* &quot;-&quot;??_-;_-@_-"/>
  </numFmts>
  <fonts count="39">
    <font>
      <sz val="9"/>
      <color theme="1"/>
      <name val="Arial Narrow"/>
      <family val="2"/>
      <charset val="222"/>
    </font>
    <font>
      <sz val="11"/>
      <color theme="1"/>
      <name val="Calibri"/>
      <family val="2"/>
      <scheme val="minor"/>
    </font>
    <font>
      <b/>
      <sz val="18"/>
      <name val="Angsana New"/>
      <family val="1"/>
    </font>
    <font>
      <sz val="14"/>
      <name val="Angsana New"/>
      <family val="1"/>
    </font>
    <font>
      <sz val="11"/>
      <color theme="1"/>
      <name val="Angsana New"/>
      <family val="1"/>
    </font>
    <font>
      <b/>
      <sz val="18"/>
      <color theme="1"/>
      <name val="Angsana New"/>
      <family val="1"/>
    </font>
    <font>
      <sz val="11"/>
      <color indexed="8"/>
      <name val="Calibri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2"/>
      <name val="Helv"/>
      <charset val="222"/>
    </font>
    <font>
      <sz val="18"/>
      <name val="Angsana New"/>
      <family val="1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b/>
      <sz val="16"/>
      <color theme="1"/>
      <name val="Angsana New"/>
      <family val="1"/>
      <charset val="222"/>
    </font>
    <font>
      <b/>
      <sz val="14"/>
      <color theme="1"/>
      <name val="Angsana New"/>
      <family val="1"/>
    </font>
    <font>
      <b/>
      <sz val="15"/>
      <name val="Angsana New"/>
      <family val="1"/>
    </font>
    <font>
      <sz val="16"/>
      <color rgb="FFFF0000"/>
      <name val="Angsana New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color rgb="FF0070C0"/>
      <name val="Angsana New"/>
      <family val="1"/>
      <charset val="222"/>
    </font>
    <font>
      <sz val="14"/>
      <color rgb="FF0070C0"/>
      <name val="Angsana New"/>
      <family val="1"/>
    </font>
    <font>
      <b/>
      <sz val="11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6"/>
      <color rgb="FF00B0F0"/>
      <name val="Angsana New"/>
      <family val="1"/>
    </font>
    <font>
      <sz val="12"/>
      <name val="Bahnschrift Light"/>
      <family val="2"/>
    </font>
    <font>
      <sz val="10"/>
      <name val="Cordia New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sz val="12"/>
      <name val="Angsana New"/>
      <family val="1"/>
    </font>
    <font>
      <sz val="14"/>
      <color theme="1"/>
      <name val="Calibri"/>
      <family val="2"/>
      <scheme val="minor"/>
    </font>
    <font>
      <sz val="16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7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39" fontId="16" fillId="0" borderId="0"/>
    <xf numFmtId="0" fontId="18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" fillId="0" borderId="0"/>
    <xf numFmtId="0" fontId="1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0" fillId="0" borderId="0"/>
    <xf numFmtId="168" fontId="6" fillId="0" borderId="0" applyFont="0" applyFill="0" applyBorder="0" applyAlignment="0" applyProtection="0"/>
    <xf numFmtId="0" fontId="3" fillId="0" borderId="0"/>
    <xf numFmtId="0" fontId="33" fillId="0" borderId="0"/>
    <xf numFmtId="2" fontId="34" fillId="0" borderId="0"/>
  </cellStyleXfs>
  <cellXfs count="334">
    <xf numFmtId="0" fontId="0" fillId="0" borderId="0" xfId="0"/>
    <xf numFmtId="0" fontId="3" fillId="0" borderId="0" xfId="2" applyFont="1"/>
    <xf numFmtId="0" fontId="4" fillId="0" borderId="0" xfId="2" applyFont="1"/>
    <xf numFmtId="164" fontId="3" fillId="0" borderId="1" xfId="1" applyFont="1" applyFill="1" applyBorder="1"/>
    <xf numFmtId="164" fontId="3" fillId="0" borderId="0" xfId="1" applyFont="1" applyFill="1"/>
    <xf numFmtId="0" fontId="7" fillId="0" borderId="0" xfId="2" applyFont="1" applyAlignment="1">
      <alignment horizontal="center"/>
    </xf>
    <xf numFmtId="0" fontId="7" fillId="0" borderId="0" xfId="2" applyFont="1"/>
    <xf numFmtId="164" fontId="7" fillId="0" borderId="2" xfId="1" quotePrefix="1" applyFont="1" applyFill="1" applyBorder="1" applyAlignment="1">
      <alignment horizontal="center"/>
    </xf>
    <xf numFmtId="164" fontId="7" fillId="0" borderId="0" xfId="1" quotePrefix="1" applyFont="1" applyFill="1" applyBorder="1" applyAlignment="1">
      <alignment horizontal="center"/>
    </xf>
    <xf numFmtId="0" fontId="9" fillId="0" borderId="0" xfId="2" applyFont="1"/>
    <xf numFmtId="165" fontId="7" fillId="0" borderId="2" xfId="1" quotePrefix="1" applyNumberFormat="1" applyFont="1" applyFill="1" applyBorder="1" applyAlignment="1">
      <alignment horizontal="center"/>
    </xf>
    <xf numFmtId="165" fontId="7" fillId="0" borderId="0" xfId="1" quotePrefix="1" applyNumberFormat="1" applyFont="1" applyFill="1" applyBorder="1" applyAlignment="1">
      <alignment horizontal="center"/>
    </xf>
    <xf numFmtId="164" fontId="7" fillId="0" borderId="0" xfId="1" quotePrefix="1" applyFont="1" applyFill="1" applyAlignment="1">
      <alignment horizontal="center"/>
    </xf>
    <xf numFmtId="165" fontId="7" fillId="0" borderId="0" xfId="1" quotePrefix="1" applyNumberFormat="1" applyFont="1" applyFill="1" applyAlignment="1">
      <alignment horizontal="center"/>
    </xf>
    <xf numFmtId="164" fontId="10" fillId="0" borderId="0" xfId="1" quotePrefix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>
      <alignment horizontal="center" vertical="center"/>
    </xf>
    <xf numFmtId="165" fontId="14" fillId="0" borderId="3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Alignment="1">
      <alignment vertical="center"/>
    </xf>
    <xf numFmtId="165" fontId="15" fillId="0" borderId="3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0" fontId="11" fillId="0" borderId="0" xfId="2" applyFont="1" applyAlignment="1">
      <alignment vertical="center"/>
    </xf>
    <xf numFmtId="165" fontId="14" fillId="0" borderId="4" xfId="1" applyNumberFormat="1" applyFont="1" applyFill="1" applyBorder="1" applyAlignment="1">
      <alignment vertical="center"/>
    </xf>
    <xf numFmtId="165" fontId="15" fillId="0" borderId="4" xfId="1" applyNumberFormat="1" applyFont="1" applyFill="1" applyBorder="1" applyAlignment="1">
      <alignment vertical="center"/>
    </xf>
    <xf numFmtId="165" fontId="3" fillId="0" borderId="0" xfId="1" applyNumberFormat="1" applyFont="1" applyFill="1"/>
    <xf numFmtId="39" fontId="3" fillId="0" borderId="0" xfId="2" applyNumberFormat="1" applyFont="1"/>
    <xf numFmtId="39" fontId="3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right"/>
    </xf>
    <xf numFmtId="39" fontId="11" fillId="0" borderId="0" xfId="4" applyFont="1" applyAlignment="1">
      <alignment horizontal="left"/>
    </xf>
    <xf numFmtId="164" fontId="11" fillId="0" borderId="0" xfId="1" applyFont="1" applyFill="1"/>
    <xf numFmtId="165" fontId="11" fillId="0" borderId="3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43" fontId="11" fillId="0" borderId="0" xfId="6" applyNumberFormat="1" applyFont="1" applyFill="1"/>
    <xf numFmtId="165" fontId="11" fillId="0" borderId="0" xfId="1" applyNumberFormat="1" applyFont="1" applyFill="1"/>
    <xf numFmtId="164" fontId="11" fillId="0" borderId="0" xfId="1" applyFont="1" applyFill="1" applyBorder="1"/>
    <xf numFmtId="43" fontId="3" fillId="0" borderId="0" xfId="6" applyNumberFormat="1" applyFont="1" applyFill="1"/>
    <xf numFmtId="165" fontId="11" fillId="0" borderId="5" xfId="1" applyNumberFormat="1" applyFont="1" applyFill="1" applyBorder="1" applyAlignment="1">
      <alignment vertical="center"/>
    </xf>
    <xf numFmtId="164" fontId="11" fillId="0" borderId="0" xfId="1" applyFont="1" applyFill="1" applyAlignment="1">
      <alignment vertical="center"/>
    </xf>
    <xf numFmtId="43" fontId="11" fillId="0" borderId="0" xfId="6" applyNumberFormat="1" applyFont="1" applyFill="1" applyAlignment="1">
      <alignment vertical="center"/>
    </xf>
    <xf numFmtId="43" fontId="11" fillId="0" borderId="0" xfId="3" applyFont="1" applyFill="1" applyAlignment="1">
      <alignment vertical="center"/>
    </xf>
    <xf numFmtId="165" fontId="11" fillId="0" borderId="2" xfId="1" applyNumberFormat="1" applyFont="1" applyFill="1" applyBorder="1" applyAlignment="1">
      <alignment vertical="center"/>
    </xf>
    <xf numFmtId="165" fontId="14" fillId="0" borderId="0" xfId="1" applyNumberFormat="1" applyFont="1" applyAlignment="1">
      <alignment vertical="center"/>
    </xf>
    <xf numFmtId="164" fontId="3" fillId="0" borderId="0" xfId="1" applyFont="1"/>
    <xf numFmtId="0" fontId="19" fillId="0" borderId="0" xfId="2" applyFont="1"/>
    <xf numFmtId="166" fontId="7" fillId="0" borderId="1" xfId="2" applyNumberFormat="1" applyFont="1" applyBorder="1"/>
    <xf numFmtId="0" fontId="12" fillId="0" borderId="1" xfId="2" applyFont="1" applyBorder="1"/>
    <xf numFmtId="164" fontId="11" fillId="0" borderId="1" xfId="1" applyFont="1" applyBorder="1"/>
    <xf numFmtId="164" fontId="12" fillId="0" borderId="1" xfId="1" applyFont="1" applyBorder="1"/>
    <xf numFmtId="0" fontId="7" fillId="0" borderId="1" xfId="2" applyFont="1" applyBorder="1" applyAlignment="1">
      <alignment horizontal="right"/>
    </xf>
    <xf numFmtId="0" fontId="12" fillId="0" borderId="0" xfId="2" applyFont="1"/>
    <xf numFmtId="164" fontId="11" fillId="0" borderId="0" xfId="1" applyFont="1"/>
    <xf numFmtId="164" fontId="12" fillId="0" borderId="0" xfId="1" applyFont="1"/>
    <xf numFmtId="164" fontId="7" fillId="0" borderId="0" xfId="1" applyFont="1"/>
    <xf numFmtId="0" fontId="7" fillId="0" borderId="2" xfId="1" quotePrefix="1" applyNumberFormat="1" applyFont="1" applyBorder="1" applyAlignment="1">
      <alignment horizontal="center"/>
    </xf>
    <xf numFmtId="0" fontId="7" fillId="0" borderId="0" xfId="1" applyNumberFormat="1" applyFont="1"/>
    <xf numFmtId="0" fontId="7" fillId="0" borderId="0" xfId="1" quotePrefix="1" applyNumberFormat="1" applyFont="1" applyBorder="1" applyAlignment="1">
      <alignment horizontal="center"/>
    </xf>
    <xf numFmtId="0" fontId="12" fillId="0" borderId="0" xfId="2" applyFont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43" fontId="11" fillId="0" borderId="0" xfId="1" applyNumberFormat="1" applyFont="1" applyFill="1" applyBorder="1" applyAlignment="1">
      <alignment vertical="center"/>
    </xf>
    <xf numFmtId="171" fontId="11" fillId="0" borderId="0" xfId="1" applyNumberFormat="1" applyFont="1" applyBorder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43" fontId="12" fillId="0" borderId="0" xfId="7" applyNumberFormat="1" applyFont="1" applyFill="1" applyAlignment="1">
      <alignment vertical="center"/>
    </xf>
    <xf numFmtId="171" fontId="11" fillId="0" borderId="1" xfId="1" applyNumberFormat="1" applyFont="1" applyFill="1" applyBorder="1" applyAlignment="1">
      <alignment vertical="center"/>
    </xf>
    <xf numFmtId="43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12" fillId="0" borderId="0" xfId="1" applyNumberFormat="1" applyFont="1" applyFill="1" applyAlignment="1">
      <alignment vertical="center"/>
    </xf>
    <xf numFmtId="0" fontId="9" fillId="0" borderId="0" xfId="2" applyFont="1" applyAlignment="1">
      <alignment vertical="center"/>
    </xf>
    <xf numFmtId="171" fontId="9" fillId="0" borderId="0" xfId="2" applyNumberFormat="1" applyFont="1" applyAlignment="1">
      <alignment vertical="center"/>
    </xf>
    <xf numFmtId="171" fontId="14" fillId="0" borderId="0" xfId="1" applyNumberFormat="1" applyFont="1" applyFill="1" applyAlignment="1">
      <alignment vertical="center"/>
    </xf>
    <xf numFmtId="43" fontId="14" fillId="0" borderId="0" xfId="1" applyNumberFormat="1" applyFont="1" applyFill="1" applyAlignment="1">
      <alignment vertical="center"/>
    </xf>
    <xf numFmtId="171" fontId="14" fillId="0" borderId="0" xfId="1" applyNumberFormat="1" applyFont="1" applyAlignment="1">
      <alignment vertical="center"/>
    </xf>
    <xf numFmtId="171" fontId="15" fillId="0" borderId="0" xfId="1" applyNumberFormat="1" applyFont="1" applyFill="1" applyAlignment="1">
      <alignment vertical="center"/>
    </xf>
    <xf numFmtId="43" fontId="19" fillId="0" borderId="0" xfId="2" applyNumberFormat="1" applyFont="1"/>
    <xf numFmtId="43" fontId="12" fillId="0" borderId="1" xfId="7" applyNumberFormat="1" applyFont="1" applyFill="1" applyBorder="1" applyAlignment="1">
      <alignment vertical="center"/>
    </xf>
    <xf numFmtId="171" fontId="14" fillId="0" borderId="1" xfId="1" applyNumberFormat="1" applyFont="1" applyFill="1" applyBorder="1" applyAlignment="1">
      <alignment vertical="center"/>
    </xf>
    <xf numFmtId="43" fontId="12" fillId="0" borderId="3" xfId="7" applyNumberFormat="1" applyFont="1" applyFill="1" applyBorder="1" applyAlignment="1">
      <alignment vertical="center"/>
    </xf>
    <xf numFmtId="171" fontId="14" fillId="0" borderId="3" xfId="1" applyNumberFormat="1" applyFont="1" applyFill="1" applyBorder="1" applyAlignment="1">
      <alignment vertical="center"/>
    </xf>
    <xf numFmtId="171" fontId="15" fillId="0" borderId="3" xfId="1" applyNumberFormat="1" applyFont="1" applyFill="1" applyBorder="1" applyAlignment="1">
      <alignment vertical="center"/>
    </xf>
    <xf numFmtId="0" fontId="20" fillId="0" borderId="0" xfId="2" applyFont="1" applyAlignment="1">
      <alignment vertical="center"/>
    </xf>
    <xf numFmtId="171" fontId="14" fillId="0" borderId="2" xfId="1" applyNumberFormat="1" applyFont="1" applyFill="1" applyBorder="1" applyAlignment="1">
      <alignment vertical="center"/>
    </xf>
    <xf numFmtId="166" fontId="7" fillId="0" borderId="0" xfId="2" applyNumberFormat="1" applyFont="1" applyAlignment="1">
      <alignment vertical="center"/>
    </xf>
    <xf numFmtId="171" fontId="15" fillId="0" borderId="2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171" fontId="11" fillId="0" borderId="0" xfId="1" applyNumberFormat="1" applyFont="1" applyAlignment="1">
      <alignment vertical="center"/>
    </xf>
    <xf numFmtId="0" fontId="9" fillId="0" borderId="0" xfId="8" applyFont="1" applyAlignment="1">
      <alignment vertical="center"/>
    </xf>
    <xf numFmtId="0" fontId="19" fillId="0" borderId="0" xfId="8" applyFont="1"/>
    <xf numFmtId="0" fontId="21" fillId="0" borderId="0" xfId="2" applyFont="1"/>
    <xf numFmtId="171" fontId="11" fillId="0" borderId="4" xfId="1" applyNumberFormat="1" applyFont="1" applyBorder="1" applyAlignment="1">
      <alignment vertical="center"/>
    </xf>
    <xf numFmtId="171" fontId="23" fillId="0" borderId="0" xfId="1" applyNumberFormat="1" applyFont="1" applyAlignment="1">
      <alignment horizontal="center" vertical="center"/>
    </xf>
    <xf numFmtId="171" fontId="11" fillId="0" borderId="0" xfId="1" applyNumberFormat="1" applyFont="1" applyAlignment="1">
      <alignment horizontal="center" vertical="center"/>
    </xf>
    <xf numFmtId="0" fontId="11" fillId="0" borderId="0" xfId="0" applyFont="1" applyAlignment="1">
      <alignment vertical="top"/>
    </xf>
    <xf numFmtId="165" fontId="12" fillId="0" borderId="0" xfId="1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71" fontId="11" fillId="0" borderId="5" xfId="1" applyNumberFormat="1" applyFont="1" applyFill="1" applyBorder="1" applyAlignment="1">
      <alignment vertical="center"/>
    </xf>
    <xf numFmtId="171" fontId="12" fillId="0" borderId="5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horizontal="center" vertical="center"/>
    </xf>
    <xf numFmtId="171" fontId="23" fillId="0" borderId="0" xfId="1" applyNumberFormat="1" applyFont="1" applyFill="1" applyAlignment="1">
      <alignment horizontal="center" vertical="center"/>
    </xf>
    <xf numFmtId="164" fontId="11" fillId="0" borderId="0" xfId="1" applyFont="1" applyFill="1" applyBorder="1" applyAlignment="1">
      <alignment vertical="center"/>
    </xf>
    <xf numFmtId="164" fontId="11" fillId="0" borderId="0" xfId="1" applyFont="1" applyAlignment="1">
      <alignment vertical="center"/>
    </xf>
    <xf numFmtId="164" fontId="12" fillId="0" borderId="0" xfId="1" applyFont="1" applyFill="1" applyAlignment="1">
      <alignment vertical="center"/>
    </xf>
    <xf numFmtId="164" fontId="12" fillId="0" borderId="0" xfId="1" applyFont="1" applyFill="1" applyBorder="1" applyAlignment="1">
      <alignment vertical="center"/>
    </xf>
    <xf numFmtId="166" fontId="7" fillId="0" borderId="0" xfId="2" applyNumberFormat="1" applyFont="1" applyAlignment="1">
      <alignment horizontal="left" vertical="center"/>
    </xf>
    <xf numFmtId="164" fontId="12" fillId="0" borderId="0" xfId="1" applyFont="1" applyAlignment="1">
      <alignment vertical="center"/>
    </xf>
    <xf numFmtId="170" fontId="11" fillId="0" borderId="5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172" fontId="12" fillId="0" borderId="0" xfId="1" applyNumberFormat="1" applyFont="1" applyFill="1" applyBorder="1" applyAlignment="1">
      <alignment vertical="center"/>
    </xf>
    <xf numFmtId="0" fontId="11" fillId="0" borderId="0" xfId="8" applyFont="1" applyAlignment="1">
      <alignment vertical="center"/>
    </xf>
    <xf numFmtId="0" fontId="11" fillId="0" borderId="0" xfId="8" applyFont="1"/>
    <xf numFmtId="164" fontId="12" fillId="0" borderId="0" xfId="1" applyFont="1" applyFill="1" applyBorder="1"/>
    <xf numFmtId="164" fontId="12" fillId="0" borderId="0" xfId="1" applyFont="1" applyFill="1"/>
    <xf numFmtId="164" fontId="19" fillId="0" borderId="0" xfId="1" applyFont="1"/>
    <xf numFmtId="166" fontId="9" fillId="0" borderId="0" xfId="2" applyNumberFormat="1" applyFont="1"/>
    <xf numFmtId="166" fontId="9" fillId="0" borderId="1" xfId="2" applyNumberFormat="1" applyFont="1" applyBorder="1"/>
    <xf numFmtId="0" fontId="19" fillId="0" borderId="1" xfId="2" applyFont="1" applyBorder="1"/>
    <xf numFmtId="166" fontId="19" fillId="0" borderId="0" xfId="2" applyNumberFormat="1" applyFont="1"/>
    <xf numFmtId="0" fontId="19" fillId="0" borderId="0" xfId="2" applyFont="1" applyAlignment="1">
      <alignment vertical="center"/>
    </xf>
    <xf numFmtId="43" fontId="19" fillId="0" borderId="0" xfId="2" applyNumberFormat="1" applyFont="1" applyAlignment="1">
      <alignment vertical="center"/>
    </xf>
    <xf numFmtId="0" fontId="21" fillId="0" borderId="0" xfId="2" applyFont="1" applyAlignment="1">
      <alignment horizontal="center" vertical="center"/>
    </xf>
    <xf numFmtId="39" fontId="21" fillId="0" borderId="0" xfId="9" applyNumberFormat="1" applyFont="1" applyAlignment="1">
      <alignment horizontal="center" vertical="center"/>
    </xf>
    <xf numFmtId="0" fontId="21" fillId="0" borderId="2" xfId="2" applyFont="1" applyBorder="1" applyAlignment="1">
      <alignment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vertical="center" wrapText="1"/>
    </xf>
    <xf numFmtId="43" fontId="19" fillId="0" borderId="0" xfId="10" applyNumberFormat="1" applyFont="1" applyFill="1" applyBorder="1" applyAlignment="1">
      <alignment vertical="center"/>
    </xf>
    <xf numFmtId="0" fontId="21" fillId="0" borderId="0" xfId="2" applyFont="1" applyAlignment="1">
      <alignment horizontal="left" vertical="center"/>
    </xf>
    <xf numFmtId="171" fontId="24" fillId="0" borderId="0" xfId="11" applyNumberFormat="1" applyFont="1" applyFill="1" applyAlignment="1">
      <alignment vertical="center"/>
    </xf>
    <xf numFmtId="171" fontId="24" fillId="0" borderId="0" xfId="10" applyNumberFormat="1" applyFont="1" applyFill="1" applyAlignment="1">
      <alignment vertical="center"/>
    </xf>
    <xf numFmtId="171" fontId="24" fillId="0" borderId="0" xfId="10" applyNumberFormat="1" applyFont="1" applyFill="1" applyBorder="1" applyAlignment="1">
      <alignment vertical="center"/>
    </xf>
    <xf numFmtId="167" fontId="24" fillId="0" borderId="0" xfId="11" applyNumberFormat="1" applyFont="1" applyFill="1" applyAlignment="1">
      <alignment horizontal="center" vertical="center"/>
    </xf>
    <xf numFmtId="171" fontId="24" fillId="0" borderId="0" xfId="3" applyNumberFormat="1" applyFont="1" applyFill="1" applyBorder="1" applyAlignment="1">
      <alignment vertical="center"/>
    </xf>
    <xf numFmtId="171" fontId="24" fillId="0" borderId="0" xfId="3" applyNumberFormat="1" applyFont="1" applyFill="1" applyAlignment="1">
      <alignment vertical="center"/>
    </xf>
    <xf numFmtId="171" fontId="24" fillId="0" borderId="0" xfId="2" applyNumberFormat="1" applyFont="1" applyAlignment="1">
      <alignment vertical="center"/>
    </xf>
    <xf numFmtId="171" fontId="25" fillId="0" borderId="0" xfId="10" applyNumberFormat="1" applyFont="1" applyFill="1" applyAlignment="1">
      <alignment vertical="center"/>
    </xf>
    <xf numFmtId="171" fontId="25" fillId="0" borderId="0" xfId="2" applyNumberFormat="1" applyFont="1" applyAlignment="1">
      <alignment vertical="center"/>
    </xf>
    <xf numFmtId="171" fontId="25" fillId="0" borderId="0" xfId="3" applyNumberFormat="1" applyFont="1" applyFill="1" applyBorder="1" applyAlignment="1">
      <alignment vertical="center"/>
    </xf>
    <xf numFmtId="171" fontId="25" fillId="0" borderId="0" xfId="3" applyNumberFormat="1" applyFont="1" applyFill="1" applyAlignment="1">
      <alignment vertical="center"/>
    </xf>
    <xf numFmtId="171" fontId="26" fillId="0" borderId="0" xfId="10" applyNumberFormat="1" applyFont="1" applyFill="1" applyAlignment="1">
      <alignment vertical="center"/>
    </xf>
    <xf numFmtId="171" fontId="19" fillId="0" borderId="4" xfId="10" applyNumberFormat="1" applyFont="1" applyFill="1" applyBorder="1" applyAlignment="1"/>
    <xf numFmtId="164" fontId="24" fillId="0" borderId="0" xfId="1" applyFont="1" applyFill="1" applyAlignment="1">
      <alignment vertical="center"/>
    </xf>
    <xf numFmtId="164" fontId="24" fillId="0" borderId="0" xfId="1" applyFont="1" applyFill="1" applyBorder="1" applyAlignment="1">
      <alignment vertical="center"/>
    </xf>
    <xf numFmtId="43" fontId="19" fillId="0" borderId="0" xfId="3" applyFont="1" applyFill="1" applyAlignment="1">
      <alignment vertical="center"/>
    </xf>
    <xf numFmtId="165" fontId="24" fillId="0" borderId="0" xfId="1" applyNumberFormat="1" applyFont="1" applyFill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165" fontId="24" fillId="0" borderId="0" xfId="1" applyNumberFormat="1" applyFont="1" applyAlignment="1">
      <alignment vertical="center"/>
    </xf>
    <xf numFmtId="171" fontId="19" fillId="0" borderId="0" xfId="11" applyNumberFormat="1" applyFont="1" applyFill="1" applyAlignment="1">
      <alignment vertical="center"/>
    </xf>
    <xf numFmtId="43" fontId="24" fillId="0" borderId="0" xfId="10" applyNumberFormat="1" applyFont="1" applyFill="1" applyAlignment="1">
      <alignment vertical="center"/>
    </xf>
    <xf numFmtId="43" fontId="24" fillId="0" borderId="0" xfId="3" applyFont="1" applyFill="1" applyAlignment="1">
      <alignment vertical="center"/>
    </xf>
    <xf numFmtId="165" fontId="24" fillId="0" borderId="0" xfId="10" applyNumberFormat="1" applyFont="1" applyFill="1" applyAlignment="1">
      <alignment vertical="center"/>
    </xf>
    <xf numFmtId="165" fontId="24" fillId="0" borderId="0" xfId="10" applyNumberFormat="1" applyFont="1" applyFill="1" applyBorder="1" applyAlignment="1">
      <alignment vertical="center"/>
    </xf>
    <xf numFmtId="165" fontId="24" fillId="0" borderId="0" xfId="3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165" fontId="24" fillId="0" borderId="4" xfId="1" applyNumberFormat="1" applyFont="1" applyFill="1" applyBorder="1" applyAlignment="1">
      <alignment vertical="center"/>
    </xf>
    <xf numFmtId="43" fontId="21" fillId="0" borderId="0" xfId="10" applyNumberFormat="1" applyFont="1" applyFill="1" applyBorder="1" applyAlignment="1"/>
    <xf numFmtId="43" fontId="21" fillId="0" borderId="0" xfId="10" applyNumberFormat="1" applyFont="1" applyFill="1" applyAlignment="1"/>
    <xf numFmtId="43" fontId="21" fillId="0" borderId="0" xfId="3" applyFont="1" applyFill="1" applyAlignment="1"/>
    <xf numFmtId="0" fontId="21" fillId="0" borderId="0" xfId="2" applyFont="1" applyAlignment="1">
      <alignment horizontal="center" wrapText="1"/>
    </xf>
    <xf numFmtId="0" fontId="21" fillId="0" borderId="0" xfId="2" applyFont="1" applyAlignment="1">
      <alignment horizontal="center"/>
    </xf>
    <xf numFmtId="39" fontId="8" fillId="0" borderId="0" xfId="9" applyNumberFormat="1" applyFont="1" applyAlignment="1">
      <alignment horizontal="center"/>
    </xf>
    <xf numFmtId="0" fontId="21" fillId="0" borderId="1" xfId="2" applyFont="1" applyBorder="1" applyAlignment="1">
      <alignment horizontal="center" vertical="center"/>
    </xf>
    <xf numFmtId="0" fontId="21" fillId="0" borderId="1" xfId="2" applyFont="1" applyBorder="1" applyAlignment="1">
      <alignment vertical="center"/>
    </xf>
    <xf numFmtId="0" fontId="21" fillId="0" borderId="1" xfId="2" applyFont="1" applyBorder="1" applyAlignment="1">
      <alignment horizontal="center"/>
    </xf>
    <xf numFmtId="0" fontId="8" fillId="0" borderId="0" xfId="2" applyFont="1" applyAlignment="1">
      <alignment horizontal="left" vertical="center"/>
    </xf>
    <xf numFmtId="171" fontId="19" fillId="0" borderId="0" xfId="11" applyNumberFormat="1" applyFont="1" applyFill="1" applyAlignment="1">
      <alignment horizontal="right" vertical="center"/>
    </xf>
    <xf numFmtId="171" fontId="19" fillId="0" borderId="0" xfId="11" applyNumberFormat="1" applyFont="1" applyFill="1" applyBorder="1" applyAlignment="1">
      <alignment vertical="center"/>
    </xf>
    <xf numFmtId="167" fontId="3" fillId="0" borderId="0" xfId="10" applyNumberFormat="1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171" fontId="3" fillId="0" borderId="0" xfId="10" applyNumberFormat="1" applyFont="1" applyFill="1" applyAlignment="1">
      <alignment vertical="center"/>
    </xf>
    <xf numFmtId="171" fontId="19" fillId="0" borderId="0" xfId="10" applyNumberFormat="1" applyFont="1" applyFill="1" applyAlignment="1">
      <alignment vertical="center"/>
    </xf>
    <xf numFmtId="171" fontId="19" fillId="0" borderId="0" xfId="10" applyNumberFormat="1" applyFont="1" applyFill="1" applyBorder="1" applyAlignment="1">
      <alignment vertical="center"/>
    </xf>
    <xf numFmtId="167" fontId="27" fillId="0" borderId="0" xfId="10" applyNumberFormat="1" applyFont="1" applyFill="1" applyAlignment="1">
      <alignment horizontal="center" vertical="center"/>
    </xf>
    <xf numFmtId="171" fontId="27" fillId="0" borderId="0" xfId="11" applyNumberFormat="1" applyFont="1" applyFill="1" applyAlignment="1">
      <alignment vertical="center"/>
    </xf>
    <xf numFmtId="164" fontId="19" fillId="0" borderId="0" xfId="1" applyFont="1" applyFill="1" applyAlignment="1">
      <alignment vertical="center"/>
    </xf>
    <xf numFmtId="164" fontId="19" fillId="0" borderId="0" xfId="1" applyFont="1" applyFill="1" applyBorder="1" applyAlignment="1">
      <alignment vertical="center"/>
    </xf>
    <xf numFmtId="165" fontId="19" fillId="0" borderId="4" xfId="1" applyNumberFormat="1" applyFont="1" applyFill="1" applyBorder="1" applyAlignment="1">
      <alignment vertical="center"/>
    </xf>
    <xf numFmtId="43" fontId="19" fillId="0" borderId="0" xfId="11" applyNumberFormat="1" applyFont="1" applyFill="1" applyBorder="1" applyAlignment="1">
      <alignment vertical="center"/>
    </xf>
    <xf numFmtId="43" fontId="19" fillId="0" borderId="0" xfId="11" applyNumberFormat="1" applyFont="1" applyFill="1" applyAlignment="1">
      <alignment vertical="center"/>
    </xf>
    <xf numFmtId="0" fontId="28" fillId="0" borderId="0" xfId="2" applyFont="1"/>
    <xf numFmtId="171" fontId="29" fillId="0" borderId="0" xfId="2" applyNumberFormat="1" applyFont="1"/>
    <xf numFmtId="165" fontId="19" fillId="0" borderId="0" xfId="1" applyNumberFormat="1" applyFont="1" applyFill="1" applyBorder="1" applyAlignment="1">
      <alignment vertical="center"/>
    </xf>
    <xf numFmtId="165" fontId="19" fillId="0" borderId="0" xfId="1" applyNumberFormat="1" applyFont="1" applyFill="1" applyAlignment="1">
      <alignment vertical="center"/>
    </xf>
    <xf numFmtId="43" fontId="12" fillId="0" borderId="0" xfId="11" applyNumberFormat="1" applyFont="1" applyFill="1" applyBorder="1" applyAlignment="1"/>
    <xf numFmtId="43" fontId="12" fillId="0" borderId="0" xfId="11" applyNumberFormat="1" applyFont="1" applyFill="1" applyAlignment="1"/>
    <xf numFmtId="164" fontId="12" fillId="0" borderId="0" xfId="2" applyNumberFormat="1" applyFont="1"/>
    <xf numFmtId="43" fontId="12" fillId="0" borderId="0" xfId="2" applyNumberFormat="1" applyFont="1"/>
    <xf numFmtId="39" fontId="11" fillId="0" borderId="0" xfId="2" applyNumberFormat="1" applyFont="1"/>
    <xf numFmtId="43" fontId="12" fillId="0" borderId="0" xfId="3" applyFont="1" applyFill="1" applyBorder="1"/>
    <xf numFmtId="43" fontId="12" fillId="0" borderId="0" xfId="3" applyFont="1" applyFill="1" applyAlignment="1">
      <alignment vertical="center"/>
    </xf>
    <xf numFmtId="174" fontId="12" fillId="0" borderId="0" xfId="3" applyNumberFormat="1" applyFont="1" applyFill="1" applyAlignment="1">
      <alignment vertical="center"/>
    </xf>
    <xf numFmtId="174" fontId="11" fillId="0" borderId="0" xfId="3" applyNumberFormat="1" applyFont="1" applyFill="1" applyAlignment="1">
      <alignment vertical="center"/>
    </xf>
    <xf numFmtId="171" fontId="11" fillId="0" borderId="0" xfId="3" applyNumberFormat="1" applyFont="1" applyFill="1" applyAlignment="1">
      <alignment vertical="center"/>
    </xf>
    <xf numFmtId="171" fontId="11" fillId="0" borderId="0" xfId="3" applyNumberFormat="1" applyFont="1" applyFill="1" applyBorder="1" applyAlignment="1">
      <alignment vertical="center"/>
    </xf>
    <xf numFmtId="164" fontId="12" fillId="0" borderId="0" xfId="1" applyFont="1" applyFill="1" applyAlignment="1">
      <alignment horizontal="left" vertical="center"/>
    </xf>
    <xf numFmtId="174" fontId="11" fillId="0" borderId="0" xfId="3" applyNumberFormat="1" applyFont="1" applyFill="1" applyBorder="1" applyAlignment="1">
      <alignment vertical="center"/>
    </xf>
    <xf numFmtId="167" fontId="11" fillId="0" borderId="1" xfId="3" applyNumberFormat="1" applyFont="1" applyFill="1" applyBorder="1" applyAlignment="1">
      <alignment horizontal="center" vertical="center"/>
    </xf>
    <xf numFmtId="171" fontId="11" fillId="0" borderId="1" xfId="3" applyNumberFormat="1" applyFont="1" applyFill="1" applyBorder="1" applyAlignment="1">
      <alignment vertical="center"/>
    </xf>
    <xf numFmtId="174" fontId="11" fillId="0" borderId="1" xfId="3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vertical="center"/>
    </xf>
    <xf numFmtId="43" fontId="11" fillId="0" borderId="0" xfId="3" quotePrefix="1" applyFont="1" applyFill="1" applyAlignment="1">
      <alignment vertical="center"/>
    </xf>
    <xf numFmtId="174" fontId="23" fillId="0" borderId="0" xfId="3" applyNumberFormat="1" applyFont="1" applyFill="1" applyBorder="1" applyAlignment="1">
      <alignment vertical="center"/>
    </xf>
    <xf numFmtId="174" fontId="11" fillId="0" borderId="0" xfId="3" quotePrefix="1" applyNumberFormat="1" applyFont="1" applyFill="1" applyAlignment="1">
      <alignment vertical="center"/>
    </xf>
    <xf numFmtId="174" fontId="11" fillId="0" borderId="0" xfId="3" applyNumberFormat="1" applyFont="1" applyFill="1" applyBorder="1" applyAlignment="1">
      <alignment horizontal="right" vertical="center"/>
    </xf>
    <xf numFmtId="174" fontId="11" fillId="0" borderId="0" xfId="3" quotePrefix="1" applyNumberFormat="1" applyFont="1" applyFill="1" applyBorder="1" applyAlignment="1">
      <alignment vertical="center"/>
    </xf>
    <xf numFmtId="174" fontId="11" fillId="0" borderId="6" xfId="3" applyNumberFormat="1" applyFont="1" applyFill="1" applyBorder="1" applyAlignment="1">
      <alignment vertical="center"/>
    </xf>
    <xf numFmtId="43" fontId="3" fillId="0" borderId="0" xfId="3" applyFont="1" applyFill="1" applyBorder="1"/>
    <xf numFmtId="43" fontId="3" fillId="0" borderId="0" xfId="3" applyFont="1" applyFill="1"/>
    <xf numFmtId="174" fontId="3" fillId="0" borderId="0" xfId="3" applyNumberFormat="1" applyFont="1" applyFill="1" applyBorder="1"/>
    <xf numFmtId="171" fontId="11" fillId="0" borderId="0" xfId="13" applyNumberFormat="1" applyFont="1" applyFill="1" applyAlignment="1">
      <alignment vertical="center"/>
    </xf>
    <xf numFmtId="167" fontId="11" fillId="0" borderId="0" xfId="3" applyNumberFormat="1" applyFont="1" applyFill="1" applyBorder="1" applyAlignment="1">
      <alignment horizontal="center" vertical="center"/>
    </xf>
    <xf numFmtId="177" fontId="12" fillId="0" borderId="0" xfId="1" quotePrefix="1" applyNumberFormat="1" applyFont="1" applyFill="1" applyAlignment="1">
      <alignment horizontal="center" vertical="center"/>
    </xf>
    <xf numFmtId="171" fontId="11" fillId="0" borderId="3" xfId="13" applyNumberFormat="1" applyFont="1" applyFill="1" applyBorder="1" applyAlignment="1">
      <alignment vertical="center"/>
    </xf>
    <xf numFmtId="171" fontId="11" fillId="0" borderId="0" xfId="13" applyNumberFormat="1" applyFont="1" applyFill="1" applyBorder="1" applyAlignment="1">
      <alignment vertical="center"/>
    </xf>
    <xf numFmtId="174" fontId="3" fillId="0" borderId="0" xfId="13" applyNumberFormat="1" applyFont="1" applyFill="1"/>
    <xf numFmtId="0" fontId="12" fillId="0" borderId="0" xfId="1" quotePrefix="1" applyNumberFormat="1" applyFont="1" applyFill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0" xfId="13" applyNumberFormat="1" applyFont="1" applyFill="1" applyAlignment="1">
      <alignment vertical="center"/>
    </xf>
    <xf numFmtId="171" fontId="12" fillId="0" borderId="0" xfId="13" applyNumberFormat="1" applyFont="1" applyFill="1" applyAlignment="1">
      <alignment vertical="center"/>
    </xf>
    <xf numFmtId="43" fontId="19" fillId="0" borderId="0" xfId="3" applyFont="1" applyFill="1"/>
    <xf numFmtId="43" fontId="36" fillId="0" borderId="0" xfId="3" applyFont="1" applyFill="1"/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165" fontId="7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center"/>
    </xf>
    <xf numFmtId="165" fontId="8" fillId="0" borderId="0" xfId="1" applyNumberFormat="1" applyFont="1" applyFill="1" applyAlignment="1">
      <alignment horizontal="right"/>
    </xf>
    <xf numFmtId="165" fontId="7" fillId="0" borderId="0" xfId="1" applyNumberFormat="1" applyFont="1" applyFill="1"/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0" fontId="7" fillId="0" borderId="0" xfId="0" applyFont="1" applyAlignment="1">
      <alignment vertical="center"/>
    </xf>
    <xf numFmtId="39" fontId="3" fillId="0" borderId="0" xfId="4" applyFont="1"/>
    <xf numFmtId="39" fontId="3" fillId="0" borderId="0" xfId="2" applyNumberFormat="1" applyFont="1" applyAlignment="1">
      <alignment horizontal="left"/>
    </xf>
    <xf numFmtId="0" fontId="7" fillId="0" borderId="0" xfId="5" applyFont="1" applyAlignment="1">
      <alignment horizontal="center" vertical="center"/>
    </xf>
    <xf numFmtId="166" fontId="11" fillId="0" borderId="0" xfId="2" applyNumberFormat="1" applyFont="1"/>
    <xf numFmtId="0" fontId="11" fillId="0" borderId="0" xfId="2" applyFont="1" applyAlignment="1">
      <alignment horizontal="center"/>
    </xf>
    <xf numFmtId="0" fontId="11" fillId="0" borderId="0" xfId="2" applyFont="1"/>
    <xf numFmtId="164" fontId="3" fillId="0" borderId="0" xfId="2" applyNumberFormat="1" applyFont="1"/>
    <xf numFmtId="0" fontId="11" fillId="0" borderId="0" xfId="2" applyFont="1" applyAlignment="1">
      <alignment horizontal="left"/>
    </xf>
    <xf numFmtId="169" fontId="11" fillId="0" borderId="0" xfId="2" applyNumberFormat="1" applyFont="1" applyAlignment="1">
      <alignment horizontal="left"/>
    </xf>
    <xf numFmtId="0" fontId="7" fillId="0" borderId="0" xfId="0" applyFont="1" applyAlignment="1">
      <alignment horizontal="left" vertical="center" indent="2"/>
    </xf>
    <xf numFmtId="39" fontId="3" fillId="0" borderId="0" xfId="4" applyFont="1" applyAlignment="1">
      <alignment horizontal="left"/>
    </xf>
    <xf numFmtId="0" fontId="7" fillId="0" borderId="0" xfId="2" applyFont="1" applyAlignment="1">
      <alignment horizontal="center" vertical="center"/>
    </xf>
    <xf numFmtId="0" fontId="9" fillId="0" borderId="3" xfId="2" quotePrefix="1" applyFont="1" applyBorder="1" applyAlignment="1">
      <alignment horizontal="center" vertical="center"/>
    </xf>
    <xf numFmtId="4" fontId="19" fillId="0" borderId="0" xfId="2" applyNumberFormat="1" applyFont="1"/>
    <xf numFmtId="175" fontId="19" fillId="0" borderId="0" xfId="2" applyNumberFormat="1" applyFont="1"/>
    <xf numFmtId="0" fontId="11" fillId="0" borderId="0" xfId="12" applyFont="1" applyAlignment="1">
      <alignment vertical="center"/>
    </xf>
    <xf numFmtId="176" fontId="12" fillId="0" borderId="0" xfId="2" applyNumberFormat="1" applyFont="1" applyAlignment="1">
      <alignment horizontal="left" vertical="center"/>
    </xf>
    <xf numFmtId="0" fontId="11" fillId="0" borderId="0" xfId="12" applyFont="1" applyAlignment="1">
      <alignment horizontal="left" vertical="center"/>
    </xf>
    <xf numFmtId="0" fontId="11" fillId="0" borderId="0" xfId="0" quotePrefix="1" applyFont="1" applyAlignment="1">
      <alignment horizontal="left" vertical="center" indent="2"/>
    </xf>
    <xf numFmtId="166" fontId="12" fillId="0" borderId="0" xfId="2" applyNumberFormat="1" applyFont="1" applyAlignment="1">
      <alignment vertical="center"/>
    </xf>
    <xf numFmtId="0" fontId="12" fillId="0" borderId="0" xfId="2" applyFont="1" applyAlignment="1">
      <alignment horizontal="center" vertical="center"/>
    </xf>
    <xf numFmtId="174" fontId="31" fillId="0" borderId="0" xfId="3" applyNumberFormat="1" applyFont="1" applyFill="1" applyBorder="1" applyAlignment="1">
      <alignment vertical="center"/>
    </xf>
    <xf numFmtId="176" fontId="19" fillId="0" borderId="0" xfId="2" applyNumberFormat="1" applyFont="1" applyAlignment="1">
      <alignment horizontal="left" indent="2"/>
    </xf>
    <xf numFmtId="41" fontId="3" fillId="0" borderId="0" xfId="2" applyNumberFormat="1" applyFont="1"/>
    <xf numFmtId="171" fontId="12" fillId="0" borderId="1" xfId="2" applyNumberFormat="1" applyFont="1" applyBorder="1"/>
    <xf numFmtId="0" fontId="7" fillId="0" borderId="0" xfId="2" applyFont="1" applyAlignment="1">
      <alignment horizontal="right"/>
    </xf>
    <xf numFmtId="0" fontId="7" fillId="0" borderId="0" xfId="2" applyFont="1" applyAlignment="1">
      <alignment vertical="center"/>
    </xf>
    <xf numFmtId="0" fontId="9" fillId="0" borderId="1" xfId="2" quotePrefix="1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171" fontId="11" fillId="0" borderId="0" xfId="2" applyNumberFormat="1" applyFont="1" applyAlignment="1">
      <alignment vertical="center"/>
    </xf>
    <xf numFmtId="0" fontId="12" fillId="0" borderId="0" xfId="2" applyFont="1" applyAlignment="1">
      <alignment horizontal="left" vertical="center"/>
    </xf>
    <xf numFmtId="171" fontId="12" fillId="0" borderId="0" xfId="2" applyNumberFormat="1" applyFont="1" applyAlignment="1">
      <alignment vertical="center"/>
    </xf>
    <xf numFmtId="175" fontId="32" fillId="0" borderId="0" xfId="14" applyNumberFormat="1" applyFont="1"/>
    <xf numFmtId="165" fontId="11" fillId="0" borderId="4" xfId="1" applyNumberFormat="1" applyFont="1" applyFill="1" applyBorder="1" applyAlignment="1">
      <alignment vertical="center"/>
    </xf>
    <xf numFmtId="0" fontId="12" fillId="0" borderId="0" xfId="2" applyFont="1" applyAlignment="1">
      <alignment horizontal="left"/>
    </xf>
    <xf numFmtId="171" fontId="12" fillId="0" borderId="0" xfId="2" applyNumberFormat="1" applyFont="1"/>
    <xf numFmtId="176" fontId="22" fillId="0" borderId="0" xfId="15" applyNumberFormat="1" applyFont="1" applyAlignment="1">
      <alignment horizontal="left" vertical="center"/>
    </xf>
    <xf numFmtId="171" fontId="19" fillId="0" borderId="0" xfId="2" applyNumberFormat="1" applyFont="1"/>
    <xf numFmtId="176" fontId="35" fillId="0" borderId="0" xfId="16" applyNumberFormat="1" applyFont="1" applyAlignment="1">
      <alignment horizontal="left" vertical="center"/>
    </xf>
    <xf numFmtId="0" fontId="19" fillId="0" borderId="0" xfId="2" applyFont="1" applyAlignment="1">
      <alignment horizontal="left"/>
    </xf>
    <xf numFmtId="165" fontId="36" fillId="0" borderId="0" xfId="2" applyNumberFormat="1" applyFont="1"/>
    <xf numFmtId="0" fontId="36" fillId="0" borderId="0" xfId="2" applyFont="1"/>
    <xf numFmtId="164" fontId="36" fillId="0" borderId="0" xfId="2" applyNumberFormat="1" applyFont="1"/>
    <xf numFmtId="0" fontId="1" fillId="0" borderId="0" xfId="2"/>
    <xf numFmtId="173" fontId="3" fillId="0" borderId="0" xfId="2" applyNumberFormat="1" applyFont="1"/>
    <xf numFmtId="0" fontId="37" fillId="0" borderId="0" xfId="2" applyFont="1"/>
    <xf numFmtId="39" fontId="38" fillId="0" borderId="0" xfId="2" applyNumberFormat="1" applyFont="1"/>
    <xf numFmtId="173" fontId="38" fillId="0" borderId="0" xfId="2" applyNumberFormat="1" applyFont="1"/>
    <xf numFmtId="173" fontId="11" fillId="0" borderId="0" xfId="2" applyNumberFormat="1" applyFont="1"/>
    <xf numFmtId="39" fontId="14" fillId="0" borderId="0" xfId="2" applyNumberFormat="1" applyFont="1" applyAlignment="1">
      <alignment horizontal="center"/>
    </xf>
    <xf numFmtId="39" fontId="14" fillId="0" borderId="0" xfId="2" applyNumberFormat="1" applyFont="1"/>
    <xf numFmtId="173" fontId="14" fillId="0" borderId="0" xfId="2" applyNumberFormat="1" applyFont="1"/>
    <xf numFmtId="167" fontId="12" fillId="0" borderId="3" xfId="1" applyNumberFormat="1" applyFont="1" applyFill="1" applyBorder="1" applyAlignment="1">
      <alignment horizontal="center" vertical="center"/>
    </xf>
    <xf numFmtId="43" fontId="19" fillId="0" borderId="0" xfId="3" applyFont="1" applyFill="1" applyBorder="1" applyAlignment="1">
      <alignment vertical="center"/>
    </xf>
    <xf numFmtId="174" fontId="11" fillId="0" borderId="2" xfId="3" applyNumberFormat="1" applyFont="1" applyFill="1" applyBorder="1" applyAlignment="1">
      <alignment vertical="center"/>
    </xf>
    <xf numFmtId="165" fontId="14" fillId="0" borderId="2" xfId="1" applyNumberFormat="1" applyFont="1" applyFill="1" applyBorder="1" applyAlignment="1">
      <alignment vertical="center"/>
    </xf>
    <xf numFmtId="171" fontId="19" fillId="0" borderId="0" xfId="10" applyNumberFormat="1" applyFont="1" applyAlignment="1">
      <alignment vertical="center"/>
    </xf>
    <xf numFmtId="0" fontId="19" fillId="0" borderId="0" xfId="2" applyFont="1" applyAlignment="1">
      <alignment horizontal="center" vertical="center"/>
    </xf>
    <xf numFmtId="171" fontId="19" fillId="0" borderId="4" xfId="10" applyNumberFormat="1" applyFont="1" applyBorder="1"/>
    <xf numFmtId="165" fontId="25" fillId="0" borderId="0" xfId="1" applyNumberFormat="1" applyFont="1" applyFill="1" applyAlignment="1">
      <alignment horizontal="center" vertical="center"/>
    </xf>
    <xf numFmtId="165" fontId="19" fillId="0" borderId="0" xfId="1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71" fontId="3" fillId="0" borderId="0" xfId="1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0" fontId="12" fillId="0" borderId="0" xfId="8" applyFont="1"/>
    <xf numFmtId="164" fontId="11" fillId="0" borderId="0" xfId="1" applyFont="1" applyFill="1" applyAlignment="1">
      <alignment horizontal="center" vertical="center"/>
    </xf>
    <xf numFmtId="0" fontId="7" fillId="0" borderId="0" xfId="2" applyFont="1" applyAlignment="1">
      <alignment horizontal="left"/>
    </xf>
    <xf numFmtId="171" fontId="11" fillId="0" borderId="4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Border="1" applyAlignment="1">
      <alignment vertical="center"/>
    </xf>
    <xf numFmtId="49" fontId="12" fillId="0" borderId="0" xfId="1" applyNumberFormat="1" applyFont="1" applyFill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39" fontId="11" fillId="0" borderId="0" xfId="2" applyNumberFormat="1" applyFont="1" applyAlignment="1">
      <alignment horizontal="center"/>
    </xf>
    <xf numFmtId="173" fontId="11" fillId="0" borderId="0" xfId="2" applyNumberFormat="1" applyFont="1" applyAlignment="1">
      <alignment horizontal="center"/>
    </xf>
    <xf numFmtId="39" fontId="38" fillId="0" borderId="0" xfId="2" applyNumberFormat="1" applyFont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164" fontId="7" fillId="0" borderId="1" xfId="1" applyFont="1" applyBorder="1" applyAlignment="1">
      <alignment horizontal="center"/>
    </xf>
    <xf numFmtId="164" fontId="9" fillId="0" borderId="1" xfId="1" applyFont="1" applyBorder="1" applyAlignment="1">
      <alignment horizontal="center"/>
    </xf>
    <xf numFmtId="164" fontId="9" fillId="2" borderId="1" xfId="1" applyFont="1" applyFill="1" applyBorder="1" applyAlignment="1">
      <alignment horizontal="center"/>
    </xf>
    <xf numFmtId="0" fontId="19" fillId="0" borderId="0" xfId="2" applyFont="1" applyAlignment="1">
      <alignment horizontal="left"/>
    </xf>
    <xf numFmtId="39" fontId="3" fillId="0" borderId="0" xfId="2" applyNumberFormat="1" applyFont="1" applyAlignment="1">
      <alignment horizontal="center"/>
    </xf>
    <xf numFmtId="173" fontId="3" fillId="0" borderId="0" xfId="2" applyNumberFormat="1" applyFont="1" applyAlignment="1">
      <alignment horizontal="center"/>
    </xf>
    <xf numFmtId="0" fontId="19" fillId="0" borderId="0" xfId="2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0" fontId="21" fillId="0" borderId="1" xfId="2" applyFont="1" applyBorder="1" applyAlignment="1">
      <alignment horizontal="center" vertical="center"/>
    </xf>
    <xf numFmtId="0" fontId="21" fillId="0" borderId="3" xfId="2" applyFont="1" applyBorder="1" applyAlignment="1">
      <alignment horizontal="center" vertical="center"/>
    </xf>
    <xf numFmtId="0" fontId="21" fillId="0" borderId="2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0" fontId="21" fillId="0" borderId="1" xfId="2" applyFont="1" applyBorder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73" fontId="3" fillId="0" borderId="0" xfId="2" applyNumberFormat="1" applyFont="1" applyAlignment="1">
      <alignment horizontal="left"/>
    </xf>
  </cellXfs>
  <cellStyles count="17">
    <cellStyle name="Comma" xfId="1" builtinId="3"/>
    <cellStyle name="Comma 15 2 2" xfId="3" xr:uid="{95E097AC-2368-45A4-B2B4-30CDC3A90B69}"/>
    <cellStyle name="Comma 30 4" xfId="6" xr:uid="{3D1BE12B-9602-4EE5-A0D9-085DEA8251C3}"/>
    <cellStyle name="Comma 31 2" xfId="7" xr:uid="{83BC4CE9-D8F3-4663-96D2-EADA77F0DFB5}"/>
    <cellStyle name="Comma 33 2 3" xfId="10" xr:uid="{E64846F9-2411-4A3D-99E2-4A346ABAC399}"/>
    <cellStyle name="Comma 34 2 3" xfId="11" xr:uid="{4D1DDAD0-BFC5-4A60-B560-5195779892DA}"/>
    <cellStyle name="Comma 35 2" xfId="13" xr:uid="{EEAA0443-97F9-4E06-8C34-4C2381A7BC29}"/>
    <cellStyle name="Normal" xfId="0" builtinId="0"/>
    <cellStyle name="Normal - Style1 10" xfId="16" xr:uid="{9F203C78-66EE-4A33-94B4-A593A23C5FB7}"/>
    <cellStyle name="Normal 120 2" xfId="9" xr:uid="{6F570995-0589-44F2-A95C-B2264B80D8A7}"/>
    <cellStyle name="Normal 2 2 2 2" xfId="12" xr:uid="{9B4D037B-B7F5-4B1E-8F9E-991F5F43349B}"/>
    <cellStyle name="Normal 2 3 8" xfId="2" xr:uid="{AFA34054-9908-431A-BA83-B84FC67B4A20}"/>
    <cellStyle name="Normal 2 3 8 2" xfId="8" xr:uid="{791FF55A-9C9D-4027-A138-050070347E39}"/>
    <cellStyle name="Normal 69" xfId="5" xr:uid="{6718E313-8289-4C1B-83F4-7AEFB53834CC}"/>
    <cellStyle name="Normal_EGCO_June10 TE" xfId="15" xr:uid="{57FB12BE-AB79-4371-B610-957BB5E9E537}"/>
    <cellStyle name="ปกติ_Sheet1" xfId="4" xr:uid="{8E9102F3-20BD-456A-AE58-40BF9ED9CD4F}"/>
    <cellStyle name="ปกติ_กระดาษทำการงบรวม,CF-BNS 2" xfId="14" xr:uid="{6922FC7C-08C5-4478-BBF2-5D522C4FE0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C66B2-C8FE-477E-AEA0-E4042EAD98A3}">
  <dimension ref="A1:I145"/>
  <sheetViews>
    <sheetView topLeftCell="A97" zoomScale="85" zoomScaleNormal="85" zoomScaleSheetLayoutView="100" workbookViewId="0">
      <selection activeCell="K7" sqref="K7"/>
    </sheetView>
  </sheetViews>
  <sheetFormatPr defaultColWidth="14.125" defaultRowHeight="20"/>
  <cols>
    <col min="1" max="1" width="87.25" style="1" customWidth="1"/>
    <col min="2" max="2" width="11.625" style="227" bestFit="1" customWidth="1"/>
    <col min="3" max="3" width="21.125" style="4" customWidth="1"/>
    <col min="4" max="4" width="1.375" style="4" customWidth="1"/>
    <col min="5" max="5" width="21.125" style="4" customWidth="1"/>
    <col min="6" max="6" width="1.375" style="4" customWidth="1"/>
    <col min="7" max="7" width="21.125" style="4" customWidth="1"/>
    <col min="8" max="8" width="1.375" style="1" customWidth="1"/>
    <col min="9" max="9" width="21.125" style="31" customWidth="1"/>
    <col min="10" max="160" width="14.125" style="1"/>
    <col min="161" max="161" width="3.375" style="1" customWidth="1"/>
    <col min="162" max="162" width="3" style="1" customWidth="1"/>
    <col min="163" max="163" width="54.375" style="1" customWidth="1"/>
    <col min="164" max="164" width="1" style="1" customWidth="1"/>
    <col min="165" max="165" width="9.875" style="1" customWidth="1"/>
    <col min="166" max="166" width="0.125" style="1" customWidth="1"/>
    <col min="167" max="167" width="23.375" style="1" customWidth="1"/>
    <col min="168" max="168" width="0.125" style="1" customWidth="1"/>
    <col min="169" max="169" width="24.125" style="1" customWidth="1"/>
    <col min="170" max="170" width="1.375" style="1" customWidth="1"/>
    <col min="171" max="171" width="21" style="1" customWidth="1"/>
    <col min="172" max="172" width="0.125" style="1" customWidth="1"/>
    <col min="173" max="173" width="22.375" style="1" customWidth="1"/>
    <col min="174" max="174" width="0.125" style="1" customWidth="1"/>
    <col min="175" max="175" width="24.125" style="1" customWidth="1"/>
    <col min="176" max="176" width="0.125" style="1" customWidth="1"/>
    <col min="177" max="177" width="21" style="1" customWidth="1"/>
    <col min="178" max="178" width="5" style="1" customWidth="1"/>
    <col min="179" max="180" width="0" style="1" hidden="1" customWidth="1"/>
    <col min="181" max="416" width="14.125" style="1"/>
    <col min="417" max="417" width="3.375" style="1" customWidth="1"/>
    <col min="418" max="418" width="3" style="1" customWidth="1"/>
    <col min="419" max="419" width="54.375" style="1" customWidth="1"/>
    <col min="420" max="420" width="1" style="1" customWidth="1"/>
    <col min="421" max="421" width="9.875" style="1" customWidth="1"/>
    <col min="422" max="422" width="0.125" style="1" customWidth="1"/>
    <col min="423" max="423" width="23.375" style="1" customWidth="1"/>
    <col min="424" max="424" width="0.125" style="1" customWidth="1"/>
    <col min="425" max="425" width="24.125" style="1" customWidth="1"/>
    <col min="426" max="426" width="1.375" style="1" customWidth="1"/>
    <col min="427" max="427" width="21" style="1" customWidth="1"/>
    <col min="428" max="428" width="0.125" style="1" customWidth="1"/>
    <col min="429" max="429" width="22.375" style="1" customWidth="1"/>
    <col min="430" max="430" width="0.125" style="1" customWidth="1"/>
    <col min="431" max="431" width="24.125" style="1" customWidth="1"/>
    <col min="432" max="432" width="0.125" style="1" customWidth="1"/>
    <col min="433" max="433" width="21" style="1" customWidth="1"/>
    <col min="434" max="434" width="5" style="1" customWidth="1"/>
    <col min="435" max="436" width="0" style="1" hidden="1" customWidth="1"/>
    <col min="437" max="672" width="14.125" style="1"/>
    <col min="673" max="673" width="3.375" style="1" customWidth="1"/>
    <col min="674" max="674" width="3" style="1" customWidth="1"/>
    <col min="675" max="675" width="54.375" style="1" customWidth="1"/>
    <col min="676" max="676" width="1" style="1" customWidth="1"/>
    <col min="677" max="677" width="9.875" style="1" customWidth="1"/>
    <col min="678" max="678" width="0.125" style="1" customWidth="1"/>
    <col min="679" max="679" width="23.375" style="1" customWidth="1"/>
    <col min="680" max="680" width="0.125" style="1" customWidth="1"/>
    <col min="681" max="681" width="24.125" style="1" customWidth="1"/>
    <col min="682" max="682" width="1.375" style="1" customWidth="1"/>
    <col min="683" max="683" width="21" style="1" customWidth="1"/>
    <col min="684" max="684" width="0.125" style="1" customWidth="1"/>
    <col min="685" max="685" width="22.375" style="1" customWidth="1"/>
    <col min="686" max="686" width="0.125" style="1" customWidth="1"/>
    <col min="687" max="687" width="24.125" style="1" customWidth="1"/>
    <col min="688" max="688" width="0.125" style="1" customWidth="1"/>
    <col min="689" max="689" width="21" style="1" customWidth="1"/>
    <col min="690" max="690" width="5" style="1" customWidth="1"/>
    <col min="691" max="692" width="0" style="1" hidden="1" customWidth="1"/>
    <col min="693" max="928" width="14.125" style="1"/>
    <col min="929" max="929" width="3.375" style="1" customWidth="1"/>
    <col min="930" max="930" width="3" style="1" customWidth="1"/>
    <col min="931" max="931" width="54.375" style="1" customWidth="1"/>
    <col min="932" max="932" width="1" style="1" customWidth="1"/>
    <col min="933" max="933" width="9.875" style="1" customWidth="1"/>
    <col min="934" max="934" width="0.125" style="1" customWidth="1"/>
    <col min="935" max="935" width="23.375" style="1" customWidth="1"/>
    <col min="936" max="936" width="0.125" style="1" customWidth="1"/>
    <col min="937" max="937" width="24.125" style="1" customWidth="1"/>
    <col min="938" max="938" width="1.375" style="1" customWidth="1"/>
    <col min="939" max="939" width="21" style="1" customWidth="1"/>
    <col min="940" max="940" width="0.125" style="1" customWidth="1"/>
    <col min="941" max="941" width="22.375" style="1" customWidth="1"/>
    <col min="942" max="942" width="0.125" style="1" customWidth="1"/>
    <col min="943" max="943" width="24.125" style="1" customWidth="1"/>
    <col min="944" max="944" width="0.125" style="1" customWidth="1"/>
    <col min="945" max="945" width="21" style="1" customWidth="1"/>
    <col min="946" max="946" width="5" style="1" customWidth="1"/>
    <col min="947" max="948" width="0" style="1" hidden="1" customWidth="1"/>
    <col min="949" max="1184" width="14.125" style="1"/>
    <col min="1185" max="1185" width="3.375" style="1" customWidth="1"/>
    <col min="1186" max="1186" width="3" style="1" customWidth="1"/>
    <col min="1187" max="1187" width="54.375" style="1" customWidth="1"/>
    <col min="1188" max="1188" width="1" style="1" customWidth="1"/>
    <col min="1189" max="1189" width="9.875" style="1" customWidth="1"/>
    <col min="1190" max="1190" width="0.125" style="1" customWidth="1"/>
    <col min="1191" max="1191" width="23.375" style="1" customWidth="1"/>
    <col min="1192" max="1192" width="0.125" style="1" customWidth="1"/>
    <col min="1193" max="1193" width="24.125" style="1" customWidth="1"/>
    <col min="1194" max="1194" width="1.375" style="1" customWidth="1"/>
    <col min="1195" max="1195" width="21" style="1" customWidth="1"/>
    <col min="1196" max="1196" width="0.125" style="1" customWidth="1"/>
    <col min="1197" max="1197" width="22.375" style="1" customWidth="1"/>
    <col min="1198" max="1198" width="0.125" style="1" customWidth="1"/>
    <col min="1199" max="1199" width="24.125" style="1" customWidth="1"/>
    <col min="1200" max="1200" width="0.125" style="1" customWidth="1"/>
    <col min="1201" max="1201" width="21" style="1" customWidth="1"/>
    <col min="1202" max="1202" width="5" style="1" customWidth="1"/>
    <col min="1203" max="1204" width="0" style="1" hidden="1" customWidth="1"/>
    <col min="1205" max="1440" width="14.125" style="1"/>
    <col min="1441" max="1441" width="3.375" style="1" customWidth="1"/>
    <col min="1442" max="1442" width="3" style="1" customWidth="1"/>
    <col min="1443" max="1443" width="54.375" style="1" customWidth="1"/>
    <col min="1444" max="1444" width="1" style="1" customWidth="1"/>
    <col min="1445" max="1445" width="9.875" style="1" customWidth="1"/>
    <col min="1446" max="1446" width="0.125" style="1" customWidth="1"/>
    <col min="1447" max="1447" width="23.375" style="1" customWidth="1"/>
    <col min="1448" max="1448" width="0.125" style="1" customWidth="1"/>
    <col min="1449" max="1449" width="24.125" style="1" customWidth="1"/>
    <col min="1450" max="1450" width="1.375" style="1" customWidth="1"/>
    <col min="1451" max="1451" width="21" style="1" customWidth="1"/>
    <col min="1452" max="1452" width="0.125" style="1" customWidth="1"/>
    <col min="1453" max="1453" width="22.375" style="1" customWidth="1"/>
    <col min="1454" max="1454" width="0.125" style="1" customWidth="1"/>
    <col min="1455" max="1455" width="24.125" style="1" customWidth="1"/>
    <col min="1456" max="1456" width="0.125" style="1" customWidth="1"/>
    <col min="1457" max="1457" width="21" style="1" customWidth="1"/>
    <col min="1458" max="1458" width="5" style="1" customWidth="1"/>
    <col min="1459" max="1460" width="0" style="1" hidden="1" customWidth="1"/>
    <col min="1461" max="1696" width="14.125" style="1"/>
    <col min="1697" max="1697" width="3.375" style="1" customWidth="1"/>
    <col min="1698" max="1698" width="3" style="1" customWidth="1"/>
    <col min="1699" max="1699" width="54.375" style="1" customWidth="1"/>
    <col min="1700" max="1700" width="1" style="1" customWidth="1"/>
    <col min="1701" max="1701" width="9.875" style="1" customWidth="1"/>
    <col min="1702" max="1702" width="0.125" style="1" customWidth="1"/>
    <col min="1703" max="1703" width="23.375" style="1" customWidth="1"/>
    <col min="1704" max="1704" width="0.125" style="1" customWidth="1"/>
    <col min="1705" max="1705" width="24.125" style="1" customWidth="1"/>
    <col min="1706" max="1706" width="1.375" style="1" customWidth="1"/>
    <col min="1707" max="1707" width="21" style="1" customWidth="1"/>
    <col min="1708" max="1708" width="0.125" style="1" customWidth="1"/>
    <col min="1709" max="1709" width="22.375" style="1" customWidth="1"/>
    <col min="1710" max="1710" width="0.125" style="1" customWidth="1"/>
    <col min="1711" max="1711" width="24.125" style="1" customWidth="1"/>
    <col min="1712" max="1712" width="0.125" style="1" customWidth="1"/>
    <col min="1713" max="1713" width="21" style="1" customWidth="1"/>
    <col min="1714" max="1714" width="5" style="1" customWidth="1"/>
    <col min="1715" max="1716" width="0" style="1" hidden="1" customWidth="1"/>
    <col min="1717" max="1952" width="14.125" style="1"/>
    <col min="1953" max="1953" width="3.375" style="1" customWidth="1"/>
    <col min="1954" max="1954" width="3" style="1" customWidth="1"/>
    <col min="1955" max="1955" width="54.375" style="1" customWidth="1"/>
    <col min="1956" max="1956" width="1" style="1" customWidth="1"/>
    <col min="1957" max="1957" width="9.875" style="1" customWidth="1"/>
    <col min="1958" max="1958" width="0.125" style="1" customWidth="1"/>
    <col min="1959" max="1959" width="23.375" style="1" customWidth="1"/>
    <col min="1960" max="1960" width="0.125" style="1" customWidth="1"/>
    <col min="1961" max="1961" width="24.125" style="1" customWidth="1"/>
    <col min="1962" max="1962" width="1.375" style="1" customWidth="1"/>
    <col min="1963" max="1963" width="21" style="1" customWidth="1"/>
    <col min="1964" max="1964" width="0.125" style="1" customWidth="1"/>
    <col min="1965" max="1965" width="22.375" style="1" customWidth="1"/>
    <col min="1966" max="1966" width="0.125" style="1" customWidth="1"/>
    <col min="1967" max="1967" width="24.125" style="1" customWidth="1"/>
    <col min="1968" max="1968" width="0.125" style="1" customWidth="1"/>
    <col min="1969" max="1969" width="21" style="1" customWidth="1"/>
    <col min="1970" max="1970" width="5" style="1" customWidth="1"/>
    <col min="1971" max="1972" width="0" style="1" hidden="1" customWidth="1"/>
    <col min="1973" max="2208" width="14.125" style="1"/>
    <col min="2209" max="2209" width="3.375" style="1" customWidth="1"/>
    <col min="2210" max="2210" width="3" style="1" customWidth="1"/>
    <col min="2211" max="2211" width="54.375" style="1" customWidth="1"/>
    <col min="2212" max="2212" width="1" style="1" customWidth="1"/>
    <col min="2213" max="2213" width="9.875" style="1" customWidth="1"/>
    <col min="2214" max="2214" width="0.125" style="1" customWidth="1"/>
    <col min="2215" max="2215" width="23.375" style="1" customWidth="1"/>
    <col min="2216" max="2216" width="0.125" style="1" customWidth="1"/>
    <col min="2217" max="2217" width="24.125" style="1" customWidth="1"/>
    <col min="2218" max="2218" width="1.375" style="1" customWidth="1"/>
    <col min="2219" max="2219" width="21" style="1" customWidth="1"/>
    <col min="2220" max="2220" width="0.125" style="1" customWidth="1"/>
    <col min="2221" max="2221" width="22.375" style="1" customWidth="1"/>
    <col min="2222" max="2222" width="0.125" style="1" customWidth="1"/>
    <col min="2223" max="2223" width="24.125" style="1" customWidth="1"/>
    <col min="2224" max="2224" width="0.125" style="1" customWidth="1"/>
    <col min="2225" max="2225" width="21" style="1" customWidth="1"/>
    <col min="2226" max="2226" width="5" style="1" customWidth="1"/>
    <col min="2227" max="2228" width="0" style="1" hidden="1" customWidth="1"/>
    <col min="2229" max="2464" width="14.125" style="1"/>
    <col min="2465" max="2465" width="3.375" style="1" customWidth="1"/>
    <col min="2466" max="2466" width="3" style="1" customWidth="1"/>
    <col min="2467" max="2467" width="54.375" style="1" customWidth="1"/>
    <col min="2468" max="2468" width="1" style="1" customWidth="1"/>
    <col min="2469" max="2469" width="9.875" style="1" customWidth="1"/>
    <col min="2470" max="2470" width="0.125" style="1" customWidth="1"/>
    <col min="2471" max="2471" width="23.375" style="1" customWidth="1"/>
    <col min="2472" max="2472" width="0.125" style="1" customWidth="1"/>
    <col min="2473" max="2473" width="24.125" style="1" customWidth="1"/>
    <col min="2474" max="2474" width="1.375" style="1" customWidth="1"/>
    <col min="2475" max="2475" width="21" style="1" customWidth="1"/>
    <col min="2476" max="2476" width="0.125" style="1" customWidth="1"/>
    <col min="2477" max="2477" width="22.375" style="1" customWidth="1"/>
    <col min="2478" max="2478" width="0.125" style="1" customWidth="1"/>
    <col min="2479" max="2479" width="24.125" style="1" customWidth="1"/>
    <col min="2480" max="2480" width="0.125" style="1" customWidth="1"/>
    <col min="2481" max="2481" width="21" style="1" customWidth="1"/>
    <col min="2482" max="2482" width="5" style="1" customWidth="1"/>
    <col min="2483" max="2484" width="0" style="1" hidden="1" customWidth="1"/>
    <col min="2485" max="2720" width="14.125" style="1"/>
    <col min="2721" max="2721" width="3.375" style="1" customWidth="1"/>
    <col min="2722" max="2722" width="3" style="1" customWidth="1"/>
    <col min="2723" max="2723" width="54.375" style="1" customWidth="1"/>
    <col min="2724" max="2724" width="1" style="1" customWidth="1"/>
    <col min="2725" max="2725" width="9.875" style="1" customWidth="1"/>
    <col min="2726" max="2726" width="0.125" style="1" customWidth="1"/>
    <col min="2727" max="2727" width="23.375" style="1" customWidth="1"/>
    <col min="2728" max="2728" width="0.125" style="1" customWidth="1"/>
    <col min="2729" max="2729" width="24.125" style="1" customWidth="1"/>
    <col min="2730" max="2730" width="1.375" style="1" customWidth="1"/>
    <col min="2731" max="2731" width="21" style="1" customWidth="1"/>
    <col min="2732" max="2732" width="0.125" style="1" customWidth="1"/>
    <col min="2733" max="2733" width="22.375" style="1" customWidth="1"/>
    <col min="2734" max="2734" width="0.125" style="1" customWidth="1"/>
    <col min="2735" max="2735" width="24.125" style="1" customWidth="1"/>
    <col min="2736" max="2736" width="0.125" style="1" customWidth="1"/>
    <col min="2737" max="2737" width="21" style="1" customWidth="1"/>
    <col min="2738" max="2738" width="5" style="1" customWidth="1"/>
    <col min="2739" max="2740" width="0" style="1" hidden="1" customWidth="1"/>
    <col min="2741" max="2976" width="14.125" style="1"/>
    <col min="2977" max="2977" width="3.375" style="1" customWidth="1"/>
    <col min="2978" max="2978" width="3" style="1" customWidth="1"/>
    <col min="2979" max="2979" width="54.375" style="1" customWidth="1"/>
    <col min="2980" max="2980" width="1" style="1" customWidth="1"/>
    <col min="2981" max="2981" width="9.875" style="1" customWidth="1"/>
    <col min="2982" max="2982" width="0.125" style="1" customWidth="1"/>
    <col min="2983" max="2983" width="23.375" style="1" customWidth="1"/>
    <col min="2984" max="2984" width="0.125" style="1" customWidth="1"/>
    <col min="2985" max="2985" width="24.125" style="1" customWidth="1"/>
    <col min="2986" max="2986" width="1.375" style="1" customWidth="1"/>
    <col min="2987" max="2987" width="21" style="1" customWidth="1"/>
    <col min="2988" max="2988" width="0.125" style="1" customWidth="1"/>
    <col min="2989" max="2989" width="22.375" style="1" customWidth="1"/>
    <col min="2990" max="2990" width="0.125" style="1" customWidth="1"/>
    <col min="2991" max="2991" width="24.125" style="1" customWidth="1"/>
    <col min="2992" max="2992" width="0.125" style="1" customWidth="1"/>
    <col min="2993" max="2993" width="21" style="1" customWidth="1"/>
    <col min="2994" max="2994" width="5" style="1" customWidth="1"/>
    <col min="2995" max="2996" width="0" style="1" hidden="1" customWidth="1"/>
    <col min="2997" max="3232" width="14.125" style="1"/>
    <col min="3233" max="3233" width="3.375" style="1" customWidth="1"/>
    <col min="3234" max="3234" width="3" style="1" customWidth="1"/>
    <col min="3235" max="3235" width="54.375" style="1" customWidth="1"/>
    <col min="3236" max="3236" width="1" style="1" customWidth="1"/>
    <col min="3237" max="3237" width="9.875" style="1" customWidth="1"/>
    <col min="3238" max="3238" width="0.125" style="1" customWidth="1"/>
    <col min="3239" max="3239" width="23.375" style="1" customWidth="1"/>
    <col min="3240" max="3240" width="0.125" style="1" customWidth="1"/>
    <col min="3241" max="3241" width="24.125" style="1" customWidth="1"/>
    <col min="3242" max="3242" width="1.375" style="1" customWidth="1"/>
    <col min="3243" max="3243" width="21" style="1" customWidth="1"/>
    <col min="3244" max="3244" width="0.125" style="1" customWidth="1"/>
    <col min="3245" max="3245" width="22.375" style="1" customWidth="1"/>
    <col min="3246" max="3246" width="0.125" style="1" customWidth="1"/>
    <col min="3247" max="3247" width="24.125" style="1" customWidth="1"/>
    <col min="3248" max="3248" width="0.125" style="1" customWidth="1"/>
    <col min="3249" max="3249" width="21" style="1" customWidth="1"/>
    <col min="3250" max="3250" width="5" style="1" customWidth="1"/>
    <col min="3251" max="3252" width="0" style="1" hidden="1" customWidth="1"/>
    <col min="3253" max="3488" width="14.125" style="1"/>
    <col min="3489" max="3489" width="3.375" style="1" customWidth="1"/>
    <col min="3490" max="3490" width="3" style="1" customWidth="1"/>
    <col min="3491" max="3491" width="54.375" style="1" customWidth="1"/>
    <col min="3492" max="3492" width="1" style="1" customWidth="1"/>
    <col min="3493" max="3493" width="9.875" style="1" customWidth="1"/>
    <col min="3494" max="3494" width="0.125" style="1" customWidth="1"/>
    <col min="3495" max="3495" width="23.375" style="1" customWidth="1"/>
    <col min="3496" max="3496" width="0.125" style="1" customWidth="1"/>
    <col min="3497" max="3497" width="24.125" style="1" customWidth="1"/>
    <col min="3498" max="3498" width="1.375" style="1" customWidth="1"/>
    <col min="3499" max="3499" width="21" style="1" customWidth="1"/>
    <col min="3500" max="3500" width="0.125" style="1" customWidth="1"/>
    <col min="3501" max="3501" width="22.375" style="1" customWidth="1"/>
    <col min="3502" max="3502" width="0.125" style="1" customWidth="1"/>
    <col min="3503" max="3503" width="24.125" style="1" customWidth="1"/>
    <col min="3504" max="3504" width="0.125" style="1" customWidth="1"/>
    <col min="3505" max="3505" width="21" style="1" customWidth="1"/>
    <col min="3506" max="3506" width="5" style="1" customWidth="1"/>
    <col min="3507" max="3508" width="0" style="1" hidden="1" customWidth="1"/>
    <col min="3509" max="3744" width="14.125" style="1"/>
    <col min="3745" max="3745" width="3.375" style="1" customWidth="1"/>
    <col min="3746" max="3746" width="3" style="1" customWidth="1"/>
    <col min="3747" max="3747" width="54.375" style="1" customWidth="1"/>
    <col min="3748" max="3748" width="1" style="1" customWidth="1"/>
    <col min="3749" max="3749" width="9.875" style="1" customWidth="1"/>
    <col min="3750" max="3750" width="0.125" style="1" customWidth="1"/>
    <col min="3751" max="3751" width="23.375" style="1" customWidth="1"/>
    <col min="3752" max="3752" width="0.125" style="1" customWidth="1"/>
    <col min="3753" max="3753" width="24.125" style="1" customWidth="1"/>
    <col min="3754" max="3754" width="1.375" style="1" customWidth="1"/>
    <col min="3755" max="3755" width="21" style="1" customWidth="1"/>
    <col min="3756" max="3756" width="0.125" style="1" customWidth="1"/>
    <col min="3757" max="3757" width="22.375" style="1" customWidth="1"/>
    <col min="3758" max="3758" width="0.125" style="1" customWidth="1"/>
    <col min="3759" max="3759" width="24.125" style="1" customWidth="1"/>
    <col min="3760" max="3760" width="0.125" style="1" customWidth="1"/>
    <col min="3761" max="3761" width="21" style="1" customWidth="1"/>
    <col min="3762" max="3762" width="5" style="1" customWidth="1"/>
    <col min="3763" max="3764" width="0" style="1" hidden="1" customWidth="1"/>
    <col min="3765" max="4000" width="14.125" style="1"/>
    <col min="4001" max="4001" width="3.375" style="1" customWidth="1"/>
    <col min="4002" max="4002" width="3" style="1" customWidth="1"/>
    <col min="4003" max="4003" width="54.375" style="1" customWidth="1"/>
    <col min="4004" max="4004" width="1" style="1" customWidth="1"/>
    <col min="4005" max="4005" width="9.875" style="1" customWidth="1"/>
    <col min="4006" max="4006" width="0.125" style="1" customWidth="1"/>
    <col min="4007" max="4007" width="23.375" style="1" customWidth="1"/>
    <col min="4008" max="4008" width="0.125" style="1" customWidth="1"/>
    <col min="4009" max="4009" width="24.125" style="1" customWidth="1"/>
    <col min="4010" max="4010" width="1.375" style="1" customWidth="1"/>
    <col min="4011" max="4011" width="21" style="1" customWidth="1"/>
    <col min="4012" max="4012" width="0.125" style="1" customWidth="1"/>
    <col min="4013" max="4013" width="22.375" style="1" customWidth="1"/>
    <col min="4014" max="4014" width="0.125" style="1" customWidth="1"/>
    <col min="4015" max="4015" width="24.125" style="1" customWidth="1"/>
    <col min="4016" max="4016" width="0.125" style="1" customWidth="1"/>
    <col min="4017" max="4017" width="21" style="1" customWidth="1"/>
    <col min="4018" max="4018" width="5" style="1" customWidth="1"/>
    <col min="4019" max="4020" width="0" style="1" hidden="1" customWidth="1"/>
    <col min="4021" max="4256" width="14.125" style="1"/>
    <col min="4257" max="4257" width="3.375" style="1" customWidth="1"/>
    <col min="4258" max="4258" width="3" style="1" customWidth="1"/>
    <col min="4259" max="4259" width="54.375" style="1" customWidth="1"/>
    <col min="4260" max="4260" width="1" style="1" customWidth="1"/>
    <col min="4261" max="4261" width="9.875" style="1" customWidth="1"/>
    <col min="4262" max="4262" width="0.125" style="1" customWidth="1"/>
    <col min="4263" max="4263" width="23.375" style="1" customWidth="1"/>
    <col min="4264" max="4264" width="0.125" style="1" customWidth="1"/>
    <col min="4265" max="4265" width="24.125" style="1" customWidth="1"/>
    <col min="4266" max="4266" width="1.375" style="1" customWidth="1"/>
    <col min="4267" max="4267" width="21" style="1" customWidth="1"/>
    <col min="4268" max="4268" width="0.125" style="1" customWidth="1"/>
    <col min="4269" max="4269" width="22.375" style="1" customWidth="1"/>
    <col min="4270" max="4270" width="0.125" style="1" customWidth="1"/>
    <col min="4271" max="4271" width="24.125" style="1" customWidth="1"/>
    <col min="4272" max="4272" width="0.125" style="1" customWidth="1"/>
    <col min="4273" max="4273" width="21" style="1" customWidth="1"/>
    <col min="4274" max="4274" width="5" style="1" customWidth="1"/>
    <col min="4275" max="4276" width="0" style="1" hidden="1" customWidth="1"/>
    <col min="4277" max="4512" width="14.125" style="1"/>
    <col min="4513" max="4513" width="3.375" style="1" customWidth="1"/>
    <col min="4514" max="4514" width="3" style="1" customWidth="1"/>
    <col min="4515" max="4515" width="54.375" style="1" customWidth="1"/>
    <col min="4516" max="4516" width="1" style="1" customWidth="1"/>
    <col min="4517" max="4517" width="9.875" style="1" customWidth="1"/>
    <col min="4518" max="4518" width="0.125" style="1" customWidth="1"/>
    <col min="4519" max="4519" width="23.375" style="1" customWidth="1"/>
    <col min="4520" max="4520" width="0.125" style="1" customWidth="1"/>
    <col min="4521" max="4521" width="24.125" style="1" customWidth="1"/>
    <col min="4522" max="4522" width="1.375" style="1" customWidth="1"/>
    <col min="4523" max="4523" width="21" style="1" customWidth="1"/>
    <col min="4524" max="4524" width="0.125" style="1" customWidth="1"/>
    <col min="4525" max="4525" width="22.375" style="1" customWidth="1"/>
    <col min="4526" max="4526" width="0.125" style="1" customWidth="1"/>
    <col min="4527" max="4527" width="24.125" style="1" customWidth="1"/>
    <col min="4528" max="4528" width="0.125" style="1" customWidth="1"/>
    <col min="4529" max="4529" width="21" style="1" customWidth="1"/>
    <col min="4530" max="4530" width="5" style="1" customWidth="1"/>
    <col min="4531" max="4532" width="0" style="1" hidden="1" customWidth="1"/>
    <col min="4533" max="4768" width="14.125" style="1"/>
    <col min="4769" max="4769" width="3.375" style="1" customWidth="1"/>
    <col min="4770" max="4770" width="3" style="1" customWidth="1"/>
    <col min="4771" max="4771" width="54.375" style="1" customWidth="1"/>
    <col min="4772" max="4772" width="1" style="1" customWidth="1"/>
    <col min="4773" max="4773" width="9.875" style="1" customWidth="1"/>
    <col min="4774" max="4774" width="0.125" style="1" customWidth="1"/>
    <col min="4775" max="4775" width="23.375" style="1" customWidth="1"/>
    <col min="4776" max="4776" width="0.125" style="1" customWidth="1"/>
    <col min="4777" max="4777" width="24.125" style="1" customWidth="1"/>
    <col min="4778" max="4778" width="1.375" style="1" customWidth="1"/>
    <col min="4779" max="4779" width="21" style="1" customWidth="1"/>
    <col min="4780" max="4780" width="0.125" style="1" customWidth="1"/>
    <col min="4781" max="4781" width="22.375" style="1" customWidth="1"/>
    <col min="4782" max="4782" width="0.125" style="1" customWidth="1"/>
    <col min="4783" max="4783" width="24.125" style="1" customWidth="1"/>
    <col min="4784" max="4784" width="0.125" style="1" customWidth="1"/>
    <col min="4785" max="4785" width="21" style="1" customWidth="1"/>
    <col min="4786" max="4786" width="5" style="1" customWidth="1"/>
    <col min="4787" max="4788" width="0" style="1" hidden="1" customWidth="1"/>
    <col min="4789" max="5024" width="14.125" style="1"/>
    <col min="5025" max="5025" width="3.375" style="1" customWidth="1"/>
    <col min="5026" max="5026" width="3" style="1" customWidth="1"/>
    <col min="5027" max="5027" width="54.375" style="1" customWidth="1"/>
    <col min="5028" max="5028" width="1" style="1" customWidth="1"/>
    <col min="5029" max="5029" width="9.875" style="1" customWidth="1"/>
    <col min="5030" max="5030" width="0.125" style="1" customWidth="1"/>
    <col min="5031" max="5031" width="23.375" style="1" customWidth="1"/>
    <col min="5032" max="5032" width="0.125" style="1" customWidth="1"/>
    <col min="5033" max="5033" width="24.125" style="1" customWidth="1"/>
    <col min="5034" max="5034" width="1.375" style="1" customWidth="1"/>
    <col min="5035" max="5035" width="21" style="1" customWidth="1"/>
    <col min="5036" max="5036" width="0.125" style="1" customWidth="1"/>
    <col min="5037" max="5037" width="22.375" style="1" customWidth="1"/>
    <col min="5038" max="5038" width="0.125" style="1" customWidth="1"/>
    <col min="5039" max="5039" width="24.125" style="1" customWidth="1"/>
    <col min="5040" max="5040" width="0.125" style="1" customWidth="1"/>
    <col min="5041" max="5041" width="21" style="1" customWidth="1"/>
    <col min="5042" max="5042" width="5" style="1" customWidth="1"/>
    <col min="5043" max="5044" width="0" style="1" hidden="1" customWidth="1"/>
    <col min="5045" max="5280" width="14.125" style="1"/>
    <col min="5281" max="5281" width="3.375" style="1" customWidth="1"/>
    <col min="5282" max="5282" width="3" style="1" customWidth="1"/>
    <col min="5283" max="5283" width="54.375" style="1" customWidth="1"/>
    <col min="5284" max="5284" width="1" style="1" customWidth="1"/>
    <col min="5285" max="5285" width="9.875" style="1" customWidth="1"/>
    <col min="5286" max="5286" width="0.125" style="1" customWidth="1"/>
    <col min="5287" max="5287" width="23.375" style="1" customWidth="1"/>
    <col min="5288" max="5288" width="0.125" style="1" customWidth="1"/>
    <col min="5289" max="5289" width="24.125" style="1" customWidth="1"/>
    <col min="5290" max="5290" width="1.375" style="1" customWidth="1"/>
    <col min="5291" max="5291" width="21" style="1" customWidth="1"/>
    <col min="5292" max="5292" width="0.125" style="1" customWidth="1"/>
    <col min="5293" max="5293" width="22.375" style="1" customWidth="1"/>
    <col min="5294" max="5294" width="0.125" style="1" customWidth="1"/>
    <col min="5295" max="5295" width="24.125" style="1" customWidth="1"/>
    <col min="5296" max="5296" width="0.125" style="1" customWidth="1"/>
    <col min="5297" max="5297" width="21" style="1" customWidth="1"/>
    <col min="5298" max="5298" width="5" style="1" customWidth="1"/>
    <col min="5299" max="5300" width="0" style="1" hidden="1" customWidth="1"/>
    <col min="5301" max="5536" width="14.125" style="1"/>
    <col min="5537" max="5537" width="3.375" style="1" customWidth="1"/>
    <col min="5538" max="5538" width="3" style="1" customWidth="1"/>
    <col min="5539" max="5539" width="54.375" style="1" customWidth="1"/>
    <col min="5540" max="5540" width="1" style="1" customWidth="1"/>
    <col min="5541" max="5541" width="9.875" style="1" customWidth="1"/>
    <col min="5542" max="5542" width="0.125" style="1" customWidth="1"/>
    <col min="5543" max="5543" width="23.375" style="1" customWidth="1"/>
    <col min="5544" max="5544" width="0.125" style="1" customWidth="1"/>
    <col min="5545" max="5545" width="24.125" style="1" customWidth="1"/>
    <col min="5546" max="5546" width="1.375" style="1" customWidth="1"/>
    <col min="5547" max="5547" width="21" style="1" customWidth="1"/>
    <col min="5548" max="5548" width="0.125" style="1" customWidth="1"/>
    <col min="5549" max="5549" width="22.375" style="1" customWidth="1"/>
    <col min="5550" max="5550" width="0.125" style="1" customWidth="1"/>
    <col min="5551" max="5551" width="24.125" style="1" customWidth="1"/>
    <col min="5552" max="5552" width="0.125" style="1" customWidth="1"/>
    <col min="5553" max="5553" width="21" style="1" customWidth="1"/>
    <col min="5554" max="5554" width="5" style="1" customWidth="1"/>
    <col min="5555" max="5556" width="0" style="1" hidden="1" customWidth="1"/>
    <col min="5557" max="5792" width="14.125" style="1"/>
    <col min="5793" max="5793" width="3.375" style="1" customWidth="1"/>
    <col min="5794" max="5794" width="3" style="1" customWidth="1"/>
    <col min="5795" max="5795" width="54.375" style="1" customWidth="1"/>
    <col min="5796" max="5796" width="1" style="1" customWidth="1"/>
    <col min="5797" max="5797" width="9.875" style="1" customWidth="1"/>
    <col min="5798" max="5798" width="0.125" style="1" customWidth="1"/>
    <col min="5799" max="5799" width="23.375" style="1" customWidth="1"/>
    <col min="5800" max="5800" width="0.125" style="1" customWidth="1"/>
    <col min="5801" max="5801" width="24.125" style="1" customWidth="1"/>
    <col min="5802" max="5802" width="1.375" style="1" customWidth="1"/>
    <col min="5803" max="5803" width="21" style="1" customWidth="1"/>
    <col min="5804" max="5804" width="0.125" style="1" customWidth="1"/>
    <col min="5805" max="5805" width="22.375" style="1" customWidth="1"/>
    <col min="5806" max="5806" width="0.125" style="1" customWidth="1"/>
    <col min="5807" max="5807" width="24.125" style="1" customWidth="1"/>
    <col min="5808" max="5808" width="0.125" style="1" customWidth="1"/>
    <col min="5809" max="5809" width="21" style="1" customWidth="1"/>
    <col min="5810" max="5810" width="5" style="1" customWidth="1"/>
    <col min="5811" max="5812" width="0" style="1" hidden="1" customWidth="1"/>
    <col min="5813" max="6048" width="14.125" style="1"/>
    <col min="6049" max="6049" width="3.375" style="1" customWidth="1"/>
    <col min="6050" max="6050" width="3" style="1" customWidth="1"/>
    <col min="6051" max="6051" width="54.375" style="1" customWidth="1"/>
    <col min="6052" max="6052" width="1" style="1" customWidth="1"/>
    <col min="6053" max="6053" width="9.875" style="1" customWidth="1"/>
    <col min="6054" max="6054" width="0.125" style="1" customWidth="1"/>
    <col min="6055" max="6055" width="23.375" style="1" customWidth="1"/>
    <col min="6056" max="6056" width="0.125" style="1" customWidth="1"/>
    <col min="6057" max="6057" width="24.125" style="1" customWidth="1"/>
    <col min="6058" max="6058" width="1.375" style="1" customWidth="1"/>
    <col min="6059" max="6059" width="21" style="1" customWidth="1"/>
    <col min="6060" max="6060" width="0.125" style="1" customWidth="1"/>
    <col min="6061" max="6061" width="22.375" style="1" customWidth="1"/>
    <col min="6062" max="6062" width="0.125" style="1" customWidth="1"/>
    <col min="6063" max="6063" width="24.125" style="1" customWidth="1"/>
    <col min="6064" max="6064" width="0.125" style="1" customWidth="1"/>
    <col min="6065" max="6065" width="21" style="1" customWidth="1"/>
    <col min="6066" max="6066" width="5" style="1" customWidth="1"/>
    <col min="6067" max="6068" width="0" style="1" hidden="1" customWidth="1"/>
    <col min="6069" max="6304" width="14.125" style="1"/>
    <col min="6305" max="6305" width="3.375" style="1" customWidth="1"/>
    <col min="6306" max="6306" width="3" style="1" customWidth="1"/>
    <col min="6307" max="6307" width="54.375" style="1" customWidth="1"/>
    <col min="6308" max="6308" width="1" style="1" customWidth="1"/>
    <col min="6309" max="6309" width="9.875" style="1" customWidth="1"/>
    <col min="6310" max="6310" width="0.125" style="1" customWidth="1"/>
    <col min="6311" max="6311" width="23.375" style="1" customWidth="1"/>
    <col min="6312" max="6312" width="0.125" style="1" customWidth="1"/>
    <col min="6313" max="6313" width="24.125" style="1" customWidth="1"/>
    <col min="6314" max="6314" width="1.375" style="1" customWidth="1"/>
    <col min="6315" max="6315" width="21" style="1" customWidth="1"/>
    <col min="6316" max="6316" width="0.125" style="1" customWidth="1"/>
    <col min="6317" max="6317" width="22.375" style="1" customWidth="1"/>
    <col min="6318" max="6318" width="0.125" style="1" customWidth="1"/>
    <col min="6319" max="6319" width="24.125" style="1" customWidth="1"/>
    <col min="6320" max="6320" width="0.125" style="1" customWidth="1"/>
    <col min="6321" max="6321" width="21" style="1" customWidth="1"/>
    <col min="6322" max="6322" width="5" style="1" customWidth="1"/>
    <col min="6323" max="6324" width="0" style="1" hidden="1" customWidth="1"/>
    <col min="6325" max="6560" width="14.125" style="1"/>
    <col min="6561" max="6561" width="3.375" style="1" customWidth="1"/>
    <col min="6562" max="6562" width="3" style="1" customWidth="1"/>
    <col min="6563" max="6563" width="54.375" style="1" customWidth="1"/>
    <col min="6564" max="6564" width="1" style="1" customWidth="1"/>
    <col min="6565" max="6565" width="9.875" style="1" customWidth="1"/>
    <col min="6566" max="6566" width="0.125" style="1" customWidth="1"/>
    <col min="6567" max="6567" width="23.375" style="1" customWidth="1"/>
    <col min="6568" max="6568" width="0.125" style="1" customWidth="1"/>
    <col min="6569" max="6569" width="24.125" style="1" customWidth="1"/>
    <col min="6570" max="6570" width="1.375" style="1" customWidth="1"/>
    <col min="6571" max="6571" width="21" style="1" customWidth="1"/>
    <col min="6572" max="6572" width="0.125" style="1" customWidth="1"/>
    <col min="6573" max="6573" width="22.375" style="1" customWidth="1"/>
    <col min="6574" max="6574" width="0.125" style="1" customWidth="1"/>
    <col min="6575" max="6575" width="24.125" style="1" customWidth="1"/>
    <col min="6576" max="6576" width="0.125" style="1" customWidth="1"/>
    <col min="6577" max="6577" width="21" style="1" customWidth="1"/>
    <col min="6578" max="6578" width="5" style="1" customWidth="1"/>
    <col min="6579" max="6580" width="0" style="1" hidden="1" customWidth="1"/>
    <col min="6581" max="6816" width="14.125" style="1"/>
    <col min="6817" max="6817" width="3.375" style="1" customWidth="1"/>
    <col min="6818" max="6818" width="3" style="1" customWidth="1"/>
    <col min="6819" max="6819" width="54.375" style="1" customWidth="1"/>
    <col min="6820" max="6820" width="1" style="1" customWidth="1"/>
    <col min="6821" max="6821" width="9.875" style="1" customWidth="1"/>
    <col min="6822" max="6822" width="0.125" style="1" customWidth="1"/>
    <col min="6823" max="6823" width="23.375" style="1" customWidth="1"/>
    <col min="6824" max="6824" width="0.125" style="1" customWidth="1"/>
    <col min="6825" max="6825" width="24.125" style="1" customWidth="1"/>
    <col min="6826" max="6826" width="1.375" style="1" customWidth="1"/>
    <col min="6827" max="6827" width="21" style="1" customWidth="1"/>
    <col min="6828" max="6828" width="0.125" style="1" customWidth="1"/>
    <col min="6829" max="6829" width="22.375" style="1" customWidth="1"/>
    <col min="6830" max="6830" width="0.125" style="1" customWidth="1"/>
    <col min="6831" max="6831" width="24.125" style="1" customWidth="1"/>
    <col min="6832" max="6832" width="0.125" style="1" customWidth="1"/>
    <col min="6833" max="6833" width="21" style="1" customWidth="1"/>
    <col min="6834" max="6834" width="5" style="1" customWidth="1"/>
    <col min="6835" max="6836" width="0" style="1" hidden="1" customWidth="1"/>
    <col min="6837" max="7072" width="14.125" style="1"/>
    <col min="7073" max="7073" width="3.375" style="1" customWidth="1"/>
    <col min="7074" max="7074" width="3" style="1" customWidth="1"/>
    <col min="7075" max="7075" width="54.375" style="1" customWidth="1"/>
    <col min="7076" max="7076" width="1" style="1" customWidth="1"/>
    <col min="7077" max="7077" width="9.875" style="1" customWidth="1"/>
    <col min="7078" max="7078" width="0.125" style="1" customWidth="1"/>
    <col min="7079" max="7079" width="23.375" style="1" customWidth="1"/>
    <col min="7080" max="7080" width="0.125" style="1" customWidth="1"/>
    <col min="7081" max="7081" width="24.125" style="1" customWidth="1"/>
    <col min="7082" max="7082" width="1.375" style="1" customWidth="1"/>
    <col min="7083" max="7083" width="21" style="1" customWidth="1"/>
    <col min="7084" max="7084" width="0.125" style="1" customWidth="1"/>
    <col min="7085" max="7085" width="22.375" style="1" customWidth="1"/>
    <col min="7086" max="7086" width="0.125" style="1" customWidth="1"/>
    <col min="7087" max="7087" width="24.125" style="1" customWidth="1"/>
    <col min="7088" max="7088" width="0.125" style="1" customWidth="1"/>
    <col min="7089" max="7089" width="21" style="1" customWidth="1"/>
    <col min="7090" max="7090" width="5" style="1" customWidth="1"/>
    <col min="7091" max="7092" width="0" style="1" hidden="1" customWidth="1"/>
    <col min="7093" max="7328" width="14.125" style="1"/>
    <col min="7329" max="7329" width="3.375" style="1" customWidth="1"/>
    <col min="7330" max="7330" width="3" style="1" customWidth="1"/>
    <col min="7331" max="7331" width="54.375" style="1" customWidth="1"/>
    <col min="7332" max="7332" width="1" style="1" customWidth="1"/>
    <col min="7333" max="7333" width="9.875" style="1" customWidth="1"/>
    <col min="7334" max="7334" width="0.125" style="1" customWidth="1"/>
    <col min="7335" max="7335" width="23.375" style="1" customWidth="1"/>
    <col min="7336" max="7336" width="0.125" style="1" customWidth="1"/>
    <col min="7337" max="7337" width="24.125" style="1" customWidth="1"/>
    <col min="7338" max="7338" width="1.375" style="1" customWidth="1"/>
    <col min="7339" max="7339" width="21" style="1" customWidth="1"/>
    <col min="7340" max="7340" width="0.125" style="1" customWidth="1"/>
    <col min="7341" max="7341" width="22.375" style="1" customWidth="1"/>
    <col min="7342" max="7342" width="0.125" style="1" customWidth="1"/>
    <col min="7343" max="7343" width="24.125" style="1" customWidth="1"/>
    <col min="7344" max="7344" width="0.125" style="1" customWidth="1"/>
    <col min="7345" max="7345" width="21" style="1" customWidth="1"/>
    <col min="7346" max="7346" width="5" style="1" customWidth="1"/>
    <col min="7347" max="7348" width="0" style="1" hidden="1" customWidth="1"/>
    <col min="7349" max="7584" width="14.125" style="1"/>
    <col min="7585" max="7585" width="3.375" style="1" customWidth="1"/>
    <col min="7586" max="7586" width="3" style="1" customWidth="1"/>
    <col min="7587" max="7587" width="54.375" style="1" customWidth="1"/>
    <col min="7588" max="7588" width="1" style="1" customWidth="1"/>
    <col min="7589" max="7589" width="9.875" style="1" customWidth="1"/>
    <col min="7590" max="7590" width="0.125" style="1" customWidth="1"/>
    <col min="7591" max="7591" width="23.375" style="1" customWidth="1"/>
    <col min="7592" max="7592" width="0.125" style="1" customWidth="1"/>
    <col min="7593" max="7593" width="24.125" style="1" customWidth="1"/>
    <col min="7594" max="7594" width="1.375" style="1" customWidth="1"/>
    <col min="7595" max="7595" width="21" style="1" customWidth="1"/>
    <col min="7596" max="7596" width="0.125" style="1" customWidth="1"/>
    <col min="7597" max="7597" width="22.375" style="1" customWidth="1"/>
    <col min="7598" max="7598" width="0.125" style="1" customWidth="1"/>
    <col min="7599" max="7599" width="24.125" style="1" customWidth="1"/>
    <col min="7600" max="7600" width="0.125" style="1" customWidth="1"/>
    <col min="7601" max="7601" width="21" style="1" customWidth="1"/>
    <col min="7602" max="7602" width="5" style="1" customWidth="1"/>
    <col min="7603" max="7604" width="0" style="1" hidden="1" customWidth="1"/>
    <col min="7605" max="7840" width="14.125" style="1"/>
    <col min="7841" max="7841" width="3.375" style="1" customWidth="1"/>
    <col min="7842" max="7842" width="3" style="1" customWidth="1"/>
    <col min="7843" max="7843" width="54.375" style="1" customWidth="1"/>
    <col min="7844" max="7844" width="1" style="1" customWidth="1"/>
    <col min="7845" max="7845" width="9.875" style="1" customWidth="1"/>
    <col min="7846" max="7846" width="0.125" style="1" customWidth="1"/>
    <col min="7847" max="7847" width="23.375" style="1" customWidth="1"/>
    <col min="7848" max="7848" width="0.125" style="1" customWidth="1"/>
    <col min="7849" max="7849" width="24.125" style="1" customWidth="1"/>
    <col min="7850" max="7850" width="1.375" style="1" customWidth="1"/>
    <col min="7851" max="7851" width="21" style="1" customWidth="1"/>
    <col min="7852" max="7852" width="0.125" style="1" customWidth="1"/>
    <col min="7853" max="7853" width="22.375" style="1" customWidth="1"/>
    <col min="7854" max="7854" width="0.125" style="1" customWidth="1"/>
    <col min="7855" max="7855" width="24.125" style="1" customWidth="1"/>
    <col min="7856" max="7856" width="0.125" style="1" customWidth="1"/>
    <col min="7857" max="7857" width="21" style="1" customWidth="1"/>
    <col min="7858" max="7858" width="5" style="1" customWidth="1"/>
    <col min="7859" max="7860" width="0" style="1" hidden="1" customWidth="1"/>
    <col min="7861" max="8096" width="14.125" style="1"/>
    <col min="8097" max="8097" width="3.375" style="1" customWidth="1"/>
    <col min="8098" max="8098" width="3" style="1" customWidth="1"/>
    <col min="8099" max="8099" width="54.375" style="1" customWidth="1"/>
    <col min="8100" max="8100" width="1" style="1" customWidth="1"/>
    <col min="8101" max="8101" width="9.875" style="1" customWidth="1"/>
    <col min="8102" max="8102" width="0.125" style="1" customWidth="1"/>
    <col min="8103" max="8103" width="23.375" style="1" customWidth="1"/>
    <col min="8104" max="8104" width="0.125" style="1" customWidth="1"/>
    <col min="8105" max="8105" width="24.125" style="1" customWidth="1"/>
    <col min="8106" max="8106" width="1.375" style="1" customWidth="1"/>
    <col min="8107" max="8107" width="21" style="1" customWidth="1"/>
    <col min="8108" max="8108" width="0.125" style="1" customWidth="1"/>
    <col min="8109" max="8109" width="22.375" style="1" customWidth="1"/>
    <col min="8110" max="8110" width="0.125" style="1" customWidth="1"/>
    <col min="8111" max="8111" width="24.125" style="1" customWidth="1"/>
    <col min="8112" max="8112" width="0.125" style="1" customWidth="1"/>
    <col min="8113" max="8113" width="21" style="1" customWidth="1"/>
    <col min="8114" max="8114" width="5" style="1" customWidth="1"/>
    <col min="8115" max="8116" width="0" style="1" hidden="1" customWidth="1"/>
    <col min="8117" max="8352" width="14.125" style="1"/>
    <col min="8353" max="8353" width="3.375" style="1" customWidth="1"/>
    <col min="8354" max="8354" width="3" style="1" customWidth="1"/>
    <col min="8355" max="8355" width="54.375" style="1" customWidth="1"/>
    <col min="8356" max="8356" width="1" style="1" customWidth="1"/>
    <col min="8357" max="8357" width="9.875" style="1" customWidth="1"/>
    <col min="8358" max="8358" width="0.125" style="1" customWidth="1"/>
    <col min="8359" max="8359" width="23.375" style="1" customWidth="1"/>
    <col min="8360" max="8360" width="0.125" style="1" customWidth="1"/>
    <col min="8361" max="8361" width="24.125" style="1" customWidth="1"/>
    <col min="8362" max="8362" width="1.375" style="1" customWidth="1"/>
    <col min="8363" max="8363" width="21" style="1" customWidth="1"/>
    <col min="8364" max="8364" width="0.125" style="1" customWidth="1"/>
    <col min="8365" max="8365" width="22.375" style="1" customWidth="1"/>
    <col min="8366" max="8366" width="0.125" style="1" customWidth="1"/>
    <col min="8367" max="8367" width="24.125" style="1" customWidth="1"/>
    <col min="8368" max="8368" width="0.125" style="1" customWidth="1"/>
    <col min="8369" max="8369" width="21" style="1" customWidth="1"/>
    <col min="8370" max="8370" width="5" style="1" customWidth="1"/>
    <col min="8371" max="8372" width="0" style="1" hidden="1" customWidth="1"/>
    <col min="8373" max="8608" width="14.125" style="1"/>
    <col min="8609" max="8609" width="3.375" style="1" customWidth="1"/>
    <col min="8610" max="8610" width="3" style="1" customWidth="1"/>
    <col min="8611" max="8611" width="54.375" style="1" customWidth="1"/>
    <col min="8612" max="8612" width="1" style="1" customWidth="1"/>
    <col min="8613" max="8613" width="9.875" style="1" customWidth="1"/>
    <col min="8614" max="8614" width="0.125" style="1" customWidth="1"/>
    <col min="8615" max="8615" width="23.375" style="1" customWidth="1"/>
    <col min="8616" max="8616" width="0.125" style="1" customWidth="1"/>
    <col min="8617" max="8617" width="24.125" style="1" customWidth="1"/>
    <col min="8618" max="8618" width="1.375" style="1" customWidth="1"/>
    <col min="8619" max="8619" width="21" style="1" customWidth="1"/>
    <col min="8620" max="8620" width="0.125" style="1" customWidth="1"/>
    <col min="8621" max="8621" width="22.375" style="1" customWidth="1"/>
    <col min="8622" max="8622" width="0.125" style="1" customWidth="1"/>
    <col min="8623" max="8623" width="24.125" style="1" customWidth="1"/>
    <col min="8624" max="8624" width="0.125" style="1" customWidth="1"/>
    <col min="8625" max="8625" width="21" style="1" customWidth="1"/>
    <col min="8626" max="8626" width="5" style="1" customWidth="1"/>
    <col min="8627" max="8628" width="0" style="1" hidden="1" customWidth="1"/>
    <col min="8629" max="8864" width="14.125" style="1"/>
    <col min="8865" max="8865" width="3.375" style="1" customWidth="1"/>
    <col min="8866" max="8866" width="3" style="1" customWidth="1"/>
    <col min="8867" max="8867" width="54.375" style="1" customWidth="1"/>
    <col min="8868" max="8868" width="1" style="1" customWidth="1"/>
    <col min="8869" max="8869" width="9.875" style="1" customWidth="1"/>
    <col min="8870" max="8870" width="0.125" style="1" customWidth="1"/>
    <col min="8871" max="8871" width="23.375" style="1" customWidth="1"/>
    <col min="8872" max="8872" width="0.125" style="1" customWidth="1"/>
    <col min="8873" max="8873" width="24.125" style="1" customWidth="1"/>
    <col min="8874" max="8874" width="1.375" style="1" customWidth="1"/>
    <col min="8875" max="8875" width="21" style="1" customWidth="1"/>
    <col min="8876" max="8876" width="0.125" style="1" customWidth="1"/>
    <col min="8877" max="8877" width="22.375" style="1" customWidth="1"/>
    <col min="8878" max="8878" width="0.125" style="1" customWidth="1"/>
    <col min="8879" max="8879" width="24.125" style="1" customWidth="1"/>
    <col min="8880" max="8880" width="0.125" style="1" customWidth="1"/>
    <col min="8881" max="8881" width="21" style="1" customWidth="1"/>
    <col min="8882" max="8882" width="5" style="1" customWidth="1"/>
    <col min="8883" max="8884" width="0" style="1" hidden="1" customWidth="1"/>
    <col min="8885" max="9120" width="14.125" style="1"/>
    <col min="9121" max="9121" width="3.375" style="1" customWidth="1"/>
    <col min="9122" max="9122" width="3" style="1" customWidth="1"/>
    <col min="9123" max="9123" width="54.375" style="1" customWidth="1"/>
    <col min="9124" max="9124" width="1" style="1" customWidth="1"/>
    <col min="9125" max="9125" width="9.875" style="1" customWidth="1"/>
    <col min="9126" max="9126" width="0.125" style="1" customWidth="1"/>
    <col min="9127" max="9127" width="23.375" style="1" customWidth="1"/>
    <col min="9128" max="9128" width="0.125" style="1" customWidth="1"/>
    <col min="9129" max="9129" width="24.125" style="1" customWidth="1"/>
    <col min="9130" max="9130" width="1.375" style="1" customWidth="1"/>
    <col min="9131" max="9131" width="21" style="1" customWidth="1"/>
    <col min="9132" max="9132" width="0.125" style="1" customWidth="1"/>
    <col min="9133" max="9133" width="22.375" style="1" customWidth="1"/>
    <col min="9134" max="9134" width="0.125" style="1" customWidth="1"/>
    <col min="9135" max="9135" width="24.125" style="1" customWidth="1"/>
    <col min="9136" max="9136" width="0.125" style="1" customWidth="1"/>
    <col min="9137" max="9137" width="21" style="1" customWidth="1"/>
    <col min="9138" max="9138" width="5" style="1" customWidth="1"/>
    <col min="9139" max="9140" width="0" style="1" hidden="1" customWidth="1"/>
    <col min="9141" max="9376" width="14.125" style="1"/>
    <col min="9377" max="9377" width="3.375" style="1" customWidth="1"/>
    <col min="9378" max="9378" width="3" style="1" customWidth="1"/>
    <col min="9379" max="9379" width="54.375" style="1" customWidth="1"/>
    <col min="9380" max="9380" width="1" style="1" customWidth="1"/>
    <col min="9381" max="9381" width="9.875" style="1" customWidth="1"/>
    <col min="9382" max="9382" width="0.125" style="1" customWidth="1"/>
    <col min="9383" max="9383" width="23.375" style="1" customWidth="1"/>
    <col min="9384" max="9384" width="0.125" style="1" customWidth="1"/>
    <col min="9385" max="9385" width="24.125" style="1" customWidth="1"/>
    <col min="9386" max="9386" width="1.375" style="1" customWidth="1"/>
    <col min="9387" max="9387" width="21" style="1" customWidth="1"/>
    <col min="9388" max="9388" width="0.125" style="1" customWidth="1"/>
    <col min="9389" max="9389" width="22.375" style="1" customWidth="1"/>
    <col min="9390" max="9390" width="0.125" style="1" customWidth="1"/>
    <col min="9391" max="9391" width="24.125" style="1" customWidth="1"/>
    <col min="9392" max="9392" width="0.125" style="1" customWidth="1"/>
    <col min="9393" max="9393" width="21" style="1" customWidth="1"/>
    <col min="9394" max="9394" width="5" style="1" customWidth="1"/>
    <col min="9395" max="9396" width="0" style="1" hidden="1" customWidth="1"/>
    <col min="9397" max="9632" width="14.125" style="1"/>
    <col min="9633" max="9633" width="3.375" style="1" customWidth="1"/>
    <col min="9634" max="9634" width="3" style="1" customWidth="1"/>
    <col min="9635" max="9635" width="54.375" style="1" customWidth="1"/>
    <col min="9636" max="9636" width="1" style="1" customWidth="1"/>
    <col min="9637" max="9637" width="9.875" style="1" customWidth="1"/>
    <col min="9638" max="9638" width="0.125" style="1" customWidth="1"/>
    <col min="9639" max="9639" width="23.375" style="1" customWidth="1"/>
    <col min="9640" max="9640" width="0.125" style="1" customWidth="1"/>
    <col min="9641" max="9641" width="24.125" style="1" customWidth="1"/>
    <col min="9642" max="9642" width="1.375" style="1" customWidth="1"/>
    <col min="9643" max="9643" width="21" style="1" customWidth="1"/>
    <col min="9644" max="9644" width="0.125" style="1" customWidth="1"/>
    <col min="9645" max="9645" width="22.375" style="1" customWidth="1"/>
    <col min="9646" max="9646" width="0.125" style="1" customWidth="1"/>
    <col min="9647" max="9647" width="24.125" style="1" customWidth="1"/>
    <col min="9648" max="9648" width="0.125" style="1" customWidth="1"/>
    <col min="9649" max="9649" width="21" style="1" customWidth="1"/>
    <col min="9650" max="9650" width="5" style="1" customWidth="1"/>
    <col min="9651" max="9652" width="0" style="1" hidden="1" customWidth="1"/>
    <col min="9653" max="9888" width="14.125" style="1"/>
    <col min="9889" max="9889" width="3.375" style="1" customWidth="1"/>
    <col min="9890" max="9890" width="3" style="1" customWidth="1"/>
    <col min="9891" max="9891" width="54.375" style="1" customWidth="1"/>
    <col min="9892" max="9892" width="1" style="1" customWidth="1"/>
    <col min="9893" max="9893" width="9.875" style="1" customWidth="1"/>
    <col min="9894" max="9894" width="0.125" style="1" customWidth="1"/>
    <col min="9895" max="9895" width="23.375" style="1" customWidth="1"/>
    <col min="9896" max="9896" width="0.125" style="1" customWidth="1"/>
    <col min="9897" max="9897" width="24.125" style="1" customWidth="1"/>
    <col min="9898" max="9898" width="1.375" style="1" customWidth="1"/>
    <col min="9899" max="9899" width="21" style="1" customWidth="1"/>
    <col min="9900" max="9900" width="0.125" style="1" customWidth="1"/>
    <col min="9901" max="9901" width="22.375" style="1" customWidth="1"/>
    <col min="9902" max="9902" width="0.125" style="1" customWidth="1"/>
    <col min="9903" max="9903" width="24.125" style="1" customWidth="1"/>
    <col min="9904" max="9904" width="0.125" style="1" customWidth="1"/>
    <col min="9905" max="9905" width="21" style="1" customWidth="1"/>
    <col min="9906" max="9906" width="5" style="1" customWidth="1"/>
    <col min="9907" max="9908" width="0" style="1" hidden="1" customWidth="1"/>
    <col min="9909" max="10144" width="14.125" style="1"/>
    <col min="10145" max="10145" width="3.375" style="1" customWidth="1"/>
    <col min="10146" max="10146" width="3" style="1" customWidth="1"/>
    <col min="10147" max="10147" width="54.375" style="1" customWidth="1"/>
    <col min="10148" max="10148" width="1" style="1" customWidth="1"/>
    <col min="10149" max="10149" width="9.875" style="1" customWidth="1"/>
    <col min="10150" max="10150" width="0.125" style="1" customWidth="1"/>
    <col min="10151" max="10151" width="23.375" style="1" customWidth="1"/>
    <col min="10152" max="10152" width="0.125" style="1" customWidth="1"/>
    <col min="10153" max="10153" width="24.125" style="1" customWidth="1"/>
    <col min="10154" max="10154" width="1.375" style="1" customWidth="1"/>
    <col min="10155" max="10155" width="21" style="1" customWidth="1"/>
    <col min="10156" max="10156" width="0.125" style="1" customWidth="1"/>
    <col min="10157" max="10157" width="22.375" style="1" customWidth="1"/>
    <col min="10158" max="10158" width="0.125" style="1" customWidth="1"/>
    <col min="10159" max="10159" width="24.125" style="1" customWidth="1"/>
    <col min="10160" max="10160" width="0.125" style="1" customWidth="1"/>
    <col min="10161" max="10161" width="21" style="1" customWidth="1"/>
    <col min="10162" max="10162" width="5" style="1" customWidth="1"/>
    <col min="10163" max="10164" width="0" style="1" hidden="1" customWidth="1"/>
    <col min="10165" max="10400" width="14.125" style="1"/>
    <col min="10401" max="10401" width="3.375" style="1" customWidth="1"/>
    <col min="10402" max="10402" width="3" style="1" customWidth="1"/>
    <col min="10403" max="10403" width="54.375" style="1" customWidth="1"/>
    <col min="10404" max="10404" width="1" style="1" customWidth="1"/>
    <col min="10405" max="10405" width="9.875" style="1" customWidth="1"/>
    <col min="10406" max="10406" width="0.125" style="1" customWidth="1"/>
    <col min="10407" max="10407" width="23.375" style="1" customWidth="1"/>
    <col min="10408" max="10408" width="0.125" style="1" customWidth="1"/>
    <col min="10409" max="10409" width="24.125" style="1" customWidth="1"/>
    <col min="10410" max="10410" width="1.375" style="1" customWidth="1"/>
    <col min="10411" max="10411" width="21" style="1" customWidth="1"/>
    <col min="10412" max="10412" width="0.125" style="1" customWidth="1"/>
    <col min="10413" max="10413" width="22.375" style="1" customWidth="1"/>
    <col min="10414" max="10414" width="0.125" style="1" customWidth="1"/>
    <col min="10415" max="10415" width="24.125" style="1" customWidth="1"/>
    <col min="10416" max="10416" width="0.125" style="1" customWidth="1"/>
    <col min="10417" max="10417" width="21" style="1" customWidth="1"/>
    <col min="10418" max="10418" width="5" style="1" customWidth="1"/>
    <col min="10419" max="10420" width="0" style="1" hidden="1" customWidth="1"/>
    <col min="10421" max="10656" width="14.125" style="1"/>
    <col min="10657" max="10657" width="3.375" style="1" customWidth="1"/>
    <col min="10658" max="10658" width="3" style="1" customWidth="1"/>
    <col min="10659" max="10659" width="54.375" style="1" customWidth="1"/>
    <col min="10660" max="10660" width="1" style="1" customWidth="1"/>
    <col min="10661" max="10661" width="9.875" style="1" customWidth="1"/>
    <col min="10662" max="10662" width="0.125" style="1" customWidth="1"/>
    <col min="10663" max="10663" width="23.375" style="1" customWidth="1"/>
    <col min="10664" max="10664" width="0.125" style="1" customWidth="1"/>
    <col min="10665" max="10665" width="24.125" style="1" customWidth="1"/>
    <col min="10666" max="10666" width="1.375" style="1" customWidth="1"/>
    <col min="10667" max="10667" width="21" style="1" customWidth="1"/>
    <col min="10668" max="10668" width="0.125" style="1" customWidth="1"/>
    <col min="10669" max="10669" width="22.375" style="1" customWidth="1"/>
    <col min="10670" max="10670" width="0.125" style="1" customWidth="1"/>
    <col min="10671" max="10671" width="24.125" style="1" customWidth="1"/>
    <col min="10672" max="10672" width="0.125" style="1" customWidth="1"/>
    <col min="10673" max="10673" width="21" style="1" customWidth="1"/>
    <col min="10674" max="10674" width="5" style="1" customWidth="1"/>
    <col min="10675" max="10676" width="0" style="1" hidden="1" customWidth="1"/>
    <col min="10677" max="10912" width="14.125" style="1"/>
    <col min="10913" max="10913" width="3.375" style="1" customWidth="1"/>
    <col min="10914" max="10914" width="3" style="1" customWidth="1"/>
    <col min="10915" max="10915" width="54.375" style="1" customWidth="1"/>
    <col min="10916" max="10916" width="1" style="1" customWidth="1"/>
    <col min="10917" max="10917" width="9.875" style="1" customWidth="1"/>
    <col min="10918" max="10918" width="0.125" style="1" customWidth="1"/>
    <col min="10919" max="10919" width="23.375" style="1" customWidth="1"/>
    <col min="10920" max="10920" width="0.125" style="1" customWidth="1"/>
    <col min="10921" max="10921" width="24.125" style="1" customWidth="1"/>
    <col min="10922" max="10922" width="1.375" style="1" customWidth="1"/>
    <col min="10923" max="10923" width="21" style="1" customWidth="1"/>
    <col min="10924" max="10924" width="0.125" style="1" customWidth="1"/>
    <col min="10925" max="10925" width="22.375" style="1" customWidth="1"/>
    <col min="10926" max="10926" width="0.125" style="1" customWidth="1"/>
    <col min="10927" max="10927" width="24.125" style="1" customWidth="1"/>
    <col min="10928" max="10928" width="0.125" style="1" customWidth="1"/>
    <col min="10929" max="10929" width="21" style="1" customWidth="1"/>
    <col min="10930" max="10930" width="5" style="1" customWidth="1"/>
    <col min="10931" max="10932" width="0" style="1" hidden="1" customWidth="1"/>
    <col min="10933" max="11168" width="14.125" style="1"/>
    <col min="11169" max="11169" width="3.375" style="1" customWidth="1"/>
    <col min="11170" max="11170" width="3" style="1" customWidth="1"/>
    <col min="11171" max="11171" width="54.375" style="1" customWidth="1"/>
    <col min="11172" max="11172" width="1" style="1" customWidth="1"/>
    <col min="11173" max="11173" width="9.875" style="1" customWidth="1"/>
    <col min="11174" max="11174" width="0.125" style="1" customWidth="1"/>
    <col min="11175" max="11175" width="23.375" style="1" customWidth="1"/>
    <col min="11176" max="11176" width="0.125" style="1" customWidth="1"/>
    <col min="11177" max="11177" width="24.125" style="1" customWidth="1"/>
    <col min="11178" max="11178" width="1.375" style="1" customWidth="1"/>
    <col min="11179" max="11179" width="21" style="1" customWidth="1"/>
    <col min="11180" max="11180" width="0.125" style="1" customWidth="1"/>
    <col min="11181" max="11181" width="22.375" style="1" customWidth="1"/>
    <col min="11182" max="11182" width="0.125" style="1" customWidth="1"/>
    <col min="11183" max="11183" width="24.125" style="1" customWidth="1"/>
    <col min="11184" max="11184" width="0.125" style="1" customWidth="1"/>
    <col min="11185" max="11185" width="21" style="1" customWidth="1"/>
    <col min="11186" max="11186" width="5" style="1" customWidth="1"/>
    <col min="11187" max="11188" width="0" style="1" hidden="1" customWidth="1"/>
    <col min="11189" max="11424" width="14.125" style="1"/>
    <col min="11425" max="11425" width="3.375" style="1" customWidth="1"/>
    <col min="11426" max="11426" width="3" style="1" customWidth="1"/>
    <col min="11427" max="11427" width="54.375" style="1" customWidth="1"/>
    <col min="11428" max="11428" width="1" style="1" customWidth="1"/>
    <col min="11429" max="11429" width="9.875" style="1" customWidth="1"/>
    <col min="11430" max="11430" width="0.125" style="1" customWidth="1"/>
    <col min="11431" max="11431" width="23.375" style="1" customWidth="1"/>
    <col min="11432" max="11432" width="0.125" style="1" customWidth="1"/>
    <col min="11433" max="11433" width="24.125" style="1" customWidth="1"/>
    <col min="11434" max="11434" width="1.375" style="1" customWidth="1"/>
    <col min="11435" max="11435" width="21" style="1" customWidth="1"/>
    <col min="11436" max="11436" width="0.125" style="1" customWidth="1"/>
    <col min="11437" max="11437" width="22.375" style="1" customWidth="1"/>
    <col min="11438" max="11438" width="0.125" style="1" customWidth="1"/>
    <col min="11439" max="11439" width="24.125" style="1" customWidth="1"/>
    <col min="11440" max="11440" width="0.125" style="1" customWidth="1"/>
    <col min="11441" max="11441" width="21" style="1" customWidth="1"/>
    <col min="11442" max="11442" width="5" style="1" customWidth="1"/>
    <col min="11443" max="11444" width="0" style="1" hidden="1" customWidth="1"/>
    <col min="11445" max="11680" width="14.125" style="1"/>
    <col min="11681" max="11681" width="3.375" style="1" customWidth="1"/>
    <col min="11682" max="11682" width="3" style="1" customWidth="1"/>
    <col min="11683" max="11683" width="54.375" style="1" customWidth="1"/>
    <col min="11684" max="11684" width="1" style="1" customWidth="1"/>
    <col min="11685" max="11685" width="9.875" style="1" customWidth="1"/>
    <col min="11686" max="11686" width="0.125" style="1" customWidth="1"/>
    <col min="11687" max="11687" width="23.375" style="1" customWidth="1"/>
    <col min="11688" max="11688" width="0.125" style="1" customWidth="1"/>
    <col min="11689" max="11689" width="24.125" style="1" customWidth="1"/>
    <col min="11690" max="11690" width="1.375" style="1" customWidth="1"/>
    <col min="11691" max="11691" width="21" style="1" customWidth="1"/>
    <col min="11692" max="11692" width="0.125" style="1" customWidth="1"/>
    <col min="11693" max="11693" width="22.375" style="1" customWidth="1"/>
    <col min="11694" max="11694" width="0.125" style="1" customWidth="1"/>
    <col min="11695" max="11695" width="24.125" style="1" customWidth="1"/>
    <col min="11696" max="11696" width="0.125" style="1" customWidth="1"/>
    <col min="11697" max="11697" width="21" style="1" customWidth="1"/>
    <col min="11698" max="11698" width="5" style="1" customWidth="1"/>
    <col min="11699" max="11700" width="0" style="1" hidden="1" customWidth="1"/>
    <col min="11701" max="11936" width="14.125" style="1"/>
    <col min="11937" max="11937" width="3.375" style="1" customWidth="1"/>
    <col min="11938" max="11938" width="3" style="1" customWidth="1"/>
    <col min="11939" max="11939" width="54.375" style="1" customWidth="1"/>
    <col min="11940" max="11940" width="1" style="1" customWidth="1"/>
    <col min="11941" max="11941" width="9.875" style="1" customWidth="1"/>
    <col min="11942" max="11942" width="0.125" style="1" customWidth="1"/>
    <col min="11943" max="11943" width="23.375" style="1" customWidth="1"/>
    <col min="11944" max="11944" width="0.125" style="1" customWidth="1"/>
    <col min="11945" max="11945" width="24.125" style="1" customWidth="1"/>
    <col min="11946" max="11946" width="1.375" style="1" customWidth="1"/>
    <col min="11947" max="11947" width="21" style="1" customWidth="1"/>
    <col min="11948" max="11948" width="0.125" style="1" customWidth="1"/>
    <col min="11949" max="11949" width="22.375" style="1" customWidth="1"/>
    <col min="11950" max="11950" width="0.125" style="1" customWidth="1"/>
    <col min="11951" max="11951" width="24.125" style="1" customWidth="1"/>
    <col min="11952" max="11952" width="0.125" style="1" customWidth="1"/>
    <col min="11953" max="11953" width="21" style="1" customWidth="1"/>
    <col min="11954" max="11954" width="5" style="1" customWidth="1"/>
    <col min="11955" max="11956" width="0" style="1" hidden="1" customWidth="1"/>
    <col min="11957" max="12192" width="14.125" style="1"/>
    <col min="12193" max="12193" width="3.375" style="1" customWidth="1"/>
    <col min="12194" max="12194" width="3" style="1" customWidth="1"/>
    <col min="12195" max="12195" width="54.375" style="1" customWidth="1"/>
    <col min="12196" max="12196" width="1" style="1" customWidth="1"/>
    <col min="12197" max="12197" width="9.875" style="1" customWidth="1"/>
    <col min="12198" max="12198" width="0.125" style="1" customWidth="1"/>
    <col min="12199" max="12199" width="23.375" style="1" customWidth="1"/>
    <col min="12200" max="12200" width="0.125" style="1" customWidth="1"/>
    <col min="12201" max="12201" width="24.125" style="1" customWidth="1"/>
    <col min="12202" max="12202" width="1.375" style="1" customWidth="1"/>
    <col min="12203" max="12203" width="21" style="1" customWidth="1"/>
    <col min="12204" max="12204" width="0.125" style="1" customWidth="1"/>
    <col min="12205" max="12205" width="22.375" style="1" customWidth="1"/>
    <col min="12206" max="12206" width="0.125" style="1" customWidth="1"/>
    <col min="12207" max="12207" width="24.125" style="1" customWidth="1"/>
    <col min="12208" max="12208" width="0.125" style="1" customWidth="1"/>
    <col min="12209" max="12209" width="21" style="1" customWidth="1"/>
    <col min="12210" max="12210" width="5" style="1" customWidth="1"/>
    <col min="12211" max="12212" width="0" style="1" hidden="1" customWidth="1"/>
    <col min="12213" max="12448" width="14.125" style="1"/>
    <col min="12449" max="12449" width="3.375" style="1" customWidth="1"/>
    <col min="12450" max="12450" width="3" style="1" customWidth="1"/>
    <col min="12451" max="12451" width="54.375" style="1" customWidth="1"/>
    <col min="12452" max="12452" width="1" style="1" customWidth="1"/>
    <col min="12453" max="12453" width="9.875" style="1" customWidth="1"/>
    <col min="12454" max="12454" width="0.125" style="1" customWidth="1"/>
    <col min="12455" max="12455" width="23.375" style="1" customWidth="1"/>
    <col min="12456" max="12456" width="0.125" style="1" customWidth="1"/>
    <col min="12457" max="12457" width="24.125" style="1" customWidth="1"/>
    <col min="12458" max="12458" width="1.375" style="1" customWidth="1"/>
    <col min="12459" max="12459" width="21" style="1" customWidth="1"/>
    <col min="12460" max="12460" width="0.125" style="1" customWidth="1"/>
    <col min="12461" max="12461" width="22.375" style="1" customWidth="1"/>
    <col min="12462" max="12462" width="0.125" style="1" customWidth="1"/>
    <col min="12463" max="12463" width="24.125" style="1" customWidth="1"/>
    <col min="12464" max="12464" width="0.125" style="1" customWidth="1"/>
    <col min="12465" max="12465" width="21" style="1" customWidth="1"/>
    <col min="12466" max="12466" width="5" style="1" customWidth="1"/>
    <col min="12467" max="12468" width="0" style="1" hidden="1" customWidth="1"/>
    <col min="12469" max="12704" width="14.125" style="1"/>
    <col min="12705" max="12705" width="3.375" style="1" customWidth="1"/>
    <col min="12706" max="12706" width="3" style="1" customWidth="1"/>
    <col min="12707" max="12707" width="54.375" style="1" customWidth="1"/>
    <col min="12708" max="12708" width="1" style="1" customWidth="1"/>
    <col min="12709" max="12709" width="9.875" style="1" customWidth="1"/>
    <col min="12710" max="12710" width="0.125" style="1" customWidth="1"/>
    <col min="12711" max="12711" width="23.375" style="1" customWidth="1"/>
    <col min="12712" max="12712" width="0.125" style="1" customWidth="1"/>
    <col min="12713" max="12713" width="24.125" style="1" customWidth="1"/>
    <col min="12714" max="12714" width="1.375" style="1" customWidth="1"/>
    <col min="12715" max="12715" width="21" style="1" customWidth="1"/>
    <col min="12716" max="12716" width="0.125" style="1" customWidth="1"/>
    <col min="12717" max="12717" width="22.375" style="1" customWidth="1"/>
    <col min="12718" max="12718" width="0.125" style="1" customWidth="1"/>
    <col min="12719" max="12719" width="24.125" style="1" customWidth="1"/>
    <col min="12720" max="12720" width="0.125" style="1" customWidth="1"/>
    <col min="12721" max="12721" width="21" style="1" customWidth="1"/>
    <col min="12722" max="12722" width="5" style="1" customWidth="1"/>
    <col min="12723" max="12724" width="0" style="1" hidden="1" customWidth="1"/>
    <col min="12725" max="12960" width="14.125" style="1"/>
    <col min="12961" max="12961" width="3.375" style="1" customWidth="1"/>
    <col min="12962" max="12962" width="3" style="1" customWidth="1"/>
    <col min="12963" max="12963" width="54.375" style="1" customWidth="1"/>
    <col min="12964" max="12964" width="1" style="1" customWidth="1"/>
    <col min="12965" max="12965" width="9.875" style="1" customWidth="1"/>
    <col min="12966" max="12966" width="0.125" style="1" customWidth="1"/>
    <col min="12967" max="12967" width="23.375" style="1" customWidth="1"/>
    <col min="12968" max="12968" width="0.125" style="1" customWidth="1"/>
    <col min="12969" max="12969" width="24.125" style="1" customWidth="1"/>
    <col min="12970" max="12970" width="1.375" style="1" customWidth="1"/>
    <col min="12971" max="12971" width="21" style="1" customWidth="1"/>
    <col min="12972" max="12972" width="0.125" style="1" customWidth="1"/>
    <col min="12973" max="12973" width="22.375" style="1" customWidth="1"/>
    <col min="12974" max="12974" width="0.125" style="1" customWidth="1"/>
    <col min="12975" max="12975" width="24.125" style="1" customWidth="1"/>
    <col min="12976" max="12976" width="0.125" style="1" customWidth="1"/>
    <col min="12977" max="12977" width="21" style="1" customWidth="1"/>
    <col min="12978" max="12978" width="5" style="1" customWidth="1"/>
    <col min="12979" max="12980" width="0" style="1" hidden="1" customWidth="1"/>
    <col min="12981" max="13216" width="14.125" style="1"/>
    <col min="13217" max="13217" width="3.375" style="1" customWidth="1"/>
    <col min="13218" max="13218" width="3" style="1" customWidth="1"/>
    <col min="13219" max="13219" width="54.375" style="1" customWidth="1"/>
    <col min="13220" max="13220" width="1" style="1" customWidth="1"/>
    <col min="13221" max="13221" width="9.875" style="1" customWidth="1"/>
    <col min="13222" max="13222" width="0.125" style="1" customWidth="1"/>
    <col min="13223" max="13223" width="23.375" style="1" customWidth="1"/>
    <col min="13224" max="13224" width="0.125" style="1" customWidth="1"/>
    <col min="13225" max="13225" width="24.125" style="1" customWidth="1"/>
    <col min="13226" max="13226" width="1.375" style="1" customWidth="1"/>
    <col min="13227" max="13227" width="21" style="1" customWidth="1"/>
    <col min="13228" max="13228" width="0.125" style="1" customWidth="1"/>
    <col min="13229" max="13229" width="22.375" style="1" customWidth="1"/>
    <col min="13230" max="13230" width="0.125" style="1" customWidth="1"/>
    <col min="13231" max="13231" width="24.125" style="1" customWidth="1"/>
    <col min="13232" max="13232" width="0.125" style="1" customWidth="1"/>
    <col min="13233" max="13233" width="21" style="1" customWidth="1"/>
    <col min="13234" max="13234" width="5" style="1" customWidth="1"/>
    <col min="13235" max="13236" width="0" style="1" hidden="1" customWidth="1"/>
    <col min="13237" max="13472" width="14.125" style="1"/>
    <col min="13473" max="13473" width="3.375" style="1" customWidth="1"/>
    <col min="13474" max="13474" width="3" style="1" customWidth="1"/>
    <col min="13475" max="13475" width="54.375" style="1" customWidth="1"/>
    <col min="13476" max="13476" width="1" style="1" customWidth="1"/>
    <col min="13477" max="13477" width="9.875" style="1" customWidth="1"/>
    <col min="13478" max="13478" width="0.125" style="1" customWidth="1"/>
    <col min="13479" max="13479" width="23.375" style="1" customWidth="1"/>
    <col min="13480" max="13480" width="0.125" style="1" customWidth="1"/>
    <col min="13481" max="13481" width="24.125" style="1" customWidth="1"/>
    <col min="13482" max="13482" width="1.375" style="1" customWidth="1"/>
    <col min="13483" max="13483" width="21" style="1" customWidth="1"/>
    <col min="13484" max="13484" width="0.125" style="1" customWidth="1"/>
    <col min="13485" max="13485" width="22.375" style="1" customWidth="1"/>
    <col min="13486" max="13486" width="0.125" style="1" customWidth="1"/>
    <col min="13487" max="13487" width="24.125" style="1" customWidth="1"/>
    <col min="13488" max="13488" width="0.125" style="1" customWidth="1"/>
    <col min="13489" max="13489" width="21" style="1" customWidth="1"/>
    <col min="13490" max="13490" width="5" style="1" customWidth="1"/>
    <col min="13491" max="13492" width="0" style="1" hidden="1" customWidth="1"/>
    <col min="13493" max="13728" width="14.125" style="1"/>
    <col min="13729" max="13729" width="3.375" style="1" customWidth="1"/>
    <col min="13730" max="13730" width="3" style="1" customWidth="1"/>
    <col min="13731" max="13731" width="54.375" style="1" customWidth="1"/>
    <col min="13732" max="13732" width="1" style="1" customWidth="1"/>
    <col min="13733" max="13733" width="9.875" style="1" customWidth="1"/>
    <col min="13734" max="13734" width="0.125" style="1" customWidth="1"/>
    <col min="13735" max="13735" width="23.375" style="1" customWidth="1"/>
    <col min="13736" max="13736" width="0.125" style="1" customWidth="1"/>
    <col min="13737" max="13737" width="24.125" style="1" customWidth="1"/>
    <col min="13738" max="13738" width="1.375" style="1" customWidth="1"/>
    <col min="13739" max="13739" width="21" style="1" customWidth="1"/>
    <col min="13740" max="13740" width="0.125" style="1" customWidth="1"/>
    <col min="13741" max="13741" width="22.375" style="1" customWidth="1"/>
    <col min="13742" max="13742" width="0.125" style="1" customWidth="1"/>
    <col min="13743" max="13743" width="24.125" style="1" customWidth="1"/>
    <col min="13744" max="13744" width="0.125" style="1" customWidth="1"/>
    <col min="13745" max="13745" width="21" style="1" customWidth="1"/>
    <col min="13746" max="13746" width="5" style="1" customWidth="1"/>
    <col min="13747" max="13748" width="0" style="1" hidden="1" customWidth="1"/>
    <col min="13749" max="13984" width="14.125" style="1"/>
    <col min="13985" max="13985" width="3.375" style="1" customWidth="1"/>
    <col min="13986" max="13986" width="3" style="1" customWidth="1"/>
    <col min="13987" max="13987" width="54.375" style="1" customWidth="1"/>
    <col min="13988" max="13988" width="1" style="1" customWidth="1"/>
    <col min="13989" max="13989" width="9.875" style="1" customWidth="1"/>
    <col min="13990" max="13990" width="0.125" style="1" customWidth="1"/>
    <col min="13991" max="13991" width="23.375" style="1" customWidth="1"/>
    <col min="13992" max="13992" width="0.125" style="1" customWidth="1"/>
    <col min="13993" max="13993" width="24.125" style="1" customWidth="1"/>
    <col min="13994" max="13994" width="1.375" style="1" customWidth="1"/>
    <col min="13995" max="13995" width="21" style="1" customWidth="1"/>
    <col min="13996" max="13996" width="0.125" style="1" customWidth="1"/>
    <col min="13997" max="13997" width="22.375" style="1" customWidth="1"/>
    <col min="13998" max="13998" width="0.125" style="1" customWidth="1"/>
    <col min="13999" max="13999" width="24.125" style="1" customWidth="1"/>
    <col min="14000" max="14000" width="0.125" style="1" customWidth="1"/>
    <col min="14001" max="14001" width="21" style="1" customWidth="1"/>
    <col min="14002" max="14002" width="5" style="1" customWidth="1"/>
    <col min="14003" max="14004" width="0" style="1" hidden="1" customWidth="1"/>
    <col min="14005" max="14240" width="14.125" style="1"/>
    <col min="14241" max="14241" width="3.375" style="1" customWidth="1"/>
    <col min="14242" max="14242" width="3" style="1" customWidth="1"/>
    <col min="14243" max="14243" width="54.375" style="1" customWidth="1"/>
    <col min="14244" max="14244" width="1" style="1" customWidth="1"/>
    <col min="14245" max="14245" width="9.875" style="1" customWidth="1"/>
    <col min="14246" max="14246" width="0.125" style="1" customWidth="1"/>
    <col min="14247" max="14247" width="23.375" style="1" customWidth="1"/>
    <col min="14248" max="14248" width="0.125" style="1" customWidth="1"/>
    <col min="14249" max="14249" width="24.125" style="1" customWidth="1"/>
    <col min="14250" max="14250" width="1.375" style="1" customWidth="1"/>
    <col min="14251" max="14251" width="21" style="1" customWidth="1"/>
    <col min="14252" max="14252" width="0.125" style="1" customWidth="1"/>
    <col min="14253" max="14253" width="22.375" style="1" customWidth="1"/>
    <col min="14254" max="14254" width="0.125" style="1" customWidth="1"/>
    <col min="14255" max="14255" width="24.125" style="1" customWidth="1"/>
    <col min="14256" max="14256" width="0.125" style="1" customWidth="1"/>
    <col min="14257" max="14257" width="21" style="1" customWidth="1"/>
    <col min="14258" max="14258" width="5" style="1" customWidth="1"/>
    <col min="14259" max="14260" width="0" style="1" hidden="1" customWidth="1"/>
    <col min="14261" max="14496" width="14.125" style="1"/>
    <col min="14497" max="14497" width="3.375" style="1" customWidth="1"/>
    <col min="14498" max="14498" width="3" style="1" customWidth="1"/>
    <col min="14499" max="14499" width="54.375" style="1" customWidth="1"/>
    <col min="14500" max="14500" width="1" style="1" customWidth="1"/>
    <col min="14501" max="14501" width="9.875" style="1" customWidth="1"/>
    <col min="14502" max="14502" width="0.125" style="1" customWidth="1"/>
    <col min="14503" max="14503" width="23.375" style="1" customWidth="1"/>
    <col min="14504" max="14504" width="0.125" style="1" customWidth="1"/>
    <col min="14505" max="14505" width="24.125" style="1" customWidth="1"/>
    <col min="14506" max="14506" width="1.375" style="1" customWidth="1"/>
    <col min="14507" max="14507" width="21" style="1" customWidth="1"/>
    <col min="14508" max="14508" width="0.125" style="1" customWidth="1"/>
    <col min="14509" max="14509" width="22.375" style="1" customWidth="1"/>
    <col min="14510" max="14510" width="0.125" style="1" customWidth="1"/>
    <col min="14511" max="14511" width="24.125" style="1" customWidth="1"/>
    <col min="14512" max="14512" width="0.125" style="1" customWidth="1"/>
    <col min="14513" max="14513" width="21" style="1" customWidth="1"/>
    <col min="14514" max="14514" width="5" style="1" customWidth="1"/>
    <col min="14515" max="14516" width="0" style="1" hidden="1" customWidth="1"/>
    <col min="14517" max="14752" width="14.125" style="1"/>
    <col min="14753" max="14753" width="3.375" style="1" customWidth="1"/>
    <col min="14754" max="14754" width="3" style="1" customWidth="1"/>
    <col min="14755" max="14755" width="54.375" style="1" customWidth="1"/>
    <col min="14756" max="14756" width="1" style="1" customWidth="1"/>
    <col min="14757" max="14757" width="9.875" style="1" customWidth="1"/>
    <col min="14758" max="14758" width="0.125" style="1" customWidth="1"/>
    <col min="14759" max="14759" width="23.375" style="1" customWidth="1"/>
    <col min="14760" max="14760" width="0.125" style="1" customWidth="1"/>
    <col min="14761" max="14761" width="24.125" style="1" customWidth="1"/>
    <col min="14762" max="14762" width="1.375" style="1" customWidth="1"/>
    <col min="14763" max="14763" width="21" style="1" customWidth="1"/>
    <col min="14764" max="14764" width="0.125" style="1" customWidth="1"/>
    <col min="14765" max="14765" width="22.375" style="1" customWidth="1"/>
    <col min="14766" max="14766" width="0.125" style="1" customWidth="1"/>
    <col min="14767" max="14767" width="24.125" style="1" customWidth="1"/>
    <col min="14768" max="14768" width="0.125" style="1" customWidth="1"/>
    <col min="14769" max="14769" width="21" style="1" customWidth="1"/>
    <col min="14770" max="14770" width="5" style="1" customWidth="1"/>
    <col min="14771" max="14772" width="0" style="1" hidden="1" customWidth="1"/>
    <col min="14773" max="15008" width="14.125" style="1"/>
    <col min="15009" max="15009" width="3.375" style="1" customWidth="1"/>
    <col min="15010" max="15010" width="3" style="1" customWidth="1"/>
    <col min="15011" max="15011" width="54.375" style="1" customWidth="1"/>
    <col min="15012" max="15012" width="1" style="1" customWidth="1"/>
    <col min="15013" max="15013" width="9.875" style="1" customWidth="1"/>
    <col min="15014" max="15014" width="0.125" style="1" customWidth="1"/>
    <col min="15015" max="15015" width="23.375" style="1" customWidth="1"/>
    <col min="15016" max="15016" width="0.125" style="1" customWidth="1"/>
    <col min="15017" max="15017" width="24.125" style="1" customWidth="1"/>
    <col min="15018" max="15018" width="1.375" style="1" customWidth="1"/>
    <col min="15019" max="15019" width="21" style="1" customWidth="1"/>
    <col min="15020" max="15020" width="0.125" style="1" customWidth="1"/>
    <col min="15021" max="15021" width="22.375" style="1" customWidth="1"/>
    <col min="15022" max="15022" width="0.125" style="1" customWidth="1"/>
    <col min="15023" max="15023" width="24.125" style="1" customWidth="1"/>
    <col min="15024" max="15024" width="0.125" style="1" customWidth="1"/>
    <col min="15025" max="15025" width="21" style="1" customWidth="1"/>
    <col min="15026" max="15026" width="5" style="1" customWidth="1"/>
    <col min="15027" max="15028" width="0" style="1" hidden="1" customWidth="1"/>
    <col min="15029" max="15264" width="14.125" style="1"/>
    <col min="15265" max="15265" width="3.375" style="1" customWidth="1"/>
    <col min="15266" max="15266" width="3" style="1" customWidth="1"/>
    <col min="15267" max="15267" width="54.375" style="1" customWidth="1"/>
    <col min="15268" max="15268" width="1" style="1" customWidth="1"/>
    <col min="15269" max="15269" width="9.875" style="1" customWidth="1"/>
    <col min="15270" max="15270" width="0.125" style="1" customWidth="1"/>
    <col min="15271" max="15271" width="23.375" style="1" customWidth="1"/>
    <col min="15272" max="15272" width="0.125" style="1" customWidth="1"/>
    <col min="15273" max="15273" width="24.125" style="1" customWidth="1"/>
    <col min="15274" max="15274" width="1.375" style="1" customWidth="1"/>
    <col min="15275" max="15275" width="21" style="1" customWidth="1"/>
    <col min="15276" max="15276" width="0.125" style="1" customWidth="1"/>
    <col min="15277" max="15277" width="22.375" style="1" customWidth="1"/>
    <col min="15278" max="15278" width="0.125" style="1" customWidth="1"/>
    <col min="15279" max="15279" width="24.125" style="1" customWidth="1"/>
    <col min="15280" max="15280" width="0.125" style="1" customWidth="1"/>
    <col min="15281" max="15281" width="21" style="1" customWidth="1"/>
    <col min="15282" max="15282" width="5" style="1" customWidth="1"/>
    <col min="15283" max="15284" width="0" style="1" hidden="1" customWidth="1"/>
    <col min="15285" max="15520" width="14.125" style="1"/>
    <col min="15521" max="15521" width="3.375" style="1" customWidth="1"/>
    <col min="15522" max="15522" width="3" style="1" customWidth="1"/>
    <col min="15523" max="15523" width="54.375" style="1" customWidth="1"/>
    <col min="15524" max="15524" width="1" style="1" customWidth="1"/>
    <col min="15525" max="15525" width="9.875" style="1" customWidth="1"/>
    <col min="15526" max="15526" width="0.125" style="1" customWidth="1"/>
    <col min="15527" max="15527" width="23.375" style="1" customWidth="1"/>
    <col min="15528" max="15528" width="0.125" style="1" customWidth="1"/>
    <col min="15529" max="15529" width="24.125" style="1" customWidth="1"/>
    <col min="15530" max="15530" width="1.375" style="1" customWidth="1"/>
    <col min="15531" max="15531" width="21" style="1" customWidth="1"/>
    <col min="15532" max="15532" width="0.125" style="1" customWidth="1"/>
    <col min="15533" max="15533" width="22.375" style="1" customWidth="1"/>
    <col min="15534" max="15534" width="0.125" style="1" customWidth="1"/>
    <col min="15535" max="15535" width="24.125" style="1" customWidth="1"/>
    <col min="15536" max="15536" width="0.125" style="1" customWidth="1"/>
    <col min="15537" max="15537" width="21" style="1" customWidth="1"/>
    <col min="15538" max="15538" width="5" style="1" customWidth="1"/>
    <col min="15539" max="15540" width="0" style="1" hidden="1" customWidth="1"/>
    <col min="15541" max="15776" width="14.125" style="1"/>
    <col min="15777" max="15777" width="3.375" style="1" customWidth="1"/>
    <col min="15778" max="15778" width="3" style="1" customWidth="1"/>
    <col min="15779" max="15779" width="54.375" style="1" customWidth="1"/>
    <col min="15780" max="15780" width="1" style="1" customWidth="1"/>
    <col min="15781" max="15781" width="9.875" style="1" customWidth="1"/>
    <col min="15782" max="15782" width="0.125" style="1" customWidth="1"/>
    <col min="15783" max="15783" width="23.375" style="1" customWidth="1"/>
    <col min="15784" max="15784" width="0.125" style="1" customWidth="1"/>
    <col min="15785" max="15785" width="24.125" style="1" customWidth="1"/>
    <col min="15786" max="15786" width="1.375" style="1" customWidth="1"/>
    <col min="15787" max="15787" width="21" style="1" customWidth="1"/>
    <col min="15788" max="15788" width="0.125" style="1" customWidth="1"/>
    <col min="15789" max="15789" width="22.375" style="1" customWidth="1"/>
    <col min="15790" max="15790" width="0.125" style="1" customWidth="1"/>
    <col min="15791" max="15791" width="24.125" style="1" customWidth="1"/>
    <col min="15792" max="15792" width="0.125" style="1" customWidth="1"/>
    <col min="15793" max="15793" width="21" style="1" customWidth="1"/>
    <col min="15794" max="15794" width="5" style="1" customWidth="1"/>
    <col min="15795" max="15796" width="0" style="1" hidden="1" customWidth="1"/>
    <col min="15797" max="16032" width="14.125" style="1"/>
    <col min="16033" max="16033" width="3.375" style="1" customWidth="1"/>
    <col min="16034" max="16034" width="3" style="1" customWidth="1"/>
    <col min="16035" max="16035" width="54.375" style="1" customWidth="1"/>
    <col min="16036" max="16036" width="1" style="1" customWidth="1"/>
    <col min="16037" max="16037" width="9.875" style="1" customWidth="1"/>
    <col min="16038" max="16038" width="0.125" style="1" customWidth="1"/>
    <col min="16039" max="16039" width="23.375" style="1" customWidth="1"/>
    <col min="16040" max="16040" width="0.125" style="1" customWidth="1"/>
    <col min="16041" max="16041" width="24.125" style="1" customWidth="1"/>
    <col min="16042" max="16042" width="1.375" style="1" customWidth="1"/>
    <col min="16043" max="16043" width="21" style="1" customWidth="1"/>
    <col min="16044" max="16044" width="0.125" style="1" customWidth="1"/>
    <col min="16045" max="16045" width="22.375" style="1" customWidth="1"/>
    <col min="16046" max="16046" width="0.125" style="1" customWidth="1"/>
    <col min="16047" max="16047" width="24.125" style="1" customWidth="1"/>
    <col min="16048" max="16048" width="0.125" style="1" customWidth="1"/>
    <col min="16049" max="16049" width="21" style="1" customWidth="1"/>
    <col min="16050" max="16050" width="5" style="1" customWidth="1"/>
    <col min="16051" max="16052" width="0" style="1" hidden="1" customWidth="1"/>
    <col min="16053" max="16384" width="14.125" style="1"/>
  </cols>
  <sheetData>
    <row r="1" spans="1:9" s="2" customFormat="1" ht="26.15" customHeight="1">
      <c r="A1" s="307" t="s">
        <v>0</v>
      </c>
      <c r="B1" s="307"/>
      <c r="C1" s="307"/>
      <c r="D1" s="307"/>
      <c r="E1" s="307"/>
      <c r="F1" s="307"/>
      <c r="G1" s="307"/>
      <c r="H1" s="307"/>
      <c r="I1" s="307"/>
    </row>
    <row r="2" spans="1:9" s="2" customFormat="1" ht="26.15" customHeight="1">
      <c r="A2" s="307" t="s">
        <v>1</v>
      </c>
      <c r="B2" s="307"/>
      <c r="C2" s="307"/>
      <c r="D2" s="307"/>
      <c r="E2" s="307"/>
      <c r="F2" s="307"/>
      <c r="G2" s="307"/>
      <c r="H2" s="307"/>
      <c r="I2" s="307"/>
    </row>
    <row r="3" spans="1:9" s="2" customFormat="1" ht="26.15" customHeight="1">
      <c r="A3" s="308" t="s">
        <v>2</v>
      </c>
      <c r="B3" s="308"/>
      <c r="C3" s="308"/>
      <c r="D3" s="308"/>
      <c r="E3" s="308"/>
      <c r="F3" s="308"/>
      <c r="G3" s="308"/>
      <c r="H3" s="308"/>
      <c r="I3" s="308"/>
    </row>
    <row r="4" spans="1:9" s="2" customFormat="1" ht="23.25" customHeight="1">
      <c r="A4" s="224"/>
      <c r="B4" s="225"/>
      <c r="C4" s="3"/>
      <c r="D4" s="3"/>
      <c r="E4" s="3"/>
      <c r="F4" s="3"/>
      <c r="G4" s="3"/>
      <c r="H4" s="224"/>
      <c r="I4" s="226" t="s">
        <v>3</v>
      </c>
    </row>
    <row r="5" spans="1:9" s="2" customFormat="1" ht="8.15" customHeight="1">
      <c r="A5" s="1"/>
      <c r="B5" s="227"/>
      <c r="C5" s="4"/>
      <c r="D5" s="4"/>
      <c r="E5" s="4"/>
      <c r="F5" s="4"/>
      <c r="G5" s="4"/>
      <c r="H5" s="1"/>
      <c r="I5" s="228"/>
    </row>
    <row r="6" spans="1:9" s="2" customFormat="1" ht="23.25" customHeight="1">
      <c r="A6" s="1"/>
      <c r="B6" s="5"/>
      <c r="C6" s="309" t="s">
        <v>4</v>
      </c>
      <c r="D6" s="309"/>
      <c r="E6" s="309"/>
      <c r="F6" s="5"/>
      <c r="G6" s="310" t="s">
        <v>5</v>
      </c>
      <c r="H6" s="310"/>
      <c r="I6" s="310"/>
    </row>
    <row r="7" spans="1:9" s="2" customFormat="1" ht="23.25" customHeight="1">
      <c r="A7" s="1"/>
      <c r="B7" s="5" t="s">
        <v>6</v>
      </c>
      <c r="C7" s="7" t="s">
        <v>7</v>
      </c>
      <c r="D7" s="8"/>
      <c r="E7" s="7" t="s">
        <v>7</v>
      </c>
      <c r="F7" s="8"/>
      <c r="G7" s="7" t="s">
        <v>7</v>
      </c>
      <c r="H7" s="8"/>
      <c r="I7" s="10" t="s">
        <v>7</v>
      </c>
    </row>
    <row r="8" spans="1:9" s="2" customFormat="1" ht="23.25" customHeight="1">
      <c r="A8" s="1"/>
      <c r="B8" s="5"/>
      <c r="C8" s="8" t="s">
        <v>8</v>
      </c>
      <c r="D8" s="8"/>
      <c r="E8" s="8" t="s">
        <v>8</v>
      </c>
      <c r="F8" s="8"/>
      <c r="G8" s="8" t="s">
        <v>8</v>
      </c>
      <c r="H8" s="8"/>
      <c r="I8" s="11" t="s">
        <v>8</v>
      </c>
    </row>
    <row r="9" spans="1:9" s="2" customFormat="1" ht="23.25" customHeight="1">
      <c r="A9" s="1"/>
      <c r="B9" s="5"/>
      <c r="C9" s="12" t="s">
        <v>9</v>
      </c>
      <c r="D9" s="12"/>
      <c r="E9" s="12" t="s">
        <v>10</v>
      </c>
      <c r="F9" s="8"/>
      <c r="G9" s="12" t="s">
        <v>9</v>
      </c>
      <c r="H9" s="12"/>
      <c r="I9" s="13" t="s">
        <v>10</v>
      </c>
    </row>
    <row r="10" spans="1:9" s="2" customFormat="1" ht="23.25" customHeight="1">
      <c r="A10" s="230" t="s">
        <v>11</v>
      </c>
      <c r="B10" s="5"/>
      <c r="C10" s="12"/>
      <c r="D10" s="12"/>
      <c r="E10" s="8"/>
      <c r="F10" s="8"/>
      <c r="G10" s="12"/>
      <c r="H10" s="6"/>
      <c r="I10" s="11"/>
    </row>
    <row r="11" spans="1:9" s="2" customFormat="1" ht="23.25" customHeight="1">
      <c r="A11" s="231" t="s">
        <v>12</v>
      </c>
      <c r="B11" s="227"/>
      <c r="C11" s="4"/>
      <c r="D11" s="4"/>
      <c r="E11" s="4"/>
      <c r="F11" s="4"/>
      <c r="G11" s="4"/>
      <c r="H11" s="1"/>
      <c r="I11" s="31"/>
    </row>
    <row r="12" spans="1:9" s="2" customFormat="1" ht="23.25" customHeight="1">
      <c r="A12" s="232" t="s">
        <v>13</v>
      </c>
      <c r="B12" s="16">
        <v>6</v>
      </c>
      <c r="C12" s="17">
        <v>50698892</v>
      </c>
      <c r="D12" s="17"/>
      <c r="E12" s="17">
        <v>40581516</v>
      </c>
      <c r="F12" s="17"/>
      <c r="G12" s="18">
        <v>14994999</v>
      </c>
      <c r="H12" s="17"/>
      <c r="I12" s="18">
        <v>11703841</v>
      </c>
    </row>
    <row r="13" spans="1:9" s="2" customFormat="1" ht="23.25" customHeight="1">
      <c r="A13" s="232" t="s">
        <v>14</v>
      </c>
      <c r="B13" s="16">
        <v>7</v>
      </c>
      <c r="C13" s="17">
        <v>103368584</v>
      </c>
      <c r="D13" s="17"/>
      <c r="E13" s="17">
        <v>124595899</v>
      </c>
      <c r="F13" s="17"/>
      <c r="G13" s="18">
        <v>6950986</v>
      </c>
      <c r="H13" s="17"/>
      <c r="I13" s="18">
        <v>7131025</v>
      </c>
    </row>
    <row r="14" spans="1:9" s="2" customFormat="1" ht="23.25" customHeight="1">
      <c r="A14" s="232" t="s">
        <v>15</v>
      </c>
      <c r="B14" s="16">
        <v>5</v>
      </c>
      <c r="C14" s="19">
        <v>0</v>
      </c>
      <c r="D14" s="19"/>
      <c r="E14" s="19">
        <v>0</v>
      </c>
      <c r="F14" s="19"/>
      <c r="G14" s="18">
        <v>56500000</v>
      </c>
      <c r="H14" s="17"/>
      <c r="I14" s="18">
        <v>60000000</v>
      </c>
    </row>
    <row r="15" spans="1:9" s="2" customFormat="1" ht="23.25" customHeight="1">
      <c r="A15" s="232" t="s">
        <v>16</v>
      </c>
      <c r="B15" s="16">
        <v>8</v>
      </c>
      <c r="C15" s="17">
        <v>194641146</v>
      </c>
      <c r="D15" s="17"/>
      <c r="E15" s="17">
        <v>196708414</v>
      </c>
      <c r="F15" s="17"/>
      <c r="G15" s="18">
        <v>9980773</v>
      </c>
      <c r="H15" s="17"/>
      <c r="I15" s="18">
        <v>10281890</v>
      </c>
    </row>
    <row r="16" spans="1:9" ht="23.25" customHeight="1">
      <c r="A16" s="233" t="s">
        <v>17</v>
      </c>
      <c r="B16" s="16"/>
      <c r="C16" s="20">
        <f>SUM(C12:C15)</f>
        <v>348708622</v>
      </c>
      <c r="D16" s="21"/>
      <c r="E16" s="20">
        <f>SUM(E12:E15)</f>
        <v>361885829</v>
      </c>
      <c r="F16" s="21"/>
      <c r="G16" s="20">
        <f>SUM(G12:G15)</f>
        <v>88426758</v>
      </c>
      <c r="H16" s="22"/>
      <c r="I16" s="23">
        <f>SUM(I12:I15)</f>
        <v>89116756</v>
      </c>
    </row>
    <row r="17" spans="1:9" ht="23.25" customHeight="1">
      <c r="A17" s="233"/>
      <c r="B17" s="16"/>
      <c r="C17" s="24"/>
      <c r="D17" s="24"/>
      <c r="E17" s="24"/>
      <c r="F17" s="24"/>
      <c r="G17" s="24"/>
      <c r="H17" s="17"/>
      <c r="I17" s="25"/>
    </row>
    <row r="18" spans="1:9" ht="23.25" customHeight="1">
      <c r="A18" s="231" t="s">
        <v>18</v>
      </c>
      <c r="B18" s="16"/>
      <c r="C18" s="17"/>
      <c r="D18" s="17"/>
      <c r="E18" s="17"/>
      <c r="F18" s="17"/>
      <c r="G18" s="18"/>
      <c r="H18" s="17"/>
      <c r="I18" s="18"/>
    </row>
    <row r="19" spans="1:9" ht="23.25" customHeight="1">
      <c r="A19" s="232" t="s">
        <v>19</v>
      </c>
      <c r="B19" s="16"/>
      <c r="C19" s="17">
        <v>975287</v>
      </c>
      <c r="D19" s="17"/>
      <c r="E19" s="17">
        <v>969159</v>
      </c>
      <c r="F19" s="17"/>
      <c r="G19" s="26">
        <v>0</v>
      </c>
      <c r="H19" s="19"/>
      <c r="I19" s="19">
        <v>0</v>
      </c>
    </row>
    <row r="20" spans="1:9" ht="23.25" customHeight="1">
      <c r="A20" s="232" t="s">
        <v>20</v>
      </c>
      <c r="B20" s="16">
        <v>9</v>
      </c>
      <c r="C20" s="19">
        <v>0</v>
      </c>
      <c r="D20" s="19"/>
      <c r="E20" s="26">
        <v>0</v>
      </c>
      <c r="F20" s="19"/>
      <c r="G20" s="18">
        <v>452583000</v>
      </c>
      <c r="H20" s="17"/>
      <c r="I20" s="18">
        <v>452583000</v>
      </c>
    </row>
    <row r="21" spans="1:9" ht="23.25" customHeight="1">
      <c r="A21" s="232" t="s">
        <v>21</v>
      </c>
      <c r="B21" s="16">
        <v>10</v>
      </c>
      <c r="C21" s="17">
        <v>25112004</v>
      </c>
      <c r="D21" s="17"/>
      <c r="E21" s="17">
        <v>25263924</v>
      </c>
      <c r="F21" s="17"/>
      <c r="G21" s="18">
        <v>25112004</v>
      </c>
      <c r="H21" s="17"/>
      <c r="I21" s="18">
        <v>25263924</v>
      </c>
    </row>
    <row r="22" spans="1:9" ht="23.25" customHeight="1">
      <c r="A22" s="232" t="s">
        <v>22</v>
      </c>
      <c r="B22" s="16">
        <v>11</v>
      </c>
      <c r="C22" s="17">
        <v>795960009</v>
      </c>
      <c r="D22" s="17"/>
      <c r="E22" s="17">
        <v>741140016</v>
      </c>
      <c r="F22" s="17"/>
      <c r="G22" s="18">
        <v>69520320</v>
      </c>
      <c r="H22" s="17"/>
      <c r="I22" s="18">
        <v>61135271</v>
      </c>
    </row>
    <row r="23" spans="1:9" ht="23.25" customHeight="1">
      <c r="A23" s="232" t="s">
        <v>23</v>
      </c>
      <c r="B23" s="16">
        <v>12</v>
      </c>
      <c r="C23" s="17">
        <v>59081324</v>
      </c>
      <c r="D23" s="17"/>
      <c r="E23" s="17">
        <v>71552404</v>
      </c>
      <c r="F23" s="17"/>
      <c r="G23" s="18">
        <v>46447296</v>
      </c>
      <c r="H23" s="17"/>
      <c r="I23" s="18">
        <v>55234384</v>
      </c>
    </row>
    <row r="24" spans="1:9" ht="23.25" customHeight="1">
      <c r="A24" s="232" t="s">
        <v>24</v>
      </c>
      <c r="B24" s="16"/>
      <c r="C24" s="17">
        <v>99998023</v>
      </c>
      <c r="D24" s="17"/>
      <c r="E24" s="17">
        <v>99998023</v>
      </c>
      <c r="F24" s="17"/>
      <c r="G24" s="26">
        <v>0</v>
      </c>
      <c r="H24" s="19"/>
      <c r="I24" s="26">
        <v>0</v>
      </c>
    </row>
    <row r="25" spans="1:9" ht="23.25" customHeight="1">
      <c r="A25" s="232" t="s">
        <v>25</v>
      </c>
      <c r="B25" s="16">
        <v>13</v>
      </c>
      <c r="C25" s="17">
        <v>4929892</v>
      </c>
      <c r="D25" s="17"/>
      <c r="E25" s="17">
        <v>5961860</v>
      </c>
      <c r="F25" s="17"/>
      <c r="G25" s="18">
        <v>290819</v>
      </c>
      <c r="H25" s="17"/>
      <c r="I25" s="18">
        <v>276388</v>
      </c>
    </row>
    <row r="26" spans="1:9" ht="23.25" customHeight="1">
      <c r="A26" s="232" t="s">
        <v>26</v>
      </c>
      <c r="B26" s="16">
        <v>20</v>
      </c>
      <c r="C26" s="17">
        <v>7881595</v>
      </c>
      <c r="D26" s="17"/>
      <c r="E26" s="17">
        <v>7545305</v>
      </c>
      <c r="F26" s="17"/>
      <c r="G26" s="26">
        <v>0</v>
      </c>
      <c r="H26" s="19"/>
      <c r="I26" s="26">
        <v>0</v>
      </c>
    </row>
    <row r="27" spans="1:9" ht="23.25" customHeight="1">
      <c r="A27" s="232" t="s">
        <v>27</v>
      </c>
      <c r="B27" s="28"/>
      <c r="C27" s="17">
        <v>10609366</v>
      </c>
      <c r="D27" s="17"/>
      <c r="E27" s="17">
        <v>12567110</v>
      </c>
      <c r="F27" s="17"/>
      <c r="G27" s="18">
        <v>7196556</v>
      </c>
      <c r="H27" s="17"/>
      <c r="I27" s="18">
        <v>6835558</v>
      </c>
    </row>
    <row r="28" spans="1:9" ht="23.25" customHeight="1">
      <c r="A28" s="233" t="s">
        <v>28</v>
      </c>
      <c r="B28" s="16"/>
      <c r="C28" s="20">
        <f>SUM(C19:C27)</f>
        <v>1004547500</v>
      </c>
      <c r="D28" s="21"/>
      <c r="E28" s="20">
        <f>SUM(E19:E27)</f>
        <v>964997801</v>
      </c>
      <c r="F28" s="21"/>
      <c r="G28" s="20">
        <f>SUM(G19:G27)</f>
        <v>601149995</v>
      </c>
      <c r="H28" s="22"/>
      <c r="I28" s="23">
        <f>SUM(I19:I27)</f>
        <v>601328525</v>
      </c>
    </row>
    <row r="29" spans="1:9" ht="23.25" customHeight="1" thickBot="1">
      <c r="A29" s="234" t="s">
        <v>29</v>
      </c>
      <c r="B29" s="16"/>
      <c r="C29" s="29">
        <f>C28+C16</f>
        <v>1353256122</v>
      </c>
      <c r="D29" s="21"/>
      <c r="E29" s="29">
        <f>E28+E16</f>
        <v>1326883630</v>
      </c>
      <c r="F29" s="21"/>
      <c r="G29" s="29">
        <f>G28+G16</f>
        <v>689576753</v>
      </c>
      <c r="H29" s="22"/>
      <c r="I29" s="30">
        <f>I28+I16</f>
        <v>690445281</v>
      </c>
    </row>
    <row r="30" spans="1:9" ht="23.25" customHeight="1" thickTop="1">
      <c r="A30" s="234"/>
      <c r="B30" s="16"/>
      <c r="C30" s="21"/>
      <c r="D30" s="21"/>
      <c r="E30" s="21"/>
      <c r="F30" s="21"/>
      <c r="G30" s="21"/>
      <c r="H30" s="22"/>
      <c r="I30" s="305"/>
    </row>
    <row r="31" spans="1:9" ht="23.25" customHeight="1">
      <c r="A31" s="234"/>
      <c r="B31" s="16"/>
      <c r="C31" s="21"/>
      <c r="D31" s="21"/>
      <c r="E31" s="21"/>
      <c r="F31" s="21"/>
      <c r="G31" s="21"/>
      <c r="H31" s="22"/>
      <c r="I31" s="305"/>
    </row>
    <row r="32" spans="1:9" ht="23.25" customHeight="1">
      <c r="A32" s="234"/>
      <c r="B32" s="16"/>
      <c r="C32" s="21"/>
      <c r="D32" s="21"/>
      <c r="E32" s="21"/>
      <c r="F32" s="21"/>
      <c r="G32" s="21"/>
      <c r="H32" s="22"/>
      <c r="I32" s="305"/>
    </row>
    <row r="33" spans="1:9" ht="23.25" customHeight="1">
      <c r="A33" s="234"/>
      <c r="B33" s="16"/>
      <c r="C33" s="21"/>
      <c r="D33" s="21"/>
      <c r="E33" s="21"/>
      <c r="F33" s="21"/>
      <c r="G33" s="21"/>
      <c r="H33" s="22"/>
      <c r="I33" s="305"/>
    </row>
    <row r="34" spans="1:9" ht="23.25" customHeight="1">
      <c r="A34" s="234"/>
      <c r="B34" s="16"/>
      <c r="C34" s="21"/>
      <c r="D34" s="21"/>
      <c r="E34" s="21"/>
      <c r="F34" s="21"/>
      <c r="G34" s="21"/>
      <c r="H34" s="22"/>
      <c r="I34" s="305"/>
    </row>
    <row r="35" spans="1:9" ht="23.25" customHeight="1">
      <c r="A35" s="234"/>
      <c r="B35" s="16"/>
      <c r="C35" s="21"/>
      <c r="D35" s="21"/>
      <c r="E35" s="21"/>
      <c r="F35" s="21"/>
      <c r="G35" s="21"/>
      <c r="H35" s="22"/>
      <c r="I35" s="305"/>
    </row>
    <row r="36" spans="1:9" ht="23.25" customHeight="1">
      <c r="A36" s="234"/>
      <c r="B36" s="16"/>
      <c r="C36" s="21"/>
      <c r="D36" s="21"/>
      <c r="E36" s="21"/>
      <c r="F36" s="21"/>
      <c r="G36" s="21"/>
      <c r="H36" s="22"/>
      <c r="I36" s="305"/>
    </row>
    <row r="37" spans="1:9" ht="23.25" customHeight="1">
      <c r="A37" s="234"/>
      <c r="B37" s="16"/>
      <c r="C37" s="21"/>
      <c r="D37" s="21"/>
      <c r="E37" s="21"/>
      <c r="F37" s="21"/>
      <c r="G37" s="21"/>
      <c r="H37" s="22"/>
      <c r="I37" s="305"/>
    </row>
    <row r="38" spans="1:9" ht="23.25" customHeight="1">
      <c r="A38" s="234"/>
      <c r="B38" s="16"/>
      <c r="C38" s="21"/>
      <c r="D38" s="21"/>
      <c r="E38" s="21"/>
      <c r="F38" s="21"/>
      <c r="G38" s="21"/>
      <c r="H38" s="22"/>
      <c r="I38" s="305"/>
    </row>
    <row r="39" spans="1:9" ht="23.25" customHeight="1">
      <c r="A39" s="234"/>
      <c r="B39" s="16"/>
      <c r="C39" s="21"/>
      <c r="D39" s="21"/>
      <c r="E39" s="21"/>
      <c r="F39" s="21"/>
      <c r="G39" s="21"/>
      <c r="H39" s="22"/>
      <c r="I39" s="305"/>
    </row>
    <row r="40" spans="1:9" ht="23.25" customHeight="1">
      <c r="A40" s="234"/>
      <c r="B40" s="16"/>
      <c r="C40" s="21"/>
      <c r="D40" s="21"/>
      <c r="E40" s="21"/>
      <c r="F40" s="21"/>
      <c r="G40" s="21"/>
      <c r="H40" s="22"/>
      <c r="I40" s="305"/>
    </row>
    <row r="41" spans="1:9" s="32" customFormat="1" ht="23.25" customHeight="1">
      <c r="A41" s="35" t="s">
        <v>30</v>
      </c>
      <c r="B41" s="4"/>
      <c r="C41" s="4"/>
      <c r="D41" s="4"/>
      <c r="E41" s="4"/>
      <c r="F41" s="4"/>
      <c r="G41" s="4"/>
      <c r="I41" s="31"/>
    </row>
    <row r="42" spans="1:9" s="32" customFormat="1" ht="23.25" customHeight="1">
      <c r="B42" s="235"/>
      <c r="C42" s="4"/>
      <c r="D42" s="4"/>
      <c r="E42" s="31"/>
      <c r="F42" s="4"/>
      <c r="G42" s="4"/>
      <c r="I42" s="31"/>
    </row>
    <row r="43" spans="1:9" s="32" customFormat="1" ht="23.25" customHeight="1">
      <c r="B43" s="235"/>
      <c r="C43" s="4"/>
      <c r="D43" s="4"/>
      <c r="E43" s="4"/>
      <c r="F43" s="4"/>
      <c r="G43" s="4"/>
      <c r="I43" s="31"/>
    </row>
    <row r="44" spans="1:9">
      <c r="B44" s="1"/>
      <c r="C44" s="1"/>
      <c r="D44" s="1"/>
      <c r="E44" s="1"/>
      <c r="F44" s="1"/>
      <c r="G44" s="1"/>
    </row>
    <row r="45" spans="1:9" s="32" customFormat="1" ht="23.25" customHeight="1">
      <c r="A45" s="236"/>
      <c r="B45" s="1"/>
      <c r="C45" s="4"/>
      <c r="D45" s="4"/>
      <c r="E45" s="4"/>
      <c r="F45" s="4"/>
      <c r="G45" s="4"/>
      <c r="H45" s="34"/>
      <c r="I45" s="31"/>
    </row>
    <row r="46" spans="1:9" s="32" customFormat="1" ht="23.25" customHeight="1">
      <c r="A46" s="285" t="s">
        <v>31</v>
      </c>
      <c r="B46" s="284"/>
      <c r="C46" s="284"/>
      <c r="D46" s="4"/>
      <c r="E46" s="190" t="s">
        <v>31</v>
      </c>
      <c r="F46" s="4"/>
      <c r="G46" s="4"/>
      <c r="H46" s="34"/>
      <c r="I46" s="31"/>
    </row>
    <row r="47" spans="1:9" s="32" customFormat="1" ht="23.25" customHeight="1">
      <c r="A47" s="286" t="s">
        <v>32</v>
      </c>
      <c r="B47" s="286"/>
      <c r="C47" s="286"/>
      <c r="D47" s="4"/>
      <c r="E47" s="283" t="s">
        <v>33</v>
      </c>
      <c r="F47" s="4"/>
      <c r="G47" s="4"/>
      <c r="H47" s="34"/>
      <c r="I47" s="31"/>
    </row>
    <row r="48" spans="1:9" s="32" customFormat="1" ht="23.25" customHeight="1">
      <c r="A48" s="236"/>
      <c r="B48" s="1"/>
      <c r="C48" s="4"/>
      <c r="D48" s="4"/>
      <c r="E48" s="4"/>
      <c r="F48" s="4"/>
      <c r="G48" s="4"/>
      <c r="H48" s="34"/>
      <c r="I48" s="31"/>
    </row>
    <row r="49" spans="1:9" ht="26.15" customHeight="1">
      <c r="A49" s="307" t="s">
        <v>0</v>
      </c>
      <c r="B49" s="307"/>
      <c r="C49" s="307"/>
      <c r="D49" s="307"/>
      <c r="E49" s="307"/>
      <c r="F49" s="307"/>
      <c r="G49" s="307"/>
      <c r="H49" s="307"/>
      <c r="I49" s="307"/>
    </row>
    <row r="50" spans="1:9" ht="26.15" customHeight="1">
      <c r="A50" s="307" t="s">
        <v>34</v>
      </c>
      <c r="B50" s="307"/>
      <c r="C50" s="307"/>
      <c r="D50" s="307"/>
      <c r="E50" s="307"/>
      <c r="F50" s="307"/>
      <c r="G50" s="307"/>
      <c r="H50" s="307"/>
      <c r="I50" s="307"/>
    </row>
    <row r="51" spans="1:9" ht="26.15" customHeight="1">
      <c r="A51" s="308" t="s">
        <v>2</v>
      </c>
      <c r="B51" s="308"/>
      <c r="C51" s="308"/>
      <c r="D51" s="308"/>
      <c r="E51" s="308"/>
      <c r="F51" s="308"/>
      <c r="G51" s="308"/>
      <c r="H51" s="308"/>
      <c r="I51" s="308"/>
    </row>
    <row r="52" spans="1:9" ht="23.25" customHeight="1">
      <c r="A52" s="224"/>
      <c r="B52" s="225"/>
      <c r="C52" s="3"/>
      <c r="D52" s="3"/>
      <c r="E52" s="3"/>
      <c r="F52" s="3"/>
      <c r="G52" s="3"/>
      <c r="H52" s="224"/>
      <c r="I52" s="226" t="s">
        <v>3</v>
      </c>
    </row>
    <row r="53" spans="1:9" ht="8.15" customHeight="1">
      <c r="I53" s="228"/>
    </row>
    <row r="54" spans="1:9" ht="23.25" customHeight="1">
      <c r="B54" s="5"/>
      <c r="C54" s="309" t="s">
        <v>4</v>
      </c>
      <c r="D54" s="309"/>
      <c r="E54" s="309"/>
      <c r="F54" s="5"/>
      <c r="G54" s="310" t="s">
        <v>5</v>
      </c>
      <c r="H54" s="310"/>
      <c r="I54" s="310"/>
    </row>
    <row r="55" spans="1:9" s="2" customFormat="1" ht="23.25" customHeight="1">
      <c r="A55" s="1"/>
      <c r="B55" s="5" t="s">
        <v>6</v>
      </c>
      <c r="C55" s="7" t="s">
        <v>7</v>
      </c>
      <c r="D55" s="8"/>
      <c r="E55" s="7" t="s">
        <v>7</v>
      </c>
      <c r="F55" s="8"/>
      <c r="G55" s="7" t="s">
        <v>7</v>
      </c>
      <c r="H55" s="8"/>
      <c r="I55" s="10" t="s">
        <v>7</v>
      </c>
    </row>
    <row r="56" spans="1:9" s="2" customFormat="1" ht="23.25" customHeight="1">
      <c r="A56" s="1"/>
      <c r="B56" s="5"/>
      <c r="C56" s="8" t="s">
        <v>8</v>
      </c>
      <c r="D56" s="8"/>
      <c r="E56" s="8" t="s">
        <v>8</v>
      </c>
      <c r="F56" s="8"/>
      <c r="G56" s="8" t="s">
        <v>8</v>
      </c>
      <c r="H56" s="8"/>
      <c r="I56" s="11" t="s">
        <v>8</v>
      </c>
    </row>
    <row r="57" spans="1:9" s="2" customFormat="1" ht="23.25" customHeight="1">
      <c r="A57" s="1"/>
      <c r="B57" s="5"/>
      <c r="C57" s="12" t="s">
        <v>9</v>
      </c>
      <c r="D57" s="12"/>
      <c r="E57" s="12" t="s">
        <v>10</v>
      </c>
      <c r="F57" s="8"/>
      <c r="G57" s="12" t="s">
        <v>9</v>
      </c>
      <c r="H57" s="12"/>
      <c r="I57" s="13" t="s">
        <v>10</v>
      </c>
    </row>
    <row r="58" spans="1:9" s="2" customFormat="1" ht="23.25" customHeight="1">
      <c r="A58" s="237" t="s">
        <v>35</v>
      </c>
      <c r="B58" s="5"/>
      <c r="C58" s="14"/>
      <c r="D58" s="8"/>
      <c r="E58" s="8"/>
      <c r="F58" s="8"/>
      <c r="G58" s="15"/>
      <c r="H58" s="8"/>
      <c r="I58" s="229"/>
    </row>
    <row r="59" spans="1:9" s="2" customFormat="1" ht="23.15" customHeight="1">
      <c r="A59" s="238" t="s">
        <v>36</v>
      </c>
      <c r="B59" s="239"/>
      <c r="C59" s="36"/>
      <c r="D59" s="36"/>
      <c r="E59" s="36"/>
      <c r="F59" s="36"/>
      <c r="G59" s="36"/>
      <c r="H59" s="240"/>
      <c r="I59" s="40"/>
    </row>
    <row r="60" spans="1:9" s="2" customFormat="1" ht="23.15" customHeight="1">
      <c r="A60" s="232" t="s">
        <v>37</v>
      </c>
      <c r="B60" s="16">
        <v>15</v>
      </c>
      <c r="C60" s="17">
        <v>94179266</v>
      </c>
      <c r="D60" s="17"/>
      <c r="E60" s="17">
        <v>91136713</v>
      </c>
      <c r="F60" s="17"/>
      <c r="G60" s="26">
        <v>0</v>
      </c>
      <c r="H60" s="17"/>
      <c r="I60" s="17">
        <v>5000000</v>
      </c>
    </row>
    <row r="61" spans="1:9" s="2" customFormat="1" ht="23.15" customHeight="1">
      <c r="A61" s="232" t="s">
        <v>38</v>
      </c>
      <c r="B61" s="16">
        <v>14</v>
      </c>
      <c r="C61" s="17">
        <v>128935065</v>
      </c>
      <c r="D61" s="17"/>
      <c r="E61" s="17">
        <v>143931193</v>
      </c>
      <c r="F61" s="17"/>
      <c r="G61" s="17">
        <v>27653923</v>
      </c>
      <c r="H61" s="17"/>
      <c r="I61" s="17">
        <v>22038730</v>
      </c>
    </row>
    <row r="62" spans="1:9" s="2" customFormat="1" ht="23.15" customHeight="1">
      <c r="A62" s="232" t="s">
        <v>39</v>
      </c>
      <c r="B62" s="16"/>
      <c r="C62" s="17"/>
      <c r="D62" s="17"/>
      <c r="E62" s="17"/>
      <c r="F62" s="17"/>
      <c r="G62" s="27"/>
      <c r="H62" s="17"/>
      <c r="I62" s="27"/>
    </row>
    <row r="63" spans="1:9" s="2" customFormat="1" ht="23.15" customHeight="1">
      <c r="A63" s="232" t="s">
        <v>40</v>
      </c>
      <c r="B63" s="16">
        <v>15.1</v>
      </c>
      <c r="C63" s="17">
        <v>29006400</v>
      </c>
      <c r="D63" s="17"/>
      <c r="E63" s="17">
        <v>49710000</v>
      </c>
      <c r="F63" s="17"/>
      <c r="G63" s="26">
        <v>0</v>
      </c>
      <c r="H63" s="17"/>
      <c r="I63" s="26">
        <v>0</v>
      </c>
    </row>
    <row r="64" spans="1:9" s="2" customFormat="1" ht="23.15" customHeight="1">
      <c r="A64" s="232" t="s">
        <v>41</v>
      </c>
      <c r="B64" s="16"/>
      <c r="C64" s="17"/>
      <c r="D64" s="17"/>
      <c r="E64" s="17"/>
      <c r="F64" s="17"/>
      <c r="G64" s="17"/>
      <c r="H64" s="17"/>
      <c r="I64" s="17"/>
    </row>
    <row r="65" spans="1:9" s="2" customFormat="1" ht="23.15" customHeight="1">
      <c r="A65" s="232" t="s">
        <v>42</v>
      </c>
      <c r="B65" s="16">
        <v>15.2</v>
      </c>
      <c r="C65" s="17">
        <v>10592327</v>
      </c>
      <c r="D65" s="17"/>
      <c r="E65" s="17">
        <v>10244006</v>
      </c>
      <c r="F65" s="17"/>
      <c r="G65" s="17">
        <v>7527669</v>
      </c>
      <c r="H65" s="17"/>
      <c r="I65" s="17">
        <v>7561590</v>
      </c>
    </row>
    <row r="66" spans="1:9" s="2" customFormat="1" ht="23.15" customHeight="1">
      <c r="A66" s="232" t="s">
        <v>43</v>
      </c>
      <c r="B66" s="28"/>
      <c r="C66" s="17">
        <v>16475797</v>
      </c>
      <c r="D66" s="17"/>
      <c r="E66" s="17">
        <v>6652823</v>
      </c>
      <c r="F66" s="17"/>
      <c r="G66" s="17">
        <v>1864143</v>
      </c>
      <c r="H66" s="17"/>
      <c r="I66" s="17">
        <v>2722614</v>
      </c>
    </row>
    <row r="67" spans="1:9" s="2" customFormat="1" ht="23.15" customHeight="1">
      <c r="A67" s="233" t="s">
        <v>44</v>
      </c>
      <c r="B67" s="28"/>
      <c r="C67" s="37">
        <f>SUM(C60:C66)</f>
        <v>279188855</v>
      </c>
      <c r="D67" s="38"/>
      <c r="E67" s="37">
        <f>SUM(E60:E66)</f>
        <v>301674735</v>
      </c>
      <c r="F67" s="38"/>
      <c r="G67" s="37">
        <f>SUM(G60:G66)</f>
        <v>37045735</v>
      </c>
      <c r="H67" s="17"/>
      <c r="I67" s="37">
        <f>SUM(I60:I66)</f>
        <v>37322934</v>
      </c>
    </row>
    <row r="68" spans="1:9" s="2" customFormat="1" ht="23.15" customHeight="1">
      <c r="A68" s="233"/>
      <c r="B68" s="28"/>
      <c r="C68" s="38"/>
      <c r="D68" s="38"/>
      <c r="E68" s="38"/>
      <c r="F68" s="38"/>
      <c r="G68" s="38"/>
      <c r="H68" s="17"/>
      <c r="I68" s="38"/>
    </row>
    <row r="69" spans="1:9" s="2" customFormat="1" ht="23.15" customHeight="1">
      <c r="A69" s="231" t="s">
        <v>45</v>
      </c>
      <c r="B69" s="16"/>
      <c r="C69" s="17"/>
      <c r="D69" s="17"/>
      <c r="E69" s="17"/>
      <c r="F69" s="17"/>
      <c r="G69" s="17"/>
      <c r="H69" s="17"/>
      <c r="I69" s="17"/>
    </row>
    <row r="70" spans="1:9" s="2" customFormat="1" ht="23.15" customHeight="1">
      <c r="A70" s="232" t="s">
        <v>46</v>
      </c>
      <c r="B70" s="16">
        <v>15.1</v>
      </c>
      <c r="C70" s="17">
        <v>155269878</v>
      </c>
      <c r="D70" s="17"/>
      <c r="E70" s="17">
        <v>154822397</v>
      </c>
      <c r="F70" s="17"/>
      <c r="G70" s="26">
        <v>0</v>
      </c>
      <c r="H70" s="17"/>
      <c r="I70" s="26">
        <v>0</v>
      </c>
    </row>
    <row r="71" spans="1:9" s="2" customFormat="1" ht="23.15" customHeight="1">
      <c r="A71" s="232" t="s">
        <v>47</v>
      </c>
      <c r="B71" s="16">
        <v>15.2</v>
      </c>
      <c r="C71" s="17">
        <v>27664624</v>
      </c>
      <c r="D71" s="17"/>
      <c r="E71" s="17">
        <v>34708374</v>
      </c>
      <c r="F71" s="17"/>
      <c r="G71" s="17">
        <v>27664624</v>
      </c>
      <c r="H71" s="17"/>
      <c r="I71" s="17">
        <v>31643716</v>
      </c>
    </row>
    <row r="72" spans="1:9" s="2" customFormat="1" ht="23.15" customHeight="1">
      <c r="A72" s="232" t="s">
        <v>48</v>
      </c>
      <c r="B72" s="16">
        <v>20</v>
      </c>
      <c r="C72" s="17">
        <v>41281719</v>
      </c>
      <c r="D72" s="17"/>
      <c r="E72" s="17">
        <v>42037383</v>
      </c>
      <c r="F72" s="17"/>
      <c r="G72" s="17">
        <v>6119</v>
      </c>
      <c r="H72" s="17"/>
      <c r="I72" s="17">
        <v>801602</v>
      </c>
    </row>
    <row r="73" spans="1:9" s="2" customFormat="1" ht="23.15" customHeight="1">
      <c r="A73" s="232" t="s">
        <v>49</v>
      </c>
      <c r="B73" s="16">
        <v>16</v>
      </c>
      <c r="C73" s="17">
        <v>16696812</v>
      </c>
      <c r="D73" s="17"/>
      <c r="E73" s="17">
        <v>15463732</v>
      </c>
      <c r="F73" s="17"/>
      <c r="G73" s="17">
        <v>1804736</v>
      </c>
      <c r="H73" s="17"/>
      <c r="I73" s="17">
        <v>2226728</v>
      </c>
    </row>
    <row r="74" spans="1:9" s="2" customFormat="1" ht="23.15" customHeight="1">
      <c r="A74" s="233" t="s">
        <v>50</v>
      </c>
      <c r="B74" s="16"/>
      <c r="C74" s="37">
        <f>SUM(C70:C73)</f>
        <v>240913033</v>
      </c>
      <c r="D74" s="38"/>
      <c r="E74" s="37">
        <f>SUM(E70:E73)</f>
        <v>247031886</v>
      </c>
      <c r="F74" s="38"/>
      <c r="G74" s="37">
        <f>SUM(G70:G73)</f>
        <v>29475479</v>
      </c>
      <c r="H74" s="17"/>
      <c r="I74" s="37">
        <f>SUM(I70:I73)</f>
        <v>34672046</v>
      </c>
    </row>
    <row r="75" spans="1:9" s="2" customFormat="1" ht="23.15" customHeight="1">
      <c r="A75" s="232" t="s">
        <v>51</v>
      </c>
      <c r="B75" s="16"/>
      <c r="C75" s="37">
        <f>C74+C67</f>
        <v>520101888</v>
      </c>
      <c r="D75" s="38"/>
      <c r="E75" s="37">
        <f>E74+E67</f>
        <v>548706621</v>
      </c>
      <c r="F75" s="38"/>
      <c r="G75" s="37">
        <f>G74+G67</f>
        <v>66521214</v>
      </c>
      <c r="H75" s="17"/>
      <c r="I75" s="37">
        <f>I74+I67</f>
        <v>71994980</v>
      </c>
    </row>
    <row r="76" spans="1:9" s="2" customFormat="1" ht="23.15" customHeight="1">
      <c r="A76" s="232"/>
      <c r="B76" s="16"/>
      <c r="C76" s="38"/>
      <c r="D76" s="38"/>
      <c r="E76" s="38"/>
      <c r="F76" s="38"/>
      <c r="G76" s="38"/>
      <c r="H76" s="17"/>
      <c r="I76" s="38"/>
    </row>
    <row r="77" spans="1:9" s="2" customFormat="1" ht="23.15" customHeight="1">
      <c r="A77" s="232"/>
      <c r="B77" s="16"/>
      <c r="C77" s="38"/>
      <c r="D77" s="38"/>
      <c r="E77" s="38"/>
      <c r="F77" s="38"/>
      <c r="G77" s="38"/>
      <c r="H77" s="17"/>
      <c r="I77" s="38"/>
    </row>
    <row r="78" spans="1:9" s="2" customFormat="1" ht="23.15" customHeight="1">
      <c r="A78" s="232"/>
      <c r="B78" s="16"/>
      <c r="C78" s="38"/>
      <c r="D78" s="38"/>
      <c r="E78" s="38"/>
      <c r="F78" s="38"/>
      <c r="G78" s="38"/>
      <c r="H78" s="17"/>
      <c r="I78" s="38"/>
    </row>
    <row r="79" spans="1:9" s="2" customFormat="1" ht="23.15" customHeight="1">
      <c r="A79" s="232"/>
      <c r="B79" s="16"/>
      <c r="C79" s="38"/>
      <c r="D79" s="38"/>
      <c r="E79" s="38"/>
      <c r="F79" s="38"/>
      <c r="G79" s="38"/>
      <c r="H79" s="17"/>
      <c r="I79" s="38"/>
    </row>
    <row r="80" spans="1:9" s="2" customFormat="1" ht="23.15" customHeight="1">
      <c r="A80" s="232"/>
      <c r="B80" s="16"/>
      <c r="C80" s="38"/>
      <c r="D80" s="38"/>
      <c r="E80" s="38"/>
      <c r="F80" s="38"/>
      <c r="G80" s="38"/>
      <c r="H80" s="17"/>
      <c r="I80" s="38"/>
    </row>
    <row r="81" spans="1:9" s="2" customFormat="1" ht="23.15" customHeight="1">
      <c r="A81" s="232"/>
      <c r="B81" s="16"/>
      <c r="C81" s="38"/>
      <c r="D81" s="38"/>
      <c r="E81" s="38"/>
      <c r="F81" s="38"/>
      <c r="G81" s="38"/>
      <c r="H81" s="17"/>
      <c r="I81" s="38"/>
    </row>
    <row r="82" spans="1:9" s="2" customFormat="1" ht="23.15" customHeight="1">
      <c r="A82" s="232"/>
      <c r="B82" s="16"/>
      <c r="C82" s="38"/>
      <c r="D82" s="38"/>
      <c r="E82" s="38"/>
      <c r="F82" s="38"/>
      <c r="G82" s="38"/>
      <c r="H82" s="17"/>
      <c r="I82" s="38"/>
    </row>
    <row r="83" spans="1:9" s="2" customFormat="1" ht="23.15" customHeight="1">
      <c r="A83" s="232"/>
      <c r="B83" s="16"/>
      <c r="C83" s="38"/>
      <c r="D83" s="38"/>
      <c r="E83" s="38"/>
      <c r="F83" s="38"/>
      <c r="G83" s="38"/>
      <c r="H83" s="17"/>
      <c r="I83" s="38"/>
    </row>
    <row r="84" spans="1:9" s="2" customFormat="1" ht="23.15" customHeight="1">
      <c r="A84" s="232"/>
      <c r="B84" s="16"/>
      <c r="C84" s="38"/>
      <c r="D84" s="38"/>
      <c r="E84" s="38"/>
      <c r="F84" s="38"/>
      <c r="G84" s="38"/>
      <c r="H84" s="17"/>
      <c r="I84" s="38"/>
    </row>
    <row r="85" spans="1:9" s="2" customFormat="1" ht="23.15" customHeight="1">
      <c r="A85" s="232"/>
      <c r="B85" s="16"/>
      <c r="C85" s="38"/>
      <c r="D85" s="38"/>
      <c r="E85" s="38"/>
      <c r="F85" s="38"/>
      <c r="G85" s="38"/>
      <c r="H85" s="17"/>
      <c r="I85" s="38"/>
    </row>
    <row r="86" spans="1:9" s="2" customFormat="1" ht="23.15" customHeight="1">
      <c r="A86" s="232"/>
      <c r="B86" s="16"/>
      <c r="C86" s="38"/>
      <c r="D86" s="38"/>
      <c r="E86" s="38"/>
      <c r="F86" s="38"/>
      <c r="G86" s="38"/>
      <c r="H86" s="17"/>
      <c r="I86" s="38"/>
    </row>
    <row r="87" spans="1:9" s="2" customFormat="1" ht="23.15" customHeight="1">
      <c r="A87" s="232"/>
      <c r="B87" s="16"/>
      <c r="C87" s="38"/>
      <c r="D87" s="38"/>
      <c r="E87" s="38"/>
      <c r="F87" s="38"/>
      <c r="G87" s="38"/>
      <c r="H87" s="17"/>
      <c r="I87" s="38"/>
    </row>
    <row r="88" spans="1:9" s="2" customFormat="1" ht="23.15" customHeight="1">
      <c r="A88" s="6"/>
      <c r="B88" s="239"/>
      <c r="C88" s="36"/>
      <c r="D88" s="36"/>
      <c r="E88" s="40"/>
      <c r="F88" s="36"/>
      <c r="G88" s="36"/>
      <c r="H88" s="39"/>
      <c r="I88" s="40"/>
    </row>
    <row r="89" spans="1:9" s="2" customFormat="1" ht="23.15" customHeight="1">
      <c r="A89" s="242"/>
      <c r="B89" s="239"/>
      <c r="C89" s="36"/>
      <c r="D89" s="36"/>
      <c r="E89" s="40"/>
      <c r="F89" s="36"/>
      <c r="G89" s="36"/>
      <c r="H89" s="39"/>
      <c r="I89" s="40"/>
    </row>
    <row r="90" spans="1:9" s="2" customFormat="1" ht="23.15" customHeight="1">
      <c r="A90" s="242"/>
      <c r="B90" s="239"/>
      <c r="C90" s="36"/>
      <c r="D90" s="36"/>
      <c r="E90" s="36"/>
      <c r="F90" s="36"/>
      <c r="G90" s="36"/>
      <c r="H90" s="39"/>
      <c r="I90" s="40"/>
    </row>
    <row r="91" spans="1:9" s="2" customFormat="1" ht="23.15" customHeight="1">
      <c r="A91" s="35" t="s">
        <v>30</v>
      </c>
      <c r="B91" s="239"/>
      <c r="C91" s="36"/>
      <c r="D91" s="36"/>
      <c r="E91" s="36"/>
      <c r="F91" s="36"/>
      <c r="G91" s="36"/>
      <c r="H91" s="39"/>
      <c r="I91" s="40"/>
    </row>
    <row r="92" spans="1:9" s="2" customFormat="1" ht="23.15" customHeight="1">
      <c r="A92" s="240"/>
      <c r="B92" s="239"/>
      <c r="C92" s="40"/>
      <c r="D92" s="40"/>
      <c r="E92" s="36"/>
      <c r="F92" s="40"/>
      <c r="G92" s="40"/>
      <c r="H92" s="40"/>
      <c r="I92" s="40"/>
    </row>
    <row r="93" spans="1:9" s="2" customFormat="1" ht="23.15" customHeight="1">
      <c r="A93" s="243"/>
      <c r="B93" s="239"/>
      <c r="C93" s="40"/>
      <c r="D93" s="40"/>
      <c r="E93" s="36"/>
      <c r="F93" s="40"/>
      <c r="G93" s="40"/>
      <c r="H93" s="40"/>
      <c r="I93" s="40"/>
    </row>
    <row r="94" spans="1:9" s="2" customFormat="1" ht="23.15" customHeight="1">
      <c r="A94" s="243"/>
      <c r="B94" s="239"/>
      <c r="C94" s="40"/>
      <c r="D94" s="40"/>
      <c r="E94" s="36"/>
      <c r="F94" s="40"/>
      <c r="G94" s="40"/>
      <c r="H94" s="40"/>
      <c r="I94" s="40"/>
    </row>
    <row r="95" spans="1:9" ht="23">
      <c r="A95" s="285" t="s">
        <v>31</v>
      </c>
      <c r="B95" s="284"/>
      <c r="C95" s="284"/>
      <c r="E95" s="190" t="s">
        <v>31</v>
      </c>
    </row>
    <row r="96" spans="1:9" ht="23">
      <c r="A96" s="286" t="s">
        <v>32</v>
      </c>
      <c r="B96" s="286"/>
      <c r="C96" s="286"/>
      <c r="E96" s="283" t="s">
        <v>33</v>
      </c>
    </row>
    <row r="97" spans="1:9" s="2" customFormat="1" ht="26.15" customHeight="1">
      <c r="A97" s="307" t="s">
        <v>0</v>
      </c>
      <c r="B97" s="307"/>
      <c r="C97" s="307"/>
      <c r="D97" s="307"/>
      <c r="E97" s="307"/>
      <c r="F97" s="307"/>
      <c r="G97" s="307"/>
      <c r="H97" s="307"/>
      <c r="I97" s="307"/>
    </row>
    <row r="98" spans="1:9" s="2" customFormat="1" ht="26.15" customHeight="1">
      <c r="A98" s="307" t="s">
        <v>34</v>
      </c>
      <c r="B98" s="307"/>
      <c r="C98" s="307"/>
      <c r="D98" s="307"/>
      <c r="E98" s="307"/>
      <c r="F98" s="307"/>
      <c r="G98" s="307"/>
      <c r="H98" s="307"/>
      <c r="I98" s="307"/>
    </row>
    <row r="99" spans="1:9" s="2" customFormat="1" ht="26.15" customHeight="1">
      <c r="A99" s="308" t="s">
        <v>2</v>
      </c>
      <c r="B99" s="308"/>
      <c r="C99" s="308"/>
      <c r="D99" s="308"/>
      <c r="E99" s="308"/>
      <c r="F99" s="308"/>
      <c r="G99" s="308"/>
      <c r="H99" s="308"/>
      <c r="I99" s="308"/>
    </row>
    <row r="100" spans="1:9" s="2" customFormat="1" ht="23.25" customHeight="1">
      <c r="A100" s="224"/>
      <c r="B100" s="225"/>
      <c r="C100" s="3"/>
      <c r="D100" s="3"/>
      <c r="E100" s="3"/>
      <c r="F100" s="3"/>
      <c r="G100" s="3"/>
      <c r="H100" s="224"/>
      <c r="I100" s="226" t="s">
        <v>3</v>
      </c>
    </row>
    <row r="101" spans="1:9" s="2" customFormat="1" ht="8.15" customHeight="1">
      <c r="A101" s="1"/>
      <c r="B101" s="227"/>
      <c r="C101" s="4"/>
      <c r="D101" s="4"/>
      <c r="E101" s="4"/>
      <c r="F101" s="4"/>
      <c r="G101" s="4"/>
      <c r="H101" s="1"/>
      <c r="I101" s="228"/>
    </row>
    <row r="102" spans="1:9" s="2" customFormat="1" ht="23.25" customHeight="1">
      <c r="A102" s="1"/>
      <c r="B102" s="5"/>
      <c r="C102" s="309" t="s">
        <v>4</v>
      </c>
      <c r="D102" s="309"/>
      <c r="E102" s="309"/>
      <c r="F102" s="5"/>
      <c r="G102" s="310" t="s">
        <v>5</v>
      </c>
      <c r="H102" s="310"/>
      <c r="I102" s="310"/>
    </row>
    <row r="103" spans="1:9" s="2" customFormat="1" ht="23.25" customHeight="1">
      <c r="A103" s="1"/>
      <c r="B103" s="5" t="s">
        <v>6</v>
      </c>
      <c r="C103" s="7" t="s">
        <v>7</v>
      </c>
      <c r="D103" s="8"/>
      <c r="E103" s="7" t="s">
        <v>7</v>
      </c>
      <c r="F103" s="8"/>
      <c r="G103" s="7" t="s">
        <v>7</v>
      </c>
      <c r="H103" s="8"/>
      <c r="I103" s="10" t="s">
        <v>7</v>
      </c>
    </row>
    <row r="104" spans="1:9" s="2" customFormat="1" ht="23.25" customHeight="1">
      <c r="A104" s="1"/>
      <c r="B104" s="5"/>
      <c r="C104" s="8" t="s">
        <v>8</v>
      </c>
      <c r="D104" s="8"/>
      <c r="E104" s="8" t="s">
        <v>8</v>
      </c>
      <c r="F104" s="8"/>
      <c r="G104" s="8" t="s">
        <v>8</v>
      </c>
      <c r="H104" s="8"/>
      <c r="I104" s="11" t="s">
        <v>8</v>
      </c>
    </row>
    <row r="105" spans="1:9" s="2" customFormat="1" ht="23.25" customHeight="1">
      <c r="A105" s="1"/>
      <c r="B105" s="5"/>
      <c r="C105" s="12" t="s">
        <v>9</v>
      </c>
      <c r="D105" s="12"/>
      <c r="E105" s="12" t="s">
        <v>10</v>
      </c>
      <c r="F105" s="8"/>
      <c r="G105" s="12" t="s">
        <v>9</v>
      </c>
      <c r="H105" s="12"/>
      <c r="I105" s="13" t="s">
        <v>10</v>
      </c>
    </row>
    <row r="106" spans="1:9" s="2" customFormat="1" ht="23.25" customHeight="1">
      <c r="A106" s="237" t="s">
        <v>52</v>
      </c>
      <c r="B106" s="5"/>
      <c r="C106" s="14"/>
      <c r="D106" s="8"/>
      <c r="E106" s="8"/>
      <c r="F106" s="8"/>
      <c r="G106" s="15"/>
      <c r="H106" s="8"/>
      <c r="I106" s="229"/>
    </row>
    <row r="107" spans="1:9" s="2" customFormat="1" ht="23.25" customHeight="1">
      <c r="A107" s="231" t="s">
        <v>53</v>
      </c>
      <c r="B107" s="227"/>
      <c r="C107" s="4"/>
      <c r="D107" s="4"/>
      <c r="E107" s="4"/>
      <c r="F107" s="4"/>
      <c r="G107" s="4"/>
      <c r="H107" s="42"/>
      <c r="I107" s="31"/>
    </row>
    <row r="108" spans="1:9" s="2" customFormat="1" ht="23.25" customHeight="1">
      <c r="A108" s="231" t="s">
        <v>54</v>
      </c>
      <c r="B108" s="227"/>
      <c r="C108" s="4"/>
      <c r="D108" s="4"/>
      <c r="E108" s="4"/>
      <c r="F108" s="4"/>
      <c r="G108" s="4"/>
      <c r="H108" s="42"/>
      <c r="I108" s="31"/>
    </row>
    <row r="109" spans="1:9" s="2" customFormat="1" ht="23.25" customHeight="1">
      <c r="A109" s="232" t="s">
        <v>55</v>
      </c>
      <c r="B109" s="239"/>
      <c r="C109" s="36"/>
      <c r="D109" s="36"/>
      <c r="E109" s="40"/>
      <c r="F109" s="36"/>
      <c r="G109" s="36"/>
      <c r="H109" s="39"/>
      <c r="I109" s="40"/>
    </row>
    <row r="110" spans="1:9" s="2" customFormat="1" ht="23.25" customHeight="1" thickBot="1">
      <c r="A110" s="233" t="s">
        <v>56</v>
      </c>
      <c r="B110" s="239"/>
      <c r="C110" s="43">
        <v>171098109</v>
      </c>
      <c r="D110" s="17"/>
      <c r="E110" s="43">
        <f>342196218*0.5</f>
        <v>171098109</v>
      </c>
      <c r="F110" s="17"/>
      <c r="G110" s="43">
        <v>171098109</v>
      </c>
      <c r="H110" s="17">
        <v>100000000</v>
      </c>
      <c r="I110" s="43">
        <f>342196218*0.5</f>
        <v>171098109</v>
      </c>
    </row>
    <row r="111" spans="1:9" s="2" customFormat="1" ht="23.25" customHeight="1" thickTop="1">
      <c r="A111" s="232" t="s">
        <v>57</v>
      </c>
      <c r="B111" s="239"/>
      <c r="C111" s="44"/>
      <c r="D111" s="44"/>
      <c r="E111" s="17"/>
      <c r="F111" s="44"/>
      <c r="G111" s="44"/>
      <c r="H111" s="45"/>
      <c r="I111" s="17"/>
    </row>
    <row r="112" spans="1:9" s="2" customFormat="1" ht="23.25" customHeight="1">
      <c r="A112" s="233" t="s">
        <v>58</v>
      </c>
      <c r="B112" s="239"/>
      <c r="C112" s="17">
        <v>171097788</v>
      </c>
      <c r="D112" s="17"/>
      <c r="E112" s="17">
        <v>171097788</v>
      </c>
      <c r="F112" s="17"/>
      <c r="G112" s="17">
        <v>171097788</v>
      </c>
      <c r="H112" s="17"/>
      <c r="I112" s="17">
        <v>171097788</v>
      </c>
    </row>
    <row r="113" spans="1:9" s="2" customFormat="1" ht="23.25" customHeight="1">
      <c r="A113" s="231" t="s">
        <v>59</v>
      </c>
      <c r="B113" s="239"/>
      <c r="C113" s="17">
        <v>384539899</v>
      </c>
      <c r="D113" s="17"/>
      <c r="E113" s="17">
        <v>384539899</v>
      </c>
      <c r="F113" s="17"/>
      <c r="G113" s="17">
        <v>384539899</v>
      </c>
      <c r="H113" s="17"/>
      <c r="I113" s="17">
        <v>384539899</v>
      </c>
    </row>
    <row r="114" spans="1:9" s="2" customFormat="1" ht="23.25" customHeight="1">
      <c r="A114" s="231" t="s">
        <v>60</v>
      </c>
      <c r="B114" s="239"/>
      <c r="C114" s="17"/>
      <c r="D114" s="17"/>
      <c r="E114" s="17"/>
      <c r="F114" s="17"/>
      <c r="G114" s="17"/>
      <c r="H114" s="17"/>
      <c r="I114" s="17"/>
    </row>
    <row r="115" spans="1:9" s="2" customFormat="1" ht="23.25" customHeight="1">
      <c r="A115" s="232" t="s">
        <v>61</v>
      </c>
      <c r="B115" s="240"/>
      <c r="C115" s="17">
        <v>17109779</v>
      </c>
      <c r="D115" s="17"/>
      <c r="E115" s="17">
        <v>15927846</v>
      </c>
      <c r="F115" s="17"/>
      <c r="G115" s="17">
        <v>17109779</v>
      </c>
      <c r="H115" s="17"/>
      <c r="I115" s="17">
        <v>15927846</v>
      </c>
    </row>
    <row r="116" spans="1:9" s="2" customFormat="1" ht="23.25" customHeight="1">
      <c r="A116" s="232" t="s">
        <v>62</v>
      </c>
      <c r="B116" s="240"/>
      <c r="C116" s="17">
        <v>56135056</v>
      </c>
      <c r="D116" s="17"/>
      <c r="E116" s="17">
        <v>2343469</v>
      </c>
      <c r="F116" s="17"/>
      <c r="G116" s="17">
        <v>40510313</v>
      </c>
      <c r="H116" s="17"/>
      <c r="I116" s="17">
        <v>37087008</v>
      </c>
    </row>
    <row r="117" spans="1:9" s="2" customFormat="1" ht="23.25" customHeight="1">
      <c r="A117" s="231" t="s">
        <v>63</v>
      </c>
      <c r="B117" s="240"/>
      <c r="C117" s="17">
        <v>25543759</v>
      </c>
      <c r="D117" s="17"/>
      <c r="E117" s="17">
        <v>25543759</v>
      </c>
      <c r="F117" s="17"/>
      <c r="G117" s="26">
        <v>0</v>
      </c>
      <c r="H117" s="17"/>
      <c r="I117" s="26">
        <v>0</v>
      </c>
    </row>
    <row r="118" spans="1:9" s="2" customFormat="1" ht="23.25" customHeight="1">
      <c r="A118" s="231" t="s">
        <v>64</v>
      </c>
      <c r="B118" s="240"/>
      <c r="C118" s="17">
        <v>178712795</v>
      </c>
      <c r="D118" s="17"/>
      <c r="E118" s="17">
        <v>178712795</v>
      </c>
      <c r="F118" s="17"/>
      <c r="G118" s="17">
        <v>9797760</v>
      </c>
      <c r="H118" s="17"/>
      <c r="I118" s="17">
        <v>9797760</v>
      </c>
    </row>
    <row r="119" spans="1:9" s="2" customFormat="1" ht="23.25" customHeight="1">
      <c r="A119" s="244" t="s">
        <v>65</v>
      </c>
      <c r="B119" s="239"/>
      <c r="C119" s="47">
        <f>SUM(C111:C118)</f>
        <v>833139076</v>
      </c>
      <c r="D119" s="17"/>
      <c r="E119" s="47">
        <f>SUM(E111:E118)</f>
        <v>778165556</v>
      </c>
      <c r="F119" s="17"/>
      <c r="G119" s="47">
        <f>SUM(G111:G118)</f>
        <v>623055539</v>
      </c>
      <c r="H119" s="17"/>
      <c r="I119" s="47">
        <f>SUM(I111:I118)</f>
        <v>618450301</v>
      </c>
    </row>
    <row r="120" spans="1:9" s="2" customFormat="1" ht="23.25" customHeight="1">
      <c r="A120" s="238" t="s">
        <v>66</v>
      </c>
      <c r="B120" s="239"/>
      <c r="C120" s="99">
        <v>15158</v>
      </c>
      <c r="D120" s="17"/>
      <c r="E120" s="99">
        <v>11453</v>
      </c>
      <c r="F120" s="17"/>
      <c r="G120" s="26">
        <v>0</v>
      </c>
      <c r="H120" s="17"/>
      <c r="I120" s="26">
        <v>0</v>
      </c>
    </row>
    <row r="121" spans="1:9" s="2" customFormat="1" ht="23.25" customHeight="1">
      <c r="A121" s="232" t="s">
        <v>67</v>
      </c>
      <c r="B121" s="239"/>
      <c r="C121" s="17">
        <f>SUM(C119:C120)</f>
        <v>833154234</v>
      </c>
      <c r="D121" s="17"/>
      <c r="E121" s="17">
        <f>SUM(E119:E120)</f>
        <v>778177009</v>
      </c>
      <c r="F121" s="17"/>
      <c r="G121" s="37">
        <f>SUM(G119:G120)</f>
        <v>623055539</v>
      </c>
      <c r="H121" s="17"/>
      <c r="I121" s="37">
        <f>SUM(I119:I120)</f>
        <v>618450301</v>
      </c>
    </row>
    <row r="122" spans="1:9" s="2" customFormat="1" ht="23.25" customHeight="1" thickBot="1">
      <c r="A122" s="234" t="s">
        <v>68</v>
      </c>
      <c r="B122" s="239"/>
      <c r="C122" s="29">
        <f>C75+C121</f>
        <v>1353256122</v>
      </c>
      <c r="D122" s="22"/>
      <c r="E122" s="29">
        <f>E75+E121</f>
        <v>1326883630</v>
      </c>
      <c r="F122" s="22"/>
      <c r="G122" s="29">
        <f>G75+G121</f>
        <v>689576753</v>
      </c>
      <c r="H122" s="22"/>
      <c r="I122" s="29">
        <f>I75+I121</f>
        <v>690445281</v>
      </c>
    </row>
    <row r="123" spans="1:9" s="2" customFormat="1" ht="23.25" customHeight="1" thickTop="1">
      <c r="A123" s="234"/>
      <c r="B123" s="239"/>
      <c r="C123" s="21"/>
      <c r="D123" s="22"/>
      <c r="E123" s="21"/>
      <c r="F123" s="22"/>
      <c r="G123" s="21"/>
      <c r="H123" s="22"/>
      <c r="I123" s="21"/>
    </row>
    <row r="124" spans="1:9" s="2" customFormat="1" ht="23.25" customHeight="1">
      <c r="A124" s="234"/>
      <c r="B124" s="239"/>
      <c r="C124" s="21"/>
      <c r="D124" s="22"/>
      <c r="E124" s="21"/>
      <c r="F124" s="22"/>
      <c r="G124" s="21"/>
      <c r="H124" s="22"/>
      <c r="I124" s="21"/>
    </row>
    <row r="125" spans="1:9" s="2" customFormat="1" ht="23.25" customHeight="1">
      <c r="A125" s="234"/>
      <c r="B125" s="239"/>
      <c r="C125" s="21"/>
      <c r="D125" s="22"/>
      <c r="E125" s="21"/>
      <c r="F125" s="22"/>
      <c r="G125" s="21"/>
      <c r="H125" s="22"/>
      <c r="I125" s="21"/>
    </row>
    <row r="126" spans="1:9" s="2" customFormat="1" ht="23.25" customHeight="1">
      <c r="A126" s="234"/>
      <c r="B126" s="239"/>
      <c r="C126" s="21"/>
      <c r="D126" s="22"/>
      <c r="E126" s="21"/>
      <c r="F126" s="22"/>
      <c r="G126" s="21"/>
      <c r="H126" s="22"/>
      <c r="I126" s="21"/>
    </row>
    <row r="127" spans="1:9" s="2" customFormat="1" ht="23.25" customHeight="1">
      <c r="A127" s="234"/>
      <c r="B127" s="239"/>
      <c r="C127" s="21"/>
      <c r="D127" s="22"/>
      <c r="E127" s="21"/>
      <c r="F127" s="22"/>
      <c r="G127" s="21"/>
      <c r="H127" s="22"/>
      <c r="I127" s="21"/>
    </row>
    <row r="128" spans="1:9" s="2" customFormat="1" ht="23.25" customHeight="1">
      <c r="A128" s="234"/>
      <c r="B128" s="239"/>
      <c r="C128" s="21"/>
      <c r="D128" s="22"/>
      <c r="E128" s="21"/>
      <c r="F128" s="22"/>
      <c r="G128" s="21"/>
      <c r="H128" s="22"/>
      <c r="I128" s="21"/>
    </row>
    <row r="129" spans="1:9" s="2" customFormat="1" ht="23.25" customHeight="1">
      <c r="A129" s="234"/>
      <c r="B129" s="239"/>
      <c r="C129" s="21"/>
      <c r="D129" s="22"/>
      <c r="E129" s="21"/>
      <c r="F129" s="22"/>
      <c r="G129" s="21"/>
      <c r="H129" s="22"/>
      <c r="I129" s="21"/>
    </row>
    <row r="130" spans="1:9" s="2" customFormat="1" ht="23.25" customHeight="1">
      <c r="A130" s="234"/>
      <c r="B130" s="239"/>
      <c r="C130" s="21"/>
      <c r="D130" s="22"/>
      <c r="E130" s="21"/>
      <c r="F130" s="22"/>
      <c r="G130" s="21"/>
      <c r="H130" s="22"/>
      <c r="I130" s="21"/>
    </row>
    <row r="131" spans="1:9" s="2" customFormat="1" ht="23.25" customHeight="1">
      <c r="A131" s="234"/>
      <c r="B131" s="239"/>
      <c r="C131" s="21"/>
      <c r="D131" s="22"/>
      <c r="E131" s="21"/>
      <c r="F131" s="22"/>
      <c r="G131" s="21"/>
      <c r="H131" s="22"/>
      <c r="I131" s="21"/>
    </row>
    <row r="132" spans="1:9" s="2" customFormat="1" ht="23.25" customHeight="1">
      <c r="A132" s="234"/>
      <c r="B132" s="239"/>
      <c r="C132" s="21"/>
      <c r="D132" s="22"/>
      <c r="E132" s="21"/>
      <c r="F132" s="22"/>
      <c r="G132" s="21"/>
      <c r="H132" s="22"/>
      <c r="I132" s="21"/>
    </row>
    <row r="133" spans="1:9" s="2" customFormat="1" ht="23.25" customHeight="1">
      <c r="A133" s="234"/>
      <c r="B133" s="239"/>
      <c r="C133" s="21"/>
      <c r="D133" s="22"/>
      <c r="E133" s="21"/>
      <c r="F133" s="22"/>
      <c r="G133" s="21"/>
      <c r="H133" s="22"/>
      <c r="I133" s="21"/>
    </row>
    <row r="134" spans="1:9" s="2" customFormat="1" ht="23.25" customHeight="1">
      <c r="A134" s="234"/>
      <c r="B134" s="239"/>
      <c r="C134" s="21"/>
      <c r="D134" s="22"/>
      <c r="E134" s="21"/>
      <c r="F134" s="22"/>
      <c r="G134" s="21"/>
      <c r="H134" s="22"/>
      <c r="I134" s="21"/>
    </row>
    <row r="135" spans="1:9" s="2" customFormat="1" ht="23.25" customHeight="1">
      <c r="A135" s="234"/>
      <c r="B135" s="239"/>
      <c r="C135" s="21"/>
      <c r="D135" s="22"/>
      <c r="E135" s="21"/>
      <c r="F135" s="22"/>
      <c r="G135" s="21"/>
      <c r="H135" s="22"/>
      <c r="I135" s="21"/>
    </row>
    <row r="136" spans="1:9" s="2" customFormat="1" ht="23.25" customHeight="1">
      <c r="A136" s="234"/>
      <c r="B136" s="239"/>
      <c r="C136" s="21"/>
      <c r="D136" s="22"/>
      <c r="E136" s="21"/>
      <c r="F136" s="22"/>
      <c r="G136" s="21"/>
      <c r="H136" s="22"/>
      <c r="I136" s="21"/>
    </row>
    <row r="137" spans="1:9" ht="23">
      <c r="A137" s="35" t="s">
        <v>30</v>
      </c>
      <c r="I137" s="4"/>
    </row>
    <row r="138" spans="1:9" ht="23">
      <c r="A138" s="35"/>
      <c r="I138" s="4"/>
    </row>
    <row r="142" spans="1:9" ht="23">
      <c r="A142" s="285" t="s">
        <v>31</v>
      </c>
      <c r="B142" s="284"/>
      <c r="C142" s="284"/>
      <c r="E142" s="190" t="s">
        <v>31</v>
      </c>
    </row>
    <row r="143" spans="1:9" ht="23">
      <c r="A143" s="286" t="s">
        <v>32</v>
      </c>
      <c r="B143" s="286"/>
      <c r="C143" s="286"/>
      <c r="E143" s="283" t="s">
        <v>33</v>
      </c>
    </row>
    <row r="145" spans="8:9">
      <c r="H145" s="4"/>
      <c r="I145" s="4"/>
    </row>
  </sheetData>
  <mergeCells count="15">
    <mergeCell ref="A99:I99"/>
    <mergeCell ref="C102:E102"/>
    <mergeCell ref="G102:I102"/>
    <mergeCell ref="A50:I50"/>
    <mergeCell ref="A51:I51"/>
    <mergeCell ref="C54:E54"/>
    <mergeCell ref="G54:I54"/>
    <mergeCell ref="A97:I97"/>
    <mergeCell ref="A98:I98"/>
    <mergeCell ref="A49:I49"/>
    <mergeCell ref="A1:I1"/>
    <mergeCell ref="A2:I2"/>
    <mergeCell ref="A3:I3"/>
    <mergeCell ref="C6:E6"/>
    <mergeCell ref="G6:I6"/>
  </mergeCells>
  <pageMargins left="0.9" right="0.3" top="1" bottom="0.5" header="0.3" footer="0.3"/>
  <pageSetup paperSize="9" scale="65" fitToHeight="3" orientation="portrait" r:id="rId1"/>
  <rowBreaks count="2" manualBreakCount="2">
    <brk id="48" max="11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90268-85C6-4CF0-AB3F-E07CA5AF0F4D}">
  <dimension ref="A1:K52"/>
  <sheetViews>
    <sheetView topLeftCell="A37" zoomScale="85" zoomScaleNormal="85" zoomScaleSheetLayoutView="70" workbookViewId="0">
      <selection activeCell="D23" sqref="D23"/>
    </sheetView>
  </sheetViews>
  <sheetFormatPr defaultColWidth="14.375" defaultRowHeight="20"/>
  <cols>
    <col min="1" max="1" width="85.625" style="50" customWidth="1"/>
    <col min="2" max="2" width="15.875" style="50" customWidth="1"/>
    <col min="3" max="3" width="1" style="50" customWidth="1"/>
    <col min="4" max="4" width="19.875" style="49" customWidth="1"/>
    <col min="5" max="5" width="1.375" style="49" customWidth="1"/>
    <col min="6" max="6" width="19.875" style="49" customWidth="1"/>
    <col min="7" max="7" width="1.375" style="49" customWidth="1"/>
    <col min="8" max="8" width="19.875" style="49" customWidth="1"/>
    <col min="9" max="9" width="1.375" style="117" customWidth="1"/>
    <col min="10" max="10" width="19.875" style="117" customWidth="1"/>
    <col min="11" max="11" width="22.375" style="2" bestFit="1" customWidth="1"/>
    <col min="12" max="16384" width="14.375" style="2"/>
  </cols>
  <sheetData>
    <row r="1" spans="1:10" ht="26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</row>
    <row r="2" spans="1:10" ht="26">
      <c r="A2" s="314" t="s">
        <v>69</v>
      </c>
      <c r="B2" s="314"/>
      <c r="C2" s="314"/>
      <c r="D2" s="314"/>
      <c r="E2" s="314"/>
      <c r="F2" s="314"/>
      <c r="G2" s="314"/>
      <c r="H2" s="314"/>
      <c r="I2" s="314"/>
      <c r="J2" s="314"/>
    </row>
    <row r="3" spans="1:10" ht="26">
      <c r="A3" s="314" t="s">
        <v>70</v>
      </c>
      <c r="B3" s="314"/>
      <c r="C3" s="314"/>
      <c r="D3" s="314"/>
      <c r="E3" s="314"/>
      <c r="F3" s="314"/>
      <c r="G3" s="314"/>
      <c r="H3" s="314"/>
      <c r="I3" s="314"/>
      <c r="J3" s="314"/>
    </row>
    <row r="4" spans="1:10" ht="23">
      <c r="A4" s="51"/>
      <c r="B4" s="51"/>
      <c r="C4" s="52"/>
      <c r="D4" s="53"/>
      <c r="E4" s="53"/>
      <c r="F4" s="53"/>
      <c r="G4" s="53"/>
      <c r="H4" s="53"/>
      <c r="I4" s="54"/>
      <c r="J4" s="55" t="s">
        <v>3</v>
      </c>
    </row>
    <row r="5" spans="1:10" ht="10" customHeight="1">
      <c r="A5" s="56"/>
      <c r="B5" s="56"/>
      <c r="C5" s="56"/>
      <c r="D5" s="57"/>
      <c r="E5" s="57"/>
      <c r="F5" s="57"/>
      <c r="G5" s="57"/>
      <c r="H5" s="57"/>
      <c r="I5" s="58"/>
      <c r="J5" s="58"/>
    </row>
    <row r="6" spans="1:10" ht="23">
      <c r="A6" s="56"/>
      <c r="B6" s="56"/>
      <c r="C6" s="9"/>
      <c r="D6" s="315" t="s">
        <v>4</v>
      </c>
      <c r="E6" s="315"/>
      <c r="F6" s="315"/>
      <c r="G6" s="59"/>
      <c r="H6" s="316" t="s">
        <v>71</v>
      </c>
      <c r="I6" s="316"/>
      <c r="J6" s="317"/>
    </row>
    <row r="7" spans="1:10" ht="23">
      <c r="A7" s="56"/>
      <c r="B7" s="5" t="s">
        <v>6</v>
      </c>
      <c r="C7" s="9"/>
      <c r="D7" s="60">
        <v>2568</v>
      </c>
      <c r="E7" s="61"/>
      <c r="F7" s="60">
        <v>2567</v>
      </c>
      <c r="G7" s="61"/>
      <c r="H7" s="60">
        <v>2568</v>
      </c>
      <c r="I7" s="61"/>
      <c r="J7" s="60">
        <v>2567</v>
      </c>
    </row>
    <row r="8" spans="1:10" ht="8" customHeight="1">
      <c r="A8" s="56"/>
      <c r="B8" s="56"/>
      <c r="C8" s="9"/>
      <c r="D8" s="62"/>
      <c r="E8" s="61"/>
      <c r="F8" s="62"/>
      <c r="G8" s="61"/>
      <c r="H8" s="62"/>
      <c r="I8" s="61"/>
      <c r="J8" s="62"/>
    </row>
    <row r="9" spans="1:10" ht="23">
      <c r="A9" s="63" t="s">
        <v>72</v>
      </c>
      <c r="B9" s="63"/>
      <c r="C9" s="63"/>
      <c r="D9" s="64">
        <v>1046995972</v>
      </c>
      <c r="E9" s="65"/>
      <c r="F9" s="64">
        <v>954376350</v>
      </c>
      <c r="G9" s="66"/>
      <c r="H9" s="64">
        <v>254054214</v>
      </c>
      <c r="I9" s="67"/>
      <c r="J9" s="64">
        <v>266145785</v>
      </c>
    </row>
    <row r="10" spans="1:10" ht="23">
      <c r="A10" s="28" t="s">
        <v>73</v>
      </c>
      <c r="B10" s="28"/>
      <c r="C10" s="68"/>
      <c r="D10" s="69">
        <v>-667018852</v>
      </c>
      <c r="E10" s="70"/>
      <c r="F10" s="69">
        <v>-637929405</v>
      </c>
      <c r="G10" s="71"/>
      <c r="H10" s="69">
        <v>-172056950</v>
      </c>
      <c r="I10" s="72"/>
      <c r="J10" s="69">
        <v>-178705822</v>
      </c>
    </row>
    <row r="11" spans="1:10" ht="23">
      <c r="A11" s="73" t="s">
        <v>74</v>
      </c>
      <c r="B11" s="74"/>
      <c r="C11" s="68">
        <v>0</v>
      </c>
      <c r="D11" s="75">
        <f>SUM(D9:D10)</f>
        <v>379977120</v>
      </c>
      <c r="E11" s="76"/>
      <c r="F11" s="75">
        <f>SUM(F9:F10)</f>
        <v>316446945</v>
      </c>
      <c r="G11" s="77"/>
      <c r="H11" s="75">
        <f>SUM(H9:H10)</f>
        <v>81997264</v>
      </c>
      <c r="I11" s="78"/>
      <c r="J11" s="78">
        <f>SUM(J9:J10)</f>
        <v>87439963</v>
      </c>
    </row>
    <row r="12" spans="1:10" ht="23">
      <c r="A12" s="63" t="s">
        <v>75</v>
      </c>
      <c r="B12" s="63"/>
      <c r="C12" s="68"/>
      <c r="D12" s="26">
        <v>0</v>
      </c>
      <c r="E12" s="76"/>
      <c r="F12" s="26">
        <v>0</v>
      </c>
      <c r="G12" s="77"/>
      <c r="H12" s="75">
        <v>29997000</v>
      </c>
      <c r="I12" s="78"/>
      <c r="J12" s="75">
        <v>21997800</v>
      </c>
    </row>
    <row r="13" spans="1:10" ht="23">
      <c r="A13" s="63" t="s">
        <v>76</v>
      </c>
      <c r="B13" s="63"/>
      <c r="C13" s="80"/>
      <c r="D13" s="81">
        <v>9362660</v>
      </c>
      <c r="E13" s="76"/>
      <c r="F13" s="81">
        <v>10897337</v>
      </c>
      <c r="G13" s="77"/>
      <c r="H13" s="81">
        <v>4979373</v>
      </c>
      <c r="I13" s="78"/>
      <c r="J13" s="81">
        <v>4890451</v>
      </c>
    </row>
    <row r="14" spans="1:10" ht="23">
      <c r="A14" s="73" t="s">
        <v>77</v>
      </c>
      <c r="B14" s="73"/>
      <c r="C14" s="82">
        <v>0</v>
      </c>
      <c r="D14" s="83">
        <f>SUM(D11:D13)</f>
        <v>389339780</v>
      </c>
      <c r="E14" s="76"/>
      <c r="F14" s="83">
        <f>SUM(F11:F13)</f>
        <v>327344282</v>
      </c>
      <c r="G14" s="75"/>
      <c r="H14" s="83">
        <f>SUM(H11:H13)</f>
        <v>116973637</v>
      </c>
      <c r="I14" s="78"/>
      <c r="J14" s="84">
        <f>SUM(J11:J13)</f>
        <v>114328214</v>
      </c>
    </row>
    <row r="15" spans="1:10" ht="23">
      <c r="A15" s="63" t="s">
        <v>78</v>
      </c>
      <c r="B15" s="63"/>
      <c r="C15" s="63"/>
      <c r="D15" s="75">
        <v>-107028072</v>
      </c>
      <c r="E15" s="76"/>
      <c r="F15" s="75">
        <v>-96723669</v>
      </c>
      <c r="G15" s="75"/>
      <c r="H15" s="75">
        <v>-18330013</v>
      </c>
      <c r="I15" s="78"/>
      <c r="J15" s="75">
        <v>-17143964</v>
      </c>
    </row>
    <row r="16" spans="1:10" ht="23">
      <c r="A16" s="63" t="s">
        <v>79</v>
      </c>
      <c r="B16" s="63"/>
      <c r="C16" s="63"/>
      <c r="D16" s="75">
        <v>-158389907</v>
      </c>
      <c r="E16" s="76"/>
      <c r="F16" s="75">
        <v>-149529112</v>
      </c>
      <c r="G16" s="75"/>
      <c r="H16" s="75">
        <v>-59808019</v>
      </c>
      <c r="I16" s="78"/>
      <c r="J16" s="75">
        <v>-51958215</v>
      </c>
    </row>
    <row r="17" spans="1:10" ht="23">
      <c r="A17" s="85" t="s">
        <v>80</v>
      </c>
      <c r="B17" s="63"/>
      <c r="C17" s="63"/>
      <c r="D17" s="86">
        <f>SUM(D14:D16)</f>
        <v>123921801</v>
      </c>
      <c r="E17" s="76"/>
      <c r="F17" s="86">
        <f>SUM(F14:F16)</f>
        <v>81091501</v>
      </c>
      <c r="G17" s="75"/>
      <c r="H17" s="86">
        <f>SUM(H14:H16)</f>
        <v>38835605</v>
      </c>
      <c r="I17" s="78"/>
      <c r="J17" s="86">
        <f>SUM(J14:J16)</f>
        <v>45226035</v>
      </c>
    </row>
    <row r="18" spans="1:10" ht="23">
      <c r="A18" s="63" t="s">
        <v>81</v>
      </c>
      <c r="B18" s="63"/>
      <c r="C18" s="63"/>
      <c r="D18" s="75">
        <v>-14083855</v>
      </c>
      <c r="E18" s="76"/>
      <c r="F18" s="75">
        <v>-16779350</v>
      </c>
      <c r="G18" s="77"/>
      <c r="H18" s="75">
        <v>-1583793</v>
      </c>
      <c r="I18" s="78"/>
      <c r="J18" s="75">
        <v>-2146329</v>
      </c>
    </row>
    <row r="19" spans="1:10" ht="23">
      <c r="A19" s="87" t="s">
        <v>82</v>
      </c>
      <c r="B19" s="87"/>
      <c r="C19" s="63"/>
      <c r="D19" s="86">
        <f>SUM(D17:D18)</f>
        <v>109837946</v>
      </c>
      <c r="E19" s="76"/>
      <c r="F19" s="290">
        <f>SUM(F17:F18)</f>
        <v>64312151</v>
      </c>
      <c r="G19" s="75"/>
      <c r="H19" s="86">
        <f>SUM(H17:H18)</f>
        <v>37251812</v>
      </c>
      <c r="I19" s="78"/>
      <c r="J19" s="88">
        <f>SUM(J17:J18)</f>
        <v>43079706</v>
      </c>
    </row>
    <row r="20" spans="1:10" ht="23">
      <c r="A20" s="63" t="s">
        <v>83</v>
      </c>
      <c r="B20" s="16">
        <v>20</v>
      </c>
      <c r="C20" s="63"/>
      <c r="D20" s="81">
        <v>-24060119</v>
      </c>
      <c r="E20" s="76"/>
      <c r="F20" s="81">
        <v>-13843109</v>
      </c>
      <c r="G20" s="75"/>
      <c r="H20" s="81">
        <v>-1848972</v>
      </c>
      <c r="I20" s="78"/>
      <c r="J20" s="81">
        <v>-4348789</v>
      </c>
    </row>
    <row r="21" spans="1:10" ht="23">
      <c r="A21" s="73" t="s">
        <v>178</v>
      </c>
      <c r="B21" s="73"/>
      <c r="C21" s="63"/>
      <c r="D21" s="20">
        <f>SUM(D19:D20)</f>
        <v>85777827</v>
      </c>
      <c r="E21" s="22"/>
      <c r="F21" s="20">
        <f>SUM(F19:F20)</f>
        <v>50469042</v>
      </c>
      <c r="G21" s="48"/>
      <c r="H21" s="20">
        <f>SUM(H19:H20)</f>
        <v>35402840</v>
      </c>
      <c r="I21" s="89"/>
      <c r="J21" s="23">
        <f>SUM(J19:J20)</f>
        <v>38730917</v>
      </c>
    </row>
    <row r="22" spans="1:10" ht="8" customHeight="1">
      <c r="A22" s="73"/>
      <c r="B22" s="73"/>
      <c r="C22" s="63"/>
      <c r="D22" s="65"/>
      <c r="E22" s="44"/>
      <c r="F22" s="64"/>
      <c r="G22" s="90"/>
      <c r="H22" s="64"/>
      <c r="I22" s="72"/>
      <c r="J22" s="67"/>
    </row>
    <row r="23" spans="1:10" s="56" customFormat="1" ht="23">
      <c r="A23" s="73" t="s">
        <v>85</v>
      </c>
      <c r="B23" s="73"/>
      <c r="C23" s="63"/>
      <c r="D23" s="64"/>
      <c r="E23" s="44"/>
      <c r="F23" s="64"/>
      <c r="G23" s="90"/>
      <c r="H23" s="64"/>
      <c r="I23" s="67"/>
      <c r="J23" s="64"/>
    </row>
    <row r="24" spans="1:10" s="56" customFormat="1" ht="23">
      <c r="A24" s="56" t="s">
        <v>86</v>
      </c>
      <c r="B24" s="91"/>
      <c r="C24" s="63"/>
      <c r="D24" s="19"/>
      <c r="E24" s="19"/>
      <c r="F24" s="19"/>
      <c r="G24" s="19"/>
      <c r="H24" s="19"/>
      <c r="I24" s="19"/>
      <c r="J24" s="19"/>
    </row>
    <row r="25" spans="1:10" s="56" customFormat="1" ht="23">
      <c r="A25" s="56" t="s">
        <v>87</v>
      </c>
      <c r="B25" s="91"/>
      <c r="C25" s="63"/>
      <c r="D25" s="26">
        <v>0</v>
      </c>
      <c r="E25" s="19"/>
      <c r="F25" s="299">
        <v>223394114</v>
      </c>
      <c r="G25" s="19"/>
      <c r="H25" s="26">
        <v>0</v>
      </c>
      <c r="I25" s="19"/>
      <c r="J25" s="299">
        <v>12247200</v>
      </c>
    </row>
    <row r="26" spans="1:10" s="56" customFormat="1" ht="23">
      <c r="A26" s="300" t="s">
        <v>88</v>
      </c>
      <c r="B26" s="91"/>
      <c r="C26" s="63"/>
      <c r="D26" s="301"/>
      <c r="E26" s="19"/>
      <c r="F26" s="299"/>
      <c r="G26" s="19"/>
      <c r="H26" s="301"/>
      <c r="I26" s="19"/>
      <c r="J26" s="299"/>
    </row>
    <row r="27" spans="1:10" s="56" customFormat="1" ht="23">
      <c r="A27" s="56" t="s">
        <v>89</v>
      </c>
      <c r="B27" s="91"/>
      <c r="C27" s="63"/>
      <c r="D27" s="26">
        <v>0</v>
      </c>
      <c r="E27" s="19"/>
      <c r="F27" s="71">
        <v>-44678823</v>
      </c>
      <c r="G27" s="19"/>
      <c r="H27" s="26">
        <v>0</v>
      </c>
      <c r="I27" s="19"/>
      <c r="J27" s="71">
        <v>-2449440</v>
      </c>
    </row>
    <row r="28" spans="1:10" s="56" customFormat="1" ht="23">
      <c r="A28" s="9" t="s">
        <v>90</v>
      </c>
      <c r="C28" s="63"/>
      <c r="D28" s="287">
        <f>SUM(D25:D27)</f>
        <v>0</v>
      </c>
      <c r="E28" s="44"/>
      <c r="F28" s="37">
        <f>SUM(F25:F27)</f>
        <v>178715291</v>
      </c>
      <c r="G28" s="71"/>
      <c r="H28" s="287">
        <f>SUM(H25:H27)</f>
        <v>0</v>
      </c>
      <c r="I28" s="72"/>
      <c r="J28" s="37">
        <f>SUM(J25:J27)</f>
        <v>9797760</v>
      </c>
    </row>
    <row r="29" spans="1:10" s="56" customFormat="1" ht="23.5" thickBot="1">
      <c r="A29" s="302" t="s">
        <v>179</v>
      </c>
      <c r="B29" s="63"/>
      <c r="C29" s="63"/>
      <c r="D29" s="303">
        <f>D21+D24</f>
        <v>85777827</v>
      </c>
      <c r="E29" s="44"/>
      <c r="F29" s="94">
        <f>F21+F28</f>
        <v>229184333</v>
      </c>
      <c r="G29" s="90"/>
      <c r="H29" s="268">
        <f>H21+H24</f>
        <v>35402840</v>
      </c>
      <c r="I29" s="95"/>
      <c r="J29" s="94">
        <f>J21+J28</f>
        <v>48528677</v>
      </c>
    </row>
    <row r="30" spans="1:10" s="56" customFormat="1" ht="8" customHeight="1" thickTop="1">
      <c r="A30" s="302"/>
      <c r="B30" s="63"/>
      <c r="C30" s="63"/>
      <c r="D30" s="90"/>
      <c r="E30" s="44"/>
      <c r="F30" s="66"/>
      <c r="G30" s="90"/>
      <c r="H30" s="96"/>
      <c r="I30" s="95"/>
      <c r="J30" s="66"/>
    </row>
    <row r="31" spans="1:10" s="56" customFormat="1" ht="23">
      <c r="A31" s="73" t="s">
        <v>91</v>
      </c>
      <c r="B31" s="73"/>
      <c r="C31" s="63"/>
      <c r="D31" s="71"/>
      <c r="E31" s="44"/>
      <c r="F31" s="71"/>
      <c r="G31" s="90"/>
      <c r="H31" s="71"/>
      <c r="I31" s="72"/>
      <c r="J31" s="72"/>
    </row>
    <row r="32" spans="1:10" s="56" customFormat="1" ht="23">
      <c r="A32" s="97" t="s">
        <v>92</v>
      </c>
      <c r="B32" s="97"/>
      <c r="C32" s="63"/>
      <c r="D32" s="38">
        <f>+D34-D33</f>
        <v>85771122</v>
      </c>
      <c r="E32" s="44"/>
      <c r="F32" s="38">
        <f>+F34-F33</f>
        <v>50466778</v>
      </c>
      <c r="G32" s="38"/>
      <c r="H32" s="38">
        <f>+H21</f>
        <v>35402840</v>
      </c>
      <c r="I32" s="98"/>
      <c r="J32" s="38">
        <f>+J21</f>
        <v>38730917</v>
      </c>
    </row>
    <row r="33" spans="1:11" s="56" customFormat="1" ht="23">
      <c r="A33" s="97" t="s">
        <v>93</v>
      </c>
      <c r="B33" s="97"/>
      <c r="C33" s="63"/>
      <c r="D33" s="69">
        <v>6705</v>
      </c>
      <c r="E33" s="44"/>
      <c r="F33" s="99">
        <v>2264</v>
      </c>
      <c r="G33" s="17"/>
      <c r="H33" s="304">
        <v>0</v>
      </c>
      <c r="I33" s="18"/>
      <c r="J33" s="304">
        <v>0</v>
      </c>
    </row>
    <row r="34" spans="1:11" s="56" customFormat="1" ht="23.5" thickBot="1">
      <c r="A34" s="28"/>
      <c r="B34" s="28"/>
      <c r="C34" s="63"/>
      <c r="D34" s="100">
        <f>D21</f>
        <v>85777827</v>
      </c>
      <c r="E34" s="44"/>
      <c r="F34" s="100">
        <f>F21</f>
        <v>50469042</v>
      </c>
      <c r="G34" s="71"/>
      <c r="H34" s="101">
        <f>H21</f>
        <v>35402840</v>
      </c>
      <c r="I34" s="72"/>
      <c r="J34" s="101">
        <f>J21</f>
        <v>38730917</v>
      </c>
    </row>
    <row r="35" spans="1:11" s="56" customFormat="1" ht="8" customHeight="1" thickTop="1">
      <c r="A35" s="63"/>
      <c r="B35" s="63"/>
      <c r="C35" s="63"/>
      <c r="D35" s="71"/>
      <c r="E35" s="44"/>
      <c r="F35" s="71"/>
      <c r="G35" s="71"/>
      <c r="H35" s="102"/>
      <c r="I35" s="103"/>
      <c r="J35" s="103"/>
    </row>
    <row r="36" spans="1:11" s="56" customFormat="1" ht="23">
      <c r="A36" s="73" t="s">
        <v>94</v>
      </c>
      <c r="B36" s="73"/>
      <c r="C36" s="63"/>
      <c r="D36" s="71"/>
      <c r="E36" s="44"/>
      <c r="F36" s="71"/>
      <c r="G36" s="71"/>
      <c r="H36" s="71"/>
      <c r="I36" s="72"/>
      <c r="J36" s="72"/>
    </row>
    <row r="37" spans="1:11" s="56" customFormat="1" ht="23">
      <c r="A37" s="28" t="s">
        <v>92</v>
      </c>
      <c r="B37" s="28"/>
      <c r="C37" s="63"/>
      <c r="D37" s="64">
        <f>+D39-D38</f>
        <v>85771122</v>
      </c>
      <c r="E37" s="44"/>
      <c r="F37" s="38">
        <f>+F39-F38</f>
        <v>229179573</v>
      </c>
      <c r="G37" s="64"/>
      <c r="H37" s="38">
        <f>+H39-H38</f>
        <v>35402840</v>
      </c>
      <c r="I37" s="67"/>
      <c r="J37" s="38">
        <f>+J39-J38</f>
        <v>48528677</v>
      </c>
    </row>
    <row r="38" spans="1:11" s="56" customFormat="1" ht="23">
      <c r="A38" s="28" t="s">
        <v>93</v>
      </c>
      <c r="B38" s="28"/>
      <c r="C38" s="63"/>
      <c r="D38" s="69">
        <v>6705</v>
      </c>
      <c r="E38" s="44"/>
      <c r="F38" s="99">
        <v>4760</v>
      </c>
      <c r="G38" s="71"/>
      <c r="H38" s="304">
        <v>0</v>
      </c>
      <c r="I38" s="67"/>
      <c r="J38" s="304">
        <v>0</v>
      </c>
    </row>
    <row r="39" spans="1:11" s="56" customFormat="1" ht="23.5" thickBot="1">
      <c r="A39" s="28"/>
      <c r="B39" s="28"/>
      <c r="C39" s="63"/>
      <c r="D39" s="100">
        <f>D29</f>
        <v>85777827</v>
      </c>
      <c r="E39" s="44"/>
      <c r="F39" s="43">
        <f>F29</f>
        <v>229184333</v>
      </c>
      <c r="G39" s="71"/>
      <c r="H39" s="43">
        <f>H29</f>
        <v>35402840</v>
      </c>
      <c r="I39" s="67"/>
      <c r="J39" s="43">
        <f>J29</f>
        <v>48528677</v>
      </c>
    </row>
    <row r="40" spans="1:11" s="56" customFormat="1" ht="8" customHeight="1" thickTop="1">
      <c r="A40" s="28"/>
      <c r="B40" s="28"/>
      <c r="C40" s="63"/>
      <c r="D40" s="64"/>
      <c r="E40" s="44"/>
      <c r="F40" s="104"/>
      <c r="G40" s="105"/>
      <c r="H40" s="104"/>
      <c r="I40" s="106"/>
      <c r="J40" s="107"/>
    </row>
    <row r="41" spans="1:11" s="56" customFormat="1" ht="23">
      <c r="A41" s="108" t="s">
        <v>95</v>
      </c>
      <c r="B41" s="108"/>
      <c r="C41" s="63"/>
      <c r="D41" s="64"/>
      <c r="E41" s="105"/>
      <c r="F41" s="104"/>
      <c r="G41" s="105"/>
      <c r="H41" s="105"/>
      <c r="I41" s="109"/>
      <c r="J41" s="106"/>
    </row>
    <row r="42" spans="1:11" s="56" customFormat="1" ht="23.5" thickBot="1">
      <c r="A42" s="28" t="s">
        <v>96</v>
      </c>
      <c r="B42" s="28"/>
      <c r="C42" s="63"/>
      <c r="D42" s="110">
        <f>D34/D43</f>
        <v>0.25066901215578546</v>
      </c>
      <c r="E42" s="111"/>
      <c r="F42" s="110">
        <f>F34/F43</f>
        <v>0.14748595697800604</v>
      </c>
      <c r="G42" s="111"/>
      <c r="H42" s="110">
        <f>H34/H43</f>
        <v>0.10345791261778323</v>
      </c>
      <c r="I42" s="112"/>
      <c r="J42" s="110">
        <f>J34/J43</f>
        <v>0.11318357020489359</v>
      </c>
    </row>
    <row r="43" spans="1:11" s="56" customFormat="1" ht="24" thickTop="1" thickBot="1">
      <c r="A43" s="113" t="s">
        <v>97</v>
      </c>
      <c r="B43" s="113"/>
      <c r="C43" s="63"/>
      <c r="D43" s="100">
        <v>342195576</v>
      </c>
      <c r="E43" s="38"/>
      <c r="F43" s="43">
        <v>342195576</v>
      </c>
      <c r="G43" s="38"/>
      <c r="H43" s="43">
        <v>342195576</v>
      </c>
      <c r="I43" s="98"/>
      <c r="J43" s="43">
        <v>342195576</v>
      </c>
      <c r="K43" s="188"/>
    </row>
    <row r="44" spans="1:11" s="56" customFormat="1" ht="23.5" thickTop="1">
      <c r="A44" s="114"/>
      <c r="B44" s="114"/>
      <c r="D44" s="41"/>
      <c r="E44" s="41"/>
      <c r="F44" s="41"/>
      <c r="G44" s="41"/>
      <c r="H44" s="41"/>
      <c r="I44" s="115"/>
      <c r="J44" s="41"/>
      <c r="K44" s="188"/>
    </row>
    <row r="45" spans="1:11" s="56" customFormat="1" ht="23">
      <c r="B45" s="114"/>
      <c r="D45" s="41"/>
      <c r="E45" s="41"/>
      <c r="F45" s="41"/>
      <c r="G45" s="41"/>
      <c r="H45" s="41"/>
      <c r="I45" s="115"/>
      <c r="J45" s="41"/>
      <c r="K45" s="188"/>
    </row>
    <row r="46" spans="1:11" s="56" customFormat="1" ht="23">
      <c r="A46" s="35" t="s">
        <v>30</v>
      </c>
      <c r="B46" s="35"/>
      <c r="D46" s="41"/>
      <c r="E46" s="36"/>
      <c r="F46" s="41"/>
      <c r="G46" s="57"/>
      <c r="H46" s="41"/>
      <c r="I46" s="116"/>
      <c r="J46" s="115"/>
    </row>
    <row r="51" spans="1:10" ht="23">
      <c r="A51" s="311" t="s">
        <v>31</v>
      </c>
      <c r="B51" s="311"/>
      <c r="C51" s="281"/>
      <c r="D51" s="311" t="s">
        <v>31</v>
      </c>
      <c r="E51" s="311"/>
      <c r="F51" s="311"/>
      <c r="G51" s="311"/>
      <c r="H51" s="311"/>
      <c r="I51" s="311"/>
      <c r="J51" s="311"/>
    </row>
    <row r="52" spans="1:10" ht="23">
      <c r="A52" s="313" t="s">
        <v>98</v>
      </c>
      <c r="B52" s="313"/>
      <c r="C52" s="282"/>
      <c r="D52" s="312" t="s">
        <v>99</v>
      </c>
      <c r="E52" s="312"/>
      <c r="F52" s="312"/>
      <c r="G52" s="312"/>
      <c r="H52" s="312"/>
      <c r="I52" s="312"/>
      <c r="J52" s="312"/>
    </row>
  </sheetData>
  <mergeCells count="9">
    <mergeCell ref="D51:J51"/>
    <mergeCell ref="D52:J52"/>
    <mergeCell ref="A51:B51"/>
    <mergeCell ref="A52:B52"/>
    <mergeCell ref="A1:J1"/>
    <mergeCell ref="A2:J2"/>
    <mergeCell ref="A3:J3"/>
    <mergeCell ref="D6:F6"/>
    <mergeCell ref="H6:J6"/>
  </mergeCells>
  <pageMargins left="0.9" right="0.3" top="1" bottom="0.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6CF1D-0FB5-4A98-9C95-A8D4BE720163}">
  <dimension ref="A1:T30"/>
  <sheetViews>
    <sheetView topLeftCell="A14" zoomScale="85" zoomScaleNormal="85" zoomScaleSheetLayoutView="70" workbookViewId="0">
      <selection activeCell="N27" sqref="N27"/>
    </sheetView>
  </sheetViews>
  <sheetFormatPr defaultColWidth="14.125" defaultRowHeight="20"/>
  <cols>
    <col min="1" max="1" width="42.25" style="50" customWidth="1"/>
    <col min="2" max="2" width="10.5" style="50" bestFit="1" customWidth="1"/>
    <col min="3" max="3" width="1.75" style="50" customWidth="1"/>
    <col min="4" max="4" width="18.5" style="50" customWidth="1"/>
    <col min="5" max="5" width="1" style="50" customWidth="1"/>
    <col min="6" max="6" width="18.875" style="50" customWidth="1"/>
    <col min="7" max="7" width="1" style="50" customWidth="1"/>
    <col min="8" max="8" width="22" style="50" customWidth="1"/>
    <col min="9" max="9" width="1" style="50" customWidth="1"/>
    <col min="10" max="10" width="16.375" style="50" customWidth="1"/>
    <col min="11" max="11" width="1" style="50" customWidth="1"/>
    <col min="12" max="12" width="26.375" style="50" customWidth="1"/>
    <col min="13" max="13" width="1.875" style="50" customWidth="1"/>
    <col min="14" max="14" width="24.125" style="50" customWidth="1"/>
    <col min="15" max="15" width="1.875" style="50" customWidth="1"/>
    <col min="16" max="16" width="16.75" style="50" customWidth="1"/>
    <col min="17" max="17" width="1" style="50" customWidth="1"/>
    <col min="18" max="18" width="16.625" style="50" customWidth="1"/>
    <col min="19" max="19" width="1" style="50" customWidth="1"/>
    <col min="20" max="20" width="17.125" style="50" customWidth="1"/>
    <col min="21" max="177" width="14.125" style="50"/>
    <col min="178" max="178" width="3.375" style="50" customWidth="1"/>
    <col min="179" max="179" width="73.875" style="50" customWidth="1"/>
    <col min="180" max="180" width="0.125" style="50" customWidth="1"/>
    <col min="181" max="181" width="13" style="50" customWidth="1"/>
    <col min="182" max="182" width="0.125" style="50" customWidth="1"/>
    <col min="183" max="183" width="21" style="50" customWidth="1"/>
    <col min="184" max="184" width="1.875" style="50" customWidth="1"/>
    <col min="185" max="185" width="25" style="50" customWidth="1"/>
    <col min="186" max="186" width="1.875" style="50" customWidth="1"/>
    <col min="187" max="187" width="21" style="50" customWidth="1"/>
    <col min="188" max="188" width="1" style="50" customWidth="1"/>
    <col min="189" max="189" width="22.375" style="50" customWidth="1"/>
    <col min="190" max="190" width="1.875" style="50" customWidth="1"/>
    <col min="191" max="191" width="22.375" style="50" customWidth="1"/>
    <col min="192" max="192" width="1.875" style="50" customWidth="1"/>
    <col min="193" max="193" width="21.875" style="50" customWidth="1"/>
    <col min="194" max="194" width="1.875" style="50" customWidth="1"/>
    <col min="195" max="195" width="19.375" style="50" bestFit="1" customWidth="1"/>
    <col min="196" max="196" width="1.375" style="50" customWidth="1"/>
    <col min="197" max="197" width="22.375" style="50" customWidth="1"/>
    <col min="198" max="198" width="14.125" style="50"/>
    <col min="199" max="199" width="19.375" style="50" bestFit="1" customWidth="1"/>
    <col min="200" max="433" width="14.125" style="50"/>
    <col min="434" max="434" width="3.375" style="50" customWidth="1"/>
    <col min="435" max="435" width="73.875" style="50" customWidth="1"/>
    <col min="436" max="436" width="0.125" style="50" customWidth="1"/>
    <col min="437" max="437" width="13" style="50" customWidth="1"/>
    <col min="438" max="438" width="0.125" style="50" customWidth="1"/>
    <col min="439" max="439" width="21" style="50" customWidth="1"/>
    <col min="440" max="440" width="1.875" style="50" customWidth="1"/>
    <col min="441" max="441" width="25" style="50" customWidth="1"/>
    <col min="442" max="442" width="1.875" style="50" customWidth="1"/>
    <col min="443" max="443" width="21" style="50" customWidth="1"/>
    <col min="444" max="444" width="1" style="50" customWidth="1"/>
    <col min="445" max="445" width="22.375" style="50" customWidth="1"/>
    <col min="446" max="446" width="1.875" style="50" customWidth="1"/>
    <col min="447" max="447" width="22.375" style="50" customWidth="1"/>
    <col min="448" max="448" width="1.875" style="50" customWidth="1"/>
    <col min="449" max="449" width="21.875" style="50" customWidth="1"/>
    <col min="450" max="450" width="1.875" style="50" customWidth="1"/>
    <col min="451" max="451" width="19.375" style="50" bestFit="1" customWidth="1"/>
    <col min="452" max="452" width="1.375" style="50" customWidth="1"/>
    <col min="453" max="453" width="22.375" style="50" customWidth="1"/>
    <col min="454" max="454" width="14.125" style="50"/>
    <col min="455" max="455" width="19.375" style="50" bestFit="1" customWidth="1"/>
    <col min="456" max="689" width="14.125" style="50"/>
    <col min="690" max="690" width="3.375" style="50" customWidth="1"/>
    <col min="691" max="691" width="73.875" style="50" customWidth="1"/>
    <col min="692" max="692" width="0.125" style="50" customWidth="1"/>
    <col min="693" max="693" width="13" style="50" customWidth="1"/>
    <col min="694" max="694" width="0.125" style="50" customWidth="1"/>
    <col min="695" max="695" width="21" style="50" customWidth="1"/>
    <col min="696" max="696" width="1.875" style="50" customWidth="1"/>
    <col min="697" max="697" width="25" style="50" customWidth="1"/>
    <col min="698" max="698" width="1.875" style="50" customWidth="1"/>
    <col min="699" max="699" width="21" style="50" customWidth="1"/>
    <col min="700" max="700" width="1" style="50" customWidth="1"/>
    <col min="701" max="701" width="22.375" style="50" customWidth="1"/>
    <col min="702" max="702" width="1.875" style="50" customWidth="1"/>
    <col min="703" max="703" width="22.375" style="50" customWidth="1"/>
    <col min="704" max="704" width="1.875" style="50" customWidth="1"/>
    <col min="705" max="705" width="21.875" style="50" customWidth="1"/>
    <col min="706" max="706" width="1.875" style="50" customWidth="1"/>
    <col min="707" max="707" width="19.375" style="50" bestFit="1" customWidth="1"/>
    <col min="708" max="708" width="1.375" style="50" customWidth="1"/>
    <col min="709" max="709" width="22.375" style="50" customWidth="1"/>
    <col min="710" max="710" width="14.125" style="50"/>
    <col min="711" max="711" width="19.375" style="50" bestFit="1" customWidth="1"/>
    <col min="712" max="945" width="14.125" style="50"/>
    <col min="946" max="946" width="3.375" style="50" customWidth="1"/>
    <col min="947" max="947" width="73.875" style="50" customWidth="1"/>
    <col min="948" max="948" width="0.125" style="50" customWidth="1"/>
    <col min="949" max="949" width="13" style="50" customWidth="1"/>
    <col min="950" max="950" width="0.125" style="50" customWidth="1"/>
    <col min="951" max="951" width="21" style="50" customWidth="1"/>
    <col min="952" max="952" width="1.875" style="50" customWidth="1"/>
    <col min="953" max="953" width="25" style="50" customWidth="1"/>
    <col min="954" max="954" width="1.875" style="50" customWidth="1"/>
    <col min="955" max="955" width="21" style="50" customWidth="1"/>
    <col min="956" max="956" width="1" style="50" customWidth="1"/>
    <col min="957" max="957" width="22.375" style="50" customWidth="1"/>
    <col min="958" max="958" width="1.875" style="50" customWidth="1"/>
    <col min="959" max="959" width="22.375" style="50" customWidth="1"/>
    <col min="960" max="960" width="1.875" style="50" customWidth="1"/>
    <col min="961" max="961" width="21.875" style="50" customWidth="1"/>
    <col min="962" max="962" width="1.875" style="50" customWidth="1"/>
    <col min="963" max="963" width="19.375" style="50" bestFit="1" customWidth="1"/>
    <col min="964" max="964" width="1.375" style="50" customWidth="1"/>
    <col min="965" max="965" width="22.375" style="50" customWidth="1"/>
    <col min="966" max="966" width="14.125" style="50"/>
    <col min="967" max="967" width="19.375" style="50" bestFit="1" customWidth="1"/>
    <col min="968" max="1201" width="14.125" style="50"/>
    <col min="1202" max="1202" width="3.375" style="50" customWidth="1"/>
    <col min="1203" max="1203" width="73.875" style="50" customWidth="1"/>
    <col min="1204" max="1204" width="0.125" style="50" customWidth="1"/>
    <col min="1205" max="1205" width="13" style="50" customWidth="1"/>
    <col min="1206" max="1206" width="0.125" style="50" customWidth="1"/>
    <col min="1207" max="1207" width="21" style="50" customWidth="1"/>
    <col min="1208" max="1208" width="1.875" style="50" customWidth="1"/>
    <col min="1209" max="1209" width="25" style="50" customWidth="1"/>
    <col min="1210" max="1210" width="1.875" style="50" customWidth="1"/>
    <col min="1211" max="1211" width="21" style="50" customWidth="1"/>
    <col min="1212" max="1212" width="1" style="50" customWidth="1"/>
    <col min="1213" max="1213" width="22.375" style="50" customWidth="1"/>
    <col min="1214" max="1214" width="1.875" style="50" customWidth="1"/>
    <col min="1215" max="1215" width="22.375" style="50" customWidth="1"/>
    <col min="1216" max="1216" width="1.875" style="50" customWidth="1"/>
    <col min="1217" max="1217" width="21.875" style="50" customWidth="1"/>
    <col min="1218" max="1218" width="1.875" style="50" customWidth="1"/>
    <col min="1219" max="1219" width="19.375" style="50" bestFit="1" customWidth="1"/>
    <col min="1220" max="1220" width="1.375" style="50" customWidth="1"/>
    <col min="1221" max="1221" width="22.375" style="50" customWidth="1"/>
    <col min="1222" max="1222" width="14.125" style="50"/>
    <col min="1223" max="1223" width="19.375" style="50" bestFit="1" customWidth="1"/>
    <col min="1224" max="1457" width="14.125" style="50"/>
    <col min="1458" max="1458" width="3.375" style="50" customWidth="1"/>
    <col min="1459" max="1459" width="73.875" style="50" customWidth="1"/>
    <col min="1460" max="1460" width="0.125" style="50" customWidth="1"/>
    <col min="1461" max="1461" width="13" style="50" customWidth="1"/>
    <col min="1462" max="1462" width="0.125" style="50" customWidth="1"/>
    <col min="1463" max="1463" width="21" style="50" customWidth="1"/>
    <col min="1464" max="1464" width="1.875" style="50" customWidth="1"/>
    <col min="1465" max="1465" width="25" style="50" customWidth="1"/>
    <col min="1466" max="1466" width="1.875" style="50" customWidth="1"/>
    <col min="1467" max="1467" width="21" style="50" customWidth="1"/>
    <col min="1468" max="1468" width="1" style="50" customWidth="1"/>
    <col min="1469" max="1469" width="22.375" style="50" customWidth="1"/>
    <col min="1470" max="1470" width="1.875" style="50" customWidth="1"/>
    <col min="1471" max="1471" width="22.375" style="50" customWidth="1"/>
    <col min="1472" max="1472" width="1.875" style="50" customWidth="1"/>
    <col min="1473" max="1473" width="21.875" style="50" customWidth="1"/>
    <col min="1474" max="1474" width="1.875" style="50" customWidth="1"/>
    <col min="1475" max="1475" width="19.375" style="50" bestFit="1" customWidth="1"/>
    <col min="1476" max="1476" width="1.375" style="50" customWidth="1"/>
    <col min="1477" max="1477" width="22.375" style="50" customWidth="1"/>
    <col min="1478" max="1478" width="14.125" style="50"/>
    <col min="1479" max="1479" width="19.375" style="50" bestFit="1" customWidth="1"/>
    <col min="1480" max="1713" width="14.125" style="50"/>
    <col min="1714" max="1714" width="3.375" style="50" customWidth="1"/>
    <col min="1715" max="1715" width="73.875" style="50" customWidth="1"/>
    <col min="1716" max="1716" width="0.125" style="50" customWidth="1"/>
    <col min="1717" max="1717" width="13" style="50" customWidth="1"/>
    <col min="1718" max="1718" width="0.125" style="50" customWidth="1"/>
    <col min="1719" max="1719" width="21" style="50" customWidth="1"/>
    <col min="1720" max="1720" width="1.875" style="50" customWidth="1"/>
    <col min="1721" max="1721" width="25" style="50" customWidth="1"/>
    <col min="1722" max="1722" width="1.875" style="50" customWidth="1"/>
    <col min="1723" max="1723" width="21" style="50" customWidth="1"/>
    <col min="1724" max="1724" width="1" style="50" customWidth="1"/>
    <col min="1725" max="1725" width="22.375" style="50" customWidth="1"/>
    <col min="1726" max="1726" width="1.875" style="50" customWidth="1"/>
    <col min="1727" max="1727" width="22.375" style="50" customWidth="1"/>
    <col min="1728" max="1728" width="1.875" style="50" customWidth="1"/>
    <col min="1729" max="1729" width="21.875" style="50" customWidth="1"/>
    <col min="1730" max="1730" width="1.875" style="50" customWidth="1"/>
    <col min="1731" max="1731" width="19.375" style="50" bestFit="1" customWidth="1"/>
    <col min="1732" max="1732" width="1.375" style="50" customWidth="1"/>
    <col min="1733" max="1733" width="22.375" style="50" customWidth="1"/>
    <col min="1734" max="1734" width="14.125" style="50"/>
    <col min="1735" max="1735" width="19.375" style="50" bestFit="1" customWidth="1"/>
    <col min="1736" max="1969" width="14.125" style="50"/>
    <col min="1970" max="1970" width="3.375" style="50" customWidth="1"/>
    <col min="1971" max="1971" width="73.875" style="50" customWidth="1"/>
    <col min="1972" max="1972" width="0.125" style="50" customWidth="1"/>
    <col min="1973" max="1973" width="13" style="50" customWidth="1"/>
    <col min="1974" max="1974" width="0.125" style="50" customWidth="1"/>
    <col min="1975" max="1975" width="21" style="50" customWidth="1"/>
    <col min="1976" max="1976" width="1.875" style="50" customWidth="1"/>
    <col min="1977" max="1977" width="25" style="50" customWidth="1"/>
    <col min="1978" max="1978" width="1.875" style="50" customWidth="1"/>
    <col min="1979" max="1979" width="21" style="50" customWidth="1"/>
    <col min="1980" max="1980" width="1" style="50" customWidth="1"/>
    <col min="1981" max="1981" width="22.375" style="50" customWidth="1"/>
    <col min="1982" max="1982" width="1.875" style="50" customWidth="1"/>
    <col min="1983" max="1983" width="22.375" style="50" customWidth="1"/>
    <col min="1984" max="1984" width="1.875" style="50" customWidth="1"/>
    <col min="1985" max="1985" width="21.875" style="50" customWidth="1"/>
    <col min="1986" max="1986" width="1.875" style="50" customWidth="1"/>
    <col min="1987" max="1987" width="19.375" style="50" bestFit="1" customWidth="1"/>
    <col min="1988" max="1988" width="1.375" style="50" customWidth="1"/>
    <col min="1989" max="1989" width="22.375" style="50" customWidth="1"/>
    <col min="1990" max="1990" width="14.125" style="50"/>
    <col min="1991" max="1991" width="19.375" style="50" bestFit="1" customWidth="1"/>
    <col min="1992" max="2225" width="14.125" style="50"/>
    <col min="2226" max="2226" width="3.375" style="50" customWidth="1"/>
    <col min="2227" max="2227" width="73.875" style="50" customWidth="1"/>
    <col min="2228" max="2228" width="0.125" style="50" customWidth="1"/>
    <col min="2229" max="2229" width="13" style="50" customWidth="1"/>
    <col min="2230" max="2230" width="0.125" style="50" customWidth="1"/>
    <col min="2231" max="2231" width="21" style="50" customWidth="1"/>
    <col min="2232" max="2232" width="1.875" style="50" customWidth="1"/>
    <col min="2233" max="2233" width="25" style="50" customWidth="1"/>
    <col min="2234" max="2234" width="1.875" style="50" customWidth="1"/>
    <col min="2235" max="2235" width="21" style="50" customWidth="1"/>
    <col min="2236" max="2236" width="1" style="50" customWidth="1"/>
    <col min="2237" max="2237" width="22.375" style="50" customWidth="1"/>
    <col min="2238" max="2238" width="1.875" style="50" customWidth="1"/>
    <col min="2239" max="2239" width="22.375" style="50" customWidth="1"/>
    <col min="2240" max="2240" width="1.875" style="50" customWidth="1"/>
    <col min="2241" max="2241" width="21.875" style="50" customWidth="1"/>
    <col min="2242" max="2242" width="1.875" style="50" customWidth="1"/>
    <col min="2243" max="2243" width="19.375" style="50" bestFit="1" customWidth="1"/>
    <col min="2244" max="2244" width="1.375" style="50" customWidth="1"/>
    <col min="2245" max="2245" width="22.375" style="50" customWidth="1"/>
    <col min="2246" max="2246" width="14.125" style="50"/>
    <col min="2247" max="2247" width="19.375" style="50" bestFit="1" customWidth="1"/>
    <col min="2248" max="2481" width="14.125" style="50"/>
    <col min="2482" max="2482" width="3.375" style="50" customWidth="1"/>
    <col min="2483" max="2483" width="73.875" style="50" customWidth="1"/>
    <col min="2484" max="2484" width="0.125" style="50" customWidth="1"/>
    <col min="2485" max="2485" width="13" style="50" customWidth="1"/>
    <col min="2486" max="2486" width="0.125" style="50" customWidth="1"/>
    <col min="2487" max="2487" width="21" style="50" customWidth="1"/>
    <col min="2488" max="2488" width="1.875" style="50" customWidth="1"/>
    <col min="2489" max="2489" width="25" style="50" customWidth="1"/>
    <col min="2490" max="2490" width="1.875" style="50" customWidth="1"/>
    <col min="2491" max="2491" width="21" style="50" customWidth="1"/>
    <col min="2492" max="2492" width="1" style="50" customWidth="1"/>
    <col min="2493" max="2493" width="22.375" style="50" customWidth="1"/>
    <col min="2494" max="2494" width="1.875" style="50" customWidth="1"/>
    <col min="2495" max="2495" width="22.375" style="50" customWidth="1"/>
    <col min="2496" max="2496" width="1.875" style="50" customWidth="1"/>
    <col min="2497" max="2497" width="21.875" style="50" customWidth="1"/>
    <col min="2498" max="2498" width="1.875" style="50" customWidth="1"/>
    <col min="2499" max="2499" width="19.375" style="50" bestFit="1" customWidth="1"/>
    <col min="2500" max="2500" width="1.375" style="50" customWidth="1"/>
    <col min="2501" max="2501" width="22.375" style="50" customWidth="1"/>
    <col min="2502" max="2502" width="14.125" style="50"/>
    <col min="2503" max="2503" width="19.375" style="50" bestFit="1" customWidth="1"/>
    <col min="2504" max="2737" width="14.125" style="50"/>
    <col min="2738" max="2738" width="3.375" style="50" customWidth="1"/>
    <col min="2739" max="2739" width="73.875" style="50" customWidth="1"/>
    <col min="2740" max="2740" width="0.125" style="50" customWidth="1"/>
    <col min="2741" max="2741" width="13" style="50" customWidth="1"/>
    <col min="2742" max="2742" width="0.125" style="50" customWidth="1"/>
    <col min="2743" max="2743" width="21" style="50" customWidth="1"/>
    <col min="2744" max="2744" width="1.875" style="50" customWidth="1"/>
    <col min="2745" max="2745" width="25" style="50" customWidth="1"/>
    <col min="2746" max="2746" width="1.875" style="50" customWidth="1"/>
    <col min="2747" max="2747" width="21" style="50" customWidth="1"/>
    <col min="2748" max="2748" width="1" style="50" customWidth="1"/>
    <col min="2749" max="2749" width="22.375" style="50" customWidth="1"/>
    <col min="2750" max="2750" width="1.875" style="50" customWidth="1"/>
    <col min="2751" max="2751" width="22.375" style="50" customWidth="1"/>
    <col min="2752" max="2752" width="1.875" style="50" customWidth="1"/>
    <col min="2753" max="2753" width="21.875" style="50" customWidth="1"/>
    <col min="2754" max="2754" width="1.875" style="50" customWidth="1"/>
    <col min="2755" max="2755" width="19.375" style="50" bestFit="1" customWidth="1"/>
    <col min="2756" max="2756" width="1.375" style="50" customWidth="1"/>
    <col min="2757" max="2757" width="22.375" style="50" customWidth="1"/>
    <col min="2758" max="2758" width="14.125" style="50"/>
    <col min="2759" max="2759" width="19.375" style="50" bestFit="1" customWidth="1"/>
    <col min="2760" max="2993" width="14.125" style="50"/>
    <col min="2994" max="2994" width="3.375" style="50" customWidth="1"/>
    <col min="2995" max="2995" width="73.875" style="50" customWidth="1"/>
    <col min="2996" max="2996" width="0.125" style="50" customWidth="1"/>
    <col min="2997" max="2997" width="13" style="50" customWidth="1"/>
    <col min="2998" max="2998" width="0.125" style="50" customWidth="1"/>
    <col min="2999" max="2999" width="21" style="50" customWidth="1"/>
    <col min="3000" max="3000" width="1.875" style="50" customWidth="1"/>
    <col min="3001" max="3001" width="25" style="50" customWidth="1"/>
    <col min="3002" max="3002" width="1.875" style="50" customWidth="1"/>
    <col min="3003" max="3003" width="21" style="50" customWidth="1"/>
    <col min="3004" max="3004" width="1" style="50" customWidth="1"/>
    <col min="3005" max="3005" width="22.375" style="50" customWidth="1"/>
    <col min="3006" max="3006" width="1.875" style="50" customWidth="1"/>
    <col min="3007" max="3007" width="22.375" style="50" customWidth="1"/>
    <col min="3008" max="3008" width="1.875" style="50" customWidth="1"/>
    <col min="3009" max="3009" width="21.875" style="50" customWidth="1"/>
    <col min="3010" max="3010" width="1.875" style="50" customWidth="1"/>
    <col min="3011" max="3011" width="19.375" style="50" bestFit="1" customWidth="1"/>
    <col min="3012" max="3012" width="1.375" style="50" customWidth="1"/>
    <col min="3013" max="3013" width="22.375" style="50" customWidth="1"/>
    <col min="3014" max="3014" width="14.125" style="50"/>
    <col min="3015" max="3015" width="19.375" style="50" bestFit="1" customWidth="1"/>
    <col min="3016" max="3249" width="14.125" style="50"/>
    <col min="3250" max="3250" width="3.375" style="50" customWidth="1"/>
    <col min="3251" max="3251" width="73.875" style="50" customWidth="1"/>
    <col min="3252" max="3252" width="0.125" style="50" customWidth="1"/>
    <col min="3253" max="3253" width="13" style="50" customWidth="1"/>
    <col min="3254" max="3254" width="0.125" style="50" customWidth="1"/>
    <col min="3255" max="3255" width="21" style="50" customWidth="1"/>
    <col min="3256" max="3256" width="1.875" style="50" customWidth="1"/>
    <col min="3257" max="3257" width="25" style="50" customWidth="1"/>
    <col min="3258" max="3258" width="1.875" style="50" customWidth="1"/>
    <col min="3259" max="3259" width="21" style="50" customWidth="1"/>
    <col min="3260" max="3260" width="1" style="50" customWidth="1"/>
    <col min="3261" max="3261" width="22.375" style="50" customWidth="1"/>
    <col min="3262" max="3262" width="1.875" style="50" customWidth="1"/>
    <col min="3263" max="3263" width="22.375" style="50" customWidth="1"/>
    <col min="3264" max="3264" width="1.875" style="50" customWidth="1"/>
    <col min="3265" max="3265" width="21.875" style="50" customWidth="1"/>
    <col min="3266" max="3266" width="1.875" style="50" customWidth="1"/>
    <col min="3267" max="3267" width="19.375" style="50" bestFit="1" customWidth="1"/>
    <col min="3268" max="3268" width="1.375" style="50" customWidth="1"/>
    <col min="3269" max="3269" width="22.375" style="50" customWidth="1"/>
    <col min="3270" max="3270" width="14.125" style="50"/>
    <col min="3271" max="3271" width="19.375" style="50" bestFit="1" customWidth="1"/>
    <col min="3272" max="3505" width="14.125" style="50"/>
    <col min="3506" max="3506" width="3.375" style="50" customWidth="1"/>
    <col min="3507" max="3507" width="73.875" style="50" customWidth="1"/>
    <col min="3508" max="3508" width="0.125" style="50" customWidth="1"/>
    <col min="3509" max="3509" width="13" style="50" customWidth="1"/>
    <col min="3510" max="3510" width="0.125" style="50" customWidth="1"/>
    <col min="3511" max="3511" width="21" style="50" customWidth="1"/>
    <col min="3512" max="3512" width="1.875" style="50" customWidth="1"/>
    <col min="3513" max="3513" width="25" style="50" customWidth="1"/>
    <col min="3514" max="3514" width="1.875" style="50" customWidth="1"/>
    <col min="3515" max="3515" width="21" style="50" customWidth="1"/>
    <col min="3516" max="3516" width="1" style="50" customWidth="1"/>
    <col min="3517" max="3517" width="22.375" style="50" customWidth="1"/>
    <col min="3518" max="3518" width="1.875" style="50" customWidth="1"/>
    <col min="3519" max="3519" width="22.375" style="50" customWidth="1"/>
    <col min="3520" max="3520" width="1.875" style="50" customWidth="1"/>
    <col min="3521" max="3521" width="21.875" style="50" customWidth="1"/>
    <col min="3522" max="3522" width="1.875" style="50" customWidth="1"/>
    <col min="3523" max="3523" width="19.375" style="50" bestFit="1" customWidth="1"/>
    <col min="3524" max="3524" width="1.375" style="50" customWidth="1"/>
    <col min="3525" max="3525" width="22.375" style="50" customWidth="1"/>
    <col min="3526" max="3526" width="14.125" style="50"/>
    <col min="3527" max="3527" width="19.375" style="50" bestFit="1" customWidth="1"/>
    <col min="3528" max="3761" width="14.125" style="50"/>
    <col min="3762" max="3762" width="3.375" style="50" customWidth="1"/>
    <col min="3763" max="3763" width="73.875" style="50" customWidth="1"/>
    <col min="3764" max="3764" width="0.125" style="50" customWidth="1"/>
    <col min="3765" max="3765" width="13" style="50" customWidth="1"/>
    <col min="3766" max="3766" width="0.125" style="50" customWidth="1"/>
    <col min="3767" max="3767" width="21" style="50" customWidth="1"/>
    <col min="3768" max="3768" width="1.875" style="50" customWidth="1"/>
    <col min="3769" max="3769" width="25" style="50" customWidth="1"/>
    <col min="3770" max="3770" width="1.875" style="50" customWidth="1"/>
    <col min="3771" max="3771" width="21" style="50" customWidth="1"/>
    <col min="3772" max="3772" width="1" style="50" customWidth="1"/>
    <col min="3773" max="3773" width="22.375" style="50" customWidth="1"/>
    <col min="3774" max="3774" width="1.875" style="50" customWidth="1"/>
    <col min="3775" max="3775" width="22.375" style="50" customWidth="1"/>
    <col min="3776" max="3776" width="1.875" style="50" customWidth="1"/>
    <col min="3777" max="3777" width="21.875" style="50" customWidth="1"/>
    <col min="3778" max="3778" width="1.875" style="50" customWidth="1"/>
    <col min="3779" max="3779" width="19.375" style="50" bestFit="1" customWidth="1"/>
    <col min="3780" max="3780" width="1.375" style="50" customWidth="1"/>
    <col min="3781" max="3781" width="22.375" style="50" customWidth="1"/>
    <col min="3782" max="3782" width="14.125" style="50"/>
    <col min="3783" max="3783" width="19.375" style="50" bestFit="1" customWidth="1"/>
    <col min="3784" max="4017" width="14.125" style="50"/>
    <col min="4018" max="4018" width="3.375" style="50" customWidth="1"/>
    <col min="4019" max="4019" width="73.875" style="50" customWidth="1"/>
    <col min="4020" max="4020" width="0.125" style="50" customWidth="1"/>
    <col min="4021" max="4021" width="13" style="50" customWidth="1"/>
    <col min="4022" max="4022" width="0.125" style="50" customWidth="1"/>
    <col min="4023" max="4023" width="21" style="50" customWidth="1"/>
    <col min="4024" max="4024" width="1.875" style="50" customWidth="1"/>
    <col min="4025" max="4025" width="25" style="50" customWidth="1"/>
    <col min="4026" max="4026" width="1.875" style="50" customWidth="1"/>
    <col min="4027" max="4027" width="21" style="50" customWidth="1"/>
    <col min="4028" max="4028" width="1" style="50" customWidth="1"/>
    <col min="4029" max="4029" width="22.375" style="50" customWidth="1"/>
    <col min="4030" max="4030" width="1.875" style="50" customWidth="1"/>
    <col min="4031" max="4031" width="22.375" style="50" customWidth="1"/>
    <col min="4032" max="4032" width="1.875" style="50" customWidth="1"/>
    <col min="4033" max="4033" width="21.875" style="50" customWidth="1"/>
    <col min="4034" max="4034" width="1.875" style="50" customWidth="1"/>
    <col min="4035" max="4035" width="19.375" style="50" bestFit="1" customWidth="1"/>
    <col min="4036" max="4036" width="1.375" style="50" customWidth="1"/>
    <col min="4037" max="4037" width="22.375" style="50" customWidth="1"/>
    <col min="4038" max="4038" width="14.125" style="50"/>
    <col min="4039" max="4039" width="19.375" style="50" bestFit="1" customWidth="1"/>
    <col min="4040" max="4273" width="14.125" style="50"/>
    <col min="4274" max="4274" width="3.375" style="50" customWidth="1"/>
    <col min="4275" max="4275" width="73.875" style="50" customWidth="1"/>
    <col min="4276" max="4276" width="0.125" style="50" customWidth="1"/>
    <col min="4277" max="4277" width="13" style="50" customWidth="1"/>
    <col min="4278" max="4278" width="0.125" style="50" customWidth="1"/>
    <col min="4279" max="4279" width="21" style="50" customWidth="1"/>
    <col min="4280" max="4280" width="1.875" style="50" customWidth="1"/>
    <col min="4281" max="4281" width="25" style="50" customWidth="1"/>
    <col min="4282" max="4282" width="1.875" style="50" customWidth="1"/>
    <col min="4283" max="4283" width="21" style="50" customWidth="1"/>
    <col min="4284" max="4284" width="1" style="50" customWidth="1"/>
    <col min="4285" max="4285" width="22.375" style="50" customWidth="1"/>
    <col min="4286" max="4286" width="1.875" style="50" customWidth="1"/>
    <col min="4287" max="4287" width="22.375" style="50" customWidth="1"/>
    <col min="4288" max="4288" width="1.875" style="50" customWidth="1"/>
    <col min="4289" max="4289" width="21.875" style="50" customWidth="1"/>
    <col min="4290" max="4290" width="1.875" style="50" customWidth="1"/>
    <col min="4291" max="4291" width="19.375" style="50" bestFit="1" customWidth="1"/>
    <col min="4292" max="4292" width="1.375" style="50" customWidth="1"/>
    <col min="4293" max="4293" width="22.375" style="50" customWidth="1"/>
    <col min="4294" max="4294" width="14.125" style="50"/>
    <col min="4295" max="4295" width="19.375" style="50" bestFit="1" customWidth="1"/>
    <col min="4296" max="4529" width="14.125" style="50"/>
    <col min="4530" max="4530" width="3.375" style="50" customWidth="1"/>
    <col min="4531" max="4531" width="73.875" style="50" customWidth="1"/>
    <col min="4532" max="4532" width="0.125" style="50" customWidth="1"/>
    <col min="4533" max="4533" width="13" style="50" customWidth="1"/>
    <col min="4534" max="4534" width="0.125" style="50" customWidth="1"/>
    <col min="4535" max="4535" width="21" style="50" customWidth="1"/>
    <col min="4536" max="4536" width="1.875" style="50" customWidth="1"/>
    <col min="4537" max="4537" width="25" style="50" customWidth="1"/>
    <col min="4538" max="4538" width="1.875" style="50" customWidth="1"/>
    <col min="4539" max="4539" width="21" style="50" customWidth="1"/>
    <col min="4540" max="4540" width="1" style="50" customWidth="1"/>
    <col min="4541" max="4541" width="22.375" style="50" customWidth="1"/>
    <col min="4542" max="4542" width="1.875" style="50" customWidth="1"/>
    <col min="4543" max="4543" width="22.375" style="50" customWidth="1"/>
    <col min="4544" max="4544" width="1.875" style="50" customWidth="1"/>
    <col min="4545" max="4545" width="21.875" style="50" customWidth="1"/>
    <col min="4546" max="4546" width="1.875" style="50" customWidth="1"/>
    <col min="4547" max="4547" width="19.375" style="50" bestFit="1" customWidth="1"/>
    <col min="4548" max="4548" width="1.375" style="50" customWidth="1"/>
    <col min="4549" max="4549" width="22.375" style="50" customWidth="1"/>
    <col min="4550" max="4550" width="14.125" style="50"/>
    <col min="4551" max="4551" width="19.375" style="50" bestFit="1" customWidth="1"/>
    <col min="4552" max="4785" width="14.125" style="50"/>
    <col min="4786" max="4786" width="3.375" style="50" customWidth="1"/>
    <col min="4787" max="4787" width="73.875" style="50" customWidth="1"/>
    <col min="4788" max="4788" width="0.125" style="50" customWidth="1"/>
    <col min="4789" max="4789" width="13" style="50" customWidth="1"/>
    <col min="4790" max="4790" width="0.125" style="50" customWidth="1"/>
    <col min="4791" max="4791" width="21" style="50" customWidth="1"/>
    <col min="4792" max="4792" width="1.875" style="50" customWidth="1"/>
    <col min="4793" max="4793" width="25" style="50" customWidth="1"/>
    <col min="4794" max="4794" width="1.875" style="50" customWidth="1"/>
    <col min="4795" max="4795" width="21" style="50" customWidth="1"/>
    <col min="4796" max="4796" width="1" style="50" customWidth="1"/>
    <col min="4797" max="4797" width="22.375" style="50" customWidth="1"/>
    <col min="4798" max="4798" width="1.875" style="50" customWidth="1"/>
    <col min="4799" max="4799" width="22.375" style="50" customWidth="1"/>
    <col min="4800" max="4800" width="1.875" style="50" customWidth="1"/>
    <col min="4801" max="4801" width="21.875" style="50" customWidth="1"/>
    <col min="4802" max="4802" width="1.875" style="50" customWidth="1"/>
    <col min="4803" max="4803" width="19.375" style="50" bestFit="1" customWidth="1"/>
    <col min="4804" max="4804" width="1.375" style="50" customWidth="1"/>
    <col min="4805" max="4805" width="22.375" style="50" customWidth="1"/>
    <col min="4806" max="4806" width="14.125" style="50"/>
    <col min="4807" max="4807" width="19.375" style="50" bestFit="1" customWidth="1"/>
    <col min="4808" max="5041" width="14.125" style="50"/>
    <col min="5042" max="5042" width="3.375" style="50" customWidth="1"/>
    <col min="5043" max="5043" width="73.875" style="50" customWidth="1"/>
    <col min="5044" max="5044" width="0.125" style="50" customWidth="1"/>
    <col min="5045" max="5045" width="13" style="50" customWidth="1"/>
    <col min="5046" max="5046" width="0.125" style="50" customWidth="1"/>
    <col min="5047" max="5047" width="21" style="50" customWidth="1"/>
    <col min="5048" max="5048" width="1.875" style="50" customWidth="1"/>
    <col min="5049" max="5049" width="25" style="50" customWidth="1"/>
    <col min="5050" max="5050" width="1.875" style="50" customWidth="1"/>
    <col min="5051" max="5051" width="21" style="50" customWidth="1"/>
    <col min="5052" max="5052" width="1" style="50" customWidth="1"/>
    <col min="5053" max="5053" width="22.375" style="50" customWidth="1"/>
    <col min="5054" max="5054" width="1.875" style="50" customWidth="1"/>
    <col min="5055" max="5055" width="22.375" style="50" customWidth="1"/>
    <col min="5056" max="5056" width="1.875" style="50" customWidth="1"/>
    <col min="5057" max="5057" width="21.875" style="50" customWidth="1"/>
    <col min="5058" max="5058" width="1.875" style="50" customWidth="1"/>
    <col min="5059" max="5059" width="19.375" style="50" bestFit="1" customWidth="1"/>
    <col min="5060" max="5060" width="1.375" style="50" customWidth="1"/>
    <col min="5061" max="5061" width="22.375" style="50" customWidth="1"/>
    <col min="5062" max="5062" width="14.125" style="50"/>
    <col min="5063" max="5063" width="19.375" style="50" bestFit="1" customWidth="1"/>
    <col min="5064" max="5297" width="14.125" style="50"/>
    <col min="5298" max="5298" width="3.375" style="50" customWidth="1"/>
    <col min="5299" max="5299" width="73.875" style="50" customWidth="1"/>
    <col min="5300" max="5300" width="0.125" style="50" customWidth="1"/>
    <col min="5301" max="5301" width="13" style="50" customWidth="1"/>
    <col min="5302" max="5302" width="0.125" style="50" customWidth="1"/>
    <col min="5303" max="5303" width="21" style="50" customWidth="1"/>
    <col min="5304" max="5304" width="1.875" style="50" customWidth="1"/>
    <col min="5305" max="5305" width="25" style="50" customWidth="1"/>
    <col min="5306" max="5306" width="1.875" style="50" customWidth="1"/>
    <col min="5307" max="5307" width="21" style="50" customWidth="1"/>
    <col min="5308" max="5308" width="1" style="50" customWidth="1"/>
    <col min="5309" max="5309" width="22.375" style="50" customWidth="1"/>
    <col min="5310" max="5310" width="1.875" style="50" customWidth="1"/>
    <col min="5311" max="5311" width="22.375" style="50" customWidth="1"/>
    <col min="5312" max="5312" width="1.875" style="50" customWidth="1"/>
    <col min="5313" max="5313" width="21.875" style="50" customWidth="1"/>
    <col min="5314" max="5314" width="1.875" style="50" customWidth="1"/>
    <col min="5315" max="5315" width="19.375" style="50" bestFit="1" customWidth="1"/>
    <col min="5316" max="5316" width="1.375" style="50" customWidth="1"/>
    <col min="5317" max="5317" width="22.375" style="50" customWidth="1"/>
    <col min="5318" max="5318" width="14.125" style="50"/>
    <col min="5319" max="5319" width="19.375" style="50" bestFit="1" customWidth="1"/>
    <col min="5320" max="5553" width="14.125" style="50"/>
    <col min="5554" max="5554" width="3.375" style="50" customWidth="1"/>
    <col min="5555" max="5555" width="73.875" style="50" customWidth="1"/>
    <col min="5556" max="5556" width="0.125" style="50" customWidth="1"/>
    <col min="5557" max="5557" width="13" style="50" customWidth="1"/>
    <col min="5558" max="5558" width="0.125" style="50" customWidth="1"/>
    <col min="5559" max="5559" width="21" style="50" customWidth="1"/>
    <col min="5560" max="5560" width="1.875" style="50" customWidth="1"/>
    <col min="5561" max="5561" width="25" style="50" customWidth="1"/>
    <col min="5562" max="5562" width="1.875" style="50" customWidth="1"/>
    <col min="5563" max="5563" width="21" style="50" customWidth="1"/>
    <col min="5564" max="5564" width="1" style="50" customWidth="1"/>
    <col min="5565" max="5565" width="22.375" style="50" customWidth="1"/>
    <col min="5566" max="5566" width="1.875" style="50" customWidth="1"/>
    <col min="5567" max="5567" width="22.375" style="50" customWidth="1"/>
    <col min="5568" max="5568" width="1.875" style="50" customWidth="1"/>
    <col min="5569" max="5569" width="21.875" style="50" customWidth="1"/>
    <col min="5570" max="5570" width="1.875" style="50" customWidth="1"/>
    <col min="5571" max="5571" width="19.375" style="50" bestFit="1" customWidth="1"/>
    <col min="5572" max="5572" width="1.375" style="50" customWidth="1"/>
    <col min="5573" max="5573" width="22.375" style="50" customWidth="1"/>
    <col min="5574" max="5574" width="14.125" style="50"/>
    <col min="5575" max="5575" width="19.375" style="50" bestFit="1" customWidth="1"/>
    <col min="5576" max="5809" width="14.125" style="50"/>
    <col min="5810" max="5810" width="3.375" style="50" customWidth="1"/>
    <col min="5811" max="5811" width="73.875" style="50" customWidth="1"/>
    <col min="5812" max="5812" width="0.125" style="50" customWidth="1"/>
    <col min="5813" max="5813" width="13" style="50" customWidth="1"/>
    <col min="5814" max="5814" width="0.125" style="50" customWidth="1"/>
    <col min="5815" max="5815" width="21" style="50" customWidth="1"/>
    <col min="5816" max="5816" width="1.875" style="50" customWidth="1"/>
    <col min="5817" max="5817" width="25" style="50" customWidth="1"/>
    <col min="5818" max="5818" width="1.875" style="50" customWidth="1"/>
    <col min="5819" max="5819" width="21" style="50" customWidth="1"/>
    <col min="5820" max="5820" width="1" style="50" customWidth="1"/>
    <col min="5821" max="5821" width="22.375" style="50" customWidth="1"/>
    <col min="5822" max="5822" width="1.875" style="50" customWidth="1"/>
    <col min="5823" max="5823" width="22.375" style="50" customWidth="1"/>
    <col min="5824" max="5824" width="1.875" style="50" customWidth="1"/>
    <col min="5825" max="5825" width="21.875" style="50" customWidth="1"/>
    <col min="5826" max="5826" width="1.875" style="50" customWidth="1"/>
    <col min="5827" max="5827" width="19.375" style="50" bestFit="1" customWidth="1"/>
    <col min="5828" max="5828" width="1.375" style="50" customWidth="1"/>
    <col min="5829" max="5829" width="22.375" style="50" customWidth="1"/>
    <col min="5830" max="5830" width="14.125" style="50"/>
    <col min="5831" max="5831" width="19.375" style="50" bestFit="1" customWidth="1"/>
    <col min="5832" max="6065" width="14.125" style="50"/>
    <col min="6066" max="6066" width="3.375" style="50" customWidth="1"/>
    <col min="6067" max="6067" width="73.875" style="50" customWidth="1"/>
    <col min="6068" max="6068" width="0.125" style="50" customWidth="1"/>
    <col min="6069" max="6069" width="13" style="50" customWidth="1"/>
    <col min="6070" max="6070" width="0.125" style="50" customWidth="1"/>
    <col min="6071" max="6071" width="21" style="50" customWidth="1"/>
    <col min="6072" max="6072" width="1.875" style="50" customWidth="1"/>
    <col min="6073" max="6073" width="25" style="50" customWidth="1"/>
    <col min="6074" max="6074" width="1.875" style="50" customWidth="1"/>
    <col min="6075" max="6075" width="21" style="50" customWidth="1"/>
    <col min="6076" max="6076" width="1" style="50" customWidth="1"/>
    <col min="6077" max="6077" width="22.375" style="50" customWidth="1"/>
    <col min="6078" max="6078" width="1.875" style="50" customWidth="1"/>
    <col min="6079" max="6079" width="22.375" style="50" customWidth="1"/>
    <col min="6080" max="6080" width="1.875" style="50" customWidth="1"/>
    <col min="6081" max="6081" width="21.875" style="50" customWidth="1"/>
    <col min="6082" max="6082" width="1.875" style="50" customWidth="1"/>
    <col min="6083" max="6083" width="19.375" style="50" bestFit="1" customWidth="1"/>
    <col min="6084" max="6084" width="1.375" style="50" customWidth="1"/>
    <col min="6085" max="6085" width="22.375" style="50" customWidth="1"/>
    <col min="6086" max="6086" width="14.125" style="50"/>
    <col min="6087" max="6087" width="19.375" style="50" bestFit="1" customWidth="1"/>
    <col min="6088" max="6321" width="14.125" style="50"/>
    <col min="6322" max="6322" width="3.375" style="50" customWidth="1"/>
    <col min="6323" max="6323" width="73.875" style="50" customWidth="1"/>
    <col min="6324" max="6324" width="0.125" style="50" customWidth="1"/>
    <col min="6325" max="6325" width="13" style="50" customWidth="1"/>
    <col min="6326" max="6326" width="0.125" style="50" customWidth="1"/>
    <col min="6327" max="6327" width="21" style="50" customWidth="1"/>
    <col min="6328" max="6328" width="1.875" style="50" customWidth="1"/>
    <col min="6329" max="6329" width="25" style="50" customWidth="1"/>
    <col min="6330" max="6330" width="1.875" style="50" customWidth="1"/>
    <col min="6331" max="6331" width="21" style="50" customWidth="1"/>
    <col min="6332" max="6332" width="1" style="50" customWidth="1"/>
    <col min="6333" max="6333" width="22.375" style="50" customWidth="1"/>
    <col min="6334" max="6334" width="1.875" style="50" customWidth="1"/>
    <col min="6335" max="6335" width="22.375" style="50" customWidth="1"/>
    <col min="6336" max="6336" width="1.875" style="50" customWidth="1"/>
    <col min="6337" max="6337" width="21.875" style="50" customWidth="1"/>
    <col min="6338" max="6338" width="1.875" style="50" customWidth="1"/>
    <col min="6339" max="6339" width="19.375" style="50" bestFit="1" customWidth="1"/>
    <col min="6340" max="6340" width="1.375" style="50" customWidth="1"/>
    <col min="6341" max="6341" width="22.375" style="50" customWidth="1"/>
    <col min="6342" max="6342" width="14.125" style="50"/>
    <col min="6343" max="6343" width="19.375" style="50" bestFit="1" customWidth="1"/>
    <col min="6344" max="6577" width="14.125" style="50"/>
    <col min="6578" max="6578" width="3.375" style="50" customWidth="1"/>
    <col min="6579" max="6579" width="73.875" style="50" customWidth="1"/>
    <col min="6580" max="6580" width="0.125" style="50" customWidth="1"/>
    <col min="6581" max="6581" width="13" style="50" customWidth="1"/>
    <col min="6582" max="6582" width="0.125" style="50" customWidth="1"/>
    <col min="6583" max="6583" width="21" style="50" customWidth="1"/>
    <col min="6584" max="6584" width="1.875" style="50" customWidth="1"/>
    <col min="6585" max="6585" width="25" style="50" customWidth="1"/>
    <col min="6586" max="6586" width="1.875" style="50" customWidth="1"/>
    <col min="6587" max="6587" width="21" style="50" customWidth="1"/>
    <col min="6588" max="6588" width="1" style="50" customWidth="1"/>
    <col min="6589" max="6589" width="22.375" style="50" customWidth="1"/>
    <col min="6590" max="6590" width="1.875" style="50" customWidth="1"/>
    <col min="6591" max="6591" width="22.375" style="50" customWidth="1"/>
    <col min="6592" max="6592" width="1.875" style="50" customWidth="1"/>
    <col min="6593" max="6593" width="21.875" style="50" customWidth="1"/>
    <col min="6594" max="6594" width="1.875" style="50" customWidth="1"/>
    <col min="6595" max="6595" width="19.375" style="50" bestFit="1" customWidth="1"/>
    <col min="6596" max="6596" width="1.375" style="50" customWidth="1"/>
    <col min="6597" max="6597" width="22.375" style="50" customWidth="1"/>
    <col min="6598" max="6598" width="14.125" style="50"/>
    <col min="6599" max="6599" width="19.375" style="50" bestFit="1" customWidth="1"/>
    <col min="6600" max="6833" width="14.125" style="50"/>
    <col min="6834" max="6834" width="3.375" style="50" customWidth="1"/>
    <col min="6835" max="6835" width="73.875" style="50" customWidth="1"/>
    <col min="6836" max="6836" width="0.125" style="50" customWidth="1"/>
    <col min="6837" max="6837" width="13" style="50" customWidth="1"/>
    <col min="6838" max="6838" width="0.125" style="50" customWidth="1"/>
    <col min="6839" max="6839" width="21" style="50" customWidth="1"/>
    <col min="6840" max="6840" width="1.875" style="50" customWidth="1"/>
    <col min="6841" max="6841" width="25" style="50" customWidth="1"/>
    <col min="6842" max="6842" width="1.875" style="50" customWidth="1"/>
    <col min="6843" max="6843" width="21" style="50" customWidth="1"/>
    <col min="6844" max="6844" width="1" style="50" customWidth="1"/>
    <col min="6845" max="6845" width="22.375" style="50" customWidth="1"/>
    <col min="6846" max="6846" width="1.875" style="50" customWidth="1"/>
    <col min="6847" max="6847" width="22.375" style="50" customWidth="1"/>
    <col min="6848" max="6848" width="1.875" style="50" customWidth="1"/>
    <col min="6849" max="6849" width="21.875" style="50" customWidth="1"/>
    <col min="6850" max="6850" width="1.875" style="50" customWidth="1"/>
    <col min="6851" max="6851" width="19.375" style="50" bestFit="1" customWidth="1"/>
    <col min="6852" max="6852" width="1.375" style="50" customWidth="1"/>
    <col min="6853" max="6853" width="22.375" style="50" customWidth="1"/>
    <col min="6854" max="6854" width="14.125" style="50"/>
    <col min="6855" max="6855" width="19.375" style="50" bestFit="1" customWidth="1"/>
    <col min="6856" max="7089" width="14.125" style="50"/>
    <col min="7090" max="7090" width="3.375" style="50" customWidth="1"/>
    <col min="7091" max="7091" width="73.875" style="50" customWidth="1"/>
    <col min="7092" max="7092" width="0.125" style="50" customWidth="1"/>
    <col min="7093" max="7093" width="13" style="50" customWidth="1"/>
    <col min="7094" max="7094" width="0.125" style="50" customWidth="1"/>
    <col min="7095" max="7095" width="21" style="50" customWidth="1"/>
    <col min="7096" max="7096" width="1.875" style="50" customWidth="1"/>
    <col min="7097" max="7097" width="25" style="50" customWidth="1"/>
    <col min="7098" max="7098" width="1.875" style="50" customWidth="1"/>
    <col min="7099" max="7099" width="21" style="50" customWidth="1"/>
    <col min="7100" max="7100" width="1" style="50" customWidth="1"/>
    <col min="7101" max="7101" width="22.375" style="50" customWidth="1"/>
    <col min="7102" max="7102" width="1.875" style="50" customWidth="1"/>
    <col min="7103" max="7103" width="22.375" style="50" customWidth="1"/>
    <col min="7104" max="7104" width="1.875" style="50" customWidth="1"/>
    <col min="7105" max="7105" width="21.875" style="50" customWidth="1"/>
    <col min="7106" max="7106" width="1.875" style="50" customWidth="1"/>
    <col min="7107" max="7107" width="19.375" style="50" bestFit="1" customWidth="1"/>
    <col min="7108" max="7108" width="1.375" style="50" customWidth="1"/>
    <col min="7109" max="7109" width="22.375" style="50" customWidth="1"/>
    <col min="7110" max="7110" width="14.125" style="50"/>
    <col min="7111" max="7111" width="19.375" style="50" bestFit="1" customWidth="1"/>
    <col min="7112" max="7345" width="14.125" style="50"/>
    <col min="7346" max="7346" width="3.375" style="50" customWidth="1"/>
    <col min="7347" max="7347" width="73.875" style="50" customWidth="1"/>
    <col min="7348" max="7348" width="0.125" style="50" customWidth="1"/>
    <col min="7349" max="7349" width="13" style="50" customWidth="1"/>
    <col min="7350" max="7350" width="0.125" style="50" customWidth="1"/>
    <col min="7351" max="7351" width="21" style="50" customWidth="1"/>
    <col min="7352" max="7352" width="1.875" style="50" customWidth="1"/>
    <col min="7353" max="7353" width="25" style="50" customWidth="1"/>
    <col min="7354" max="7354" width="1.875" style="50" customWidth="1"/>
    <col min="7355" max="7355" width="21" style="50" customWidth="1"/>
    <col min="7356" max="7356" width="1" style="50" customWidth="1"/>
    <col min="7357" max="7357" width="22.375" style="50" customWidth="1"/>
    <col min="7358" max="7358" width="1.875" style="50" customWidth="1"/>
    <col min="7359" max="7359" width="22.375" style="50" customWidth="1"/>
    <col min="7360" max="7360" width="1.875" style="50" customWidth="1"/>
    <col min="7361" max="7361" width="21.875" style="50" customWidth="1"/>
    <col min="7362" max="7362" width="1.875" style="50" customWidth="1"/>
    <col min="7363" max="7363" width="19.375" style="50" bestFit="1" customWidth="1"/>
    <col min="7364" max="7364" width="1.375" style="50" customWidth="1"/>
    <col min="7365" max="7365" width="22.375" style="50" customWidth="1"/>
    <col min="7366" max="7366" width="14.125" style="50"/>
    <col min="7367" max="7367" width="19.375" style="50" bestFit="1" customWidth="1"/>
    <col min="7368" max="7601" width="14.125" style="50"/>
    <col min="7602" max="7602" width="3.375" style="50" customWidth="1"/>
    <col min="7603" max="7603" width="73.875" style="50" customWidth="1"/>
    <col min="7604" max="7604" width="0.125" style="50" customWidth="1"/>
    <col min="7605" max="7605" width="13" style="50" customWidth="1"/>
    <col min="7606" max="7606" width="0.125" style="50" customWidth="1"/>
    <col min="7607" max="7607" width="21" style="50" customWidth="1"/>
    <col min="7608" max="7608" width="1.875" style="50" customWidth="1"/>
    <col min="7609" max="7609" width="25" style="50" customWidth="1"/>
    <col min="7610" max="7610" width="1.875" style="50" customWidth="1"/>
    <col min="7611" max="7611" width="21" style="50" customWidth="1"/>
    <col min="7612" max="7612" width="1" style="50" customWidth="1"/>
    <col min="7613" max="7613" width="22.375" style="50" customWidth="1"/>
    <col min="7614" max="7614" width="1.875" style="50" customWidth="1"/>
    <col min="7615" max="7615" width="22.375" style="50" customWidth="1"/>
    <col min="7616" max="7616" width="1.875" style="50" customWidth="1"/>
    <col min="7617" max="7617" width="21.875" style="50" customWidth="1"/>
    <col min="7618" max="7618" width="1.875" style="50" customWidth="1"/>
    <col min="7619" max="7619" width="19.375" style="50" bestFit="1" customWidth="1"/>
    <col min="7620" max="7620" width="1.375" style="50" customWidth="1"/>
    <col min="7621" max="7621" width="22.375" style="50" customWidth="1"/>
    <col min="7622" max="7622" width="14.125" style="50"/>
    <col min="7623" max="7623" width="19.375" style="50" bestFit="1" customWidth="1"/>
    <col min="7624" max="7857" width="14.125" style="50"/>
    <col min="7858" max="7858" width="3.375" style="50" customWidth="1"/>
    <col min="7859" max="7859" width="73.875" style="50" customWidth="1"/>
    <col min="7860" max="7860" width="0.125" style="50" customWidth="1"/>
    <col min="7861" max="7861" width="13" style="50" customWidth="1"/>
    <col min="7862" max="7862" width="0.125" style="50" customWidth="1"/>
    <col min="7863" max="7863" width="21" style="50" customWidth="1"/>
    <col min="7864" max="7864" width="1.875" style="50" customWidth="1"/>
    <col min="7865" max="7865" width="25" style="50" customWidth="1"/>
    <col min="7866" max="7866" width="1.875" style="50" customWidth="1"/>
    <col min="7867" max="7867" width="21" style="50" customWidth="1"/>
    <col min="7868" max="7868" width="1" style="50" customWidth="1"/>
    <col min="7869" max="7869" width="22.375" style="50" customWidth="1"/>
    <col min="7870" max="7870" width="1.875" style="50" customWidth="1"/>
    <col min="7871" max="7871" width="22.375" style="50" customWidth="1"/>
    <col min="7872" max="7872" width="1.875" style="50" customWidth="1"/>
    <col min="7873" max="7873" width="21.875" style="50" customWidth="1"/>
    <col min="7874" max="7874" width="1.875" style="50" customWidth="1"/>
    <col min="7875" max="7875" width="19.375" style="50" bestFit="1" customWidth="1"/>
    <col min="7876" max="7876" width="1.375" style="50" customWidth="1"/>
    <col min="7877" max="7877" width="22.375" style="50" customWidth="1"/>
    <col min="7878" max="7878" width="14.125" style="50"/>
    <col min="7879" max="7879" width="19.375" style="50" bestFit="1" customWidth="1"/>
    <col min="7880" max="8113" width="14.125" style="50"/>
    <col min="8114" max="8114" width="3.375" style="50" customWidth="1"/>
    <col min="8115" max="8115" width="73.875" style="50" customWidth="1"/>
    <col min="8116" max="8116" width="0.125" style="50" customWidth="1"/>
    <col min="8117" max="8117" width="13" style="50" customWidth="1"/>
    <col min="8118" max="8118" width="0.125" style="50" customWidth="1"/>
    <col min="8119" max="8119" width="21" style="50" customWidth="1"/>
    <col min="8120" max="8120" width="1.875" style="50" customWidth="1"/>
    <col min="8121" max="8121" width="25" style="50" customWidth="1"/>
    <col min="8122" max="8122" width="1.875" style="50" customWidth="1"/>
    <col min="8123" max="8123" width="21" style="50" customWidth="1"/>
    <col min="8124" max="8124" width="1" style="50" customWidth="1"/>
    <col min="8125" max="8125" width="22.375" style="50" customWidth="1"/>
    <col min="8126" max="8126" width="1.875" style="50" customWidth="1"/>
    <col min="8127" max="8127" width="22.375" style="50" customWidth="1"/>
    <col min="8128" max="8128" width="1.875" style="50" customWidth="1"/>
    <col min="8129" max="8129" width="21.875" style="50" customWidth="1"/>
    <col min="8130" max="8130" width="1.875" style="50" customWidth="1"/>
    <col min="8131" max="8131" width="19.375" style="50" bestFit="1" customWidth="1"/>
    <col min="8132" max="8132" width="1.375" style="50" customWidth="1"/>
    <col min="8133" max="8133" width="22.375" style="50" customWidth="1"/>
    <col min="8134" max="8134" width="14.125" style="50"/>
    <col min="8135" max="8135" width="19.375" style="50" bestFit="1" customWidth="1"/>
    <col min="8136" max="8369" width="14.125" style="50"/>
    <col min="8370" max="8370" width="3.375" style="50" customWidth="1"/>
    <col min="8371" max="8371" width="73.875" style="50" customWidth="1"/>
    <col min="8372" max="8372" width="0.125" style="50" customWidth="1"/>
    <col min="8373" max="8373" width="13" style="50" customWidth="1"/>
    <col min="8374" max="8374" width="0.125" style="50" customWidth="1"/>
    <col min="8375" max="8375" width="21" style="50" customWidth="1"/>
    <col min="8376" max="8376" width="1.875" style="50" customWidth="1"/>
    <col min="8377" max="8377" width="25" style="50" customWidth="1"/>
    <col min="8378" max="8378" width="1.875" style="50" customWidth="1"/>
    <col min="8379" max="8379" width="21" style="50" customWidth="1"/>
    <col min="8380" max="8380" width="1" style="50" customWidth="1"/>
    <col min="8381" max="8381" width="22.375" style="50" customWidth="1"/>
    <col min="8382" max="8382" width="1.875" style="50" customWidth="1"/>
    <col min="8383" max="8383" width="22.375" style="50" customWidth="1"/>
    <col min="8384" max="8384" width="1.875" style="50" customWidth="1"/>
    <col min="8385" max="8385" width="21.875" style="50" customWidth="1"/>
    <col min="8386" max="8386" width="1.875" style="50" customWidth="1"/>
    <col min="8387" max="8387" width="19.375" style="50" bestFit="1" customWidth="1"/>
    <col min="8388" max="8388" width="1.375" style="50" customWidth="1"/>
    <col min="8389" max="8389" width="22.375" style="50" customWidth="1"/>
    <col min="8390" max="8390" width="14.125" style="50"/>
    <col min="8391" max="8391" width="19.375" style="50" bestFit="1" customWidth="1"/>
    <col min="8392" max="8625" width="14.125" style="50"/>
    <col min="8626" max="8626" width="3.375" style="50" customWidth="1"/>
    <col min="8627" max="8627" width="73.875" style="50" customWidth="1"/>
    <col min="8628" max="8628" width="0.125" style="50" customWidth="1"/>
    <col min="8629" max="8629" width="13" style="50" customWidth="1"/>
    <col min="8630" max="8630" width="0.125" style="50" customWidth="1"/>
    <col min="8631" max="8631" width="21" style="50" customWidth="1"/>
    <col min="8632" max="8632" width="1.875" style="50" customWidth="1"/>
    <col min="8633" max="8633" width="25" style="50" customWidth="1"/>
    <col min="8634" max="8634" width="1.875" style="50" customWidth="1"/>
    <col min="8635" max="8635" width="21" style="50" customWidth="1"/>
    <col min="8636" max="8636" width="1" style="50" customWidth="1"/>
    <col min="8637" max="8637" width="22.375" style="50" customWidth="1"/>
    <col min="8638" max="8638" width="1.875" style="50" customWidth="1"/>
    <col min="8639" max="8639" width="22.375" style="50" customWidth="1"/>
    <col min="8640" max="8640" width="1.875" style="50" customWidth="1"/>
    <col min="8641" max="8641" width="21.875" style="50" customWidth="1"/>
    <col min="8642" max="8642" width="1.875" style="50" customWidth="1"/>
    <col min="8643" max="8643" width="19.375" style="50" bestFit="1" customWidth="1"/>
    <col min="8644" max="8644" width="1.375" style="50" customWidth="1"/>
    <col min="8645" max="8645" width="22.375" style="50" customWidth="1"/>
    <col min="8646" max="8646" width="14.125" style="50"/>
    <col min="8647" max="8647" width="19.375" style="50" bestFit="1" customWidth="1"/>
    <col min="8648" max="8881" width="14.125" style="50"/>
    <col min="8882" max="8882" width="3.375" style="50" customWidth="1"/>
    <col min="8883" max="8883" width="73.875" style="50" customWidth="1"/>
    <col min="8884" max="8884" width="0.125" style="50" customWidth="1"/>
    <col min="8885" max="8885" width="13" style="50" customWidth="1"/>
    <col min="8886" max="8886" width="0.125" style="50" customWidth="1"/>
    <col min="8887" max="8887" width="21" style="50" customWidth="1"/>
    <col min="8888" max="8888" width="1.875" style="50" customWidth="1"/>
    <col min="8889" max="8889" width="25" style="50" customWidth="1"/>
    <col min="8890" max="8890" width="1.875" style="50" customWidth="1"/>
    <col min="8891" max="8891" width="21" style="50" customWidth="1"/>
    <col min="8892" max="8892" width="1" style="50" customWidth="1"/>
    <col min="8893" max="8893" width="22.375" style="50" customWidth="1"/>
    <col min="8894" max="8894" width="1.875" style="50" customWidth="1"/>
    <col min="8895" max="8895" width="22.375" style="50" customWidth="1"/>
    <col min="8896" max="8896" width="1.875" style="50" customWidth="1"/>
    <col min="8897" max="8897" width="21.875" style="50" customWidth="1"/>
    <col min="8898" max="8898" width="1.875" style="50" customWidth="1"/>
    <col min="8899" max="8899" width="19.375" style="50" bestFit="1" customWidth="1"/>
    <col min="8900" max="8900" width="1.375" style="50" customWidth="1"/>
    <col min="8901" max="8901" width="22.375" style="50" customWidth="1"/>
    <col min="8902" max="8902" width="14.125" style="50"/>
    <col min="8903" max="8903" width="19.375" style="50" bestFit="1" customWidth="1"/>
    <col min="8904" max="9137" width="14.125" style="50"/>
    <col min="9138" max="9138" width="3.375" style="50" customWidth="1"/>
    <col min="9139" max="9139" width="73.875" style="50" customWidth="1"/>
    <col min="9140" max="9140" width="0.125" style="50" customWidth="1"/>
    <col min="9141" max="9141" width="13" style="50" customWidth="1"/>
    <col min="9142" max="9142" width="0.125" style="50" customWidth="1"/>
    <col min="9143" max="9143" width="21" style="50" customWidth="1"/>
    <col min="9144" max="9144" width="1.875" style="50" customWidth="1"/>
    <col min="9145" max="9145" width="25" style="50" customWidth="1"/>
    <col min="9146" max="9146" width="1.875" style="50" customWidth="1"/>
    <col min="9147" max="9147" width="21" style="50" customWidth="1"/>
    <col min="9148" max="9148" width="1" style="50" customWidth="1"/>
    <col min="9149" max="9149" width="22.375" style="50" customWidth="1"/>
    <col min="9150" max="9150" width="1.875" style="50" customWidth="1"/>
    <col min="9151" max="9151" width="22.375" style="50" customWidth="1"/>
    <col min="9152" max="9152" width="1.875" style="50" customWidth="1"/>
    <col min="9153" max="9153" width="21.875" style="50" customWidth="1"/>
    <col min="9154" max="9154" width="1.875" style="50" customWidth="1"/>
    <col min="9155" max="9155" width="19.375" style="50" bestFit="1" customWidth="1"/>
    <col min="9156" max="9156" width="1.375" style="50" customWidth="1"/>
    <col min="9157" max="9157" width="22.375" style="50" customWidth="1"/>
    <col min="9158" max="9158" width="14.125" style="50"/>
    <col min="9159" max="9159" width="19.375" style="50" bestFit="1" customWidth="1"/>
    <col min="9160" max="9393" width="14.125" style="50"/>
    <col min="9394" max="9394" width="3.375" style="50" customWidth="1"/>
    <col min="9395" max="9395" width="73.875" style="50" customWidth="1"/>
    <col min="9396" max="9396" width="0.125" style="50" customWidth="1"/>
    <col min="9397" max="9397" width="13" style="50" customWidth="1"/>
    <col min="9398" max="9398" width="0.125" style="50" customWidth="1"/>
    <col min="9399" max="9399" width="21" style="50" customWidth="1"/>
    <col min="9400" max="9400" width="1.875" style="50" customWidth="1"/>
    <col min="9401" max="9401" width="25" style="50" customWidth="1"/>
    <col min="9402" max="9402" width="1.875" style="50" customWidth="1"/>
    <col min="9403" max="9403" width="21" style="50" customWidth="1"/>
    <col min="9404" max="9404" width="1" style="50" customWidth="1"/>
    <col min="9405" max="9405" width="22.375" style="50" customWidth="1"/>
    <col min="9406" max="9406" width="1.875" style="50" customWidth="1"/>
    <col min="9407" max="9407" width="22.375" style="50" customWidth="1"/>
    <col min="9408" max="9408" width="1.875" style="50" customWidth="1"/>
    <col min="9409" max="9409" width="21.875" style="50" customWidth="1"/>
    <col min="9410" max="9410" width="1.875" style="50" customWidth="1"/>
    <col min="9411" max="9411" width="19.375" style="50" bestFit="1" customWidth="1"/>
    <col min="9412" max="9412" width="1.375" style="50" customWidth="1"/>
    <col min="9413" max="9413" width="22.375" style="50" customWidth="1"/>
    <col min="9414" max="9414" width="14.125" style="50"/>
    <col min="9415" max="9415" width="19.375" style="50" bestFit="1" customWidth="1"/>
    <col min="9416" max="9649" width="14.125" style="50"/>
    <col min="9650" max="9650" width="3.375" style="50" customWidth="1"/>
    <col min="9651" max="9651" width="73.875" style="50" customWidth="1"/>
    <col min="9652" max="9652" width="0.125" style="50" customWidth="1"/>
    <col min="9653" max="9653" width="13" style="50" customWidth="1"/>
    <col min="9654" max="9654" width="0.125" style="50" customWidth="1"/>
    <col min="9655" max="9655" width="21" style="50" customWidth="1"/>
    <col min="9656" max="9656" width="1.875" style="50" customWidth="1"/>
    <col min="9657" max="9657" width="25" style="50" customWidth="1"/>
    <col min="9658" max="9658" width="1.875" style="50" customWidth="1"/>
    <col min="9659" max="9659" width="21" style="50" customWidth="1"/>
    <col min="9660" max="9660" width="1" style="50" customWidth="1"/>
    <col min="9661" max="9661" width="22.375" style="50" customWidth="1"/>
    <col min="9662" max="9662" width="1.875" style="50" customWidth="1"/>
    <col min="9663" max="9663" width="22.375" style="50" customWidth="1"/>
    <col min="9664" max="9664" width="1.875" style="50" customWidth="1"/>
    <col min="9665" max="9665" width="21.875" style="50" customWidth="1"/>
    <col min="9666" max="9666" width="1.875" style="50" customWidth="1"/>
    <col min="9667" max="9667" width="19.375" style="50" bestFit="1" customWidth="1"/>
    <col min="9668" max="9668" width="1.375" style="50" customWidth="1"/>
    <col min="9669" max="9669" width="22.375" style="50" customWidth="1"/>
    <col min="9670" max="9670" width="14.125" style="50"/>
    <col min="9671" max="9671" width="19.375" style="50" bestFit="1" customWidth="1"/>
    <col min="9672" max="9905" width="14.125" style="50"/>
    <col min="9906" max="9906" width="3.375" style="50" customWidth="1"/>
    <col min="9907" max="9907" width="73.875" style="50" customWidth="1"/>
    <col min="9908" max="9908" width="0.125" style="50" customWidth="1"/>
    <col min="9909" max="9909" width="13" style="50" customWidth="1"/>
    <col min="9910" max="9910" width="0.125" style="50" customWidth="1"/>
    <col min="9911" max="9911" width="21" style="50" customWidth="1"/>
    <col min="9912" max="9912" width="1.875" style="50" customWidth="1"/>
    <col min="9913" max="9913" width="25" style="50" customWidth="1"/>
    <col min="9914" max="9914" width="1.875" style="50" customWidth="1"/>
    <col min="9915" max="9915" width="21" style="50" customWidth="1"/>
    <col min="9916" max="9916" width="1" style="50" customWidth="1"/>
    <col min="9917" max="9917" width="22.375" style="50" customWidth="1"/>
    <col min="9918" max="9918" width="1.875" style="50" customWidth="1"/>
    <col min="9919" max="9919" width="22.375" style="50" customWidth="1"/>
    <col min="9920" max="9920" width="1.875" style="50" customWidth="1"/>
    <col min="9921" max="9921" width="21.875" style="50" customWidth="1"/>
    <col min="9922" max="9922" width="1.875" style="50" customWidth="1"/>
    <col min="9923" max="9923" width="19.375" style="50" bestFit="1" customWidth="1"/>
    <col min="9924" max="9924" width="1.375" style="50" customWidth="1"/>
    <col min="9925" max="9925" width="22.375" style="50" customWidth="1"/>
    <col min="9926" max="9926" width="14.125" style="50"/>
    <col min="9927" max="9927" width="19.375" style="50" bestFit="1" customWidth="1"/>
    <col min="9928" max="10161" width="14.125" style="50"/>
    <col min="10162" max="10162" width="3.375" style="50" customWidth="1"/>
    <col min="10163" max="10163" width="73.875" style="50" customWidth="1"/>
    <col min="10164" max="10164" width="0.125" style="50" customWidth="1"/>
    <col min="10165" max="10165" width="13" style="50" customWidth="1"/>
    <col min="10166" max="10166" width="0.125" style="50" customWidth="1"/>
    <col min="10167" max="10167" width="21" style="50" customWidth="1"/>
    <col min="10168" max="10168" width="1.875" style="50" customWidth="1"/>
    <col min="10169" max="10169" width="25" style="50" customWidth="1"/>
    <col min="10170" max="10170" width="1.875" style="50" customWidth="1"/>
    <col min="10171" max="10171" width="21" style="50" customWidth="1"/>
    <col min="10172" max="10172" width="1" style="50" customWidth="1"/>
    <col min="10173" max="10173" width="22.375" style="50" customWidth="1"/>
    <col min="10174" max="10174" width="1.875" style="50" customWidth="1"/>
    <col min="10175" max="10175" width="22.375" style="50" customWidth="1"/>
    <col min="10176" max="10176" width="1.875" style="50" customWidth="1"/>
    <col min="10177" max="10177" width="21.875" style="50" customWidth="1"/>
    <col min="10178" max="10178" width="1.875" style="50" customWidth="1"/>
    <col min="10179" max="10179" width="19.375" style="50" bestFit="1" customWidth="1"/>
    <col min="10180" max="10180" width="1.375" style="50" customWidth="1"/>
    <col min="10181" max="10181" width="22.375" style="50" customWidth="1"/>
    <col min="10182" max="10182" width="14.125" style="50"/>
    <col min="10183" max="10183" width="19.375" style="50" bestFit="1" customWidth="1"/>
    <col min="10184" max="10417" width="14.125" style="50"/>
    <col min="10418" max="10418" width="3.375" style="50" customWidth="1"/>
    <col min="10419" max="10419" width="73.875" style="50" customWidth="1"/>
    <col min="10420" max="10420" width="0.125" style="50" customWidth="1"/>
    <col min="10421" max="10421" width="13" style="50" customWidth="1"/>
    <col min="10422" max="10422" width="0.125" style="50" customWidth="1"/>
    <col min="10423" max="10423" width="21" style="50" customWidth="1"/>
    <col min="10424" max="10424" width="1.875" style="50" customWidth="1"/>
    <col min="10425" max="10425" width="25" style="50" customWidth="1"/>
    <col min="10426" max="10426" width="1.875" style="50" customWidth="1"/>
    <col min="10427" max="10427" width="21" style="50" customWidth="1"/>
    <col min="10428" max="10428" width="1" style="50" customWidth="1"/>
    <col min="10429" max="10429" width="22.375" style="50" customWidth="1"/>
    <col min="10430" max="10430" width="1.875" style="50" customWidth="1"/>
    <col min="10431" max="10431" width="22.375" style="50" customWidth="1"/>
    <col min="10432" max="10432" width="1.875" style="50" customWidth="1"/>
    <col min="10433" max="10433" width="21.875" style="50" customWidth="1"/>
    <col min="10434" max="10434" width="1.875" style="50" customWidth="1"/>
    <col min="10435" max="10435" width="19.375" style="50" bestFit="1" customWidth="1"/>
    <col min="10436" max="10436" width="1.375" style="50" customWidth="1"/>
    <col min="10437" max="10437" width="22.375" style="50" customWidth="1"/>
    <col min="10438" max="10438" width="14.125" style="50"/>
    <col min="10439" max="10439" width="19.375" style="50" bestFit="1" customWidth="1"/>
    <col min="10440" max="10673" width="14.125" style="50"/>
    <col min="10674" max="10674" width="3.375" style="50" customWidth="1"/>
    <col min="10675" max="10675" width="73.875" style="50" customWidth="1"/>
    <col min="10676" max="10676" width="0.125" style="50" customWidth="1"/>
    <col min="10677" max="10677" width="13" style="50" customWidth="1"/>
    <col min="10678" max="10678" width="0.125" style="50" customWidth="1"/>
    <col min="10679" max="10679" width="21" style="50" customWidth="1"/>
    <col min="10680" max="10680" width="1.875" style="50" customWidth="1"/>
    <col min="10681" max="10681" width="25" style="50" customWidth="1"/>
    <col min="10682" max="10682" width="1.875" style="50" customWidth="1"/>
    <col min="10683" max="10683" width="21" style="50" customWidth="1"/>
    <col min="10684" max="10684" width="1" style="50" customWidth="1"/>
    <col min="10685" max="10685" width="22.375" style="50" customWidth="1"/>
    <col min="10686" max="10686" width="1.875" style="50" customWidth="1"/>
    <col min="10687" max="10687" width="22.375" style="50" customWidth="1"/>
    <col min="10688" max="10688" width="1.875" style="50" customWidth="1"/>
    <col min="10689" max="10689" width="21.875" style="50" customWidth="1"/>
    <col min="10690" max="10690" width="1.875" style="50" customWidth="1"/>
    <col min="10691" max="10691" width="19.375" style="50" bestFit="1" customWidth="1"/>
    <col min="10692" max="10692" width="1.375" style="50" customWidth="1"/>
    <col min="10693" max="10693" width="22.375" style="50" customWidth="1"/>
    <col min="10694" max="10694" width="14.125" style="50"/>
    <col min="10695" max="10695" width="19.375" style="50" bestFit="1" customWidth="1"/>
    <col min="10696" max="10929" width="14.125" style="50"/>
    <col min="10930" max="10930" width="3.375" style="50" customWidth="1"/>
    <col min="10931" max="10931" width="73.875" style="50" customWidth="1"/>
    <col min="10932" max="10932" width="0.125" style="50" customWidth="1"/>
    <col min="10933" max="10933" width="13" style="50" customWidth="1"/>
    <col min="10934" max="10934" width="0.125" style="50" customWidth="1"/>
    <col min="10935" max="10935" width="21" style="50" customWidth="1"/>
    <col min="10936" max="10936" width="1.875" style="50" customWidth="1"/>
    <col min="10937" max="10937" width="25" style="50" customWidth="1"/>
    <col min="10938" max="10938" width="1.875" style="50" customWidth="1"/>
    <col min="10939" max="10939" width="21" style="50" customWidth="1"/>
    <col min="10940" max="10940" width="1" style="50" customWidth="1"/>
    <col min="10941" max="10941" width="22.375" style="50" customWidth="1"/>
    <col min="10942" max="10942" width="1.875" style="50" customWidth="1"/>
    <col min="10943" max="10943" width="22.375" style="50" customWidth="1"/>
    <col min="10944" max="10944" width="1.875" style="50" customWidth="1"/>
    <col min="10945" max="10945" width="21.875" style="50" customWidth="1"/>
    <col min="10946" max="10946" width="1.875" style="50" customWidth="1"/>
    <col min="10947" max="10947" width="19.375" style="50" bestFit="1" customWidth="1"/>
    <col min="10948" max="10948" width="1.375" style="50" customWidth="1"/>
    <col min="10949" max="10949" width="22.375" style="50" customWidth="1"/>
    <col min="10950" max="10950" width="14.125" style="50"/>
    <col min="10951" max="10951" width="19.375" style="50" bestFit="1" customWidth="1"/>
    <col min="10952" max="11185" width="14.125" style="50"/>
    <col min="11186" max="11186" width="3.375" style="50" customWidth="1"/>
    <col min="11187" max="11187" width="73.875" style="50" customWidth="1"/>
    <col min="11188" max="11188" width="0.125" style="50" customWidth="1"/>
    <col min="11189" max="11189" width="13" style="50" customWidth="1"/>
    <col min="11190" max="11190" width="0.125" style="50" customWidth="1"/>
    <col min="11191" max="11191" width="21" style="50" customWidth="1"/>
    <col min="11192" max="11192" width="1.875" style="50" customWidth="1"/>
    <col min="11193" max="11193" width="25" style="50" customWidth="1"/>
    <col min="11194" max="11194" width="1.875" style="50" customWidth="1"/>
    <col min="11195" max="11195" width="21" style="50" customWidth="1"/>
    <col min="11196" max="11196" width="1" style="50" customWidth="1"/>
    <col min="11197" max="11197" width="22.375" style="50" customWidth="1"/>
    <col min="11198" max="11198" width="1.875" style="50" customWidth="1"/>
    <col min="11199" max="11199" width="22.375" style="50" customWidth="1"/>
    <col min="11200" max="11200" width="1.875" style="50" customWidth="1"/>
    <col min="11201" max="11201" width="21.875" style="50" customWidth="1"/>
    <col min="11202" max="11202" width="1.875" style="50" customWidth="1"/>
    <col min="11203" max="11203" width="19.375" style="50" bestFit="1" customWidth="1"/>
    <col min="11204" max="11204" width="1.375" style="50" customWidth="1"/>
    <col min="11205" max="11205" width="22.375" style="50" customWidth="1"/>
    <col min="11206" max="11206" width="14.125" style="50"/>
    <col min="11207" max="11207" width="19.375" style="50" bestFit="1" customWidth="1"/>
    <col min="11208" max="11441" width="14.125" style="50"/>
    <col min="11442" max="11442" width="3.375" style="50" customWidth="1"/>
    <col min="11443" max="11443" width="73.875" style="50" customWidth="1"/>
    <col min="11444" max="11444" width="0.125" style="50" customWidth="1"/>
    <col min="11445" max="11445" width="13" style="50" customWidth="1"/>
    <col min="11446" max="11446" width="0.125" style="50" customWidth="1"/>
    <col min="11447" max="11447" width="21" style="50" customWidth="1"/>
    <col min="11448" max="11448" width="1.875" style="50" customWidth="1"/>
    <col min="11449" max="11449" width="25" style="50" customWidth="1"/>
    <col min="11450" max="11450" width="1.875" style="50" customWidth="1"/>
    <col min="11451" max="11451" width="21" style="50" customWidth="1"/>
    <col min="11452" max="11452" width="1" style="50" customWidth="1"/>
    <col min="11453" max="11453" width="22.375" style="50" customWidth="1"/>
    <col min="11454" max="11454" width="1.875" style="50" customWidth="1"/>
    <col min="11455" max="11455" width="22.375" style="50" customWidth="1"/>
    <col min="11456" max="11456" width="1.875" style="50" customWidth="1"/>
    <col min="11457" max="11457" width="21.875" style="50" customWidth="1"/>
    <col min="11458" max="11458" width="1.875" style="50" customWidth="1"/>
    <col min="11459" max="11459" width="19.375" style="50" bestFit="1" customWidth="1"/>
    <col min="11460" max="11460" width="1.375" style="50" customWidth="1"/>
    <col min="11461" max="11461" width="22.375" style="50" customWidth="1"/>
    <col min="11462" max="11462" width="14.125" style="50"/>
    <col min="11463" max="11463" width="19.375" style="50" bestFit="1" customWidth="1"/>
    <col min="11464" max="11697" width="14.125" style="50"/>
    <col min="11698" max="11698" width="3.375" style="50" customWidth="1"/>
    <col min="11699" max="11699" width="73.875" style="50" customWidth="1"/>
    <col min="11700" max="11700" width="0.125" style="50" customWidth="1"/>
    <col min="11701" max="11701" width="13" style="50" customWidth="1"/>
    <col min="11702" max="11702" width="0.125" style="50" customWidth="1"/>
    <col min="11703" max="11703" width="21" style="50" customWidth="1"/>
    <col min="11704" max="11704" width="1.875" style="50" customWidth="1"/>
    <col min="11705" max="11705" width="25" style="50" customWidth="1"/>
    <col min="11706" max="11706" width="1.875" style="50" customWidth="1"/>
    <col min="11707" max="11707" width="21" style="50" customWidth="1"/>
    <col min="11708" max="11708" width="1" style="50" customWidth="1"/>
    <col min="11709" max="11709" width="22.375" style="50" customWidth="1"/>
    <col min="11710" max="11710" width="1.875" style="50" customWidth="1"/>
    <col min="11711" max="11711" width="22.375" style="50" customWidth="1"/>
    <col min="11712" max="11712" width="1.875" style="50" customWidth="1"/>
    <col min="11713" max="11713" width="21.875" style="50" customWidth="1"/>
    <col min="11714" max="11714" width="1.875" style="50" customWidth="1"/>
    <col min="11715" max="11715" width="19.375" style="50" bestFit="1" customWidth="1"/>
    <col min="11716" max="11716" width="1.375" style="50" customWidth="1"/>
    <col min="11717" max="11717" width="22.375" style="50" customWidth="1"/>
    <col min="11718" max="11718" width="14.125" style="50"/>
    <col min="11719" max="11719" width="19.375" style="50" bestFit="1" customWidth="1"/>
    <col min="11720" max="11953" width="14.125" style="50"/>
    <col min="11954" max="11954" width="3.375" style="50" customWidth="1"/>
    <col min="11955" max="11955" width="73.875" style="50" customWidth="1"/>
    <col min="11956" max="11956" width="0.125" style="50" customWidth="1"/>
    <col min="11957" max="11957" width="13" style="50" customWidth="1"/>
    <col min="11958" max="11958" width="0.125" style="50" customWidth="1"/>
    <col min="11959" max="11959" width="21" style="50" customWidth="1"/>
    <col min="11960" max="11960" width="1.875" style="50" customWidth="1"/>
    <col min="11961" max="11961" width="25" style="50" customWidth="1"/>
    <col min="11962" max="11962" width="1.875" style="50" customWidth="1"/>
    <col min="11963" max="11963" width="21" style="50" customWidth="1"/>
    <col min="11964" max="11964" width="1" style="50" customWidth="1"/>
    <col min="11965" max="11965" width="22.375" style="50" customWidth="1"/>
    <col min="11966" max="11966" width="1.875" style="50" customWidth="1"/>
    <col min="11967" max="11967" width="22.375" style="50" customWidth="1"/>
    <col min="11968" max="11968" width="1.875" style="50" customWidth="1"/>
    <col min="11969" max="11969" width="21.875" style="50" customWidth="1"/>
    <col min="11970" max="11970" width="1.875" style="50" customWidth="1"/>
    <col min="11971" max="11971" width="19.375" style="50" bestFit="1" customWidth="1"/>
    <col min="11972" max="11972" width="1.375" style="50" customWidth="1"/>
    <col min="11973" max="11973" width="22.375" style="50" customWidth="1"/>
    <col min="11974" max="11974" width="14.125" style="50"/>
    <col min="11975" max="11975" width="19.375" style="50" bestFit="1" customWidth="1"/>
    <col min="11976" max="12209" width="14.125" style="50"/>
    <col min="12210" max="12210" width="3.375" style="50" customWidth="1"/>
    <col min="12211" max="12211" width="73.875" style="50" customWidth="1"/>
    <col min="12212" max="12212" width="0.125" style="50" customWidth="1"/>
    <col min="12213" max="12213" width="13" style="50" customWidth="1"/>
    <col min="12214" max="12214" width="0.125" style="50" customWidth="1"/>
    <col min="12215" max="12215" width="21" style="50" customWidth="1"/>
    <col min="12216" max="12216" width="1.875" style="50" customWidth="1"/>
    <col min="12217" max="12217" width="25" style="50" customWidth="1"/>
    <col min="12218" max="12218" width="1.875" style="50" customWidth="1"/>
    <col min="12219" max="12219" width="21" style="50" customWidth="1"/>
    <col min="12220" max="12220" width="1" style="50" customWidth="1"/>
    <col min="12221" max="12221" width="22.375" style="50" customWidth="1"/>
    <col min="12222" max="12222" width="1.875" style="50" customWidth="1"/>
    <col min="12223" max="12223" width="22.375" style="50" customWidth="1"/>
    <col min="12224" max="12224" width="1.875" style="50" customWidth="1"/>
    <col min="12225" max="12225" width="21.875" style="50" customWidth="1"/>
    <col min="12226" max="12226" width="1.875" style="50" customWidth="1"/>
    <col min="12227" max="12227" width="19.375" style="50" bestFit="1" customWidth="1"/>
    <col min="12228" max="12228" width="1.375" style="50" customWidth="1"/>
    <col min="12229" max="12229" width="22.375" style="50" customWidth="1"/>
    <col min="12230" max="12230" width="14.125" style="50"/>
    <col min="12231" max="12231" width="19.375" style="50" bestFit="1" customWidth="1"/>
    <col min="12232" max="12465" width="14.125" style="50"/>
    <col min="12466" max="12466" width="3.375" style="50" customWidth="1"/>
    <col min="12467" max="12467" width="73.875" style="50" customWidth="1"/>
    <col min="12468" max="12468" width="0.125" style="50" customWidth="1"/>
    <col min="12469" max="12469" width="13" style="50" customWidth="1"/>
    <col min="12470" max="12470" width="0.125" style="50" customWidth="1"/>
    <col min="12471" max="12471" width="21" style="50" customWidth="1"/>
    <col min="12472" max="12472" width="1.875" style="50" customWidth="1"/>
    <col min="12473" max="12473" width="25" style="50" customWidth="1"/>
    <col min="12474" max="12474" width="1.875" style="50" customWidth="1"/>
    <col min="12475" max="12475" width="21" style="50" customWidth="1"/>
    <col min="12476" max="12476" width="1" style="50" customWidth="1"/>
    <col min="12477" max="12477" width="22.375" style="50" customWidth="1"/>
    <col min="12478" max="12478" width="1.875" style="50" customWidth="1"/>
    <col min="12479" max="12479" width="22.375" style="50" customWidth="1"/>
    <col min="12480" max="12480" width="1.875" style="50" customWidth="1"/>
    <col min="12481" max="12481" width="21.875" style="50" customWidth="1"/>
    <col min="12482" max="12482" width="1.875" style="50" customWidth="1"/>
    <col min="12483" max="12483" width="19.375" style="50" bestFit="1" customWidth="1"/>
    <col min="12484" max="12484" width="1.375" style="50" customWidth="1"/>
    <col min="12485" max="12485" width="22.375" style="50" customWidth="1"/>
    <col min="12486" max="12486" width="14.125" style="50"/>
    <col min="12487" max="12487" width="19.375" style="50" bestFit="1" customWidth="1"/>
    <col min="12488" max="12721" width="14.125" style="50"/>
    <col min="12722" max="12722" width="3.375" style="50" customWidth="1"/>
    <col min="12723" max="12723" width="73.875" style="50" customWidth="1"/>
    <col min="12724" max="12724" width="0.125" style="50" customWidth="1"/>
    <col min="12725" max="12725" width="13" style="50" customWidth="1"/>
    <col min="12726" max="12726" width="0.125" style="50" customWidth="1"/>
    <col min="12727" max="12727" width="21" style="50" customWidth="1"/>
    <col min="12728" max="12728" width="1.875" style="50" customWidth="1"/>
    <col min="12729" max="12729" width="25" style="50" customWidth="1"/>
    <col min="12730" max="12730" width="1.875" style="50" customWidth="1"/>
    <col min="12731" max="12731" width="21" style="50" customWidth="1"/>
    <col min="12732" max="12732" width="1" style="50" customWidth="1"/>
    <col min="12733" max="12733" width="22.375" style="50" customWidth="1"/>
    <col min="12734" max="12734" width="1.875" style="50" customWidth="1"/>
    <col min="12735" max="12735" width="22.375" style="50" customWidth="1"/>
    <col min="12736" max="12736" width="1.875" style="50" customWidth="1"/>
    <col min="12737" max="12737" width="21.875" style="50" customWidth="1"/>
    <col min="12738" max="12738" width="1.875" style="50" customWidth="1"/>
    <col min="12739" max="12739" width="19.375" style="50" bestFit="1" customWidth="1"/>
    <col min="12740" max="12740" width="1.375" style="50" customWidth="1"/>
    <col min="12741" max="12741" width="22.375" style="50" customWidth="1"/>
    <col min="12742" max="12742" width="14.125" style="50"/>
    <col min="12743" max="12743" width="19.375" style="50" bestFit="1" customWidth="1"/>
    <col min="12744" max="12977" width="14.125" style="50"/>
    <col min="12978" max="12978" width="3.375" style="50" customWidth="1"/>
    <col min="12979" max="12979" width="73.875" style="50" customWidth="1"/>
    <col min="12980" max="12980" width="0.125" style="50" customWidth="1"/>
    <col min="12981" max="12981" width="13" style="50" customWidth="1"/>
    <col min="12982" max="12982" width="0.125" style="50" customWidth="1"/>
    <col min="12983" max="12983" width="21" style="50" customWidth="1"/>
    <col min="12984" max="12984" width="1.875" style="50" customWidth="1"/>
    <col min="12985" max="12985" width="25" style="50" customWidth="1"/>
    <col min="12986" max="12986" width="1.875" style="50" customWidth="1"/>
    <col min="12987" max="12987" width="21" style="50" customWidth="1"/>
    <col min="12988" max="12988" width="1" style="50" customWidth="1"/>
    <col min="12989" max="12989" width="22.375" style="50" customWidth="1"/>
    <col min="12990" max="12990" width="1.875" style="50" customWidth="1"/>
    <col min="12991" max="12991" width="22.375" style="50" customWidth="1"/>
    <col min="12992" max="12992" width="1.875" style="50" customWidth="1"/>
    <col min="12993" max="12993" width="21.875" style="50" customWidth="1"/>
    <col min="12994" max="12994" width="1.875" style="50" customWidth="1"/>
    <col min="12995" max="12995" width="19.375" style="50" bestFit="1" customWidth="1"/>
    <col min="12996" max="12996" width="1.375" style="50" customWidth="1"/>
    <col min="12997" max="12997" width="22.375" style="50" customWidth="1"/>
    <col min="12998" max="12998" width="14.125" style="50"/>
    <col min="12999" max="12999" width="19.375" style="50" bestFit="1" customWidth="1"/>
    <col min="13000" max="13233" width="14.125" style="50"/>
    <col min="13234" max="13234" width="3.375" style="50" customWidth="1"/>
    <col min="13235" max="13235" width="73.875" style="50" customWidth="1"/>
    <col min="13236" max="13236" width="0.125" style="50" customWidth="1"/>
    <col min="13237" max="13237" width="13" style="50" customWidth="1"/>
    <col min="13238" max="13238" width="0.125" style="50" customWidth="1"/>
    <col min="13239" max="13239" width="21" style="50" customWidth="1"/>
    <col min="13240" max="13240" width="1.875" style="50" customWidth="1"/>
    <col min="13241" max="13241" width="25" style="50" customWidth="1"/>
    <col min="13242" max="13242" width="1.875" style="50" customWidth="1"/>
    <col min="13243" max="13243" width="21" style="50" customWidth="1"/>
    <col min="13244" max="13244" width="1" style="50" customWidth="1"/>
    <col min="13245" max="13245" width="22.375" style="50" customWidth="1"/>
    <col min="13246" max="13246" width="1.875" style="50" customWidth="1"/>
    <col min="13247" max="13247" width="22.375" style="50" customWidth="1"/>
    <col min="13248" max="13248" width="1.875" style="50" customWidth="1"/>
    <col min="13249" max="13249" width="21.875" style="50" customWidth="1"/>
    <col min="13250" max="13250" width="1.875" style="50" customWidth="1"/>
    <col min="13251" max="13251" width="19.375" style="50" bestFit="1" customWidth="1"/>
    <col min="13252" max="13252" width="1.375" style="50" customWidth="1"/>
    <col min="13253" max="13253" width="22.375" style="50" customWidth="1"/>
    <col min="13254" max="13254" width="14.125" style="50"/>
    <col min="13255" max="13255" width="19.375" style="50" bestFit="1" customWidth="1"/>
    <col min="13256" max="13489" width="14.125" style="50"/>
    <col min="13490" max="13490" width="3.375" style="50" customWidth="1"/>
    <col min="13491" max="13491" width="73.875" style="50" customWidth="1"/>
    <col min="13492" max="13492" width="0.125" style="50" customWidth="1"/>
    <col min="13493" max="13493" width="13" style="50" customWidth="1"/>
    <col min="13494" max="13494" width="0.125" style="50" customWidth="1"/>
    <col min="13495" max="13495" width="21" style="50" customWidth="1"/>
    <col min="13496" max="13496" width="1.875" style="50" customWidth="1"/>
    <col min="13497" max="13497" width="25" style="50" customWidth="1"/>
    <col min="13498" max="13498" width="1.875" style="50" customWidth="1"/>
    <col min="13499" max="13499" width="21" style="50" customWidth="1"/>
    <col min="13500" max="13500" width="1" style="50" customWidth="1"/>
    <col min="13501" max="13501" width="22.375" style="50" customWidth="1"/>
    <col min="13502" max="13502" width="1.875" style="50" customWidth="1"/>
    <col min="13503" max="13503" width="22.375" style="50" customWidth="1"/>
    <col min="13504" max="13504" width="1.875" style="50" customWidth="1"/>
    <col min="13505" max="13505" width="21.875" style="50" customWidth="1"/>
    <col min="13506" max="13506" width="1.875" style="50" customWidth="1"/>
    <col min="13507" max="13507" width="19.375" style="50" bestFit="1" customWidth="1"/>
    <col min="13508" max="13508" width="1.375" style="50" customWidth="1"/>
    <col min="13509" max="13509" width="22.375" style="50" customWidth="1"/>
    <col min="13510" max="13510" width="14.125" style="50"/>
    <col min="13511" max="13511" width="19.375" style="50" bestFit="1" customWidth="1"/>
    <col min="13512" max="13745" width="14.125" style="50"/>
    <col min="13746" max="13746" width="3.375" style="50" customWidth="1"/>
    <col min="13747" max="13747" width="73.875" style="50" customWidth="1"/>
    <col min="13748" max="13748" width="0.125" style="50" customWidth="1"/>
    <col min="13749" max="13749" width="13" style="50" customWidth="1"/>
    <col min="13750" max="13750" width="0.125" style="50" customWidth="1"/>
    <col min="13751" max="13751" width="21" style="50" customWidth="1"/>
    <col min="13752" max="13752" width="1.875" style="50" customWidth="1"/>
    <col min="13753" max="13753" width="25" style="50" customWidth="1"/>
    <col min="13754" max="13754" width="1.875" style="50" customWidth="1"/>
    <col min="13755" max="13755" width="21" style="50" customWidth="1"/>
    <col min="13756" max="13756" width="1" style="50" customWidth="1"/>
    <col min="13757" max="13757" width="22.375" style="50" customWidth="1"/>
    <col min="13758" max="13758" width="1.875" style="50" customWidth="1"/>
    <col min="13759" max="13759" width="22.375" style="50" customWidth="1"/>
    <col min="13760" max="13760" width="1.875" style="50" customWidth="1"/>
    <col min="13761" max="13761" width="21.875" style="50" customWidth="1"/>
    <col min="13762" max="13762" width="1.875" style="50" customWidth="1"/>
    <col min="13763" max="13763" width="19.375" style="50" bestFit="1" customWidth="1"/>
    <col min="13764" max="13764" width="1.375" style="50" customWidth="1"/>
    <col min="13765" max="13765" width="22.375" style="50" customWidth="1"/>
    <col min="13766" max="13766" width="14.125" style="50"/>
    <col min="13767" max="13767" width="19.375" style="50" bestFit="1" customWidth="1"/>
    <col min="13768" max="14001" width="14.125" style="50"/>
    <col min="14002" max="14002" width="3.375" style="50" customWidth="1"/>
    <col min="14003" max="14003" width="73.875" style="50" customWidth="1"/>
    <col min="14004" max="14004" width="0.125" style="50" customWidth="1"/>
    <col min="14005" max="14005" width="13" style="50" customWidth="1"/>
    <col min="14006" max="14006" width="0.125" style="50" customWidth="1"/>
    <col min="14007" max="14007" width="21" style="50" customWidth="1"/>
    <col min="14008" max="14008" width="1.875" style="50" customWidth="1"/>
    <col min="14009" max="14009" width="25" style="50" customWidth="1"/>
    <col min="14010" max="14010" width="1.875" style="50" customWidth="1"/>
    <col min="14011" max="14011" width="21" style="50" customWidth="1"/>
    <col min="14012" max="14012" width="1" style="50" customWidth="1"/>
    <col min="14013" max="14013" width="22.375" style="50" customWidth="1"/>
    <col min="14014" max="14014" width="1.875" style="50" customWidth="1"/>
    <col min="14015" max="14015" width="22.375" style="50" customWidth="1"/>
    <col min="14016" max="14016" width="1.875" style="50" customWidth="1"/>
    <col min="14017" max="14017" width="21.875" style="50" customWidth="1"/>
    <col min="14018" max="14018" width="1.875" style="50" customWidth="1"/>
    <col min="14019" max="14019" width="19.375" style="50" bestFit="1" customWidth="1"/>
    <col min="14020" max="14020" width="1.375" style="50" customWidth="1"/>
    <col min="14021" max="14021" width="22.375" style="50" customWidth="1"/>
    <col min="14022" max="14022" width="14.125" style="50"/>
    <col min="14023" max="14023" width="19.375" style="50" bestFit="1" customWidth="1"/>
    <col min="14024" max="14257" width="14.125" style="50"/>
    <col min="14258" max="14258" width="3.375" style="50" customWidth="1"/>
    <col min="14259" max="14259" width="73.875" style="50" customWidth="1"/>
    <col min="14260" max="14260" width="0.125" style="50" customWidth="1"/>
    <col min="14261" max="14261" width="13" style="50" customWidth="1"/>
    <col min="14262" max="14262" width="0.125" style="50" customWidth="1"/>
    <col min="14263" max="14263" width="21" style="50" customWidth="1"/>
    <col min="14264" max="14264" width="1.875" style="50" customWidth="1"/>
    <col min="14265" max="14265" width="25" style="50" customWidth="1"/>
    <col min="14266" max="14266" width="1.875" style="50" customWidth="1"/>
    <col min="14267" max="14267" width="21" style="50" customWidth="1"/>
    <col min="14268" max="14268" width="1" style="50" customWidth="1"/>
    <col min="14269" max="14269" width="22.375" style="50" customWidth="1"/>
    <col min="14270" max="14270" width="1.875" style="50" customWidth="1"/>
    <col min="14271" max="14271" width="22.375" style="50" customWidth="1"/>
    <col min="14272" max="14272" width="1.875" style="50" customWidth="1"/>
    <col min="14273" max="14273" width="21.875" style="50" customWidth="1"/>
    <col min="14274" max="14274" width="1.875" style="50" customWidth="1"/>
    <col min="14275" max="14275" width="19.375" style="50" bestFit="1" customWidth="1"/>
    <col min="14276" max="14276" width="1.375" style="50" customWidth="1"/>
    <col min="14277" max="14277" width="22.375" style="50" customWidth="1"/>
    <col min="14278" max="14278" width="14.125" style="50"/>
    <col min="14279" max="14279" width="19.375" style="50" bestFit="1" customWidth="1"/>
    <col min="14280" max="14513" width="14.125" style="50"/>
    <col min="14514" max="14514" width="3.375" style="50" customWidth="1"/>
    <col min="14515" max="14515" width="73.875" style="50" customWidth="1"/>
    <col min="14516" max="14516" width="0.125" style="50" customWidth="1"/>
    <col min="14517" max="14517" width="13" style="50" customWidth="1"/>
    <col min="14518" max="14518" width="0.125" style="50" customWidth="1"/>
    <col min="14519" max="14519" width="21" style="50" customWidth="1"/>
    <col min="14520" max="14520" width="1.875" style="50" customWidth="1"/>
    <col min="14521" max="14521" width="25" style="50" customWidth="1"/>
    <col min="14522" max="14522" width="1.875" style="50" customWidth="1"/>
    <col min="14523" max="14523" width="21" style="50" customWidth="1"/>
    <col min="14524" max="14524" width="1" style="50" customWidth="1"/>
    <col min="14525" max="14525" width="22.375" style="50" customWidth="1"/>
    <col min="14526" max="14526" width="1.875" style="50" customWidth="1"/>
    <col min="14527" max="14527" width="22.375" style="50" customWidth="1"/>
    <col min="14528" max="14528" width="1.875" style="50" customWidth="1"/>
    <col min="14529" max="14529" width="21.875" style="50" customWidth="1"/>
    <col min="14530" max="14530" width="1.875" style="50" customWidth="1"/>
    <col min="14531" max="14531" width="19.375" style="50" bestFit="1" customWidth="1"/>
    <col min="14532" max="14532" width="1.375" style="50" customWidth="1"/>
    <col min="14533" max="14533" width="22.375" style="50" customWidth="1"/>
    <col min="14534" max="14534" width="14.125" style="50"/>
    <col min="14535" max="14535" width="19.375" style="50" bestFit="1" customWidth="1"/>
    <col min="14536" max="14769" width="14.125" style="50"/>
    <col min="14770" max="14770" width="3.375" style="50" customWidth="1"/>
    <col min="14771" max="14771" width="73.875" style="50" customWidth="1"/>
    <col min="14772" max="14772" width="0.125" style="50" customWidth="1"/>
    <col min="14773" max="14773" width="13" style="50" customWidth="1"/>
    <col min="14774" max="14774" width="0.125" style="50" customWidth="1"/>
    <col min="14775" max="14775" width="21" style="50" customWidth="1"/>
    <col min="14776" max="14776" width="1.875" style="50" customWidth="1"/>
    <col min="14777" max="14777" width="25" style="50" customWidth="1"/>
    <col min="14778" max="14778" width="1.875" style="50" customWidth="1"/>
    <col min="14779" max="14779" width="21" style="50" customWidth="1"/>
    <col min="14780" max="14780" width="1" style="50" customWidth="1"/>
    <col min="14781" max="14781" width="22.375" style="50" customWidth="1"/>
    <col min="14782" max="14782" width="1.875" style="50" customWidth="1"/>
    <col min="14783" max="14783" width="22.375" style="50" customWidth="1"/>
    <col min="14784" max="14784" width="1.875" style="50" customWidth="1"/>
    <col min="14785" max="14785" width="21.875" style="50" customWidth="1"/>
    <col min="14786" max="14786" width="1.875" style="50" customWidth="1"/>
    <col min="14787" max="14787" width="19.375" style="50" bestFit="1" customWidth="1"/>
    <col min="14788" max="14788" width="1.375" style="50" customWidth="1"/>
    <col min="14789" max="14789" width="22.375" style="50" customWidth="1"/>
    <col min="14790" max="14790" width="14.125" style="50"/>
    <col min="14791" max="14791" width="19.375" style="50" bestFit="1" customWidth="1"/>
    <col min="14792" max="15025" width="14.125" style="50"/>
    <col min="15026" max="15026" width="3.375" style="50" customWidth="1"/>
    <col min="15027" max="15027" width="73.875" style="50" customWidth="1"/>
    <col min="15028" max="15028" width="0.125" style="50" customWidth="1"/>
    <col min="15029" max="15029" width="13" style="50" customWidth="1"/>
    <col min="15030" max="15030" width="0.125" style="50" customWidth="1"/>
    <col min="15031" max="15031" width="21" style="50" customWidth="1"/>
    <col min="15032" max="15032" width="1.875" style="50" customWidth="1"/>
    <col min="15033" max="15033" width="25" style="50" customWidth="1"/>
    <col min="15034" max="15034" width="1.875" style="50" customWidth="1"/>
    <col min="15035" max="15035" width="21" style="50" customWidth="1"/>
    <col min="15036" max="15036" width="1" style="50" customWidth="1"/>
    <col min="15037" max="15037" width="22.375" style="50" customWidth="1"/>
    <col min="15038" max="15038" width="1.875" style="50" customWidth="1"/>
    <col min="15039" max="15039" width="22.375" style="50" customWidth="1"/>
    <col min="15040" max="15040" width="1.875" style="50" customWidth="1"/>
    <col min="15041" max="15041" width="21.875" style="50" customWidth="1"/>
    <col min="15042" max="15042" width="1.875" style="50" customWidth="1"/>
    <col min="15043" max="15043" width="19.375" style="50" bestFit="1" customWidth="1"/>
    <col min="15044" max="15044" width="1.375" style="50" customWidth="1"/>
    <col min="15045" max="15045" width="22.375" style="50" customWidth="1"/>
    <col min="15046" max="15046" width="14.125" style="50"/>
    <col min="15047" max="15047" width="19.375" style="50" bestFit="1" customWidth="1"/>
    <col min="15048" max="15281" width="14.125" style="50"/>
    <col min="15282" max="15282" width="3.375" style="50" customWidth="1"/>
    <col min="15283" max="15283" width="73.875" style="50" customWidth="1"/>
    <col min="15284" max="15284" width="0.125" style="50" customWidth="1"/>
    <col min="15285" max="15285" width="13" style="50" customWidth="1"/>
    <col min="15286" max="15286" width="0.125" style="50" customWidth="1"/>
    <col min="15287" max="15287" width="21" style="50" customWidth="1"/>
    <col min="15288" max="15288" width="1.875" style="50" customWidth="1"/>
    <col min="15289" max="15289" width="25" style="50" customWidth="1"/>
    <col min="15290" max="15290" width="1.875" style="50" customWidth="1"/>
    <col min="15291" max="15291" width="21" style="50" customWidth="1"/>
    <col min="15292" max="15292" width="1" style="50" customWidth="1"/>
    <col min="15293" max="15293" width="22.375" style="50" customWidth="1"/>
    <col min="15294" max="15294" width="1.875" style="50" customWidth="1"/>
    <col min="15295" max="15295" width="22.375" style="50" customWidth="1"/>
    <col min="15296" max="15296" width="1.875" style="50" customWidth="1"/>
    <col min="15297" max="15297" width="21.875" style="50" customWidth="1"/>
    <col min="15298" max="15298" width="1.875" style="50" customWidth="1"/>
    <col min="15299" max="15299" width="19.375" style="50" bestFit="1" customWidth="1"/>
    <col min="15300" max="15300" width="1.375" style="50" customWidth="1"/>
    <col min="15301" max="15301" width="22.375" style="50" customWidth="1"/>
    <col min="15302" max="15302" width="14.125" style="50"/>
    <col min="15303" max="15303" width="19.375" style="50" bestFit="1" customWidth="1"/>
    <col min="15304" max="15537" width="14.125" style="50"/>
    <col min="15538" max="15538" width="3.375" style="50" customWidth="1"/>
    <col min="15539" max="15539" width="73.875" style="50" customWidth="1"/>
    <col min="15540" max="15540" width="0.125" style="50" customWidth="1"/>
    <col min="15541" max="15541" width="13" style="50" customWidth="1"/>
    <col min="15542" max="15542" width="0.125" style="50" customWidth="1"/>
    <col min="15543" max="15543" width="21" style="50" customWidth="1"/>
    <col min="15544" max="15544" width="1.875" style="50" customWidth="1"/>
    <col min="15545" max="15545" width="25" style="50" customWidth="1"/>
    <col min="15546" max="15546" width="1.875" style="50" customWidth="1"/>
    <col min="15547" max="15547" width="21" style="50" customWidth="1"/>
    <col min="15548" max="15548" width="1" style="50" customWidth="1"/>
    <col min="15549" max="15549" width="22.375" style="50" customWidth="1"/>
    <col min="15550" max="15550" width="1.875" style="50" customWidth="1"/>
    <col min="15551" max="15551" width="22.375" style="50" customWidth="1"/>
    <col min="15552" max="15552" width="1.875" style="50" customWidth="1"/>
    <col min="15553" max="15553" width="21.875" style="50" customWidth="1"/>
    <col min="15554" max="15554" width="1.875" style="50" customWidth="1"/>
    <col min="15555" max="15555" width="19.375" style="50" bestFit="1" customWidth="1"/>
    <col min="15556" max="15556" width="1.375" style="50" customWidth="1"/>
    <col min="15557" max="15557" width="22.375" style="50" customWidth="1"/>
    <col min="15558" max="15558" width="14.125" style="50"/>
    <col min="15559" max="15559" width="19.375" style="50" bestFit="1" customWidth="1"/>
    <col min="15560" max="15793" width="14.125" style="50"/>
    <col min="15794" max="15794" width="3.375" style="50" customWidth="1"/>
    <col min="15795" max="15795" width="73.875" style="50" customWidth="1"/>
    <col min="15796" max="15796" width="0.125" style="50" customWidth="1"/>
    <col min="15797" max="15797" width="13" style="50" customWidth="1"/>
    <col min="15798" max="15798" width="0.125" style="50" customWidth="1"/>
    <col min="15799" max="15799" width="21" style="50" customWidth="1"/>
    <col min="15800" max="15800" width="1.875" style="50" customWidth="1"/>
    <col min="15801" max="15801" width="25" style="50" customWidth="1"/>
    <col min="15802" max="15802" width="1.875" style="50" customWidth="1"/>
    <col min="15803" max="15803" width="21" style="50" customWidth="1"/>
    <col min="15804" max="15804" width="1" style="50" customWidth="1"/>
    <col min="15805" max="15805" width="22.375" style="50" customWidth="1"/>
    <col min="15806" max="15806" width="1.875" style="50" customWidth="1"/>
    <col min="15807" max="15807" width="22.375" style="50" customWidth="1"/>
    <col min="15808" max="15808" width="1.875" style="50" customWidth="1"/>
    <col min="15809" max="15809" width="21.875" style="50" customWidth="1"/>
    <col min="15810" max="15810" width="1.875" style="50" customWidth="1"/>
    <col min="15811" max="15811" width="19.375" style="50" bestFit="1" customWidth="1"/>
    <col min="15812" max="15812" width="1.375" style="50" customWidth="1"/>
    <col min="15813" max="15813" width="22.375" style="50" customWidth="1"/>
    <col min="15814" max="15814" width="14.125" style="50"/>
    <col min="15815" max="15815" width="19.375" style="50" bestFit="1" customWidth="1"/>
    <col min="15816" max="16049" width="14.125" style="50"/>
    <col min="16050" max="16050" width="3.375" style="50" customWidth="1"/>
    <col min="16051" max="16051" width="73.875" style="50" customWidth="1"/>
    <col min="16052" max="16052" width="0.125" style="50" customWidth="1"/>
    <col min="16053" max="16053" width="13" style="50" customWidth="1"/>
    <col min="16054" max="16054" width="0.125" style="50" customWidth="1"/>
    <col min="16055" max="16055" width="21" style="50" customWidth="1"/>
    <col min="16056" max="16056" width="1.875" style="50" customWidth="1"/>
    <col min="16057" max="16057" width="25" style="50" customWidth="1"/>
    <col min="16058" max="16058" width="1.875" style="50" customWidth="1"/>
    <col min="16059" max="16059" width="21" style="50" customWidth="1"/>
    <col min="16060" max="16060" width="1" style="50" customWidth="1"/>
    <col min="16061" max="16061" width="22.375" style="50" customWidth="1"/>
    <col min="16062" max="16062" width="1.875" style="50" customWidth="1"/>
    <col min="16063" max="16063" width="22.375" style="50" customWidth="1"/>
    <col min="16064" max="16064" width="1.875" style="50" customWidth="1"/>
    <col min="16065" max="16065" width="21.875" style="50" customWidth="1"/>
    <col min="16066" max="16066" width="1.875" style="50" customWidth="1"/>
    <col min="16067" max="16067" width="19.375" style="50" bestFit="1" customWidth="1"/>
    <col min="16068" max="16068" width="1.375" style="50" customWidth="1"/>
    <col min="16069" max="16069" width="22.375" style="50" customWidth="1"/>
    <col min="16070" max="16070" width="14.125" style="50"/>
    <col min="16071" max="16071" width="19.375" style="50" bestFit="1" customWidth="1"/>
    <col min="16072" max="16384" width="14.125" style="50"/>
  </cols>
  <sheetData>
    <row r="1" spans="1:20" ht="26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</row>
    <row r="2" spans="1:20" ht="26">
      <c r="A2" s="322" t="s">
        <v>100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</row>
    <row r="3" spans="1:20" ht="26">
      <c r="A3" s="322" t="s">
        <v>70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</row>
    <row r="4" spans="1:20" ht="23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55" t="s">
        <v>101</v>
      </c>
    </row>
    <row r="5" spans="1:20" ht="10" customHeight="1">
      <c r="A5" s="121"/>
    </row>
    <row r="6" spans="1:20" ht="20.5">
      <c r="A6" s="122"/>
      <c r="B6" s="122"/>
      <c r="C6" s="122"/>
      <c r="D6" s="323" t="s">
        <v>102</v>
      </c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</row>
    <row r="7" spans="1:20" ht="20.5">
      <c r="A7" s="122"/>
      <c r="B7" s="123"/>
      <c r="C7" s="122"/>
      <c r="D7" s="124" t="s">
        <v>103</v>
      </c>
      <c r="E7" s="124"/>
      <c r="F7" s="125" t="s">
        <v>104</v>
      </c>
      <c r="G7" s="124"/>
      <c r="H7" s="324" t="s">
        <v>60</v>
      </c>
      <c r="I7" s="324"/>
      <c r="J7" s="324"/>
      <c r="K7" s="126"/>
      <c r="L7" s="124" t="s">
        <v>105</v>
      </c>
      <c r="M7" s="126"/>
      <c r="N7" s="325" t="s">
        <v>106</v>
      </c>
      <c r="O7" s="127"/>
      <c r="P7" s="124" t="s">
        <v>107</v>
      </c>
      <c r="Q7" s="124"/>
      <c r="R7" s="124" t="s">
        <v>108</v>
      </c>
      <c r="S7" s="124"/>
      <c r="T7" s="124" t="s">
        <v>109</v>
      </c>
    </row>
    <row r="8" spans="1:20" ht="20.5">
      <c r="A8" s="122"/>
      <c r="B8" s="122"/>
      <c r="C8" s="122"/>
      <c r="D8" s="128" t="s">
        <v>110</v>
      </c>
      <c r="E8" s="124"/>
      <c r="F8" s="125" t="s">
        <v>111</v>
      </c>
      <c r="G8" s="124"/>
      <c r="H8" s="124" t="s">
        <v>112</v>
      </c>
      <c r="I8" s="124"/>
      <c r="J8" s="124" t="s">
        <v>113</v>
      </c>
      <c r="K8" s="124"/>
      <c r="L8" s="124" t="s">
        <v>114</v>
      </c>
      <c r="M8" s="124"/>
      <c r="N8" s="326"/>
      <c r="O8" s="124"/>
      <c r="P8" s="124" t="s">
        <v>115</v>
      </c>
      <c r="Q8" s="124"/>
      <c r="R8" s="124" t="s">
        <v>116</v>
      </c>
      <c r="S8" s="124"/>
      <c r="T8" s="124" t="s">
        <v>53</v>
      </c>
    </row>
    <row r="9" spans="1:20" ht="41">
      <c r="A9" s="122"/>
      <c r="B9" s="124" t="s">
        <v>6</v>
      </c>
      <c r="C9" s="122"/>
      <c r="D9" s="128"/>
      <c r="E9" s="124"/>
      <c r="F9" s="125"/>
      <c r="G9" s="124"/>
      <c r="H9" s="124" t="s">
        <v>117</v>
      </c>
      <c r="I9" s="124"/>
      <c r="J9" s="124"/>
      <c r="K9" s="124"/>
      <c r="L9" s="124"/>
      <c r="M9" s="124"/>
      <c r="N9" s="128" t="s">
        <v>118</v>
      </c>
      <c r="O9" s="124"/>
      <c r="P9" s="124"/>
      <c r="Q9" s="124"/>
      <c r="R9" s="124"/>
      <c r="S9" s="124"/>
      <c r="T9" s="124"/>
    </row>
    <row r="10" spans="1:20" ht="8" customHeight="1">
      <c r="A10" s="122"/>
      <c r="B10" s="122"/>
      <c r="C10" s="122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2"/>
      <c r="T10" s="127"/>
    </row>
    <row r="11" spans="1:20" s="93" customFormat="1" ht="20.5">
      <c r="A11" s="130" t="s">
        <v>119</v>
      </c>
      <c r="B11" s="130"/>
      <c r="C11" s="127"/>
      <c r="D11" s="131">
        <v>171097788</v>
      </c>
      <c r="E11" s="132"/>
      <c r="F11" s="131">
        <v>384539899</v>
      </c>
      <c r="G11" s="132"/>
      <c r="H11" s="131">
        <v>13977846</v>
      </c>
      <c r="I11" s="132"/>
      <c r="J11" s="132">
        <v>-10242773</v>
      </c>
      <c r="K11" s="132"/>
      <c r="L11" s="133">
        <v>25543759</v>
      </c>
      <c r="M11" s="133"/>
      <c r="N11" s="134">
        <v>0</v>
      </c>
      <c r="O11" s="133"/>
      <c r="P11" s="132">
        <f t="shared" ref="P11:P13" si="0">SUM(D11:N11)</f>
        <v>584916519</v>
      </c>
      <c r="Q11" s="132"/>
      <c r="R11" s="135">
        <v>8893</v>
      </c>
      <c r="S11" s="136"/>
      <c r="T11" s="137">
        <f t="shared" ref="T11:T13" si="1">SUM(P11:R11)</f>
        <v>584925412</v>
      </c>
    </row>
    <row r="12" spans="1:20" s="93" customFormat="1" ht="20.5">
      <c r="A12" s="321" t="s">
        <v>117</v>
      </c>
      <c r="B12" s="321"/>
      <c r="C12" s="127"/>
      <c r="D12" s="134">
        <v>0</v>
      </c>
      <c r="E12" s="132"/>
      <c r="F12" s="134">
        <v>0</v>
      </c>
      <c r="G12" s="132"/>
      <c r="H12" s="132">
        <v>1950000</v>
      </c>
      <c r="I12" s="132"/>
      <c r="J12" s="132">
        <v>-1950000</v>
      </c>
      <c r="K12" s="132"/>
      <c r="L12" s="134">
        <v>0</v>
      </c>
      <c r="M12" s="133"/>
      <c r="N12" s="134">
        <v>0</v>
      </c>
      <c r="O12" s="133"/>
      <c r="P12" s="134">
        <f t="shared" si="0"/>
        <v>0</v>
      </c>
      <c r="Q12" s="134"/>
      <c r="R12" s="134">
        <v>0</v>
      </c>
      <c r="S12" s="134"/>
      <c r="T12" s="134">
        <f t="shared" si="1"/>
        <v>0</v>
      </c>
    </row>
    <row r="13" spans="1:20" s="93" customFormat="1" ht="20.5">
      <c r="A13" s="122" t="s">
        <v>120</v>
      </c>
      <c r="B13" s="292">
        <v>17</v>
      </c>
      <c r="C13" s="127"/>
      <c r="D13" s="134">
        <v>0</v>
      </c>
      <c r="E13" s="132"/>
      <c r="F13" s="134">
        <v>0</v>
      </c>
      <c r="G13" s="132"/>
      <c r="H13" s="134">
        <v>0</v>
      </c>
      <c r="I13" s="132"/>
      <c r="J13" s="291">
        <v>-35930536</v>
      </c>
      <c r="K13" s="132"/>
      <c r="L13" s="134">
        <v>0</v>
      </c>
      <c r="M13" s="133"/>
      <c r="N13" s="134">
        <v>0</v>
      </c>
      <c r="O13" s="133"/>
      <c r="P13" s="132">
        <f t="shared" si="0"/>
        <v>-35930536</v>
      </c>
      <c r="Q13" s="134"/>
      <c r="R13" s="132">
        <v>-2200</v>
      </c>
      <c r="S13" s="134"/>
      <c r="T13" s="137">
        <f t="shared" si="1"/>
        <v>-35932736</v>
      </c>
    </row>
    <row r="14" spans="1:20">
      <c r="A14" s="50" t="s">
        <v>180</v>
      </c>
      <c r="B14" s="122"/>
      <c r="C14" s="122"/>
      <c r="D14" s="134">
        <v>0</v>
      </c>
      <c r="E14" s="142"/>
      <c r="F14" s="134">
        <v>0</v>
      </c>
      <c r="G14" s="138"/>
      <c r="H14" s="134">
        <v>0</v>
      </c>
      <c r="I14" s="138"/>
      <c r="J14" s="138">
        <v>50466778</v>
      </c>
      <c r="K14" s="138"/>
      <c r="L14" s="134">
        <v>0</v>
      </c>
      <c r="M14" s="138"/>
      <c r="N14" s="294">
        <v>178712795</v>
      </c>
      <c r="O14" s="138"/>
      <c r="P14" s="291">
        <f>SUM(D14:N14)</f>
        <v>229179573</v>
      </c>
      <c r="Q14" s="138"/>
      <c r="R14" s="140">
        <v>4760</v>
      </c>
      <c r="S14" s="141"/>
      <c r="T14" s="139">
        <f>SUM(P14:R14)</f>
        <v>229184333</v>
      </c>
    </row>
    <row r="15" spans="1:20" s="93" customFormat="1" ht="21" thickBot="1">
      <c r="A15" s="127" t="s">
        <v>121</v>
      </c>
      <c r="B15" s="127"/>
      <c r="C15" s="127"/>
      <c r="D15" s="143">
        <f>SUM(D11:D14)</f>
        <v>171097788</v>
      </c>
      <c r="E15" s="144"/>
      <c r="F15" s="143">
        <f>SUM(F11:F14)</f>
        <v>384539899</v>
      </c>
      <c r="G15" s="144"/>
      <c r="H15" s="143">
        <f>SUM(H11:H14)</f>
        <v>15927846</v>
      </c>
      <c r="I15" s="144"/>
      <c r="J15" s="293">
        <f>SUM(J11:J14)</f>
        <v>2343469</v>
      </c>
      <c r="K15" s="144"/>
      <c r="L15" s="143">
        <f>SUM(L11:L14)</f>
        <v>25543759</v>
      </c>
      <c r="M15" s="145"/>
      <c r="N15" s="143">
        <f>SUM(N11:N14)</f>
        <v>178712795</v>
      </c>
      <c r="O15" s="145"/>
      <c r="P15" s="143">
        <f>SUM(P11:P14)</f>
        <v>778165556</v>
      </c>
      <c r="Q15" s="145"/>
      <c r="R15" s="143">
        <f>SUM(R11:R14)</f>
        <v>11453</v>
      </c>
      <c r="S15" s="133" t="e">
        <f>SUM(S11:S13)+#REF!</f>
        <v>#REF!</v>
      </c>
      <c r="T15" s="143">
        <f>SUM(T11:T14)</f>
        <v>778177009</v>
      </c>
    </row>
    <row r="16" spans="1:20" ht="8" customHeight="1" thickTop="1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46"/>
      <c r="S16" s="288"/>
      <c r="T16" s="146"/>
    </row>
    <row r="17" spans="1:20" s="93" customFormat="1" ht="20.5">
      <c r="A17" s="127" t="s">
        <v>122</v>
      </c>
      <c r="B17" s="127"/>
      <c r="C17" s="127"/>
      <c r="D17" s="295">
        <f>D15</f>
        <v>171097788</v>
      </c>
      <c r="E17" s="147"/>
      <c r="F17" s="295">
        <f>F15</f>
        <v>384539899</v>
      </c>
      <c r="G17" s="147"/>
      <c r="H17" s="295">
        <f>H15</f>
        <v>15927846</v>
      </c>
      <c r="I17" s="147"/>
      <c r="J17" s="295">
        <f>J15</f>
        <v>2343469</v>
      </c>
      <c r="K17" s="147"/>
      <c r="L17" s="295">
        <f>L15</f>
        <v>25543759</v>
      </c>
      <c r="M17" s="147"/>
      <c r="N17" s="295">
        <f>N15</f>
        <v>178712795</v>
      </c>
      <c r="O17" s="147"/>
      <c r="P17" s="295">
        <f>P15</f>
        <v>778165556</v>
      </c>
      <c r="Q17" s="147"/>
      <c r="R17" s="295">
        <f>R15</f>
        <v>11453</v>
      </c>
      <c r="S17" s="147"/>
      <c r="T17" s="149">
        <f>T15</f>
        <v>778177009</v>
      </c>
    </row>
    <row r="18" spans="1:20" s="93" customFormat="1" ht="20.5">
      <c r="A18" s="321" t="s">
        <v>117</v>
      </c>
      <c r="B18" s="321"/>
      <c r="C18" s="127"/>
      <c r="D18" s="134">
        <v>0</v>
      </c>
      <c r="E18" s="147"/>
      <c r="F18" s="134">
        <v>0</v>
      </c>
      <c r="G18" s="147"/>
      <c r="H18" s="150">
        <v>1181933</v>
      </c>
      <c r="I18" s="150"/>
      <c r="J18" s="150">
        <v>-1181933</v>
      </c>
      <c r="K18" s="147"/>
      <c r="L18" s="134">
        <v>0</v>
      </c>
      <c r="M18" s="147"/>
      <c r="N18" s="134">
        <v>0</v>
      </c>
      <c r="O18" s="147"/>
      <c r="P18" s="134">
        <f t="shared" ref="P18:P19" si="2">SUM(D18:N18)</f>
        <v>0</v>
      </c>
      <c r="Q18" s="147"/>
      <c r="R18" s="134">
        <v>0</v>
      </c>
      <c r="S18" s="147"/>
      <c r="T18" s="134">
        <f>SUM(P18:R18)</f>
        <v>0</v>
      </c>
    </row>
    <row r="19" spans="1:20" s="93" customFormat="1" ht="20.5">
      <c r="A19" s="122" t="s">
        <v>120</v>
      </c>
      <c r="B19" s="292">
        <v>17</v>
      </c>
      <c r="C19" s="127"/>
      <c r="D19" s="134">
        <v>0</v>
      </c>
      <c r="E19" s="151"/>
      <c r="F19" s="134">
        <v>0</v>
      </c>
      <c r="G19" s="151"/>
      <c r="H19" s="134">
        <v>0</v>
      </c>
      <c r="I19" s="151"/>
      <c r="J19" s="132">
        <v>-30797602</v>
      </c>
      <c r="K19" s="151"/>
      <c r="L19" s="134">
        <v>0</v>
      </c>
      <c r="M19" s="151"/>
      <c r="N19" s="134">
        <v>0</v>
      </c>
      <c r="O19" s="151"/>
      <c r="P19" s="132">
        <f t="shared" si="2"/>
        <v>-30797602</v>
      </c>
      <c r="Q19" s="151"/>
      <c r="R19" s="132">
        <v>-3000</v>
      </c>
      <c r="S19" s="152"/>
      <c r="T19" s="137">
        <f>SUM(P19:R19)</f>
        <v>-30800602</v>
      </c>
    </row>
    <row r="20" spans="1:20">
      <c r="A20" s="122" t="s">
        <v>180</v>
      </c>
      <c r="B20" s="122"/>
      <c r="C20" s="122"/>
      <c r="D20" s="134">
        <v>0</v>
      </c>
      <c r="E20" s="153"/>
      <c r="F20" s="134">
        <v>0</v>
      </c>
      <c r="G20" s="153"/>
      <c r="H20" s="134">
        <v>0</v>
      </c>
      <c r="I20" s="153"/>
      <c r="J20" s="153">
        <f>PL!D37</f>
        <v>85771122</v>
      </c>
      <c r="K20" s="153"/>
      <c r="L20" s="134">
        <v>0</v>
      </c>
      <c r="M20" s="154"/>
      <c r="N20" s="134">
        <v>0</v>
      </c>
      <c r="O20" s="153"/>
      <c r="P20" s="153">
        <f>SUM(D20:N20)</f>
        <v>85771122</v>
      </c>
      <c r="Q20" s="153"/>
      <c r="R20" s="153">
        <f>PL!D38</f>
        <v>6705</v>
      </c>
      <c r="S20" s="155"/>
      <c r="T20" s="137">
        <f>SUM(P20,R20)</f>
        <v>85777827</v>
      </c>
    </row>
    <row r="21" spans="1:20" s="93" customFormat="1" ht="21" thickBot="1">
      <c r="A21" s="156" t="s">
        <v>123</v>
      </c>
      <c r="B21" s="127"/>
      <c r="C21" s="127"/>
      <c r="D21" s="157">
        <f>SUM(SUM(D17:D20))</f>
        <v>171097788</v>
      </c>
      <c r="E21" s="147"/>
      <c r="F21" s="157">
        <f>SUM(SUM(F17:F20))</f>
        <v>384539899</v>
      </c>
      <c r="G21" s="147"/>
      <c r="H21" s="157">
        <f>SUM(SUM(H17:H20))</f>
        <v>17109779</v>
      </c>
      <c r="I21" s="147"/>
      <c r="J21" s="157">
        <f>SUM(SUM(J17:J20))</f>
        <v>56135056</v>
      </c>
      <c r="K21" s="147"/>
      <c r="L21" s="157">
        <f>SUM(SUM(L17:L20))</f>
        <v>25543759</v>
      </c>
      <c r="M21" s="148"/>
      <c r="N21" s="157">
        <f>SUM(SUM(N17:N20))</f>
        <v>178712795</v>
      </c>
      <c r="O21" s="148"/>
      <c r="P21" s="157">
        <f>SUM(SUM(P17:P20))</f>
        <v>833139076</v>
      </c>
      <c r="Q21" s="147"/>
      <c r="R21" s="157">
        <f>SUM(SUM(R17:R20))</f>
        <v>15158</v>
      </c>
      <c r="S21" s="147"/>
      <c r="T21" s="157">
        <f>SUM(SUM(T17:T20))</f>
        <v>833154234</v>
      </c>
    </row>
    <row r="22" spans="1:20" s="93" customFormat="1" ht="21" thickTop="1">
      <c r="A22" s="156"/>
      <c r="B22" s="127"/>
      <c r="C22" s="127"/>
      <c r="D22" s="148"/>
      <c r="E22" s="147"/>
      <c r="F22" s="148"/>
      <c r="G22" s="147"/>
      <c r="H22" s="148"/>
      <c r="I22" s="147"/>
      <c r="J22" s="148"/>
      <c r="K22" s="147"/>
      <c r="L22" s="148"/>
      <c r="M22" s="148"/>
      <c r="N22" s="148"/>
      <c r="O22" s="148"/>
      <c r="P22" s="148"/>
      <c r="Q22" s="147"/>
      <c r="R22" s="148"/>
      <c r="S22" s="147"/>
      <c r="T22" s="148"/>
    </row>
    <row r="23" spans="1:20" s="93" customFormat="1" ht="20.5">
      <c r="A23" s="156"/>
      <c r="B23" s="127"/>
      <c r="C23" s="127"/>
      <c r="D23" s="148"/>
      <c r="E23" s="147"/>
      <c r="F23" s="148"/>
      <c r="G23" s="147"/>
      <c r="H23" s="148"/>
      <c r="I23" s="147"/>
      <c r="J23" s="148"/>
      <c r="K23" s="147"/>
      <c r="L23" s="148"/>
      <c r="M23" s="148"/>
      <c r="N23" s="148"/>
      <c r="O23" s="148"/>
      <c r="P23" s="148"/>
      <c r="Q23" s="147"/>
      <c r="R23" s="148"/>
      <c r="S23" s="147"/>
      <c r="T23" s="148"/>
    </row>
    <row r="24" spans="1:20" s="93" customFormat="1" ht="20.5">
      <c r="A24" s="127"/>
      <c r="B24" s="127"/>
      <c r="C24" s="127"/>
      <c r="D24" s="133"/>
      <c r="E24" s="132"/>
      <c r="F24" s="133"/>
      <c r="G24" s="132"/>
      <c r="H24" s="133"/>
      <c r="I24" s="132"/>
      <c r="J24" s="133"/>
      <c r="K24" s="132"/>
      <c r="L24" s="133"/>
      <c r="M24" s="133"/>
      <c r="N24" s="133"/>
      <c r="O24" s="133"/>
      <c r="P24" s="133"/>
      <c r="Q24" s="132"/>
      <c r="R24" s="133"/>
      <c r="S24" s="136"/>
      <c r="T24" s="133"/>
    </row>
    <row r="25" spans="1:20" s="93" customFormat="1" ht="20.5">
      <c r="A25" s="318" t="s">
        <v>30</v>
      </c>
      <c r="B25" s="318"/>
      <c r="C25" s="318"/>
      <c r="D25" s="318"/>
      <c r="E25" s="159"/>
      <c r="F25" s="158"/>
      <c r="G25" s="159"/>
      <c r="H25" s="158"/>
      <c r="I25" s="159"/>
      <c r="J25" s="158"/>
      <c r="K25" s="159"/>
      <c r="L25" s="158"/>
      <c r="M25" s="158"/>
      <c r="N25" s="158"/>
      <c r="O25" s="158"/>
      <c r="P25" s="158"/>
      <c r="Q25" s="159"/>
      <c r="R25" s="158"/>
      <c r="S25" s="160"/>
      <c r="T25" s="158"/>
    </row>
    <row r="26" spans="1:20" s="93" customFormat="1" ht="20.5">
      <c r="A26" s="50"/>
      <c r="D26" s="158"/>
      <c r="E26" s="159"/>
      <c r="F26" s="158"/>
      <c r="G26" s="159"/>
      <c r="H26" s="158"/>
      <c r="I26" s="159"/>
      <c r="J26" s="158"/>
      <c r="K26" s="159"/>
      <c r="L26" s="158"/>
      <c r="M26" s="158"/>
      <c r="N26" s="158"/>
      <c r="O26" s="158"/>
      <c r="P26" s="158"/>
      <c r="Q26" s="159"/>
      <c r="R26" s="158"/>
      <c r="S26" s="160"/>
      <c r="T26" s="158"/>
    </row>
    <row r="27" spans="1:20" s="93" customFormat="1" ht="20.5">
      <c r="A27" s="50"/>
      <c r="D27" s="158"/>
      <c r="E27" s="159"/>
      <c r="F27" s="158"/>
      <c r="G27" s="159"/>
      <c r="H27" s="158"/>
      <c r="I27" s="159"/>
      <c r="J27" s="158"/>
      <c r="K27" s="159"/>
      <c r="L27" s="158"/>
      <c r="M27" s="158"/>
      <c r="N27" s="158"/>
      <c r="O27" s="158"/>
      <c r="P27" s="158"/>
      <c r="Q27" s="159"/>
      <c r="R27" s="158"/>
      <c r="S27" s="160"/>
      <c r="T27" s="158"/>
    </row>
    <row r="28" spans="1:20" s="93" customFormat="1" ht="20.5">
      <c r="D28" s="158"/>
      <c r="E28" s="159"/>
      <c r="F28" s="158"/>
      <c r="G28" s="159"/>
      <c r="H28" s="158"/>
      <c r="I28" s="159"/>
      <c r="J28" s="158"/>
      <c r="K28" s="159"/>
      <c r="L28" s="158"/>
      <c r="M28" s="158"/>
      <c r="N28" s="158"/>
      <c r="O28" s="158"/>
      <c r="P28" s="158"/>
      <c r="Q28" s="159"/>
      <c r="R28" s="158"/>
      <c r="S28" s="160"/>
      <c r="T28" s="158"/>
    </row>
    <row r="29" spans="1:20" s="280" customFormat="1" ht="23.25" customHeight="1">
      <c r="A29" s="319" t="s">
        <v>31</v>
      </c>
      <c r="B29" s="319"/>
      <c r="C29" s="319"/>
      <c r="D29" s="319"/>
      <c r="E29" s="319"/>
      <c r="F29" s="319"/>
      <c r="G29" s="319"/>
      <c r="H29" s="319"/>
      <c r="L29" s="319" t="s">
        <v>31</v>
      </c>
      <c r="M29" s="319"/>
      <c r="N29" s="319"/>
      <c r="O29" s="319"/>
      <c r="P29" s="319"/>
      <c r="Q29" s="319"/>
      <c r="R29" s="319"/>
      <c r="S29" s="319"/>
      <c r="T29" s="319"/>
    </row>
    <row r="30" spans="1:20" s="280" customFormat="1" ht="23.25" customHeight="1">
      <c r="A30" s="320" t="s">
        <v>183</v>
      </c>
      <c r="B30" s="320"/>
      <c r="C30" s="320"/>
      <c r="D30" s="320"/>
      <c r="E30" s="320"/>
      <c r="F30" s="320"/>
      <c r="G30" s="320"/>
      <c r="H30" s="320"/>
      <c r="K30" s="50"/>
      <c r="L30" s="320" t="s">
        <v>184</v>
      </c>
      <c r="M30" s="320"/>
      <c r="N30" s="320"/>
      <c r="O30" s="320"/>
      <c r="P30" s="320"/>
      <c r="Q30" s="320"/>
      <c r="R30" s="320"/>
      <c r="S30" s="320"/>
      <c r="T30" s="320"/>
    </row>
  </sheetData>
  <mergeCells count="13">
    <mergeCell ref="A12:B12"/>
    <mergeCell ref="A18:B18"/>
    <mergeCell ref="A1:T1"/>
    <mergeCell ref="A2:T2"/>
    <mergeCell ref="A3:T3"/>
    <mergeCell ref="D6:T6"/>
    <mergeCell ref="H7:J7"/>
    <mergeCell ref="N7:N8"/>
    <mergeCell ref="A25:D25"/>
    <mergeCell ref="A29:H29"/>
    <mergeCell ref="L29:T29"/>
    <mergeCell ref="L30:T30"/>
    <mergeCell ref="A30:H30"/>
  </mergeCells>
  <pageMargins left="1" right="0.4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BB8CC-252D-410E-AAD4-5AD8AF71AD2F}">
  <dimension ref="A1:O29"/>
  <sheetViews>
    <sheetView topLeftCell="A18" zoomScaleNormal="100" zoomScaleSheetLayoutView="100" workbookViewId="0">
      <selection activeCell="A28" sqref="A28:C28"/>
    </sheetView>
  </sheetViews>
  <sheetFormatPr defaultColWidth="14.125" defaultRowHeight="20"/>
  <cols>
    <col min="1" max="1" width="83.5" style="50" customWidth="1"/>
    <col min="2" max="2" width="2.875" style="50" customWidth="1"/>
    <col min="3" max="3" width="20.125" style="50" bestFit="1" customWidth="1"/>
    <col min="4" max="4" width="1.375" style="50" customWidth="1"/>
    <col min="5" max="5" width="20.125" style="50" bestFit="1" customWidth="1"/>
    <col min="6" max="6" width="1.375" style="50" customWidth="1"/>
    <col min="7" max="7" width="23.875" style="50" customWidth="1"/>
    <col min="8" max="8" width="1.375" style="50" customWidth="1"/>
    <col min="9" max="9" width="18.875" style="50" bestFit="1" customWidth="1"/>
    <col min="10" max="10" width="1.375" style="50" customWidth="1"/>
    <col min="11" max="11" width="23.375" style="50" customWidth="1"/>
    <col min="12" max="12" width="1.375" style="50" customWidth="1"/>
    <col min="13" max="13" width="21.125" style="50" customWidth="1"/>
    <col min="14" max="14" width="1.375" style="2" customWidth="1"/>
    <col min="15" max="16384" width="14.125" style="2"/>
  </cols>
  <sheetData>
    <row r="1" spans="1:13" ht="23">
      <c r="A1" s="327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</row>
    <row r="2" spans="1:13" ht="23">
      <c r="A2" s="327" t="s">
        <v>100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</row>
    <row r="3" spans="1:13" ht="23">
      <c r="A3" s="328" t="s">
        <v>70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</row>
    <row r="4" spans="1:13" ht="23">
      <c r="A4" s="119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5" t="s">
        <v>101</v>
      </c>
    </row>
    <row r="5" spans="1:13" ht="8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20.5">
      <c r="C6" s="329" t="s">
        <v>124</v>
      </c>
      <c r="D6" s="329"/>
      <c r="E6" s="329"/>
      <c r="F6" s="329"/>
      <c r="G6" s="329"/>
      <c r="H6" s="329"/>
      <c r="I6" s="329"/>
      <c r="J6" s="329"/>
      <c r="K6" s="329"/>
      <c r="L6" s="329"/>
      <c r="M6" s="329"/>
    </row>
    <row r="7" spans="1:13" ht="20.5">
      <c r="C7" s="161" t="s">
        <v>103</v>
      </c>
      <c r="D7" s="161"/>
      <c r="E7" s="161" t="s">
        <v>104</v>
      </c>
      <c r="F7" s="162"/>
      <c r="G7" s="324" t="s">
        <v>125</v>
      </c>
      <c r="H7" s="324"/>
      <c r="I7" s="324"/>
      <c r="J7" s="162"/>
      <c r="K7" s="162" t="s">
        <v>126</v>
      </c>
      <c r="L7" s="162"/>
      <c r="M7" s="162" t="s">
        <v>109</v>
      </c>
    </row>
    <row r="8" spans="1:13" ht="20.5">
      <c r="C8" s="161" t="s">
        <v>110</v>
      </c>
      <c r="D8" s="161"/>
      <c r="E8" s="163" t="s">
        <v>111</v>
      </c>
      <c r="F8" s="162"/>
      <c r="G8" s="164" t="s">
        <v>112</v>
      </c>
      <c r="H8" s="165"/>
      <c r="I8" s="124" t="s">
        <v>113</v>
      </c>
      <c r="J8" s="162"/>
      <c r="K8" s="166" t="s">
        <v>53</v>
      </c>
      <c r="L8" s="162"/>
      <c r="M8" s="162" t="s">
        <v>53</v>
      </c>
    </row>
    <row r="9" spans="1:13" ht="20.5">
      <c r="C9" s="161"/>
      <c r="D9" s="161"/>
      <c r="E9" s="161"/>
      <c r="F9" s="162"/>
      <c r="G9" s="162" t="s">
        <v>127</v>
      </c>
      <c r="H9" s="162"/>
      <c r="I9" s="162"/>
      <c r="J9" s="162"/>
      <c r="K9" s="162" t="s">
        <v>128</v>
      </c>
      <c r="L9" s="162"/>
      <c r="M9" s="162"/>
    </row>
    <row r="10" spans="1:13" ht="20.5">
      <c r="C10" s="161"/>
      <c r="D10" s="161"/>
      <c r="E10" s="163"/>
      <c r="F10" s="162"/>
      <c r="G10" s="162" t="s">
        <v>129</v>
      </c>
      <c r="H10" s="162"/>
      <c r="I10" s="162"/>
      <c r="J10" s="162"/>
      <c r="K10" s="162" t="s">
        <v>130</v>
      </c>
      <c r="L10" s="162"/>
      <c r="M10" s="162"/>
    </row>
    <row r="11" spans="1:13" ht="20.5">
      <c r="A11" s="167" t="s">
        <v>131</v>
      </c>
      <c r="B11" s="122"/>
      <c r="C11" s="150">
        <v>171097788</v>
      </c>
      <c r="D11" s="150"/>
      <c r="E11" s="150">
        <v>384539899</v>
      </c>
      <c r="F11" s="150"/>
      <c r="G11" s="150">
        <v>13977846</v>
      </c>
      <c r="H11" s="150"/>
      <c r="I11" s="168">
        <v>36236627</v>
      </c>
      <c r="J11" s="169"/>
      <c r="K11" s="170">
        <v>0</v>
      </c>
      <c r="L11" s="169"/>
      <c r="M11" s="169">
        <f t="shared" ref="M11:M14" si="0">SUM(C11:K11)</f>
        <v>605852160</v>
      </c>
    </row>
    <row r="12" spans="1:13">
      <c r="A12" s="171" t="s">
        <v>117</v>
      </c>
      <c r="B12" s="122"/>
      <c r="C12" s="170">
        <v>0</v>
      </c>
      <c r="D12" s="172"/>
      <c r="E12" s="170">
        <v>0</v>
      </c>
      <c r="F12" s="150"/>
      <c r="G12" s="173">
        <v>1950000</v>
      </c>
      <c r="H12" s="173"/>
      <c r="I12" s="173">
        <v>-1950000</v>
      </c>
      <c r="J12" s="174"/>
      <c r="K12" s="170">
        <v>0</v>
      </c>
      <c r="L12" s="174"/>
      <c r="M12" s="170">
        <f t="shared" si="0"/>
        <v>0</v>
      </c>
    </row>
    <row r="13" spans="1:13">
      <c r="A13" s="171" t="s">
        <v>120</v>
      </c>
      <c r="B13" s="122"/>
      <c r="C13" s="170">
        <v>0</v>
      </c>
      <c r="D13" s="172"/>
      <c r="E13" s="170">
        <v>0</v>
      </c>
      <c r="F13" s="150"/>
      <c r="G13" s="170">
        <v>0</v>
      </c>
      <c r="H13" s="173"/>
      <c r="I13" s="173">
        <v>-35930536</v>
      </c>
      <c r="J13" s="174"/>
      <c r="K13" s="170">
        <v>0</v>
      </c>
      <c r="L13" s="174"/>
      <c r="M13" s="169">
        <f t="shared" si="0"/>
        <v>-35930536</v>
      </c>
    </row>
    <row r="14" spans="1:13">
      <c r="A14" s="50" t="s">
        <v>180</v>
      </c>
      <c r="B14" s="122"/>
      <c r="C14" s="175">
        <v>0</v>
      </c>
      <c r="D14" s="175"/>
      <c r="E14" s="175">
        <v>0</v>
      </c>
      <c r="F14" s="175"/>
      <c r="G14" s="175">
        <v>0</v>
      </c>
      <c r="H14" s="176"/>
      <c r="I14" s="296">
        <f>PL!J21</f>
        <v>38730917</v>
      </c>
      <c r="J14" s="297"/>
      <c r="K14" s="298">
        <v>9797760</v>
      </c>
      <c r="L14" s="297"/>
      <c r="M14" s="297">
        <f t="shared" si="0"/>
        <v>48528677</v>
      </c>
    </row>
    <row r="15" spans="1:13" ht="21" thickBot="1">
      <c r="A15" s="156" t="s">
        <v>132</v>
      </c>
      <c r="B15" s="122"/>
      <c r="C15" s="179">
        <f>SUM(C11:C14)</f>
        <v>171097788</v>
      </c>
      <c r="D15" s="178"/>
      <c r="E15" s="179">
        <f>SUM(E11:E14)</f>
        <v>384539899</v>
      </c>
      <c r="F15" s="177"/>
      <c r="G15" s="179">
        <f>SUM(G11:G14)</f>
        <v>15927846</v>
      </c>
      <c r="H15" s="177"/>
      <c r="I15" s="179">
        <f>SUM(I11:I14)</f>
        <v>37087008</v>
      </c>
      <c r="J15" s="178"/>
      <c r="K15" s="179">
        <f>SUM(K11:K14)</f>
        <v>9797760</v>
      </c>
      <c r="L15" s="178"/>
      <c r="M15" s="179">
        <f>SUM(M11:M14)</f>
        <v>618450301</v>
      </c>
    </row>
    <row r="16" spans="1:13" ht="8" customHeight="1" thickTop="1">
      <c r="A16" s="171"/>
      <c r="B16" s="122"/>
      <c r="C16" s="180"/>
      <c r="D16" s="180"/>
      <c r="E16" s="180"/>
      <c r="F16" s="181"/>
      <c r="G16" s="180"/>
      <c r="H16" s="181"/>
      <c r="I16" s="180"/>
      <c r="J16" s="180"/>
      <c r="K16" s="180"/>
      <c r="L16" s="180"/>
      <c r="M16" s="180"/>
    </row>
    <row r="17" spans="1:15" s="182" customFormat="1" ht="20.5">
      <c r="A17" s="156" t="s">
        <v>133</v>
      </c>
      <c r="B17" s="127"/>
      <c r="C17" s="150">
        <v>171097788</v>
      </c>
      <c r="D17" s="150"/>
      <c r="E17" s="150">
        <v>384539899</v>
      </c>
      <c r="F17" s="150"/>
      <c r="G17" s="150">
        <v>15927846</v>
      </c>
      <c r="H17" s="150"/>
      <c r="I17" s="150">
        <v>37087008</v>
      </c>
      <c r="J17" s="169"/>
      <c r="K17" s="169">
        <v>9797760</v>
      </c>
      <c r="L17" s="169"/>
      <c r="M17" s="169">
        <f>SUM(C17:K17)</f>
        <v>618450301</v>
      </c>
    </row>
    <row r="18" spans="1:15" s="182" customFormat="1" ht="20.5">
      <c r="A18" s="171" t="s">
        <v>117</v>
      </c>
      <c r="B18" s="127"/>
      <c r="C18" s="170">
        <v>0</v>
      </c>
      <c r="D18" s="150"/>
      <c r="E18" s="170">
        <v>0</v>
      </c>
      <c r="F18" s="150"/>
      <c r="G18" s="150">
        <v>1181933</v>
      </c>
      <c r="H18" s="150"/>
      <c r="I18" s="150">
        <v>-1181933</v>
      </c>
      <c r="J18" s="169"/>
      <c r="K18" s="170">
        <v>0</v>
      </c>
      <c r="L18" s="169"/>
      <c r="M18" s="170">
        <f>SUM(C18:K18)</f>
        <v>0</v>
      </c>
    </row>
    <row r="19" spans="1:15" s="182" customFormat="1" ht="20.5">
      <c r="A19" s="171" t="s">
        <v>120</v>
      </c>
      <c r="B19" s="127"/>
      <c r="C19" s="170">
        <v>0</v>
      </c>
      <c r="D19" s="150"/>
      <c r="E19" s="170">
        <v>0</v>
      </c>
      <c r="F19" s="150"/>
      <c r="G19" s="170">
        <v>0</v>
      </c>
      <c r="H19" s="150"/>
      <c r="I19" s="150">
        <v>-30797602</v>
      </c>
      <c r="J19" s="169"/>
      <c r="K19" s="170">
        <v>0</v>
      </c>
      <c r="L19" s="169"/>
      <c r="M19" s="169">
        <f>SUM(C19:K19)</f>
        <v>-30797602</v>
      </c>
      <c r="O19" s="183"/>
    </row>
    <row r="20" spans="1:15">
      <c r="A20" s="171" t="s">
        <v>180</v>
      </c>
      <c r="B20" s="122"/>
      <c r="C20" s="175">
        <v>0</v>
      </c>
      <c r="D20" s="170"/>
      <c r="E20" s="175">
        <v>0</v>
      </c>
      <c r="F20" s="181"/>
      <c r="G20" s="175">
        <v>0</v>
      </c>
      <c r="H20" s="181"/>
      <c r="I20" s="150">
        <f>PL!H37</f>
        <v>35402840</v>
      </c>
      <c r="J20" s="180"/>
      <c r="K20" s="175">
        <v>0</v>
      </c>
      <c r="L20" s="180"/>
      <c r="M20" s="169">
        <f>SUM(C20:K20)</f>
        <v>35402840</v>
      </c>
    </row>
    <row r="21" spans="1:15" ht="21" thickBot="1">
      <c r="A21" s="156" t="s">
        <v>123</v>
      </c>
      <c r="B21" s="122"/>
      <c r="C21" s="179">
        <f>SUM(C17:C20)</f>
        <v>171097788</v>
      </c>
      <c r="D21" s="184"/>
      <c r="E21" s="179">
        <f>SUM(E17:E20)</f>
        <v>384539899</v>
      </c>
      <c r="F21" s="185"/>
      <c r="G21" s="179">
        <f>SUM(G17:G20)</f>
        <v>17109779</v>
      </c>
      <c r="H21" s="185"/>
      <c r="I21" s="179">
        <f>SUM(I17:I20)</f>
        <v>40510313</v>
      </c>
      <c r="J21" s="184"/>
      <c r="K21" s="179">
        <f>SUM(K17:K20)</f>
        <v>9797760</v>
      </c>
      <c r="L21" s="184"/>
      <c r="M21" s="179">
        <f>SUM(M17:M20)</f>
        <v>623055539</v>
      </c>
    </row>
    <row r="22" spans="1:15" ht="23.5" thickTop="1">
      <c r="A22" s="6"/>
      <c r="B22" s="56"/>
      <c r="C22" s="186"/>
      <c r="D22" s="186"/>
      <c r="E22" s="186"/>
      <c r="F22" s="187"/>
      <c r="G22" s="186"/>
      <c r="H22" s="187"/>
      <c r="I22" s="186"/>
      <c r="J22" s="186"/>
      <c r="K22" s="186"/>
      <c r="L22" s="186"/>
      <c r="M22" s="186"/>
    </row>
    <row r="23" spans="1:15" ht="23">
      <c r="A23" s="35" t="s">
        <v>30</v>
      </c>
      <c r="B23" s="56"/>
      <c r="C23" s="186"/>
      <c r="D23" s="186"/>
      <c r="E23" s="186"/>
      <c r="F23" s="187"/>
      <c r="G23" s="186"/>
      <c r="H23" s="187"/>
      <c r="I23" s="186"/>
      <c r="J23" s="186"/>
      <c r="K23" s="186"/>
      <c r="L23" s="186"/>
      <c r="M23" s="186"/>
    </row>
    <row r="24" spans="1:15" ht="23">
      <c r="A24" s="35"/>
      <c r="B24" s="56"/>
      <c r="C24" s="186"/>
      <c r="D24" s="186"/>
      <c r="E24" s="186"/>
      <c r="F24" s="187"/>
      <c r="G24" s="186"/>
      <c r="H24" s="187"/>
      <c r="I24" s="186"/>
      <c r="J24" s="186"/>
      <c r="K24" s="186"/>
      <c r="L24" s="186"/>
      <c r="M24" s="186"/>
    </row>
    <row r="25" spans="1:15" ht="23">
      <c r="A25" s="56"/>
      <c r="B25" s="56"/>
      <c r="C25" s="56"/>
      <c r="D25" s="56"/>
      <c r="E25" s="56"/>
      <c r="F25" s="56"/>
    </row>
    <row r="26" spans="1:15" ht="23">
      <c r="A26" s="56"/>
      <c r="B26" s="56"/>
      <c r="C26" s="188"/>
      <c r="D26" s="56"/>
      <c r="E26" s="188"/>
      <c r="F26" s="56"/>
    </row>
    <row r="27" spans="1:15" ht="23">
      <c r="A27" s="319" t="s">
        <v>31</v>
      </c>
      <c r="B27" s="319"/>
      <c r="C27" s="319"/>
      <c r="D27" s="278"/>
      <c r="E27" s="32"/>
      <c r="F27" s="56"/>
      <c r="G27" s="319" t="s">
        <v>31</v>
      </c>
      <c r="H27" s="319"/>
      <c r="I27" s="319"/>
      <c r="J27" s="319"/>
      <c r="K27" s="319"/>
      <c r="L27" s="56"/>
      <c r="M27" s="188"/>
    </row>
    <row r="28" spans="1:15" ht="23">
      <c r="A28" s="320" t="s">
        <v>181</v>
      </c>
      <c r="B28" s="320"/>
      <c r="C28" s="320"/>
      <c r="D28" s="278"/>
      <c r="E28" s="279"/>
      <c r="F28" s="56"/>
      <c r="G28" s="320" t="s">
        <v>182</v>
      </c>
      <c r="H28" s="320"/>
      <c r="I28" s="320"/>
      <c r="J28" s="320"/>
      <c r="K28" s="320"/>
      <c r="L28" s="189"/>
    </row>
    <row r="29" spans="1:15" ht="23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</row>
  </sheetData>
  <mergeCells count="9">
    <mergeCell ref="A28:C28"/>
    <mergeCell ref="G27:K27"/>
    <mergeCell ref="G28:K28"/>
    <mergeCell ref="G7:I7"/>
    <mergeCell ref="A1:M1"/>
    <mergeCell ref="A2:M2"/>
    <mergeCell ref="A3:M3"/>
    <mergeCell ref="C6:M6"/>
    <mergeCell ref="A27:C27"/>
  </mergeCells>
  <pageMargins left="1" right="0.4" top="1" bottom="0.5" header="0.3" footer="0.3"/>
  <pageSetup paperSize="9" scale="80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8740-D41B-407B-AB6D-E87231AB225B}">
  <dimension ref="A1:V111"/>
  <sheetViews>
    <sheetView tabSelected="1" topLeftCell="A38" zoomScaleNormal="100" zoomScaleSheetLayoutView="100" workbookViewId="0">
      <selection activeCell="A39" sqref="A39"/>
    </sheetView>
  </sheetViews>
  <sheetFormatPr defaultColWidth="16.125" defaultRowHeight="20"/>
  <cols>
    <col min="1" max="1" width="80.375" style="50" customWidth="1"/>
    <col min="2" max="2" width="14.375" style="50" customWidth="1"/>
    <col min="3" max="3" width="3" style="50" customWidth="1"/>
    <col min="4" max="4" width="20.5" style="50" customWidth="1"/>
    <col min="5" max="5" width="1.875" style="50" customWidth="1"/>
    <col min="6" max="6" width="20.5" style="50" customWidth="1"/>
    <col min="7" max="7" width="1.875" style="50" customWidth="1"/>
    <col min="8" max="8" width="20.5" style="50" customWidth="1"/>
    <col min="9" max="9" width="1.875" style="50" customWidth="1"/>
    <col min="10" max="10" width="20.5" style="50" customWidth="1"/>
    <col min="11" max="11" width="22.125" style="50" customWidth="1"/>
    <col min="12" max="12" width="21.375" style="50" bestFit="1" customWidth="1"/>
    <col min="13" max="13" width="15.875" style="50" bestFit="1" customWidth="1"/>
    <col min="14" max="236" width="16.125" style="50"/>
    <col min="237" max="237" width="4.875" style="50" customWidth="1"/>
    <col min="238" max="238" width="86.375" style="50" customWidth="1"/>
    <col min="239" max="239" width="25.875" style="50" bestFit="1" customWidth="1"/>
    <col min="240" max="240" width="1.875" style="50" customWidth="1"/>
    <col min="241" max="241" width="25" style="50" customWidth="1"/>
    <col min="242" max="242" width="1.875" style="50" customWidth="1"/>
    <col min="243" max="243" width="25.875" style="50" bestFit="1" customWidth="1"/>
    <col min="244" max="244" width="1.875" style="50" customWidth="1"/>
    <col min="245" max="245" width="25.875" style="50" customWidth="1"/>
    <col min="246" max="492" width="16.125" style="50"/>
    <col min="493" max="493" width="4.875" style="50" customWidth="1"/>
    <col min="494" max="494" width="86.375" style="50" customWidth="1"/>
    <col min="495" max="495" width="25.875" style="50" bestFit="1" customWidth="1"/>
    <col min="496" max="496" width="1.875" style="50" customWidth="1"/>
    <col min="497" max="497" width="25" style="50" customWidth="1"/>
    <col min="498" max="498" width="1.875" style="50" customWidth="1"/>
    <col min="499" max="499" width="25.875" style="50" bestFit="1" customWidth="1"/>
    <col min="500" max="500" width="1.875" style="50" customWidth="1"/>
    <col min="501" max="501" width="25.875" style="50" customWidth="1"/>
    <col min="502" max="748" width="16.125" style="50"/>
    <col min="749" max="749" width="4.875" style="50" customWidth="1"/>
    <col min="750" max="750" width="86.375" style="50" customWidth="1"/>
    <col min="751" max="751" width="25.875" style="50" bestFit="1" customWidth="1"/>
    <col min="752" max="752" width="1.875" style="50" customWidth="1"/>
    <col min="753" max="753" width="25" style="50" customWidth="1"/>
    <col min="754" max="754" width="1.875" style="50" customWidth="1"/>
    <col min="755" max="755" width="25.875" style="50" bestFit="1" customWidth="1"/>
    <col min="756" max="756" width="1.875" style="50" customWidth="1"/>
    <col min="757" max="757" width="25.875" style="50" customWidth="1"/>
    <col min="758" max="1004" width="16.125" style="50"/>
    <col min="1005" max="1005" width="4.875" style="50" customWidth="1"/>
    <col min="1006" max="1006" width="86.375" style="50" customWidth="1"/>
    <col min="1007" max="1007" width="25.875" style="50" bestFit="1" customWidth="1"/>
    <col min="1008" max="1008" width="1.875" style="50" customWidth="1"/>
    <col min="1009" max="1009" width="25" style="50" customWidth="1"/>
    <col min="1010" max="1010" width="1.875" style="50" customWidth="1"/>
    <col min="1011" max="1011" width="25.875" style="50" bestFit="1" customWidth="1"/>
    <col min="1012" max="1012" width="1.875" style="50" customWidth="1"/>
    <col min="1013" max="1013" width="25.875" style="50" customWidth="1"/>
    <col min="1014" max="1260" width="16.125" style="50"/>
    <col min="1261" max="1261" width="4.875" style="50" customWidth="1"/>
    <col min="1262" max="1262" width="86.375" style="50" customWidth="1"/>
    <col min="1263" max="1263" width="25.875" style="50" bestFit="1" customWidth="1"/>
    <col min="1264" max="1264" width="1.875" style="50" customWidth="1"/>
    <col min="1265" max="1265" width="25" style="50" customWidth="1"/>
    <col min="1266" max="1266" width="1.875" style="50" customWidth="1"/>
    <col min="1267" max="1267" width="25.875" style="50" bestFit="1" customWidth="1"/>
    <col min="1268" max="1268" width="1.875" style="50" customWidth="1"/>
    <col min="1269" max="1269" width="25.875" style="50" customWidth="1"/>
    <col min="1270" max="1516" width="16.125" style="50"/>
    <col min="1517" max="1517" width="4.875" style="50" customWidth="1"/>
    <col min="1518" max="1518" width="86.375" style="50" customWidth="1"/>
    <col min="1519" max="1519" width="25.875" style="50" bestFit="1" customWidth="1"/>
    <col min="1520" max="1520" width="1.875" style="50" customWidth="1"/>
    <col min="1521" max="1521" width="25" style="50" customWidth="1"/>
    <col min="1522" max="1522" width="1.875" style="50" customWidth="1"/>
    <col min="1523" max="1523" width="25.875" style="50" bestFit="1" customWidth="1"/>
    <col min="1524" max="1524" width="1.875" style="50" customWidth="1"/>
    <col min="1525" max="1525" width="25.875" style="50" customWidth="1"/>
    <col min="1526" max="1772" width="16.125" style="50"/>
    <col min="1773" max="1773" width="4.875" style="50" customWidth="1"/>
    <col min="1774" max="1774" width="86.375" style="50" customWidth="1"/>
    <col min="1775" max="1775" width="25.875" style="50" bestFit="1" customWidth="1"/>
    <col min="1776" max="1776" width="1.875" style="50" customWidth="1"/>
    <col min="1777" max="1777" width="25" style="50" customWidth="1"/>
    <col min="1778" max="1778" width="1.875" style="50" customWidth="1"/>
    <col min="1779" max="1779" width="25.875" style="50" bestFit="1" customWidth="1"/>
    <col min="1780" max="1780" width="1.875" style="50" customWidth="1"/>
    <col min="1781" max="1781" width="25.875" style="50" customWidth="1"/>
    <col min="1782" max="2028" width="16.125" style="50"/>
    <col min="2029" max="2029" width="4.875" style="50" customWidth="1"/>
    <col min="2030" max="2030" width="86.375" style="50" customWidth="1"/>
    <col min="2031" max="2031" width="25.875" style="50" bestFit="1" customWidth="1"/>
    <col min="2032" max="2032" width="1.875" style="50" customWidth="1"/>
    <col min="2033" max="2033" width="25" style="50" customWidth="1"/>
    <col min="2034" max="2034" width="1.875" style="50" customWidth="1"/>
    <col min="2035" max="2035" width="25.875" style="50" bestFit="1" customWidth="1"/>
    <col min="2036" max="2036" width="1.875" style="50" customWidth="1"/>
    <col min="2037" max="2037" width="25.875" style="50" customWidth="1"/>
    <col min="2038" max="2284" width="16.125" style="50"/>
    <col min="2285" max="2285" width="4.875" style="50" customWidth="1"/>
    <col min="2286" max="2286" width="86.375" style="50" customWidth="1"/>
    <col min="2287" max="2287" width="25.875" style="50" bestFit="1" customWidth="1"/>
    <col min="2288" max="2288" width="1.875" style="50" customWidth="1"/>
    <col min="2289" max="2289" width="25" style="50" customWidth="1"/>
    <col min="2290" max="2290" width="1.875" style="50" customWidth="1"/>
    <col min="2291" max="2291" width="25.875" style="50" bestFit="1" customWidth="1"/>
    <col min="2292" max="2292" width="1.875" style="50" customWidth="1"/>
    <col min="2293" max="2293" width="25.875" style="50" customWidth="1"/>
    <col min="2294" max="2540" width="16.125" style="50"/>
    <col min="2541" max="2541" width="4.875" style="50" customWidth="1"/>
    <col min="2542" max="2542" width="86.375" style="50" customWidth="1"/>
    <col min="2543" max="2543" width="25.875" style="50" bestFit="1" customWidth="1"/>
    <col min="2544" max="2544" width="1.875" style="50" customWidth="1"/>
    <col min="2545" max="2545" width="25" style="50" customWidth="1"/>
    <col min="2546" max="2546" width="1.875" style="50" customWidth="1"/>
    <col min="2547" max="2547" width="25.875" style="50" bestFit="1" customWidth="1"/>
    <col min="2548" max="2548" width="1.875" style="50" customWidth="1"/>
    <col min="2549" max="2549" width="25.875" style="50" customWidth="1"/>
    <col min="2550" max="2796" width="16.125" style="50"/>
    <col min="2797" max="2797" width="4.875" style="50" customWidth="1"/>
    <col min="2798" max="2798" width="86.375" style="50" customWidth="1"/>
    <col min="2799" max="2799" width="25.875" style="50" bestFit="1" customWidth="1"/>
    <col min="2800" max="2800" width="1.875" style="50" customWidth="1"/>
    <col min="2801" max="2801" width="25" style="50" customWidth="1"/>
    <col min="2802" max="2802" width="1.875" style="50" customWidth="1"/>
    <col min="2803" max="2803" width="25.875" style="50" bestFit="1" customWidth="1"/>
    <col min="2804" max="2804" width="1.875" style="50" customWidth="1"/>
    <col min="2805" max="2805" width="25.875" style="50" customWidth="1"/>
    <col min="2806" max="3052" width="16.125" style="50"/>
    <col min="3053" max="3053" width="4.875" style="50" customWidth="1"/>
    <col min="3054" max="3054" width="86.375" style="50" customWidth="1"/>
    <col min="3055" max="3055" width="25.875" style="50" bestFit="1" customWidth="1"/>
    <col min="3056" max="3056" width="1.875" style="50" customWidth="1"/>
    <col min="3057" max="3057" width="25" style="50" customWidth="1"/>
    <col min="3058" max="3058" width="1.875" style="50" customWidth="1"/>
    <col min="3059" max="3059" width="25.875" style="50" bestFit="1" customWidth="1"/>
    <col min="3060" max="3060" width="1.875" style="50" customWidth="1"/>
    <col min="3061" max="3061" width="25.875" style="50" customWidth="1"/>
    <col min="3062" max="3308" width="16.125" style="50"/>
    <col min="3309" max="3309" width="4.875" style="50" customWidth="1"/>
    <col min="3310" max="3310" width="86.375" style="50" customWidth="1"/>
    <col min="3311" max="3311" width="25.875" style="50" bestFit="1" customWidth="1"/>
    <col min="3312" max="3312" width="1.875" style="50" customWidth="1"/>
    <col min="3313" max="3313" width="25" style="50" customWidth="1"/>
    <col min="3314" max="3314" width="1.875" style="50" customWidth="1"/>
    <col min="3315" max="3315" width="25.875" style="50" bestFit="1" customWidth="1"/>
    <col min="3316" max="3316" width="1.875" style="50" customWidth="1"/>
    <col min="3317" max="3317" width="25.875" style="50" customWidth="1"/>
    <col min="3318" max="3564" width="16.125" style="50"/>
    <col min="3565" max="3565" width="4.875" style="50" customWidth="1"/>
    <col min="3566" max="3566" width="86.375" style="50" customWidth="1"/>
    <col min="3567" max="3567" width="25.875" style="50" bestFit="1" customWidth="1"/>
    <col min="3568" max="3568" width="1.875" style="50" customWidth="1"/>
    <col min="3569" max="3569" width="25" style="50" customWidth="1"/>
    <col min="3570" max="3570" width="1.875" style="50" customWidth="1"/>
    <col min="3571" max="3571" width="25.875" style="50" bestFit="1" customWidth="1"/>
    <col min="3572" max="3572" width="1.875" style="50" customWidth="1"/>
    <col min="3573" max="3573" width="25.875" style="50" customWidth="1"/>
    <col min="3574" max="3820" width="16.125" style="50"/>
    <col min="3821" max="3821" width="4.875" style="50" customWidth="1"/>
    <col min="3822" max="3822" width="86.375" style="50" customWidth="1"/>
    <col min="3823" max="3823" width="25.875" style="50" bestFit="1" customWidth="1"/>
    <col min="3824" max="3824" width="1.875" style="50" customWidth="1"/>
    <col min="3825" max="3825" width="25" style="50" customWidth="1"/>
    <col min="3826" max="3826" width="1.875" style="50" customWidth="1"/>
    <col min="3827" max="3827" width="25.875" style="50" bestFit="1" customWidth="1"/>
    <col min="3828" max="3828" width="1.875" style="50" customWidth="1"/>
    <col min="3829" max="3829" width="25.875" style="50" customWidth="1"/>
    <col min="3830" max="4076" width="16.125" style="50"/>
    <col min="4077" max="4077" width="4.875" style="50" customWidth="1"/>
    <col min="4078" max="4078" width="86.375" style="50" customWidth="1"/>
    <col min="4079" max="4079" width="25.875" style="50" bestFit="1" customWidth="1"/>
    <col min="4080" max="4080" width="1.875" style="50" customWidth="1"/>
    <col min="4081" max="4081" width="25" style="50" customWidth="1"/>
    <col min="4082" max="4082" width="1.875" style="50" customWidth="1"/>
    <col min="4083" max="4083" width="25.875" style="50" bestFit="1" customWidth="1"/>
    <col min="4084" max="4084" width="1.875" style="50" customWidth="1"/>
    <col min="4085" max="4085" width="25.875" style="50" customWidth="1"/>
    <col min="4086" max="4332" width="16.125" style="50"/>
    <col min="4333" max="4333" width="4.875" style="50" customWidth="1"/>
    <col min="4334" max="4334" width="86.375" style="50" customWidth="1"/>
    <col min="4335" max="4335" width="25.875" style="50" bestFit="1" customWidth="1"/>
    <col min="4336" max="4336" width="1.875" style="50" customWidth="1"/>
    <col min="4337" max="4337" width="25" style="50" customWidth="1"/>
    <col min="4338" max="4338" width="1.875" style="50" customWidth="1"/>
    <col min="4339" max="4339" width="25.875" style="50" bestFit="1" customWidth="1"/>
    <col min="4340" max="4340" width="1.875" style="50" customWidth="1"/>
    <col min="4341" max="4341" width="25.875" style="50" customWidth="1"/>
    <col min="4342" max="4588" width="16.125" style="50"/>
    <col min="4589" max="4589" width="4.875" style="50" customWidth="1"/>
    <col min="4590" max="4590" width="86.375" style="50" customWidth="1"/>
    <col min="4591" max="4591" width="25.875" style="50" bestFit="1" customWidth="1"/>
    <col min="4592" max="4592" width="1.875" style="50" customWidth="1"/>
    <col min="4593" max="4593" width="25" style="50" customWidth="1"/>
    <col min="4594" max="4594" width="1.875" style="50" customWidth="1"/>
    <col min="4595" max="4595" width="25.875" style="50" bestFit="1" customWidth="1"/>
    <col min="4596" max="4596" width="1.875" style="50" customWidth="1"/>
    <col min="4597" max="4597" width="25.875" style="50" customWidth="1"/>
    <col min="4598" max="4844" width="16.125" style="50"/>
    <col min="4845" max="4845" width="4.875" style="50" customWidth="1"/>
    <col min="4846" max="4846" width="86.375" style="50" customWidth="1"/>
    <col min="4847" max="4847" width="25.875" style="50" bestFit="1" customWidth="1"/>
    <col min="4848" max="4848" width="1.875" style="50" customWidth="1"/>
    <col min="4849" max="4849" width="25" style="50" customWidth="1"/>
    <col min="4850" max="4850" width="1.875" style="50" customWidth="1"/>
    <col min="4851" max="4851" width="25.875" style="50" bestFit="1" customWidth="1"/>
    <col min="4852" max="4852" width="1.875" style="50" customWidth="1"/>
    <col min="4853" max="4853" width="25.875" style="50" customWidth="1"/>
    <col min="4854" max="5100" width="16.125" style="50"/>
    <col min="5101" max="5101" width="4.875" style="50" customWidth="1"/>
    <col min="5102" max="5102" width="86.375" style="50" customWidth="1"/>
    <col min="5103" max="5103" width="25.875" style="50" bestFit="1" customWidth="1"/>
    <col min="5104" max="5104" width="1.875" style="50" customWidth="1"/>
    <col min="5105" max="5105" width="25" style="50" customWidth="1"/>
    <col min="5106" max="5106" width="1.875" style="50" customWidth="1"/>
    <col min="5107" max="5107" width="25.875" style="50" bestFit="1" customWidth="1"/>
    <col min="5108" max="5108" width="1.875" style="50" customWidth="1"/>
    <col min="5109" max="5109" width="25.875" style="50" customWidth="1"/>
    <col min="5110" max="5356" width="16.125" style="50"/>
    <col min="5357" max="5357" width="4.875" style="50" customWidth="1"/>
    <col min="5358" max="5358" width="86.375" style="50" customWidth="1"/>
    <col min="5359" max="5359" width="25.875" style="50" bestFit="1" customWidth="1"/>
    <col min="5360" max="5360" width="1.875" style="50" customWidth="1"/>
    <col min="5361" max="5361" width="25" style="50" customWidth="1"/>
    <col min="5362" max="5362" width="1.875" style="50" customWidth="1"/>
    <col min="5363" max="5363" width="25.875" style="50" bestFit="1" customWidth="1"/>
    <col min="5364" max="5364" width="1.875" style="50" customWidth="1"/>
    <col min="5365" max="5365" width="25.875" style="50" customWidth="1"/>
    <col min="5366" max="5612" width="16.125" style="50"/>
    <col min="5613" max="5613" width="4.875" style="50" customWidth="1"/>
    <col min="5614" max="5614" width="86.375" style="50" customWidth="1"/>
    <col min="5615" max="5615" width="25.875" style="50" bestFit="1" customWidth="1"/>
    <col min="5616" max="5616" width="1.875" style="50" customWidth="1"/>
    <col min="5617" max="5617" width="25" style="50" customWidth="1"/>
    <col min="5618" max="5618" width="1.875" style="50" customWidth="1"/>
    <col min="5619" max="5619" width="25.875" style="50" bestFit="1" customWidth="1"/>
    <col min="5620" max="5620" width="1.875" style="50" customWidth="1"/>
    <col min="5621" max="5621" width="25.875" style="50" customWidth="1"/>
    <col min="5622" max="5868" width="16.125" style="50"/>
    <col min="5869" max="5869" width="4.875" style="50" customWidth="1"/>
    <col min="5870" max="5870" width="86.375" style="50" customWidth="1"/>
    <col min="5871" max="5871" width="25.875" style="50" bestFit="1" customWidth="1"/>
    <col min="5872" max="5872" width="1.875" style="50" customWidth="1"/>
    <col min="5873" max="5873" width="25" style="50" customWidth="1"/>
    <col min="5874" max="5874" width="1.875" style="50" customWidth="1"/>
    <col min="5875" max="5875" width="25.875" style="50" bestFit="1" customWidth="1"/>
    <col min="5876" max="5876" width="1.875" style="50" customWidth="1"/>
    <col min="5877" max="5877" width="25.875" style="50" customWidth="1"/>
    <col min="5878" max="6124" width="16.125" style="50"/>
    <col min="6125" max="6125" width="4.875" style="50" customWidth="1"/>
    <col min="6126" max="6126" width="86.375" style="50" customWidth="1"/>
    <col min="6127" max="6127" width="25.875" style="50" bestFit="1" customWidth="1"/>
    <col min="6128" max="6128" width="1.875" style="50" customWidth="1"/>
    <col min="6129" max="6129" width="25" style="50" customWidth="1"/>
    <col min="6130" max="6130" width="1.875" style="50" customWidth="1"/>
    <col min="6131" max="6131" width="25.875" style="50" bestFit="1" customWidth="1"/>
    <col min="6132" max="6132" width="1.875" style="50" customWidth="1"/>
    <col min="6133" max="6133" width="25.875" style="50" customWidth="1"/>
    <col min="6134" max="6380" width="16.125" style="50"/>
    <col min="6381" max="6381" width="4.875" style="50" customWidth="1"/>
    <col min="6382" max="6382" width="86.375" style="50" customWidth="1"/>
    <col min="6383" max="6383" width="25.875" style="50" bestFit="1" customWidth="1"/>
    <col min="6384" max="6384" width="1.875" style="50" customWidth="1"/>
    <col min="6385" max="6385" width="25" style="50" customWidth="1"/>
    <col min="6386" max="6386" width="1.875" style="50" customWidth="1"/>
    <col min="6387" max="6387" width="25.875" style="50" bestFit="1" customWidth="1"/>
    <col min="6388" max="6388" width="1.875" style="50" customWidth="1"/>
    <col min="6389" max="6389" width="25.875" style="50" customWidth="1"/>
    <col min="6390" max="6636" width="16.125" style="50"/>
    <col min="6637" max="6637" width="4.875" style="50" customWidth="1"/>
    <col min="6638" max="6638" width="86.375" style="50" customWidth="1"/>
    <col min="6639" max="6639" width="25.875" style="50" bestFit="1" customWidth="1"/>
    <col min="6640" max="6640" width="1.875" style="50" customWidth="1"/>
    <col min="6641" max="6641" width="25" style="50" customWidth="1"/>
    <col min="6642" max="6642" width="1.875" style="50" customWidth="1"/>
    <col min="6643" max="6643" width="25.875" style="50" bestFit="1" customWidth="1"/>
    <col min="6644" max="6644" width="1.875" style="50" customWidth="1"/>
    <col min="6645" max="6645" width="25.875" style="50" customWidth="1"/>
    <col min="6646" max="6892" width="16.125" style="50"/>
    <col min="6893" max="6893" width="4.875" style="50" customWidth="1"/>
    <col min="6894" max="6894" width="86.375" style="50" customWidth="1"/>
    <col min="6895" max="6895" width="25.875" style="50" bestFit="1" customWidth="1"/>
    <col min="6896" max="6896" width="1.875" style="50" customWidth="1"/>
    <col min="6897" max="6897" width="25" style="50" customWidth="1"/>
    <col min="6898" max="6898" width="1.875" style="50" customWidth="1"/>
    <col min="6899" max="6899" width="25.875" style="50" bestFit="1" customWidth="1"/>
    <col min="6900" max="6900" width="1.875" style="50" customWidth="1"/>
    <col min="6901" max="6901" width="25.875" style="50" customWidth="1"/>
    <col min="6902" max="7148" width="16.125" style="50"/>
    <col min="7149" max="7149" width="4.875" style="50" customWidth="1"/>
    <col min="7150" max="7150" width="86.375" style="50" customWidth="1"/>
    <col min="7151" max="7151" width="25.875" style="50" bestFit="1" customWidth="1"/>
    <col min="7152" max="7152" width="1.875" style="50" customWidth="1"/>
    <col min="7153" max="7153" width="25" style="50" customWidth="1"/>
    <col min="7154" max="7154" width="1.875" style="50" customWidth="1"/>
    <col min="7155" max="7155" width="25.875" style="50" bestFit="1" customWidth="1"/>
    <col min="7156" max="7156" width="1.875" style="50" customWidth="1"/>
    <col min="7157" max="7157" width="25.875" style="50" customWidth="1"/>
    <col min="7158" max="7404" width="16.125" style="50"/>
    <col min="7405" max="7405" width="4.875" style="50" customWidth="1"/>
    <col min="7406" max="7406" width="86.375" style="50" customWidth="1"/>
    <col min="7407" max="7407" width="25.875" style="50" bestFit="1" customWidth="1"/>
    <col min="7408" max="7408" width="1.875" style="50" customWidth="1"/>
    <col min="7409" max="7409" width="25" style="50" customWidth="1"/>
    <col min="7410" max="7410" width="1.875" style="50" customWidth="1"/>
    <col min="7411" max="7411" width="25.875" style="50" bestFit="1" customWidth="1"/>
    <col min="7412" max="7412" width="1.875" style="50" customWidth="1"/>
    <col min="7413" max="7413" width="25.875" style="50" customWidth="1"/>
    <col min="7414" max="7660" width="16.125" style="50"/>
    <col min="7661" max="7661" width="4.875" style="50" customWidth="1"/>
    <col min="7662" max="7662" width="86.375" style="50" customWidth="1"/>
    <col min="7663" max="7663" width="25.875" style="50" bestFit="1" customWidth="1"/>
    <col min="7664" max="7664" width="1.875" style="50" customWidth="1"/>
    <col min="7665" max="7665" width="25" style="50" customWidth="1"/>
    <col min="7666" max="7666" width="1.875" style="50" customWidth="1"/>
    <col min="7667" max="7667" width="25.875" style="50" bestFit="1" customWidth="1"/>
    <col min="7668" max="7668" width="1.875" style="50" customWidth="1"/>
    <col min="7669" max="7669" width="25.875" style="50" customWidth="1"/>
    <col min="7670" max="7916" width="16.125" style="50"/>
    <col min="7917" max="7917" width="4.875" style="50" customWidth="1"/>
    <col min="7918" max="7918" width="86.375" style="50" customWidth="1"/>
    <col min="7919" max="7919" width="25.875" style="50" bestFit="1" customWidth="1"/>
    <col min="7920" max="7920" width="1.875" style="50" customWidth="1"/>
    <col min="7921" max="7921" width="25" style="50" customWidth="1"/>
    <col min="7922" max="7922" width="1.875" style="50" customWidth="1"/>
    <col min="7923" max="7923" width="25.875" style="50" bestFit="1" customWidth="1"/>
    <col min="7924" max="7924" width="1.875" style="50" customWidth="1"/>
    <col min="7925" max="7925" width="25.875" style="50" customWidth="1"/>
    <col min="7926" max="8172" width="16.125" style="50"/>
    <col min="8173" max="8173" width="4.875" style="50" customWidth="1"/>
    <col min="8174" max="8174" width="86.375" style="50" customWidth="1"/>
    <col min="8175" max="8175" width="25.875" style="50" bestFit="1" customWidth="1"/>
    <col min="8176" max="8176" width="1.875" style="50" customWidth="1"/>
    <col min="8177" max="8177" width="25" style="50" customWidth="1"/>
    <col min="8178" max="8178" width="1.875" style="50" customWidth="1"/>
    <col min="8179" max="8179" width="25.875" style="50" bestFit="1" customWidth="1"/>
    <col min="8180" max="8180" width="1.875" style="50" customWidth="1"/>
    <col min="8181" max="8181" width="25.875" style="50" customWidth="1"/>
    <col min="8182" max="8428" width="16.125" style="50"/>
    <col min="8429" max="8429" width="4.875" style="50" customWidth="1"/>
    <col min="8430" max="8430" width="86.375" style="50" customWidth="1"/>
    <col min="8431" max="8431" width="25.875" style="50" bestFit="1" customWidth="1"/>
    <col min="8432" max="8432" width="1.875" style="50" customWidth="1"/>
    <col min="8433" max="8433" width="25" style="50" customWidth="1"/>
    <col min="8434" max="8434" width="1.875" style="50" customWidth="1"/>
    <col min="8435" max="8435" width="25.875" style="50" bestFit="1" customWidth="1"/>
    <col min="8436" max="8436" width="1.875" style="50" customWidth="1"/>
    <col min="8437" max="8437" width="25.875" style="50" customWidth="1"/>
    <col min="8438" max="8684" width="16.125" style="50"/>
    <col min="8685" max="8685" width="4.875" style="50" customWidth="1"/>
    <col min="8686" max="8686" width="86.375" style="50" customWidth="1"/>
    <col min="8687" max="8687" width="25.875" style="50" bestFit="1" customWidth="1"/>
    <col min="8688" max="8688" width="1.875" style="50" customWidth="1"/>
    <col min="8689" max="8689" width="25" style="50" customWidth="1"/>
    <col min="8690" max="8690" width="1.875" style="50" customWidth="1"/>
    <col min="8691" max="8691" width="25.875" style="50" bestFit="1" customWidth="1"/>
    <col min="8692" max="8692" width="1.875" style="50" customWidth="1"/>
    <col min="8693" max="8693" width="25.875" style="50" customWidth="1"/>
    <col min="8694" max="8940" width="16.125" style="50"/>
    <col min="8941" max="8941" width="4.875" style="50" customWidth="1"/>
    <col min="8942" max="8942" width="86.375" style="50" customWidth="1"/>
    <col min="8943" max="8943" width="25.875" style="50" bestFit="1" customWidth="1"/>
    <col min="8944" max="8944" width="1.875" style="50" customWidth="1"/>
    <col min="8945" max="8945" width="25" style="50" customWidth="1"/>
    <col min="8946" max="8946" width="1.875" style="50" customWidth="1"/>
    <col min="8947" max="8947" width="25.875" style="50" bestFit="1" customWidth="1"/>
    <col min="8948" max="8948" width="1.875" style="50" customWidth="1"/>
    <col min="8949" max="8949" width="25.875" style="50" customWidth="1"/>
    <col min="8950" max="9196" width="16.125" style="50"/>
    <col min="9197" max="9197" width="4.875" style="50" customWidth="1"/>
    <col min="9198" max="9198" width="86.375" style="50" customWidth="1"/>
    <col min="9199" max="9199" width="25.875" style="50" bestFit="1" customWidth="1"/>
    <col min="9200" max="9200" width="1.875" style="50" customWidth="1"/>
    <col min="9201" max="9201" width="25" style="50" customWidth="1"/>
    <col min="9202" max="9202" width="1.875" style="50" customWidth="1"/>
    <col min="9203" max="9203" width="25.875" style="50" bestFit="1" customWidth="1"/>
    <col min="9204" max="9204" width="1.875" style="50" customWidth="1"/>
    <col min="9205" max="9205" width="25.875" style="50" customWidth="1"/>
    <col min="9206" max="9452" width="16.125" style="50"/>
    <col min="9453" max="9453" width="4.875" style="50" customWidth="1"/>
    <col min="9454" max="9454" width="86.375" style="50" customWidth="1"/>
    <col min="9455" max="9455" width="25.875" style="50" bestFit="1" customWidth="1"/>
    <col min="9456" max="9456" width="1.875" style="50" customWidth="1"/>
    <col min="9457" max="9457" width="25" style="50" customWidth="1"/>
    <col min="9458" max="9458" width="1.875" style="50" customWidth="1"/>
    <col min="9459" max="9459" width="25.875" style="50" bestFit="1" customWidth="1"/>
    <col min="9460" max="9460" width="1.875" style="50" customWidth="1"/>
    <col min="9461" max="9461" width="25.875" style="50" customWidth="1"/>
    <col min="9462" max="9708" width="16.125" style="50"/>
    <col min="9709" max="9709" width="4.875" style="50" customWidth="1"/>
    <col min="9710" max="9710" width="86.375" style="50" customWidth="1"/>
    <col min="9711" max="9711" width="25.875" style="50" bestFit="1" customWidth="1"/>
    <col min="9712" max="9712" width="1.875" style="50" customWidth="1"/>
    <col min="9713" max="9713" width="25" style="50" customWidth="1"/>
    <col min="9714" max="9714" width="1.875" style="50" customWidth="1"/>
    <col min="9715" max="9715" width="25.875" style="50" bestFit="1" customWidth="1"/>
    <col min="9716" max="9716" width="1.875" style="50" customWidth="1"/>
    <col min="9717" max="9717" width="25.875" style="50" customWidth="1"/>
    <col min="9718" max="9964" width="16.125" style="50"/>
    <col min="9965" max="9965" width="4.875" style="50" customWidth="1"/>
    <col min="9966" max="9966" width="86.375" style="50" customWidth="1"/>
    <col min="9967" max="9967" width="25.875" style="50" bestFit="1" customWidth="1"/>
    <col min="9968" max="9968" width="1.875" style="50" customWidth="1"/>
    <col min="9969" max="9969" width="25" style="50" customWidth="1"/>
    <col min="9970" max="9970" width="1.875" style="50" customWidth="1"/>
    <col min="9971" max="9971" width="25.875" style="50" bestFit="1" customWidth="1"/>
    <col min="9972" max="9972" width="1.875" style="50" customWidth="1"/>
    <col min="9973" max="9973" width="25.875" style="50" customWidth="1"/>
    <col min="9974" max="10220" width="16.125" style="50"/>
    <col min="10221" max="10221" width="4.875" style="50" customWidth="1"/>
    <col min="10222" max="10222" width="86.375" style="50" customWidth="1"/>
    <col min="10223" max="10223" width="25.875" style="50" bestFit="1" customWidth="1"/>
    <col min="10224" max="10224" width="1.875" style="50" customWidth="1"/>
    <col min="10225" max="10225" width="25" style="50" customWidth="1"/>
    <col min="10226" max="10226" width="1.875" style="50" customWidth="1"/>
    <col min="10227" max="10227" width="25.875" style="50" bestFit="1" customWidth="1"/>
    <col min="10228" max="10228" width="1.875" style="50" customWidth="1"/>
    <col min="10229" max="10229" width="25.875" style="50" customWidth="1"/>
    <col min="10230" max="10476" width="16.125" style="50"/>
    <col min="10477" max="10477" width="4.875" style="50" customWidth="1"/>
    <col min="10478" max="10478" width="86.375" style="50" customWidth="1"/>
    <col min="10479" max="10479" width="25.875" style="50" bestFit="1" customWidth="1"/>
    <col min="10480" max="10480" width="1.875" style="50" customWidth="1"/>
    <col min="10481" max="10481" width="25" style="50" customWidth="1"/>
    <col min="10482" max="10482" width="1.875" style="50" customWidth="1"/>
    <col min="10483" max="10483" width="25.875" style="50" bestFit="1" customWidth="1"/>
    <col min="10484" max="10484" width="1.875" style="50" customWidth="1"/>
    <col min="10485" max="10485" width="25.875" style="50" customWidth="1"/>
    <col min="10486" max="10732" width="16.125" style="50"/>
    <col min="10733" max="10733" width="4.875" style="50" customWidth="1"/>
    <col min="10734" max="10734" width="86.375" style="50" customWidth="1"/>
    <col min="10735" max="10735" width="25.875" style="50" bestFit="1" customWidth="1"/>
    <col min="10736" max="10736" width="1.875" style="50" customWidth="1"/>
    <col min="10737" max="10737" width="25" style="50" customWidth="1"/>
    <col min="10738" max="10738" width="1.875" style="50" customWidth="1"/>
    <col min="10739" max="10739" width="25.875" style="50" bestFit="1" customWidth="1"/>
    <col min="10740" max="10740" width="1.875" style="50" customWidth="1"/>
    <col min="10741" max="10741" width="25.875" style="50" customWidth="1"/>
    <col min="10742" max="10988" width="16.125" style="50"/>
    <col min="10989" max="10989" width="4.875" style="50" customWidth="1"/>
    <col min="10990" max="10990" width="86.375" style="50" customWidth="1"/>
    <col min="10991" max="10991" width="25.875" style="50" bestFit="1" customWidth="1"/>
    <col min="10992" max="10992" width="1.875" style="50" customWidth="1"/>
    <col min="10993" max="10993" width="25" style="50" customWidth="1"/>
    <col min="10994" max="10994" width="1.875" style="50" customWidth="1"/>
    <col min="10995" max="10995" width="25.875" style="50" bestFit="1" customWidth="1"/>
    <col min="10996" max="10996" width="1.875" style="50" customWidth="1"/>
    <col min="10997" max="10997" width="25.875" style="50" customWidth="1"/>
    <col min="10998" max="11244" width="16.125" style="50"/>
    <col min="11245" max="11245" width="4.875" style="50" customWidth="1"/>
    <col min="11246" max="11246" width="86.375" style="50" customWidth="1"/>
    <col min="11247" max="11247" width="25.875" style="50" bestFit="1" customWidth="1"/>
    <col min="11248" max="11248" width="1.875" style="50" customWidth="1"/>
    <col min="11249" max="11249" width="25" style="50" customWidth="1"/>
    <col min="11250" max="11250" width="1.875" style="50" customWidth="1"/>
    <col min="11251" max="11251" width="25.875" style="50" bestFit="1" customWidth="1"/>
    <col min="11252" max="11252" width="1.875" style="50" customWidth="1"/>
    <col min="11253" max="11253" width="25.875" style="50" customWidth="1"/>
    <col min="11254" max="11500" width="16.125" style="50"/>
    <col min="11501" max="11501" width="4.875" style="50" customWidth="1"/>
    <col min="11502" max="11502" width="86.375" style="50" customWidth="1"/>
    <col min="11503" max="11503" width="25.875" style="50" bestFit="1" customWidth="1"/>
    <col min="11504" max="11504" width="1.875" style="50" customWidth="1"/>
    <col min="11505" max="11505" width="25" style="50" customWidth="1"/>
    <col min="11506" max="11506" width="1.875" style="50" customWidth="1"/>
    <col min="11507" max="11507" width="25.875" style="50" bestFit="1" customWidth="1"/>
    <col min="11508" max="11508" width="1.875" style="50" customWidth="1"/>
    <col min="11509" max="11509" width="25.875" style="50" customWidth="1"/>
    <col min="11510" max="11756" width="16.125" style="50"/>
    <col min="11757" max="11757" width="4.875" style="50" customWidth="1"/>
    <col min="11758" max="11758" width="86.375" style="50" customWidth="1"/>
    <col min="11759" max="11759" width="25.875" style="50" bestFit="1" customWidth="1"/>
    <col min="11760" max="11760" width="1.875" style="50" customWidth="1"/>
    <col min="11761" max="11761" width="25" style="50" customWidth="1"/>
    <col min="11762" max="11762" width="1.875" style="50" customWidth="1"/>
    <col min="11763" max="11763" width="25.875" style="50" bestFit="1" customWidth="1"/>
    <col min="11764" max="11764" width="1.875" style="50" customWidth="1"/>
    <col min="11765" max="11765" width="25.875" style="50" customWidth="1"/>
    <col min="11766" max="12012" width="16.125" style="50"/>
    <col min="12013" max="12013" width="4.875" style="50" customWidth="1"/>
    <col min="12014" max="12014" width="86.375" style="50" customWidth="1"/>
    <col min="12015" max="12015" width="25.875" style="50" bestFit="1" customWidth="1"/>
    <col min="12016" max="12016" width="1.875" style="50" customWidth="1"/>
    <col min="12017" max="12017" width="25" style="50" customWidth="1"/>
    <col min="12018" max="12018" width="1.875" style="50" customWidth="1"/>
    <col min="12019" max="12019" width="25.875" style="50" bestFit="1" customWidth="1"/>
    <col min="12020" max="12020" width="1.875" style="50" customWidth="1"/>
    <col min="12021" max="12021" width="25.875" style="50" customWidth="1"/>
    <col min="12022" max="12268" width="16.125" style="50"/>
    <col min="12269" max="12269" width="4.875" style="50" customWidth="1"/>
    <col min="12270" max="12270" width="86.375" style="50" customWidth="1"/>
    <col min="12271" max="12271" width="25.875" style="50" bestFit="1" customWidth="1"/>
    <col min="12272" max="12272" width="1.875" style="50" customWidth="1"/>
    <col min="12273" max="12273" width="25" style="50" customWidth="1"/>
    <col min="12274" max="12274" width="1.875" style="50" customWidth="1"/>
    <col min="12275" max="12275" width="25.875" style="50" bestFit="1" customWidth="1"/>
    <col min="12276" max="12276" width="1.875" style="50" customWidth="1"/>
    <col min="12277" max="12277" width="25.875" style="50" customWidth="1"/>
    <col min="12278" max="12524" width="16.125" style="50"/>
    <col min="12525" max="12525" width="4.875" style="50" customWidth="1"/>
    <col min="12526" max="12526" width="86.375" style="50" customWidth="1"/>
    <col min="12527" max="12527" width="25.875" style="50" bestFit="1" customWidth="1"/>
    <col min="12528" max="12528" width="1.875" style="50" customWidth="1"/>
    <col min="12529" max="12529" width="25" style="50" customWidth="1"/>
    <col min="12530" max="12530" width="1.875" style="50" customWidth="1"/>
    <col min="12531" max="12531" width="25.875" style="50" bestFit="1" customWidth="1"/>
    <col min="12532" max="12532" width="1.875" style="50" customWidth="1"/>
    <col min="12533" max="12533" width="25.875" style="50" customWidth="1"/>
    <col min="12534" max="12780" width="16.125" style="50"/>
    <col min="12781" max="12781" width="4.875" style="50" customWidth="1"/>
    <col min="12782" max="12782" width="86.375" style="50" customWidth="1"/>
    <col min="12783" max="12783" width="25.875" style="50" bestFit="1" customWidth="1"/>
    <col min="12784" max="12784" width="1.875" style="50" customWidth="1"/>
    <col min="12785" max="12785" width="25" style="50" customWidth="1"/>
    <col min="12786" max="12786" width="1.875" style="50" customWidth="1"/>
    <col min="12787" max="12787" width="25.875" style="50" bestFit="1" customWidth="1"/>
    <col min="12788" max="12788" width="1.875" style="50" customWidth="1"/>
    <col min="12789" max="12789" width="25.875" style="50" customWidth="1"/>
    <col min="12790" max="13036" width="16.125" style="50"/>
    <col min="13037" max="13037" width="4.875" style="50" customWidth="1"/>
    <col min="13038" max="13038" width="86.375" style="50" customWidth="1"/>
    <col min="13039" max="13039" width="25.875" style="50" bestFit="1" customWidth="1"/>
    <col min="13040" max="13040" width="1.875" style="50" customWidth="1"/>
    <col min="13041" max="13041" width="25" style="50" customWidth="1"/>
    <col min="13042" max="13042" width="1.875" style="50" customWidth="1"/>
    <col min="13043" max="13043" width="25.875" style="50" bestFit="1" customWidth="1"/>
    <col min="13044" max="13044" width="1.875" style="50" customWidth="1"/>
    <col min="13045" max="13045" width="25.875" style="50" customWidth="1"/>
    <col min="13046" max="13292" width="16.125" style="50"/>
    <col min="13293" max="13293" width="4.875" style="50" customWidth="1"/>
    <col min="13294" max="13294" width="86.375" style="50" customWidth="1"/>
    <col min="13295" max="13295" width="25.875" style="50" bestFit="1" customWidth="1"/>
    <col min="13296" max="13296" width="1.875" style="50" customWidth="1"/>
    <col min="13297" max="13297" width="25" style="50" customWidth="1"/>
    <col min="13298" max="13298" width="1.875" style="50" customWidth="1"/>
    <col min="13299" max="13299" width="25.875" style="50" bestFit="1" customWidth="1"/>
    <col min="13300" max="13300" width="1.875" style="50" customWidth="1"/>
    <col min="13301" max="13301" width="25.875" style="50" customWidth="1"/>
    <col min="13302" max="13548" width="16.125" style="50"/>
    <col min="13549" max="13549" width="4.875" style="50" customWidth="1"/>
    <col min="13550" max="13550" width="86.375" style="50" customWidth="1"/>
    <col min="13551" max="13551" width="25.875" style="50" bestFit="1" customWidth="1"/>
    <col min="13552" max="13552" width="1.875" style="50" customWidth="1"/>
    <col min="13553" max="13553" width="25" style="50" customWidth="1"/>
    <col min="13554" max="13554" width="1.875" style="50" customWidth="1"/>
    <col min="13555" max="13555" width="25.875" style="50" bestFit="1" customWidth="1"/>
    <col min="13556" max="13556" width="1.875" style="50" customWidth="1"/>
    <col min="13557" max="13557" width="25.875" style="50" customWidth="1"/>
    <col min="13558" max="13804" width="16.125" style="50"/>
    <col min="13805" max="13805" width="4.875" style="50" customWidth="1"/>
    <col min="13806" max="13806" width="86.375" style="50" customWidth="1"/>
    <col min="13807" max="13807" width="25.875" style="50" bestFit="1" customWidth="1"/>
    <col min="13808" max="13808" width="1.875" style="50" customWidth="1"/>
    <col min="13809" max="13809" width="25" style="50" customWidth="1"/>
    <col min="13810" max="13810" width="1.875" style="50" customWidth="1"/>
    <col min="13811" max="13811" width="25.875" style="50" bestFit="1" customWidth="1"/>
    <col min="13812" max="13812" width="1.875" style="50" customWidth="1"/>
    <col min="13813" max="13813" width="25.875" style="50" customWidth="1"/>
    <col min="13814" max="14060" width="16.125" style="50"/>
    <col min="14061" max="14061" width="4.875" style="50" customWidth="1"/>
    <col min="14062" max="14062" width="86.375" style="50" customWidth="1"/>
    <col min="14063" max="14063" width="25.875" style="50" bestFit="1" customWidth="1"/>
    <col min="14064" max="14064" width="1.875" style="50" customWidth="1"/>
    <col min="14065" max="14065" width="25" style="50" customWidth="1"/>
    <col min="14066" max="14066" width="1.875" style="50" customWidth="1"/>
    <col min="14067" max="14067" width="25.875" style="50" bestFit="1" customWidth="1"/>
    <col min="14068" max="14068" width="1.875" style="50" customWidth="1"/>
    <col min="14069" max="14069" width="25.875" style="50" customWidth="1"/>
    <col min="14070" max="14316" width="16.125" style="50"/>
    <col min="14317" max="14317" width="4.875" style="50" customWidth="1"/>
    <col min="14318" max="14318" width="86.375" style="50" customWidth="1"/>
    <col min="14319" max="14319" width="25.875" style="50" bestFit="1" customWidth="1"/>
    <col min="14320" max="14320" width="1.875" style="50" customWidth="1"/>
    <col min="14321" max="14321" width="25" style="50" customWidth="1"/>
    <col min="14322" max="14322" width="1.875" style="50" customWidth="1"/>
    <col min="14323" max="14323" width="25.875" style="50" bestFit="1" customWidth="1"/>
    <col min="14324" max="14324" width="1.875" style="50" customWidth="1"/>
    <col min="14325" max="14325" width="25.875" style="50" customWidth="1"/>
    <col min="14326" max="14572" width="16.125" style="50"/>
    <col min="14573" max="14573" width="4.875" style="50" customWidth="1"/>
    <col min="14574" max="14574" width="86.375" style="50" customWidth="1"/>
    <col min="14575" max="14575" width="25.875" style="50" bestFit="1" customWidth="1"/>
    <col min="14576" max="14576" width="1.875" style="50" customWidth="1"/>
    <col min="14577" max="14577" width="25" style="50" customWidth="1"/>
    <col min="14578" max="14578" width="1.875" style="50" customWidth="1"/>
    <col min="14579" max="14579" width="25.875" style="50" bestFit="1" customWidth="1"/>
    <col min="14580" max="14580" width="1.875" style="50" customWidth="1"/>
    <col min="14581" max="14581" width="25.875" style="50" customWidth="1"/>
    <col min="14582" max="14828" width="16.125" style="50"/>
    <col min="14829" max="14829" width="4.875" style="50" customWidth="1"/>
    <col min="14830" max="14830" width="86.375" style="50" customWidth="1"/>
    <col min="14831" max="14831" width="25.875" style="50" bestFit="1" customWidth="1"/>
    <col min="14832" max="14832" width="1.875" style="50" customWidth="1"/>
    <col min="14833" max="14833" width="25" style="50" customWidth="1"/>
    <col min="14834" max="14834" width="1.875" style="50" customWidth="1"/>
    <col min="14835" max="14835" width="25.875" style="50" bestFit="1" customWidth="1"/>
    <col min="14836" max="14836" width="1.875" style="50" customWidth="1"/>
    <col min="14837" max="14837" width="25.875" style="50" customWidth="1"/>
    <col min="14838" max="15084" width="16.125" style="50"/>
    <col min="15085" max="15085" width="4.875" style="50" customWidth="1"/>
    <col min="15086" max="15086" width="86.375" style="50" customWidth="1"/>
    <col min="15087" max="15087" width="25.875" style="50" bestFit="1" customWidth="1"/>
    <col min="15088" max="15088" width="1.875" style="50" customWidth="1"/>
    <col min="15089" max="15089" width="25" style="50" customWidth="1"/>
    <col min="15090" max="15090" width="1.875" style="50" customWidth="1"/>
    <col min="15091" max="15091" width="25.875" style="50" bestFit="1" customWidth="1"/>
    <col min="15092" max="15092" width="1.875" style="50" customWidth="1"/>
    <col min="15093" max="15093" width="25.875" style="50" customWidth="1"/>
    <col min="15094" max="15340" width="16.125" style="50"/>
    <col min="15341" max="15341" width="4.875" style="50" customWidth="1"/>
    <col min="15342" max="15342" width="86.375" style="50" customWidth="1"/>
    <col min="15343" max="15343" width="25.875" style="50" bestFit="1" customWidth="1"/>
    <col min="15344" max="15344" width="1.875" style="50" customWidth="1"/>
    <col min="15345" max="15345" width="25" style="50" customWidth="1"/>
    <col min="15346" max="15346" width="1.875" style="50" customWidth="1"/>
    <col min="15347" max="15347" width="25.875" style="50" bestFit="1" customWidth="1"/>
    <col min="15348" max="15348" width="1.875" style="50" customWidth="1"/>
    <col min="15349" max="15349" width="25.875" style="50" customWidth="1"/>
    <col min="15350" max="15596" width="16.125" style="50"/>
    <col min="15597" max="15597" width="4.875" style="50" customWidth="1"/>
    <col min="15598" max="15598" width="86.375" style="50" customWidth="1"/>
    <col min="15599" max="15599" width="25.875" style="50" bestFit="1" customWidth="1"/>
    <col min="15600" max="15600" width="1.875" style="50" customWidth="1"/>
    <col min="15601" max="15601" width="25" style="50" customWidth="1"/>
    <col min="15602" max="15602" width="1.875" style="50" customWidth="1"/>
    <col min="15603" max="15603" width="25.875" style="50" bestFit="1" customWidth="1"/>
    <col min="15604" max="15604" width="1.875" style="50" customWidth="1"/>
    <col min="15605" max="15605" width="25.875" style="50" customWidth="1"/>
    <col min="15606" max="15852" width="16.125" style="50"/>
    <col min="15853" max="15853" width="4.875" style="50" customWidth="1"/>
    <col min="15854" max="15854" width="86.375" style="50" customWidth="1"/>
    <col min="15855" max="15855" width="25.875" style="50" bestFit="1" customWidth="1"/>
    <col min="15856" max="15856" width="1.875" style="50" customWidth="1"/>
    <col min="15857" max="15857" width="25" style="50" customWidth="1"/>
    <col min="15858" max="15858" width="1.875" style="50" customWidth="1"/>
    <col min="15859" max="15859" width="25.875" style="50" bestFit="1" customWidth="1"/>
    <col min="15860" max="15860" width="1.875" style="50" customWidth="1"/>
    <col min="15861" max="15861" width="25.875" style="50" customWidth="1"/>
    <col min="15862" max="16108" width="16.125" style="50"/>
    <col min="16109" max="16109" width="4.875" style="50" customWidth="1"/>
    <col min="16110" max="16110" width="86.375" style="50" customWidth="1"/>
    <col min="16111" max="16111" width="25.875" style="50" bestFit="1" customWidth="1"/>
    <col min="16112" max="16112" width="1.875" style="50" customWidth="1"/>
    <col min="16113" max="16113" width="25" style="50" customWidth="1"/>
    <col min="16114" max="16114" width="1.875" style="50" customWidth="1"/>
    <col min="16115" max="16115" width="25.875" style="50" bestFit="1" customWidth="1"/>
    <col min="16116" max="16116" width="1.875" style="50" customWidth="1"/>
    <col min="16117" max="16117" width="25.875" style="50" customWidth="1"/>
    <col min="16118" max="16384" width="16.125" style="50"/>
  </cols>
  <sheetData>
    <row r="1" spans="1:16" ht="23.25" customHeight="1">
      <c r="A1" s="327" t="s">
        <v>0</v>
      </c>
      <c r="B1" s="327"/>
      <c r="C1" s="327"/>
      <c r="D1" s="327"/>
      <c r="E1" s="327"/>
      <c r="F1" s="327"/>
      <c r="G1" s="327"/>
      <c r="H1" s="327"/>
      <c r="I1" s="327"/>
      <c r="J1" s="327"/>
    </row>
    <row r="2" spans="1:16" ht="23.25" customHeight="1">
      <c r="A2" s="327" t="s">
        <v>134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16" ht="23.25" customHeight="1">
      <c r="A3" s="330" t="s">
        <v>70</v>
      </c>
      <c r="B3" s="327"/>
      <c r="C3" s="327"/>
      <c r="D3" s="327"/>
      <c r="E3" s="327"/>
      <c r="F3" s="327"/>
      <c r="G3" s="327"/>
      <c r="H3" s="327"/>
      <c r="I3" s="327"/>
      <c r="J3" s="327"/>
    </row>
    <row r="4" spans="1:16" ht="23.25" customHeight="1">
      <c r="A4" s="119"/>
      <c r="B4" s="52"/>
      <c r="C4" s="52"/>
      <c r="D4" s="52"/>
      <c r="E4" s="52"/>
      <c r="F4" s="52"/>
      <c r="G4" s="52"/>
      <c r="H4" s="52"/>
      <c r="I4" s="52"/>
      <c r="J4" s="55" t="s">
        <v>3</v>
      </c>
    </row>
    <row r="5" spans="1:16" ht="5" customHeight="1">
      <c r="A5" s="118"/>
      <c r="B5" s="56"/>
      <c r="C5" s="56"/>
      <c r="D5" s="56"/>
      <c r="E5" s="56"/>
      <c r="F5" s="188"/>
      <c r="G5" s="56"/>
      <c r="H5" s="191"/>
      <c r="I5" s="56"/>
      <c r="J5" s="56"/>
    </row>
    <row r="6" spans="1:16" ht="23.25" customHeight="1">
      <c r="A6" s="63"/>
      <c r="B6" s="63"/>
      <c r="C6" s="63"/>
      <c r="D6" s="331" t="s">
        <v>102</v>
      </c>
      <c r="E6" s="331"/>
      <c r="F6" s="331"/>
      <c r="G6" s="73"/>
      <c r="H6" s="331" t="s">
        <v>71</v>
      </c>
      <c r="I6" s="331"/>
      <c r="J6" s="331"/>
    </row>
    <row r="7" spans="1:16" ht="23.25" customHeight="1">
      <c r="A7" s="63"/>
      <c r="B7" s="246" t="s">
        <v>6</v>
      </c>
      <c r="C7" s="63"/>
      <c r="D7" s="247">
        <v>2568</v>
      </c>
      <c r="E7" s="73"/>
      <c r="F7" s="247">
        <v>2567</v>
      </c>
      <c r="G7" s="73"/>
      <c r="H7" s="247">
        <v>2568</v>
      </c>
      <c r="I7" s="73"/>
      <c r="J7" s="247">
        <v>2567</v>
      </c>
    </row>
    <row r="8" spans="1:16" ht="23.25" customHeight="1">
      <c r="A8" s="73" t="s">
        <v>135</v>
      </c>
      <c r="B8" s="63"/>
      <c r="C8" s="63"/>
      <c r="D8" s="192"/>
      <c r="E8" s="192"/>
      <c r="F8" s="192"/>
      <c r="G8" s="192"/>
      <c r="H8" s="192"/>
      <c r="I8" s="192"/>
      <c r="J8" s="192"/>
    </row>
    <row r="9" spans="1:16" ht="23.25" customHeight="1">
      <c r="A9" s="63" t="s">
        <v>84</v>
      </c>
      <c r="B9" s="63"/>
      <c r="C9" s="63"/>
      <c r="D9" s="193">
        <f>PL!D21</f>
        <v>85777827</v>
      </c>
      <c r="E9" s="192"/>
      <c r="F9" s="193">
        <v>50469042</v>
      </c>
      <c r="G9" s="193"/>
      <c r="H9" s="193">
        <f>PL!H21</f>
        <v>35402840</v>
      </c>
      <c r="I9" s="193"/>
      <c r="J9" s="193">
        <v>38730917</v>
      </c>
      <c r="K9" s="248"/>
      <c r="L9" s="248"/>
      <c r="M9" s="249"/>
      <c r="P9" s="248"/>
    </row>
    <row r="10" spans="1:16" ht="23.25" customHeight="1">
      <c r="A10" s="250" t="s">
        <v>136</v>
      </c>
      <c r="B10" s="251"/>
      <c r="C10" s="251"/>
      <c r="D10" s="46"/>
      <c r="E10" s="46"/>
      <c r="F10" s="194"/>
      <c r="G10" s="194"/>
      <c r="H10" s="194"/>
      <c r="I10" s="194"/>
      <c r="J10" s="194"/>
      <c r="K10" s="248"/>
      <c r="L10" s="248"/>
      <c r="M10" s="249"/>
      <c r="P10" s="248"/>
    </row>
    <row r="11" spans="1:16" ht="23.25" customHeight="1">
      <c r="A11" s="232" t="s">
        <v>137</v>
      </c>
      <c r="B11" s="251"/>
      <c r="C11" s="251"/>
      <c r="D11" s="195">
        <v>24060119</v>
      </c>
      <c r="E11" s="195"/>
      <c r="F11" s="194">
        <v>13843109</v>
      </c>
      <c r="G11" s="195"/>
      <c r="H11" s="196">
        <f>-PL!H20</f>
        <v>1848972</v>
      </c>
      <c r="I11" s="194"/>
      <c r="J11" s="194">
        <v>4348789</v>
      </c>
      <c r="K11" s="248"/>
      <c r="L11" s="248"/>
      <c r="M11" s="249"/>
      <c r="P11" s="248"/>
    </row>
    <row r="12" spans="1:16" ht="23.25" customHeight="1">
      <c r="A12" s="232" t="s">
        <v>81</v>
      </c>
      <c r="B12" s="197"/>
      <c r="C12" s="197"/>
      <c r="D12" s="196">
        <v>14083855</v>
      </c>
      <c r="E12" s="196"/>
      <c r="F12" s="198">
        <v>15178048</v>
      </c>
      <c r="G12" s="196"/>
      <c r="H12" s="196">
        <v>1583793</v>
      </c>
      <c r="I12" s="198"/>
      <c r="J12" s="198">
        <v>2146329</v>
      </c>
      <c r="K12" s="248"/>
      <c r="M12" s="249"/>
      <c r="N12" s="248"/>
      <c r="P12" s="248"/>
    </row>
    <row r="13" spans="1:16" ht="23.25" customHeight="1">
      <c r="A13" s="232" t="s">
        <v>138</v>
      </c>
      <c r="B13" s="306">
        <v>19</v>
      </c>
      <c r="C13" s="197"/>
      <c r="D13" s="196">
        <v>42412357</v>
      </c>
      <c r="E13" s="196"/>
      <c r="F13" s="198">
        <v>40751612</v>
      </c>
      <c r="G13" s="196"/>
      <c r="H13" s="196">
        <v>24004377</v>
      </c>
      <c r="I13" s="198"/>
      <c r="J13" s="198">
        <v>22658759</v>
      </c>
      <c r="K13" s="248"/>
      <c r="M13" s="249"/>
      <c r="N13" s="248"/>
      <c r="P13" s="248"/>
    </row>
    <row r="14" spans="1:16" ht="23.25" customHeight="1">
      <c r="A14" s="232" t="s">
        <v>186</v>
      </c>
      <c r="B14" s="306">
        <v>8</v>
      </c>
      <c r="C14" s="197"/>
      <c r="D14" s="196">
        <v>-3271448</v>
      </c>
      <c r="E14" s="196"/>
      <c r="F14" s="198">
        <v>5944646</v>
      </c>
      <c r="G14" s="196"/>
      <c r="H14" s="213">
        <v>0</v>
      </c>
      <c r="I14" s="198"/>
      <c r="J14" s="213">
        <v>0</v>
      </c>
      <c r="K14" s="248"/>
      <c r="M14" s="249"/>
      <c r="N14" s="248"/>
      <c r="P14" s="248"/>
    </row>
    <row r="15" spans="1:16" ht="23.25" customHeight="1">
      <c r="A15" s="232" t="s">
        <v>176</v>
      </c>
      <c r="B15" s="197"/>
      <c r="C15" s="197"/>
      <c r="D15" s="196">
        <v>-2205183</v>
      </c>
      <c r="E15" s="195"/>
      <c r="F15" s="194">
        <v>-3492502</v>
      </c>
      <c r="G15" s="195"/>
      <c r="H15" s="213">
        <v>0</v>
      </c>
      <c r="I15" s="198"/>
      <c r="J15" s="213">
        <v>0</v>
      </c>
      <c r="K15" s="248"/>
      <c r="M15" s="249"/>
      <c r="N15" s="248"/>
      <c r="P15" s="248"/>
    </row>
    <row r="16" spans="1:16" ht="23.25" customHeight="1">
      <c r="A16" s="232" t="s">
        <v>177</v>
      </c>
      <c r="B16" s="197"/>
      <c r="C16" s="197"/>
      <c r="D16" s="196">
        <v>109744</v>
      </c>
      <c r="E16" s="195"/>
      <c r="F16" s="194">
        <v>-783844</v>
      </c>
      <c r="G16" s="195"/>
      <c r="H16" s="196">
        <v>121357</v>
      </c>
      <c r="I16" s="194"/>
      <c r="J16" s="194">
        <v>28265</v>
      </c>
      <c r="K16" s="248"/>
      <c r="M16" s="249"/>
      <c r="N16" s="248"/>
      <c r="P16" s="248"/>
    </row>
    <row r="17" spans="1:16" ht="23.25" customHeight="1">
      <c r="A17" s="232" t="s">
        <v>139</v>
      </c>
      <c r="B17" s="197"/>
      <c r="C17" s="197"/>
      <c r="D17" s="196">
        <v>2065009</v>
      </c>
      <c r="E17" s="195"/>
      <c r="F17" s="194">
        <f>710746+1</f>
        <v>710747</v>
      </c>
      <c r="G17" s="195"/>
      <c r="H17" s="196">
        <v>3768</v>
      </c>
      <c r="I17" s="194"/>
      <c r="J17" s="194">
        <v>212429</v>
      </c>
      <c r="K17" s="248"/>
      <c r="L17" s="248"/>
      <c r="P17" s="248"/>
    </row>
    <row r="18" spans="1:16" ht="23.25" customHeight="1">
      <c r="A18" s="232" t="s">
        <v>140</v>
      </c>
      <c r="B18" s="197"/>
      <c r="C18" s="197"/>
      <c r="D18" s="196">
        <v>-3620</v>
      </c>
      <c r="E18" s="196"/>
      <c r="F18" s="198">
        <v>-143320</v>
      </c>
      <c r="G18" s="196"/>
      <c r="H18" s="213">
        <v>0</v>
      </c>
      <c r="I18" s="198"/>
      <c r="J18" s="198">
        <v>-319265</v>
      </c>
      <c r="K18" s="248"/>
      <c r="L18" s="248"/>
      <c r="M18" s="249"/>
      <c r="P18" s="248"/>
    </row>
    <row r="19" spans="1:16" ht="23.25" customHeight="1">
      <c r="A19" s="232" t="s">
        <v>141</v>
      </c>
      <c r="B19" s="197"/>
      <c r="C19" s="197"/>
      <c r="D19" s="196">
        <v>79530</v>
      </c>
      <c r="E19" s="196"/>
      <c r="F19" s="198">
        <v>467530</v>
      </c>
      <c r="G19" s="196"/>
      <c r="H19" s="213">
        <v>0</v>
      </c>
      <c r="I19" s="198"/>
      <c r="J19" s="198">
        <v>481930</v>
      </c>
      <c r="K19" s="248"/>
      <c r="L19" s="248"/>
      <c r="M19" s="249"/>
      <c r="P19" s="248"/>
    </row>
    <row r="20" spans="1:16" ht="23.25" customHeight="1">
      <c r="A20" s="232" t="s">
        <v>142</v>
      </c>
      <c r="B20" s="197"/>
      <c r="C20" s="197"/>
      <c r="D20" s="196">
        <v>-1393178</v>
      </c>
      <c r="E20" s="196"/>
      <c r="F20" s="213">
        <v>0</v>
      </c>
      <c r="G20" s="196"/>
      <c r="H20" s="196">
        <v>-795000</v>
      </c>
      <c r="I20" s="198"/>
      <c r="J20" s="213">
        <v>0</v>
      </c>
      <c r="K20" s="248"/>
      <c r="L20" s="248"/>
      <c r="M20" s="249"/>
      <c r="P20" s="248"/>
    </row>
    <row r="21" spans="1:16" ht="23.25" customHeight="1">
      <c r="A21" s="232" t="s">
        <v>143</v>
      </c>
      <c r="B21" s="197"/>
      <c r="C21" s="197"/>
      <c r="D21" s="196">
        <v>-83894</v>
      </c>
      <c r="E21" s="196"/>
      <c r="F21" s="198">
        <v>-272472</v>
      </c>
      <c r="G21" s="196"/>
      <c r="H21" s="196">
        <v>-950744</v>
      </c>
      <c r="I21" s="198"/>
      <c r="J21" s="198">
        <v>-1268189</v>
      </c>
      <c r="K21" s="248"/>
      <c r="L21" s="248"/>
      <c r="M21" s="249"/>
      <c r="P21" s="248"/>
    </row>
    <row r="22" spans="1:16" ht="23.25" customHeight="1">
      <c r="A22" s="232" t="s">
        <v>144</v>
      </c>
      <c r="B22" s="251"/>
      <c r="C22" s="251"/>
      <c r="D22" s="199">
        <v>0</v>
      </c>
      <c r="E22" s="195"/>
      <c r="F22" s="213">
        <v>0</v>
      </c>
      <c r="G22" s="195"/>
      <c r="H22" s="200">
        <v>-29997000</v>
      </c>
      <c r="I22" s="194"/>
      <c r="J22" s="201">
        <v>-21997800</v>
      </c>
      <c r="K22" s="248"/>
      <c r="L22" s="248"/>
      <c r="M22" s="249"/>
      <c r="P22" s="248"/>
    </row>
    <row r="23" spans="1:16" ht="23.25" customHeight="1">
      <c r="A23" s="250" t="s">
        <v>145</v>
      </c>
      <c r="B23" s="251"/>
      <c r="C23" s="251"/>
      <c r="D23" s="194"/>
      <c r="E23" s="46"/>
      <c r="F23" s="289"/>
      <c r="G23" s="194"/>
      <c r="H23" s="194"/>
      <c r="I23" s="194"/>
      <c r="J23" s="194"/>
      <c r="K23" s="248"/>
      <c r="L23" s="248"/>
      <c r="M23" s="249"/>
    </row>
    <row r="24" spans="1:16" ht="23.25" customHeight="1">
      <c r="A24" s="252" t="s">
        <v>146</v>
      </c>
      <c r="B24" s="251"/>
      <c r="C24" s="251"/>
      <c r="D24" s="202">
        <f>SUM(D9:D22)</f>
        <v>161631118</v>
      </c>
      <c r="E24" s="46"/>
      <c r="F24" s="202">
        <f>SUM(F9:F22)</f>
        <v>122672596</v>
      </c>
      <c r="G24" s="194"/>
      <c r="H24" s="194">
        <f>SUM(H9:H22)</f>
        <v>31222363</v>
      </c>
      <c r="I24" s="194"/>
      <c r="J24" s="202">
        <f>SUM(J9:J22)</f>
        <v>45022164</v>
      </c>
      <c r="K24" s="248"/>
      <c r="L24" s="248"/>
      <c r="M24" s="249"/>
    </row>
    <row r="25" spans="1:16" ht="23.25" customHeight="1">
      <c r="A25" s="250" t="s">
        <v>147</v>
      </c>
      <c r="B25" s="63"/>
      <c r="C25" s="63"/>
      <c r="D25" s="46"/>
      <c r="E25" s="46"/>
      <c r="F25" s="194"/>
      <c r="G25" s="194"/>
      <c r="H25" s="194"/>
      <c r="I25" s="194"/>
      <c r="J25" s="194"/>
      <c r="K25" s="248"/>
      <c r="L25" s="248"/>
      <c r="M25" s="249"/>
    </row>
    <row r="26" spans="1:16" ht="23.25" customHeight="1">
      <c r="A26" s="253" t="s">
        <v>14</v>
      </c>
      <c r="B26" s="254"/>
      <c r="C26" s="254"/>
      <c r="D26" s="196">
        <v>21151405</v>
      </c>
      <c r="E26" s="203"/>
      <c r="F26" s="204">
        <v>-45252582</v>
      </c>
      <c r="G26" s="205"/>
      <c r="H26" s="196">
        <v>1093682</v>
      </c>
      <c r="I26" s="194"/>
      <c r="J26" s="194">
        <v>3352654</v>
      </c>
      <c r="K26" s="248"/>
      <c r="L26" s="248"/>
      <c r="M26" s="249"/>
      <c r="P26" s="248"/>
    </row>
    <row r="27" spans="1:16" ht="23.25" customHeight="1">
      <c r="A27" s="253" t="s">
        <v>16</v>
      </c>
      <c r="B27" s="255">
        <v>8</v>
      </c>
      <c r="C27" s="254"/>
      <c r="D27" s="196">
        <v>5338717</v>
      </c>
      <c r="E27" s="194"/>
      <c r="F27" s="198">
        <v>-28895188</v>
      </c>
      <c r="G27" s="194"/>
      <c r="H27" s="196">
        <v>301118</v>
      </c>
      <c r="I27" s="194"/>
      <c r="J27" s="194">
        <v>268629</v>
      </c>
      <c r="K27" s="248"/>
      <c r="L27" s="248"/>
      <c r="M27" s="249"/>
      <c r="P27" s="248"/>
    </row>
    <row r="28" spans="1:16" ht="23.25" customHeight="1">
      <c r="A28" s="253" t="s">
        <v>27</v>
      </c>
      <c r="B28" s="254"/>
      <c r="C28" s="254"/>
      <c r="D28" s="196">
        <v>14435</v>
      </c>
      <c r="E28" s="194"/>
      <c r="F28" s="198">
        <v>-903218</v>
      </c>
      <c r="G28" s="194"/>
      <c r="H28" s="196">
        <v>-357232</v>
      </c>
      <c r="I28" s="194"/>
      <c r="J28" s="206">
        <v>-1600</v>
      </c>
      <c r="K28" s="248"/>
      <c r="L28" s="248"/>
      <c r="M28" s="249"/>
      <c r="P28" s="248"/>
    </row>
    <row r="29" spans="1:16" ht="23.25" customHeight="1">
      <c r="A29" s="253" t="s">
        <v>38</v>
      </c>
      <c r="B29" s="254"/>
      <c r="C29" s="254"/>
      <c r="D29" s="196">
        <v>-13664705</v>
      </c>
      <c r="E29" s="207"/>
      <c r="F29" s="198">
        <v>63921481</v>
      </c>
      <c r="G29" s="207"/>
      <c r="H29" s="196">
        <v>2725723</v>
      </c>
      <c r="I29" s="198"/>
      <c r="J29" s="256">
        <v>-2562344</v>
      </c>
      <c r="K29" s="248"/>
      <c r="M29" s="249"/>
      <c r="P29" s="248"/>
    </row>
    <row r="30" spans="1:16" ht="23.25" customHeight="1">
      <c r="A30" s="253" t="s">
        <v>49</v>
      </c>
      <c r="B30" s="254"/>
      <c r="C30" s="254"/>
      <c r="D30" s="200">
        <v>2626258</v>
      </c>
      <c r="E30" s="207"/>
      <c r="F30" s="201">
        <v>2089629</v>
      </c>
      <c r="G30" s="207"/>
      <c r="H30" s="200">
        <v>373008</v>
      </c>
      <c r="I30" s="198"/>
      <c r="J30" s="201">
        <v>381524</v>
      </c>
      <c r="K30" s="248"/>
      <c r="L30" s="248"/>
      <c r="M30" s="249"/>
      <c r="P30" s="248"/>
    </row>
    <row r="31" spans="1:16" ht="23.25" customHeight="1">
      <c r="A31" s="250" t="s">
        <v>148</v>
      </c>
      <c r="B31" s="251"/>
      <c r="C31" s="251"/>
      <c r="D31" s="194">
        <f>SUM(D23:D30)</f>
        <v>177097228</v>
      </c>
      <c r="E31" s="194"/>
      <c r="F31" s="194">
        <f>SUM(F23:F30)</f>
        <v>113632718</v>
      </c>
      <c r="G31" s="194"/>
      <c r="H31" s="194">
        <f>SUM(H23:H30)</f>
        <v>35358662</v>
      </c>
      <c r="I31" s="194"/>
      <c r="J31" s="194">
        <f>SUM(J23:J30)</f>
        <v>46461027</v>
      </c>
      <c r="K31" s="248"/>
      <c r="L31" s="248"/>
      <c r="M31" s="249"/>
      <c r="P31" s="248"/>
    </row>
    <row r="32" spans="1:16" ht="23.25" customHeight="1">
      <c r="A32" s="251" t="s">
        <v>149</v>
      </c>
      <c r="B32" s="197"/>
      <c r="C32" s="197"/>
      <c r="D32" s="196">
        <v>-15450798</v>
      </c>
      <c r="E32" s="194"/>
      <c r="F32" s="201">
        <v>-9860919</v>
      </c>
      <c r="G32" s="194"/>
      <c r="H32" s="196">
        <v>-3510461</v>
      </c>
      <c r="I32" s="194"/>
      <c r="J32" s="201">
        <v>-131246</v>
      </c>
      <c r="K32" s="248"/>
      <c r="L32" s="248"/>
      <c r="M32" s="249"/>
      <c r="P32" s="248"/>
    </row>
    <row r="33" spans="1:22" ht="23.25" customHeight="1">
      <c r="A33" s="233" t="s">
        <v>150</v>
      </c>
      <c r="B33" s="251"/>
      <c r="C33" s="251"/>
      <c r="D33" s="208">
        <f>SUM(D31:D32)</f>
        <v>161646430</v>
      </c>
      <c r="E33" s="198"/>
      <c r="F33" s="208">
        <f>SUM(F31:F32)</f>
        <v>103771799</v>
      </c>
      <c r="G33" s="194"/>
      <c r="H33" s="208">
        <f>SUM(H31:H32)</f>
        <v>31848201</v>
      </c>
      <c r="I33" s="194"/>
      <c r="J33" s="208">
        <f>SUM(J31:J32)</f>
        <v>46329781</v>
      </c>
      <c r="K33" s="248"/>
      <c r="L33" s="248"/>
      <c r="M33" s="249"/>
      <c r="P33" s="248"/>
    </row>
    <row r="34" spans="1:22" ht="23.25" customHeight="1">
      <c r="B34" s="257"/>
      <c r="C34" s="257"/>
      <c r="D34" s="209"/>
      <c r="E34" s="209"/>
      <c r="F34" s="209"/>
      <c r="G34" s="210"/>
      <c r="H34" s="209"/>
      <c r="I34" s="210"/>
      <c r="J34" s="211"/>
      <c r="K34" s="248"/>
      <c r="L34" s="248"/>
      <c r="M34" s="249"/>
    </row>
    <row r="35" spans="1:22" ht="23.25" customHeight="1">
      <c r="B35" s="257"/>
      <c r="C35" s="257"/>
      <c r="D35" s="258"/>
      <c r="E35" s="258"/>
      <c r="F35" s="258"/>
      <c r="G35" s="258"/>
      <c r="H35" s="258"/>
      <c r="I35" s="258"/>
      <c r="J35" s="258"/>
      <c r="K35" s="248"/>
      <c r="L35" s="248"/>
      <c r="M35" s="249"/>
    </row>
    <row r="36" spans="1:22" ht="23.25" customHeight="1">
      <c r="B36" s="257"/>
      <c r="C36" s="257"/>
      <c r="D36" s="241"/>
      <c r="E36" s="258"/>
      <c r="F36" s="258"/>
      <c r="G36" s="258"/>
      <c r="H36" s="241"/>
      <c r="I36" s="258"/>
      <c r="J36" s="258"/>
      <c r="K36" s="248"/>
      <c r="L36" s="248"/>
      <c r="M36" s="249"/>
    </row>
    <row r="37" spans="1:22" ht="23.25" customHeight="1">
      <c r="B37" s="257"/>
      <c r="C37" s="257"/>
      <c r="D37" s="241"/>
      <c r="E37" s="258"/>
      <c r="F37" s="258"/>
      <c r="G37" s="258"/>
      <c r="H37" s="241"/>
      <c r="I37" s="258"/>
      <c r="J37" s="258"/>
      <c r="K37" s="248"/>
      <c r="L37" s="248"/>
      <c r="M37" s="249"/>
    </row>
    <row r="38" spans="1:22" ht="23.25" customHeight="1">
      <c r="B38" s="257"/>
      <c r="C38" s="257"/>
      <c r="D38" s="241"/>
      <c r="E38" s="258"/>
      <c r="F38" s="258"/>
      <c r="G38" s="258"/>
      <c r="H38" s="241"/>
      <c r="I38" s="258"/>
      <c r="J38" s="258"/>
      <c r="K38" s="248"/>
      <c r="L38" s="248"/>
      <c r="M38" s="249"/>
    </row>
    <row r="39" spans="1:22" ht="23.25" customHeight="1">
      <c r="B39" s="257"/>
      <c r="C39" s="257"/>
      <c r="D39" s="241"/>
      <c r="E39" s="258"/>
      <c r="F39" s="258"/>
      <c r="G39" s="258"/>
      <c r="H39" s="241"/>
      <c r="I39" s="258"/>
      <c r="J39" s="258"/>
      <c r="K39" s="248"/>
      <c r="L39" s="248"/>
      <c r="M39" s="249"/>
    </row>
    <row r="40" spans="1:22" ht="23.25" customHeight="1">
      <c r="B40" s="257"/>
      <c r="C40" s="257"/>
      <c r="D40" s="241"/>
      <c r="E40" s="258"/>
      <c r="F40" s="258"/>
      <c r="G40" s="258"/>
      <c r="H40" s="241"/>
      <c r="I40" s="258"/>
      <c r="J40" s="258"/>
      <c r="K40" s="248"/>
      <c r="L40" s="248"/>
      <c r="M40" s="249"/>
    </row>
    <row r="41" spans="1:22" ht="23.25" customHeight="1">
      <c r="B41" s="257"/>
      <c r="C41" s="257"/>
      <c r="D41" s="241"/>
      <c r="E41" s="258"/>
      <c r="F41" s="258"/>
      <c r="G41" s="258"/>
      <c r="H41" s="241"/>
      <c r="I41" s="258"/>
      <c r="J41" s="258"/>
      <c r="K41" s="248"/>
      <c r="L41" s="248"/>
      <c r="M41" s="249"/>
    </row>
    <row r="42" spans="1:22" s="32" customFormat="1" ht="23.25" customHeight="1">
      <c r="A42" s="245"/>
      <c r="D42" s="1"/>
      <c r="E42" s="1"/>
      <c r="F42" s="1"/>
      <c r="G42" s="33"/>
      <c r="I42" s="33"/>
      <c r="J42" s="1"/>
      <c r="K42" s="1"/>
      <c r="N42" s="2"/>
      <c r="O42" s="2"/>
      <c r="P42" s="2"/>
      <c r="Q42" s="2"/>
      <c r="R42" s="2"/>
      <c r="S42" s="2"/>
      <c r="T42" s="2"/>
      <c r="U42" s="2"/>
      <c r="V42" s="2"/>
    </row>
    <row r="43" spans="1:22" ht="23.25" customHeight="1">
      <c r="A43" s="327" t="s">
        <v>0</v>
      </c>
      <c r="B43" s="327"/>
      <c r="C43" s="327"/>
      <c r="D43" s="327"/>
      <c r="E43" s="327"/>
      <c r="F43" s="327"/>
      <c r="G43" s="327"/>
      <c r="H43" s="327"/>
      <c r="I43" s="327"/>
      <c r="J43" s="327"/>
      <c r="K43" s="248"/>
      <c r="L43" s="248"/>
    </row>
    <row r="44" spans="1:22" ht="23.25" customHeight="1">
      <c r="A44" s="307" t="s">
        <v>151</v>
      </c>
      <c r="B44" s="307"/>
      <c r="C44" s="307"/>
      <c r="D44" s="307"/>
      <c r="E44" s="307"/>
      <c r="F44" s="307"/>
      <c r="G44" s="307"/>
      <c r="H44" s="307"/>
      <c r="I44" s="307"/>
      <c r="J44" s="307"/>
      <c r="K44" s="248"/>
      <c r="L44" s="248"/>
    </row>
    <row r="45" spans="1:22" ht="23.25" customHeight="1">
      <c r="A45" s="330" t="str">
        <f>A3</f>
        <v>สำหรับปีสิ้นสุดวันที่ 31 ธันวาคม 2568</v>
      </c>
      <c r="B45" s="327"/>
      <c r="C45" s="327"/>
      <c r="D45" s="327"/>
      <c r="E45" s="327"/>
      <c r="F45" s="327"/>
      <c r="G45" s="327"/>
      <c r="H45" s="327"/>
      <c r="I45" s="327"/>
      <c r="J45" s="327"/>
      <c r="K45" s="248"/>
      <c r="L45" s="248"/>
    </row>
    <row r="46" spans="1:22" ht="23.25" customHeight="1">
      <c r="A46" s="119"/>
      <c r="B46" s="52"/>
      <c r="C46" s="52"/>
      <c r="D46" s="259"/>
      <c r="E46" s="52"/>
      <c r="F46" s="259"/>
      <c r="G46" s="52"/>
      <c r="H46" s="52"/>
      <c r="I46" s="52"/>
      <c r="J46" s="55" t="s">
        <v>3</v>
      </c>
      <c r="K46" s="248"/>
      <c r="L46" s="248"/>
    </row>
    <row r="47" spans="1:22" ht="5" customHeight="1">
      <c r="A47" s="118"/>
      <c r="B47" s="56"/>
      <c r="C47" s="56"/>
      <c r="D47" s="56"/>
      <c r="E47" s="56"/>
      <c r="F47" s="56"/>
      <c r="G47" s="56"/>
      <c r="H47" s="56"/>
      <c r="I47" s="56"/>
      <c r="J47" s="260"/>
      <c r="K47" s="248"/>
      <c r="L47" s="248"/>
    </row>
    <row r="48" spans="1:22" ht="23.25" customHeight="1">
      <c r="A48" s="63"/>
      <c r="B48" s="63"/>
      <c r="C48" s="63"/>
      <c r="D48" s="332" t="s">
        <v>102</v>
      </c>
      <c r="E48" s="332"/>
      <c r="F48" s="332"/>
      <c r="G48" s="261"/>
      <c r="H48" s="332" t="s">
        <v>71</v>
      </c>
      <c r="I48" s="332"/>
      <c r="J48" s="332"/>
      <c r="K48" s="248"/>
      <c r="L48" s="248"/>
    </row>
    <row r="49" spans="1:16" ht="23.25" customHeight="1">
      <c r="A49" s="63"/>
      <c r="B49" s="246" t="s">
        <v>6</v>
      </c>
      <c r="C49" s="63"/>
      <c r="D49" s="262" t="s">
        <v>9</v>
      </c>
      <c r="E49" s="246"/>
      <c r="F49" s="262" t="s">
        <v>10</v>
      </c>
      <c r="G49" s="261"/>
      <c r="H49" s="262" t="s">
        <v>9</v>
      </c>
      <c r="I49" s="246"/>
      <c r="J49" s="262" t="s">
        <v>10</v>
      </c>
      <c r="K49" s="248"/>
      <c r="L49" s="248"/>
    </row>
    <row r="50" spans="1:16" ht="23.25" customHeight="1">
      <c r="A50" s="263" t="s">
        <v>152</v>
      </c>
      <c r="B50" s="63"/>
      <c r="C50" s="63"/>
      <c r="D50" s="28"/>
      <c r="E50" s="28"/>
      <c r="F50" s="28"/>
      <c r="G50" s="28"/>
      <c r="H50" s="28"/>
      <c r="I50" s="28"/>
      <c r="J50" s="28"/>
      <c r="K50" s="248"/>
      <c r="L50" s="248"/>
    </row>
    <row r="51" spans="1:16" ht="23.25" customHeight="1">
      <c r="A51" s="232" t="s">
        <v>153</v>
      </c>
      <c r="B51" s="106"/>
      <c r="C51" s="106"/>
      <c r="D51" s="212">
        <v>-6129</v>
      </c>
      <c r="E51" s="212"/>
      <c r="F51" s="212">
        <v>-9562</v>
      </c>
      <c r="G51" s="264"/>
      <c r="H51" s="213">
        <v>0</v>
      </c>
      <c r="I51" s="264"/>
      <c r="J51" s="213">
        <v>0</v>
      </c>
      <c r="K51" s="248"/>
      <c r="L51" s="248"/>
    </row>
    <row r="52" spans="1:16" ht="23.25" customHeight="1">
      <c r="A52" s="232" t="s">
        <v>154</v>
      </c>
      <c r="B52" s="106"/>
      <c r="C52" s="106"/>
      <c r="D52" s="212">
        <v>60700</v>
      </c>
      <c r="E52" s="212"/>
      <c r="F52" s="212">
        <v>1005433</v>
      </c>
      <c r="G52" s="264"/>
      <c r="H52" s="212">
        <v>28300</v>
      </c>
      <c r="I52" s="264"/>
      <c r="J52" s="212">
        <v>127000</v>
      </c>
      <c r="K52" s="248"/>
      <c r="L52" s="248"/>
      <c r="M52" s="79"/>
      <c r="P52" s="79"/>
    </row>
    <row r="53" spans="1:16" ht="23.25" customHeight="1">
      <c r="A53" s="232" t="s">
        <v>155</v>
      </c>
      <c r="B53" s="214" t="s">
        <v>187</v>
      </c>
      <c r="C53" s="197"/>
      <c r="D53" s="212">
        <v>-77979772</v>
      </c>
      <c r="E53" s="212"/>
      <c r="F53" s="212">
        <v>-8206138</v>
      </c>
      <c r="G53" s="264"/>
      <c r="H53" s="212">
        <v>-16348831</v>
      </c>
      <c r="I53" s="264"/>
      <c r="J53" s="212">
        <v>-3102789</v>
      </c>
      <c r="K53" s="248"/>
      <c r="L53" s="248"/>
      <c r="M53" s="79"/>
      <c r="P53" s="79"/>
    </row>
    <row r="54" spans="1:16" ht="23.25" customHeight="1">
      <c r="A54" s="232" t="s">
        <v>156</v>
      </c>
      <c r="B54" s="214" t="s">
        <v>157</v>
      </c>
      <c r="C54" s="197"/>
      <c r="D54" s="212">
        <v>-706280</v>
      </c>
      <c r="E54" s="212"/>
      <c r="F54" s="212">
        <v>-292820</v>
      </c>
      <c r="G54" s="264"/>
      <c r="H54" s="212">
        <v>-189390</v>
      </c>
      <c r="I54" s="264"/>
      <c r="J54" s="213">
        <v>0</v>
      </c>
      <c r="K54" s="248"/>
      <c r="L54" s="248"/>
      <c r="M54" s="79"/>
      <c r="P54" s="79"/>
    </row>
    <row r="55" spans="1:16" ht="23.25" customHeight="1">
      <c r="A55" s="232" t="s">
        <v>158</v>
      </c>
      <c r="B55" s="214" t="s">
        <v>157</v>
      </c>
      <c r="C55" s="197"/>
      <c r="D55" s="213">
        <v>0</v>
      </c>
      <c r="E55" s="212"/>
      <c r="F55" s="213">
        <v>0</v>
      </c>
      <c r="G55" s="264"/>
      <c r="H55" s="212">
        <v>-5500000</v>
      </c>
      <c r="I55" s="264"/>
      <c r="J55" s="212">
        <v>-10000000</v>
      </c>
      <c r="K55" s="248"/>
      <c r="L55" s="248"/>
      <c r="M55" s="79"/>
      <c r="P55" s="79"/>
    </row>
    <row r="56" spans="1:16" ht="23.25" customHeight="1">
      <c r="A56" s="232" t="s">
        <v>159</v>
      </c>
      <c r="B56" s="214" t="s">
        <v>157</v>
      </c>
      <c r="C56" s="197"/>
      <c r="D56" s="213">
        <v>0</v>
      </c>
      <c r="E56" s="212"/>
      <c r="F56" s="213">
        <v>0</v>
      </c>
      <c r="G56" s="264"/>
      <c r="H56" s="212">
        <v>9000000</v>
      </c>
      <c r="I56" s="264"/>
      <c r="J56" s="212">
        <v>11000000</v>
      </c>
      <c r="K56" s="248"/>
      <c r="L56" s="248"/>
      <c r="M56" s="79"/>
      <c r="P56" s="79"/>
    </row>
    <row r="57" spans="1:16" ht="23.25" customHeight="1">
      <c r="A57" s="232" t="s">
        <v>75</v>
      </c>
      <c r="B57" s="265"/>
      <c r="C57" s="265"/>
      <c r="D57" s="213">
        <v>0</v>
      </c>
      <c r="E57" s="212"/>
      <c r="F57" s="213">
        <v>0</v>
      </c>
      <c r="G57" s="264"/>
      <c r="H57" s="212">
        <v>29997000</v>
      </c>
      <c r="I57" s="264"/>
      <c r="J57" s="212">
        <v>21997800</v>
      </c>
      <c r="K57" s="248"/>
      <c r="L57" s="248"/>
      <c r="M57" s="79"/>
      <c r="P57" s="79"/>
    </row>
    <row r="58" spans="1:16" ht="23.25" customHeight="1">
      <c r="A58" s="232" t="s">
        <v>160</v>
      </c>
      <c r="B58" s="197"/>
      <c r="C58" s="197"/>
      <c r="D58" s="212">
        <v>83894</v>
      </c>
      <c r="E58" s="195"/>
      <c r="F58" s="212">
        <v>272472</v>
      </c>
      <c r="G58" s="195"/>
      <c r="H58" s="212">
        <v>37100</v>
      </c>
      <c r="I58" s="195"/>
      <c r="J58" s="195">
        <v>63614</v>
      </c>
      <c r="K58" s="248"/>
      <c r="L58" s="248"/>
      <c r="M58" s="79"/>
      <c r="P58" s="79"/>
    </row>
    <row r="59" spans="1:16" ht="23.25" customHeight="1">
      <c r="A59" s="233" t="s">
        <v>161</v>
      </c>
      <c r="B59" s="251"/>
      <c r="C59" s="251"/>
      <c r="D59" s="215">
        <f>SUM(D50:D58)</f>
        <v>-78547587</v>
      </c>
      <c r="E59" s="216"/>
      <c r="F59" s="215">
        <f>SUM(F50:F58)</f>
        <v>-7230615</v>
      </c>
      <c r="G59" s="264"/>
      <c r="H59" s="215">
        <f>SUM(H50:H58)</f>
        <v>17024179</v>
      </c>
      <c r="I59" s="264"/>
      <c r="J59" s="215">
        <f>SUM(J50:J58)</f>
        <v>20085625</v>
      </c>
      <c r="K59" s="248"/>
      <c r="L59" s="248"/>
      <c r="M59" s="79"/>
    </row>
    <row r="60" spans="1:16" ht="23.25" customHeight="1">
      <c r="A60" s="233"/>
      <c r="B60" s="251"/>
      <c r="C60" s="251"/>
      <c r="D60" s="216"/>
      <c r="E60" s="216"/>
      <c r="F60" s="216"/>
      <c r="G60" s="264"/>
      <c r="H60" s="216"/>
      <c r="I60" s="264"/>
      <c r="J60" s="216"/>
      <c r="K60" s="248"/>
      <c r="L60" s="248"/>
      <c r="M60" s="79"/>
    </row>
    <row r="61" spans="1:16" ht="23.25" customHeight="1">
      <c r="A61" s="263" t="s">
        <v>162</v>
      </c>
      <c r="B61" s="63"/>
      <c r="C61" s="63"/>
      <c r="D61" s="217"/>
      <c r="E61" s="264"/>
      <c r="F61" s="212"/>
      <c r="G61" s="264"/>
      <c r="H61" s="266"/>
      <c r="I61" s="264"/>
      <c r="J61" s="212"/>
    </row>
    <row r="62" spans="1:16" ht="23.25" customHeight="1">
      <c r="A62" s="232" t="s">
        <v>163</v>
      </c>
      <c r="B62" s="214"/>
      <c r="C62" s="63"/>
      <c r="D62" s="212"/>
      <c r="E62" s="212"/>
      <c r="F62" s="212"/>
      <c r="G62" s="264"/>
      <c r="H62" s="212"/>
      <c r="I62" s="264"/>
      <c r="J62" s="213"/>
      <c r="K62" s="248"/>
      <c r="L62" s="248"/>
      <c r="M62" s="79"/>
      <c r="P62" s="248"/>
    </row>
    <row r="63" spans="1:16" ht="23.25" customHeight="1">
      <c r="A63" s="232" t="s">
        <v>164</v>
      </c>
      <c r="B63" s="214" t="s">
        <v>188</v>
      </c>
      <c r="C63" s="63"/>
      <c r="D63" s="212">
        <v>3042553</v>
      </c>
      <c r="E63" s="212"/>
      <c r="F63" s="212">
        <v>29114553</v>
      </c>
      <c r="G63" s="264"/>
      <c r="H63" s="212">
        <v>-5000000</v>
      </c>
      <c r="I63" s="264"/>
      <c r="J63" s="219">
        <v>5000000</v>
      </c>
      <c r="K63" s="248"/>
      <c r="L63" s="267"/>
      <c r="M63" s="79"/>
      <c r="P63" s="248"/>
    </row>
    <row r="64" spans="1:16" ht="23.25" customHeight="1">
      <c r="A64" s="232" t="s">
        <v>175</v>
      </c>
      <c r="B64" s="214" t="s">
        <v>188</v>
      </c>
      <c r="C64" s="63"/>
      <c r="D64" s="212">
        <v>31039880</v>
      </c>
      <c r="E64" s="212"/>
      <c r="F64" s="213">
        <v>0</v>
      </c>
      <c r="G64" s="264"/>
      <c r="H64" s="213">
        <v>0</v>
      </c>
      <c r="I64" s="264"/>
      <c r="J64" s="213">
        <v>0</v>
      </c>
      <c r="K64" s="248"/>
      <c r="L64" s="267"/>
      <c r="M64" s="79"/>
      <c r="P64" s="248"/>
    </row>
    <row r="65" spans="1:16" ht="23.25" customHeight="1">
      <c r="A65" s="232" t="s">
        <v>165</v>
      </c>
      <c r="B65" s="214" t="s">
        <v>188</v>
      </c>
      <c r="C65" s="63"/>
      <c r="D65" s="212">
        <v>-51296000</v>
      </c>
      <c r="E65" s="212"/>
      <c r="F65" s="212">
        <v>-71912560</v>
      </c>
      <c r="G65" s="264"/>
      <c r="H65" s="213">
        <v>0</v>
      </c>
      <c r="I65" s="264"/>
      <c r="J65" s="212">
        <v>-24626000</v>
      </c>
      <c r="K65" s="248"/>
      <c r="L65" s="248"/>
      <c r="M65" s="79"/>
      <c r="P65" s="248"/>
    </row>
    <row r="66" spans="1:16" ht="23.25" customHeight="1">
      <c r="A66" s="232" t="s">
        <v>166</v>
      </c>
      <c r="B66" s="218"/>
      <c r="C66" s="106"/>
      <c r="D66" s="212">
        <v>-12431744</v>
      </c>
      <c r="E66" s="212"/>
      <c r="F66" s="212">
        <v>-11021898</v>
      </c>
      <c r="G66" s="264"/>
      <c r="H66" s="212">
        <v>-9597775</v>
      </c>
      <c r="I66" s="264"/>
      <c r="J66" s="212">
        <v>-8425160</v>
      </c>
      <c r="K66" s="248"/>
      <c r="L66" s="248"/>
      <c r="M66" s="79"/>
      <c r="P66" s="248"/>
    </row>
    <row r="67" spans="1:16" ht="23.25" customHeight="1">
      <c r="A67" s="232" t="s">
        <v>167</v>
      </c>
      <c r="B67" s="214"/>
      <c r="C67" s="106"/>
      <c r="D67" s="212">
        <v>-30797602</v>
      </c>
      <c r="E67" s="212"/>
      <c r="F67" s="212">
        <v>-35930535</v>
      </c>
      <c r="G67" s="264"/>
      <c r="H67" s="212">
        <v>-30797602</v>
      </c>
      <c r="I67" s="264"/>
      <c r="J67" s="212">
        <v>-35930535</v>
      </c>
      <c r="K67" s="248"/>
      <c r="L67" s="248"/>
      <c r="M67" s="79"/>
      <c r="P67" s="248"/>
    </row>
    <row r="68" spans="1:16" ht="23.25" customHeight="1">
      <c r="A68" s="232" t="s">
        <v>185</v>
      </c>
      <c r="B68" s="63"/>
      <c r="C68" s="63"/>
      <c r="D68" s="212">
        <v>-3000</v>
      </c>
      <c r="E68" s="212"/>
      <c r="F68" s="212">
        <v>-2200</v>
      </c>
      <c r="G68" s="264"/>
      <c r="H68" s="213">
        <v>0</v>
      </c>
      <c r="I68" s="264"/>
      <c r="J68" s="213">
        <v>0</v>
      </c>
      <c r="K68" s="248"/>
      <c r="L68" s="248"/>
      <c r="M68" s="79"/>
    </row>
    <row r="69" spans="1:16" ht="23.25" customHeight="1">
      <c r="A69" s="232" t="s">
        <v>168</v>
      </c>
      <c r="B69" s="214"/>
      <c r="C69" s="106"/>
      <c r="D69" s="212">
        <v>-12535554</v>
      </c>
      <c r="E69" s="264"/>
      <c r="F69" s="212">
        <v>-15178048</v>
      </c>
      <c r="G69" s="195"/>
      <c r="H69" s="212">
        <v>-185845</v>
      </c>
      <c r="I69" s="195"/>
      <c r="J69" s="212">
        <v>-715735</v>
      </c>
      <c r="K69" s="248"/>
      <c r="L69" s="248"/>
      <c r="M69" s="79"/>
    </row>
    <row r="70" spans="1:16" ht="23.25" customHeight="1">
      <c r="A70" s="232" t="s">
        <v>169</v>
      </c>
      <c r="B70" s="251"/>
      <c r="C70" s="251"/>
      <c r="D70" s="215">
        <f>SUM(D62:D69)</f>
        <v>-72981467</v>
      </c>
      <c r="E70" s="216"/>
      <c r="F70" s="215">
        <f>SUM(F62:F69)</f>
        <v>-104930688</v>
      </c>
      <c r="G70" s="264"/>
      <c r="H70" s="215">
        <f>SUM(H62:H69)</f>
        <v>-45581222</v>
      </c>
      <c r="I70" s="264"/>
      <c r="J70" s="215">
        <f>SUM(J62:J69)</f>
        <v>-64697430</v>
      </c>
      <c r="K70" s="248"/>
      <c r="L70" s="248"/>
      <c r="M70" s="79"/>
    </row>
    <row r="71" spans="1:16" ht="23.25" customHeight="1">
      <c r="A71" s="263" t="s">
        <v>170</v>
      </c>
      <c r="B71" s="63"/>
      <c r="C71" s="63"/>
      <c r="D71" s="266">
        <f>D70+D59+D33</f>
        <v>10117376</v>
      </c>
      <c r="E71" s="266"/>
      <c r="F71" s="266">
        <f>F70+F59+F33</f>
        <v>-8389504</v>
      </c>
      <c r="G71" s="266">
        <f>G70+G59+G33</f>
        <v>0</v>
      </c>
      <c r="H71" s="266">
        <f>H70+H59+H33</f>
        <v>3291158</v>
      </c>
      <c r="I71" s="266">
        <f>I70+I59+I33</f>
        <v>0</v>
      </c>
      <c r="J71" s="266">
        <f>J70+J59+J33</f>
        <v>1717976</v>
      </c>
      <c r="K71" s="248"/>
      <c r="L71" s="248"/>
      <c r="M71" s="79"/>
    </row>
    <row r="72" spans="1:16" ht="23.25" customHeight="1">
      <c r="A72" s="265" t="s">
        <v>171</v>
      </c>
      <c r="B72" s="63"/>
      <c r="C72" s="63"/>
      <c r="D72" s="72">
        <v>40581516</v>
      </c>
      <c r="E72" s="221"/>
      <c r="F72" s="221">
        <v>48971020</v>
      </c>
      <c r="G72" s="266"/>
      <c r="H72" s="221">
        <v>11703841</v>
      </c>
      <c r="I72" s="266"/>
      <c r="J72" s="220">
        <v>9985865</v>
      </c>
      <c r="K72" s="248"/>
      <c r="L72" s="248"/>
      <c r="M72" s="79"/>
    </row>
    <row r="73" spans="1:16" ht="23.25" customHeight="1" thickBot="1">
      <c r="A73" s="265" t="s">
        <v>172</v>
      </c>
      <c r="B73" s="63"/>
      <c r="C73" s="63"/>
      <c r="D73" s="268">
        <f>SUM(D71:D72)</f>
        <v>50698892</v>
      </c>
      <c r="E73" s="106"/>
      <c r="F73" s="268">
        <f>SUM(F71:F72)</f>
        <v>40581516</v>
      </c>
      <c r="G73" s="106"/>
      <c r="H73" s="268">
        <f>SUM(H71:H72)</f>
        <v>14994999</v>
      </c>
      <c r="I73" s="106"/>
      <c r="J73" s="268">
        <f>SUM(J71:J72)</f>
        <v>11703841</v>
      </c>
      <c r="K73" s="248"/>
      <c r="L73" s="248"/>
      <c r="M73" s="79"/>
    </row>
    <row r="74" spans="1:16" ht="23.25" customHeight="1" thickTop="1">
      <c r="A74" s="269"/>
      <c r="B74" s="56"/>
      <c r="C74" s="56"/>
      <c r="D74" s="189"/>
      <c r="E74" s="189"/>
      <c r="F74" s="270"/>
      <c r="G74" s="270"/>
      <c r="H74" s="270"/>
      <c r="I74" s="270"/>
      <c r="J74" s="270"/>
      <c r="M74" s="79"/>
    </row>
    <row r="75" spans="1:16" ht="23.25" hidden="1" customHeight="1">
      <c r="A75" s="271"/>
      <c r="D75" s="79"/>
      <c r="E75" s="79"/>
      <c r="F75" s="272"/>
      <c r="G75" s="272"/>
      <c r="H75" s="272"/>
      <c r="I75" s="272"/>
      <c r="J75" s="272"/>
      <c r="M75" s="79"/>
    </row>
    <row r="76" spans="1:16" ht="23.25" hidden="1" customHeight="1">
      <c r="A76" s="273"/>
      <c r="D76" s="272"/>
      <c r="E76" s="79"/>
      <c r="F76" s="272"/>
      <c r="G76" s="272"/>
      <c r="H76" s="272"/>
      <c r="I76" s="272"/>
      <c r="J76" s="272"/>
      <c r="M76" s="79"/>
    </row>
    <row r="77" spans="1:16" ht="23.25" hidden="1" customHeight="1">
      <c r="A77" s="274"/>
      <c r="D77" s="79"/>
      <c r="E77" s="79"/>
      <c r="F77" s="79"/>
      <c r="H77" s="79"/>
      <c r="J77" s="79"/>
      <c r="M77" s="79"/>
    </row>
    <row r="78" spans="1:16" ht="23.25" hidden="1" customHeight="1">
      <c r="D78" s="79"/>
      <c r="E78" s="79"/>
      <c r="F78" s="79"/>
      <c r="H78" s="79"/>
      <c r="J78" s="79"/>
      <c r="M78" s="79"/>
    </row>
    <row r="79" spans="1:16" ht="23.25" hidden="1" customHeight="1">
      <c r="D79" s="79"/>
      <c r="E79" s="79"/>
      <c r="F79" s="79"/>
      <c r="H79" s="79"/>
      <c r="J79" s="79"/>
      <c r="M79" s="79"/>
    </row>
    <row r="80" spans="1:16" ht="23.25" hidden="1" customHeight="1">
      <c r="D80" s="79"/>
      <c r="E80" s="79"/>
      <c r="F80" s="79"/>
      <c r="H80" s="79"/>
      <c r="J80" s="79"/>
      <c r="M80" s="79"/>
    </row>
    <row r="81" spans="1:13" ht="23.25" hidden="1" customHeight="1">
      <c r="D81" s="79"/>
      <c r="E81" s="79"/>
      <c r="F81" s="79"/>
      <c r="H81" s="79"/>
      <c r="J81" s="79"/>
      <c r="M81" s="79"/>
    </row>
    <row r="82" spans="1:13" ht="23.25" hidden="1" customHeight="1">
      <c r="D82" s="79"/>
      <c r="E82" s="79"/>
      <c r="F82" s="79"/>
      <c r="H82" s="79"/>
      <c r="J82" s="79"/>
      <c r="M82" s="79"/>
    </row>
    <row r="83" spans="1:13" ht="23.25" hidden="1" customHeight="1">
      <c r="A83" s="245"/>
      <c r="I83" s="222"/>
      <c r="J83" s="222"/>
    </row>
    <row r="84" spans="1:13" hidden="1"/>
    <row r="85" spans="1:13" ht="23.25" hidden="1" customHeight="1">
      <c r="A85" s="63" t="s">
        <v>173</v>
      </c>
    </row>
    <row r="86" spans="1:13" hidden="1"/>
    <row r="87" spans="1:13" hidden="1"/>
    <row r="88" spans="1:13" hidden="1"/>
    <row r="89" spans="1:13" ht="23.25" hidden="1" customHeight="1">
      <c r="D89" s="223"/>
      <c r="E89" s="223"/>
      <c r="F89" s="223"/>
      <c r="G89" s="223"/>
      <c r="H89" s="223"/>
    </row>
    <row r="90" spans="1:13" ht="23.25" hidden="1" customHeight="1">
      <c r="D90" s="275"/>
      <c r="E90" s="276"/>
      <c r="F90" s="276"/>
      <c r="G90" s="276"/>
      <c r="H90" s="277"/>
    </row>
    <row r="91" spans="1:13" ht="23.25" customHeight="1">
      <c r="D91" s="275"/>
      <c r="E91" s="276"/>
      <c r="F91" s="276"/>
      <c r="G91" s="276"/>
      <c r="H91" s="277"/>
    </row>
    <row r="92" spans="1:13" ht="23.25" customHeight="1">
      <c r="D92" s="275"/>
      <c r="E92" s="276"/>
      <c r="F92" s="276"/>
      <c r="G92" s="276"/>
      <c r="H92" s="277"/>
    </row>
    <row r="93" spans="1:13" ht="23.25" customHeight="1">
      <c r="D93" s="275"/>
      <c r="E93" s="276"/>
      <c r="F93" s="276"/>
      <c r="G93" s="276"/>
      <c r="H93" s="277"/>
    </row>
    <row r="94" spans="1:13" ht="23.25" customHeight="1">
      <c r="D94" s="275"/>
      <c r="E94" s="276"/>
      <c r="F94" s="276"/>
      <c r="G94" s="276"/>
      <c r="H94" s="277"/>
    </row>
    <row r="95" spans="1:13" ht="23.25" customHeight="1">
      <c r="D95" s="79"/>
    </row>
    <row r="98" spans="1:19">
      <c r="A98" s="50" t="s">
        <v>30</v>
      </c>
    </row>
    <row r="106" spans="1:19" s="32" customFormat="1" ht="22.5" customHeight="1">
      <c r="A106" s="32" t="s">
        <v>174</v>
      </c>
      <c r="D106" s="33"/>
      <c r="E106" s="92"/>
      <c r="F106" s="319" t="s">
        <v>31</v>
      </c>
      <c r="G106" s="319"/>
      <c r="H106" s="319"/>
      <c r="I106" s="319"/>
      <c r="J106" s="319"/>
      <c r="M106" s="33"/>
      <c r="N106" s="33"/>
      <c r="O106" s="92"/>
      <c r="P106" s="34"/>
      <c r="Q106" s="92"/>
      <c r="R106" s="92"/>
      <c r="S106" s="92"/>
    </row>
    <row r="107" spans="1:19" s="279" customFormat="1" ht="22.5" customHeight="1">
      <c r="A107" s="32" t="s">
        <v>189</v>
      </c>
      <c r="D107" s="92"/>
      <c r="E107" s="92"/>
      <c r="F107" s="333" t="s">
        <v>190</v>
      </c>
      <c r="G107" s="333"/>
      <c r="H107" s="333"/>
      <c r="I107" s="333"/>
      <c r="J107" s="333"/>
      <c r="M107" s="33"/>
      <c r="N107" s="33"/>
      <c r="O107" s="92"/>
      <c r="P107" s="92"/>
      <c r="Q107" s="92"/>
      <c r="R107" s="92"/>
      <c r="S107" s="92"/>
    </row>
    <row r="108" spans="1:19" s="278" customFormat="1">
      <c r="A108" s="32"/>
      <c r="B108" s="33"/>
      <c r="C108" s="33"/>
      <c r="D108" s="32"/>
      <c r="E108" s="32"/>
      <c r="G108" s="32"/>
      <c r="H108" s="32"/>
      <c r="I108" s="32"/>
      <c r="J108" s="32"/>
      <c r="K108" s="50"/>
      <c r="L108" s="50"/>
      <c r="M108" s="34"/>
      <c r="N108" s="1"/>
    </row>
    <row r="109" spans="1:19" s="278" customFormat="1">
      <c r="A109" s="279"/>
      <c r="B109" s="279"/>
      <c r="C109" s="279"/>
      <c r="D109" s="279"/>
      <c r="E109" s="279"/>
      <c r="G109" s="279"/>
      <c r="H109" s="279"/>
      <c r="I109" s="279"/>
      <c r="K109" s="279"/>
      <c r="M109" s="1"/>
      <c r="N109" s="1"/>
    </row>
    <row r="111" spans="1:19" ht="23.25" customHeight="1">
      <c r="L111" s="257"/>
    </row>
  </sheetData>
  <mergeCells count="12">
    <mergeCell ref="F106:J106"/>
    <mergeCell ref="F107:J107"/>
    <mergeCell ref="A1:J1"/>
    <mergeCell ref="A2:J2"/>
    <mergeCell ref="A3:J3"/>
    <mergeCell ref="D6:F6"/>
    <mergeCell ref="H6:J6"/>
    <mergeCell ref="A43:J43"/>
    <mergeCell ref="A44:J44"/>
    <mergeCell ref="A45:J45"/>
    <mergeCell ref="D48:F48"/>
    <mergeCell ref="H48:J48"/>
  </mergeCells>
  <pageMargins left="0.9" right="0.3" top="1" bottom="0.5" header="0.3" footer="0.3"/>
  <pageSetup paperSize="9" scale="65" fitToHeight="3" orientation="portrait" r:id="rId1"/>
  <rowBreaks count="1" manualBreakCount="1">
    <brk id="42" max="10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June Nattanan</dc:creator>
  <cp:keywords/>
  <dc:description/>
  <cp:lastModifiedBy>nvanichabull@deloitte.com</cp:lastModifiedBy>
  <cp:revision/>
  <cp:lastPrinted>2026-02-19T10:01:39Z</cp:lastPrinted>
  <dcterms:created xsi:type="dcterms:W3CDTF">2026-02-06T23:18:43Z</dcterms:created>
  <dcterms:modified xsi:type="dcterms:W3CDTF">2026-02-19T10:04:25Z</dcterms:modified>
  <cp:category/>
  <cp:contentStatus/>
</cp:coreProperties>
</file>