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honburi Healthcare Group Public Company Limited\Thonburi Healthcare Group Plc_Dec2025 (YE)\"/>
    </mc:Choice>
  </mc:AlternateContent>
  <xr:revisionPtr revIDLastSave="0" documentId="13_ncr:1_{4123B412-CC82-47B5-9DCB-B3F77BC438EE}" xr6:coauthVersionLast="47" xr6:coauthVersionMax="47" xr10:uidLastSave="{00000000-0000-0000-0000-000000000000}"/>
  <bookViews>
    <workbookView xWindow="-120" yWindow="-120" windowWidth="29040" windowHeight="15720" tabRatio="670" activeTab="4" xr2:uid="{1C1956F1-732A-438C-AFA4-A659DA83E959}"/>
  </bookViews>
  <sheets>
    <sheet name="P 6-9" sheetId="1" r:id="rId1"/>
    <sheet name="P10-11" sheetId="2" r:id="rId2"/>
    <sheet name="12" sheetId="3" r:id="rId3"/>
    <sheet name="13" sheetId="4" r:id="rId4"/>
    <sheet name="14-17Cash Flow" sheetId="9" r:id="rId5"/>
  </sheets>
  <definedNames>
    <definedName name="_xlnm.Print_Area" localSheetId="1">'P10-11'!$A$1:$M$109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7" i="3" l="1"/>
  <c r="AD16" i="3"/>
  <c r="AD20" i="3"/>
  <c r="AD21" i="3"/>
  <c r="K82" i="2"/>
  <c r="L160" i="9"/>
  <c r="J160" i="9"/>
  <c r="H160" i="9"/>
  <c r="F160" i="9"/>
  <c r="L120" i="9"/>
  <c r="J120" i="9"/>
  <c r="H120" i="9"/>
  <c r="F120" i="9"/>
  <c r="J48" i="9"/>
  <c r="J80" i="9" s="1"/>
  <c r="J86" i="9" s="1"/>
  <c r="A63" i="9"/>
  <c r="A126" i="9" s="1"/>
  <c r="A61" i="9"/>
  <c r="A124" i="9" s="1"/>
  <c r="A123" i="9"/>
  <c r="A184" i="9" s="1"/>
  <c r="A241" i="9" s="1"/>
  <c r="L48" i="9"/>
  <c r="L80" i="9" s="1"/>
  <c r="L86" i="9" s="1"/>
  <c r="H48" i="9"/>
  <c r="H80" i="9" s="1"/>
  <c r="H86" i="9" s="1"/>
  <c r="F48" i="9"/>
  <c r="F80" i="9" s="1"/>
  <c r="F86" i="9" s="1"/>
  <c r="F162" i="9" l="1"/>
  <c r="F171" i="9" s="1"/>
  <c r="L162" i="9"/>
  <c r="L171" i="9" s="1"/>
  <c r="J162" i="9"/>
  <c r="J171" i="9" s="1"/>
  <c r="H162" i="9"/>
  <c r="H171" i="9" s="1"/>
  <c r="AD22" i="3" l="1"/>
  <c r="AD29" i="3"/>
  <c r="AF29" i="3" s="1"/>
  <c r="AD33" i="3"/>
  <c r="M82" i="2"/>
  <c r="I82" i="2"/>
  <c r="G82" i="2"/>
  <c r="M73" i="2"/>
  <c r="K73" i="2"/>
  <c r="I73" i="2"/>
  <c r="G73" i="2"/>
  <c r="M84" i="2" l="1"/>
  <c r="G84" i="2"/>
  <c r="I84" i="2"/>
  <c r="K84" i="2"/>
  <c r="L27" i="1"/>
  <c r="J27" i="1"/>
  <c r="H27" i="1"/>
  <c r="F27" i="1"/>
  <c r="G93" i="2" l="1"/>
  <c r="AD14" i="3" l="1"/>
  <c r="AF14" i="3" s="1"/>
  <c r="AD18" i="3"/>
  <c r="X39" i="3" l="1"/>
  <c r="W27" i="3"/>
  <c r="X27" i="3"/>
  <c r="K105" i="2"/>
  <c r="G105" i="2"/>
  <c r="J163" i="1"/>
  <c r="H163" i="1"/>
  <c r="F163" i="1"/>
  <c r="AD23" i="3" l="1"/>
  <c r="AF23" i="3" s="1"/>
  <c r="AJ23" i="3" s="1"/>
  <c r="S29" i="4"/>
  <c r="Q29" i="4"/>
  <c r="O29" i="4"/>
  <c r="M29" i="4"/>
  <c r="K29" i="4"/>
  <c r="I29" i="4"/>
  <c r="G29" i="4"/>
  <c r="E29" i="4"/>
  <c r="U27" i="4"/>
  <c r="U26" i="4"/>
  <c r="U24" i="4"/>
  <c r="U22" i="4"/>
  <c r="AB39" i="3"/>
  <c r="Z39" i="3"/>
  <c r="V39" i="3"/>
  <c r="T39" i="3"/>
  <c r="R39" i="3"/>
  <c r="P39" i="3"/>
  <c r="N39" i="3"/>
  <c r="L39" i="3"/>
  <c r="J39" i="3"/>
  <c r="H39" i="3"/>
  <c r="F39" i="3"/>
  <c r="AF37" i="3"/>
  <c r="AD36" i="3"/>
  <c r="AD35" i="3"/>
  <c r="AF35" i="3" s="1"/>
  <c r="AJ35" i="3" s="1"/>
  <c r="AD31" i="3"/>
  <c r="AF31" i="3" s="1"/>
  <c r="AJ31" i="3" s="1"/>
  <c r="AJ14" i="3"/>
  <c r="M105" i="2"/>
  <c r="M100" i="2"/>
  <c r="M93" i="2"/>
  <c r="M20" i="2"/>
  <c r="M23" i="2" s="1"/>
  <c r="M34" i="2" s="1"/>
  <c r="M37" i="2" s="1"/>
  <c r="I105" i="2"/>
  <c r="I100" i="2"/>
  <c r="I93" i="2"/>
  <c r="I20" i="2"/>
  <c r="I23" i="2" s="1"/>
  <c r="L163" i="1"/>
  <c r="L166" i="1" s="1"/>
  <c r="L124" i="1"/>
  <c r="L111" i="1"/>
  <c r="L74" i="1"/>
  <c r="H166" i="1"/>
  <c r="H124" i="1"/>
  <c r="H111" i="1"/>
  <c r="H74" i="1"/>
  <c r="H76" i="1" s="1"/>
  <c r="AF36" i="3" l="1"/>
  <c r="AJ36" i="3" s="1"/>
  <c r="AF33" i="3"/>
  <c r="AJ33" i="3" s="1"/>
  <c r="AH39" i="3"/>
  <c r="I34" i="2"/>
  <c r="I37" i="2" s="1"/>
  <c r="AJ37" i="3"/>
  <c r="H126" i="1"/>
  <c r="H168" i="1" s="1"/>
  <c r="L76" i="1"/>
  <c r="U29" i="4"/>
  <c r="AD39" i="3"/>
  <c r="L126" i="1"/>
  <c r="L168" i="1" s="1"/>
  <c r="AF39" i="3" l="1"/>
  <c r="AJ29" i="3"/>
  <c r="AD24" i="3"/>
  <c r="AF24" i="3" s="1"/>
  <c r="AJ39" i="3" l="1"/>
  <c r="G100" i="2"/>
  <c r="AD25" i="3"/>
  <c r="AF25" i="3" s="1"/>
  <c r="K20" i="2" l="1"/>
  <c r="K23" i="2" s="1"/>
  <c r="AH27" i="3" l="1"/>
  <c r="AB27" i="3"/>
  <c r="Z27" i="3"/>
  <c r="V27" i="3"/>
  <c r="T27" i="3"/>
  <c r="R27" i="3"/>
  <c r="P27" i="3"/>
  <c r="N27" i="3"/>
  <c r="L27" i="3"/>
  <c r="J27" i="3"/>
  <c r="H27" i="3"/>
  <c r="F27" i="3"/>
  <c r="J74" i="1" l="1"/>
  <c r="U18" i="4" l="1"/>
  <c r="U17" i="4"/>
  <c r="U15" i="4"/>
  <c r="U13" i="4"/>
  <c r="AF22" i="3"/>
  <c r="A109" i="2"/>
  <c r="A50" i="2"/>
  <c r="A47" i="3" s="1"/>
  <c r="A32" i="4" s="1"/>
  <c r="AJ22" i="3" l="1"/>
  <c r="A51" i="2"/>
  <c r="S20" i="4"/>
  <c r="Q20" i="4"/>
  <c r="O20" i="4"/>
  <c r="M20" i="4"/>
  <c r="K20" i="4"/>
  <c r="I20" i="4"/>
  <c r="G20" i="4"/>
  <c r="E20" i="4"/>
  <c r="AF18" i="3"/>
  <c r="AF16" i="3"/>
  <c r="AJ16" i="3" s="1"/>
  <c r="K93" i="2"/>
  <c r="A53" i="2"/>
  <c r="A52" i="2"/>
  <c r="G20" i="2"/>
  <c r="G23" i="2" s="1"/>
  <c r="G34" i="2" s="1"/>
  <c r="J166" i="1"/>
  <c r="A132" i="1"/>
  <c r="A130" i="1"/>
  <c r="A129" i="1"/>
  <c r="A173" i="1" s="1"/>
  <c r="J124" i="1"/>
  <c r="F124" i="1"/>
  <c r="J111" i="1"/>
  <c r="F111" i="1"/>
  <c r="A87" i="1"/>
  <c r="A85" i="1"/>
  <c r="A84" i="1"/>
  <c r="F74" i="1"/>
  <c r="F76" i="1" s="1"/>
  <c r="A45" i="1"/>
  <c r="A43" i="1"/>
  <c r="J76" i="1" l="1"/>
  <c r="K34" i="2"/>
  <c r="K37" i="2" s="1"/>
  <c r="G37" i="2"/>
  <c r="AJ25" i="3"/>
  <c r="AJ24" i="3"/>
  <c r="AF20" i="3"/>
  <c r="AF21" i="3"/>
  <c r="AJ21" i="3" s="1"/>
  <c r="AJ18" i="3"/>
  <c r="F126" i="1"/>
  <c r="U20" i="4"/>
  <c r="J126" i="1"/>
  <c r="J168" i="1" s="1"/>
  <c r="AD27" i="3" l="1"/>
  <c r="F166" i="1" s="1"/>
  <c r="F168" i="1" s="1"/>
  <c r="AJ20" i="3"/>
  <c r="AJ27" i="3" s="1"/>
  <c r="AF27" i="3" l="1"/>
  <c r="K100" i="2" l="1"/>
  <c r="I86" i="2"/>
  <c r="G86" i="2"/>
  <c r="K86" i="2"/>
  <c r="M86" i="2"/>
</calcChain>
</file>

<file path=xl/sharedStrings.xml><?xml version="1.0" encoding="utf-8"?>
<sst xmlns="http://schemas.openxmlformats.org/spreadsheetml/2006/main" count="998" uniqueCount="365">
  <si>
    <t>บริษัท ธนบุรี เฮลท์แคร์ กรุ๊ป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</si>
  <si>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</si>
  <si>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</si>
  <si>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</si>
  <si>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</si>
  <si>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</si>
  <si>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</si>
  <si>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</si>
  <si>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</si>
  <si>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</si>
  <si>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</si>
  <si>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</si>
  <si>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</si>
  <si>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</si>
  <si>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</si>
  <si>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</si>
  <si>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</si>
  <si>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</si>
  <si>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42 ค)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</si>
  <si>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</si>
  <si>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</si>
  <si>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</si>
  <si>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</si>
  <si>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</si>
  <si>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</si>
  <si>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</si>
  <si>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2"/>
        <rFont val="Browallia New"/>
        <family val="2"/>
      </rPr>
      <t>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</si>
  <si>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</si>
  <si>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</si>
  <si>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</si>
  <si>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</si>
  <si>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เงินลงทุนในการร่วมค้า (สุทธิ)</t>
  </si>
  <si>
    <t>เงินให้กู้ยืมระยะยาวแก่กิจการที่เกี่ยวข้องกัน (สุทธิ)</t>
  </si>
  <si>
    <t>ลูกหนี้การค้าและลูกหนี้ไม่หมุนเวียนอื่น (สุทธิ)</t>
  </si>
  <si>
    <t>ต้นทุนการพัฒนาโครงการให้บริการ</t>
  </si>
  <si>
    <t>ทางการแพทย์ครบวงจร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</si>
  <si>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</si>
  <si>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</si>
  <si>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</si>
  <si>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</si>
  <si>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ค่าความนิยม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</si>
  <si>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</si>
  <si>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</si>
  <si>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</si>
  <si>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</si>
  <si>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</si>
  <si>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</si>
  <si>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</si>
  <si>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</si>
  <si>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</si>
  <si>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42 ง)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</si>
  <si>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</si>
  <si>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</si>
  <si>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</si>
  <si>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>- หนี้สินจากการซื้อเครื่องมือ</t>
  </si>
  <si>
    <t>และอุปกรณ์ทางการแพทย์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</si>
  <si>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</si>
  <si>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</si>
  <si>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</si>
  <si>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</si>
  <si>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</si>
  <si>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 (สุทธิ)</t>
  </si>
  <si>
    <t>หนี้สินตามสัญญาเช่า (สุทธิ)</t>
  </si>
  <si>
    <t>หนี้สินจากการซื้อเครื่องมือ</t>
  </si>
  <si>
    <t>ภาระผูกพันผลประโยชน์พนักงาน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</si>
  <si>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</si>
  <si>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</si>
  <si>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</si>
  <si>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</si>
  <si>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</si>
  <si>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</si>
  <si>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</si>
  <si>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>หุ้นสามัญ 1,789,154,360 หุ้น</t>
  </si>
  <si>
    <t xml:space="preserve">   มูลค่าที่ตราไว้หุ้นละ 1 บาท</t>
  </si>
  <si>
    <t xml:space="preserve">หุ้นสามัญ 932,214,140 หุ้น </t>
  </si>
  <si>
    <t xml:space="preserve">      มูลค่าที่ตราไว้หุ้นละ 1 บาท</t>
  </si>
  <si>
    <t xml:space="preserve">   ทุนจดทะเบียนที่ออกและชำระเต็มมูลค่าแล้ว</t>
  </si>
  <si>
    <t xml:space="preserve">หุ้นสามัญ 847,467,400 หุ้น </t>
  </si>
  <si>
    <t xml:space="preserve">      มูลค่าหุ้นละ 1 บาท</t>
  </si>
  <si>
    <t>ส่วนเกินมูลค่าหุ้นสามัญ (สุทธิ)</t>
  </si>
  <si>
    <t>ส่วนเกินมูลค่าหุ้นทุนซื้อคืน</t>
  </si>
  <si>
    <t>ส่วนทุนจากการจ่ายโดยใช้หุ้นเป็นเกณฑ์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</si>
  <si>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</si>
  <si>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</si>
  <si>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</si>
  <si>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</si>
  <si>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</si>
  <si>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</si>
  <si>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</si>
  <si>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</si>
  <si>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</si>
  <si>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</si>
  <si>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(จัดประเภทใหม่)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</si>
  <si>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</si>
  <si>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</si>
  <si>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</si>
  <si>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รายได้จากการให้บริการทางการแพทย์และบริการอื่น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</si>
  <si>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</si>
  <si>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</si>
  <si>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</si>
  <si>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ต้นทุนการให้บริการทางการแพทย์และบริการอื่น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</si>
  <si>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</si>
  <si>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</si>
  <si>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</si>
  <si>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</si>
  <si>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</si>
  <si>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</si>
  <si>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</t>
  </si>
  <si>
    <t>18 ข)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</si>
  <si>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</si>
  <si>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</si>
  <si>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</si>
  <si>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17 ข)</t>
  </si>
  <si>
    <t>ส่วนแบ่งกำไรจากเงินลงทุนในการร่วมค้า</t>
  </si>
  <si>
    <t>19 ข)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</si>
  <si>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</si>
  <si>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</si>
  <si>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</si>
  <si>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</si>
  <si>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</si>
  <si>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</si>
  <si>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- </t>
  </si>
  <si>
    <t>การวัดมูลค่าใหม่ของภาระผูกพัน</t>
  </si>
  <si>
    <t>ผลประโยชน์พนักงาน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</si>
  <si>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</si>
  <si>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</si>
  <si>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</si>
  <si>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ส่วนแบ่งกำไรขาดทุนเบ็ดเสร็จอื่นของ</t>
  </si>
  <si>
    <t>บริษัทร่วมตามวิธีส่วนได้เสีย</t>
  </si>
  <si>
    <t>ภาษีเงินได้เกี่ยวกับองค์ประกอบของ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</si>
  <si>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</si>
  <si>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</si>
  <si>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รายการที่จะจัดประเภทรายการใหม่ไปยังกำไร</t>
  </si>
  <si>
    <t>หรือขาดทุนในภายหลัง</t>
  </si>
  <si>
    <t>-</t>
  </si>
  <si>
    <t>ผลต่างจากการแปลงค่างบการเงิน</t>
  </si>
  <si>
    <t>การร่วมค้าตามวิธีส่วนได้เสีย</t>
  </si>
  <si>
    <t>รวมรายการที่จะจัดประเภทรายการใหม่ไป</t>
  </si>
  <si>
    <t>ขาดทุนเบ็ดเสร็จอื่นสำหรับปี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</si>
  <si>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</si>
  <si>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</si>
  <si>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</si>
  <si>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</si>
  <si>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</si>
  <si>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</si>
  <si>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กำไร(ขาดทุน)ต่อหุ้นขั้นพื้นฐานส่วนที่เป็นของ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</si>
  <si>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</si>
  <si>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</si>
  <si>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งบการเปลี่ยนแปลงส่วนของเจ้าของ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</si>
  <si>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</si>
  <si>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</si>
  <si>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กำไรสะสม</t>
  </si>
  <si>
    <t>การวัดมูลค่ายุติธรรม</t>
  </si>
  <si>
    <t>ส่วนแบ่งกำไรขาดทุน</t>
  </si>
  <si>
    <t>ทุนจดทะเบียน</t>
  </si>
  <si>
    <t>จัดสรรแล้ว</t>
  </si>
  <si>
    <t>ส่วนทุนจาก</t>
  </si>
  <si>
    <t>ส่วนเกิน(ขาดทุน)</t>
  </si>
  <si>
    <t>เงินลงทุนที่วัดมูลค่า</t>
  </si>
  <si>
    <t>ผลต่างจาก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</si>
  <si>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</si>
  <si>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</si>
  <si>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</si>
  <si>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</si>
  <si>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</si>
  <si>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</si>
  <si>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</si>
  <si>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</si>
  <si>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</si>
  <si>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</si>
  <si>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</si>
  <si>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</si>
  <si>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ของบริษัทร่วม</t>
  </si>
  <si>
    <t>ของการร่วมค้า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</si>
  <si>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</si>
  <si>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</si>
  <si>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</si>
  <si>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</si>
  <si>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</si>
  <si>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</si>
  <si>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</si>
  <si>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</si>
  <si>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</si>
  <si>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หุ้นทุนซื้อคืน</t>
  </si>
  <si>
    <t>หุ้นเป็นเกณฑ์</t>
  </si>
  <si>
    <t>งบการเงิน</t>
  </si>
  <si>
    <t>ตามวิธีส่วนได้เสีย</t>
  </si>
  <si>
    <t>ขาดทุนเบ็ดเสร็จอื่น</t>
  </si>
  <si>
    <t>บริษัท</t>
  </si>
  <si>
    <t>ควบคุม</t>
  </si>
  <si>
    <t>เจ้าของ</t>
  </si>
  <si>
    <t>ยอดคงเหลือต้นปี ณ วันที่ 1 มกราคม พ.ศ. 2567</t>
  </si>
  <si>
    <t>การเปลี่ยนแปลงในส่วนของเจ้าของสำหรับปี</t>
  </si>
  <si>
    <t>จ่ายเงินปันผล</t>
  </si>
  <si>
    <t>กำไร(ขาดทุน)จากการขายตราสารทุน</t>
  </si>
  <si>
    <t>ที่วัดมูลค่าด้วยมูลค่ายุติธรรม</t>
  </si>
  <si>
    <t>ส่วนได้เสียที่ไม่มีอำนาจควบคุมเพิ่มขึ้น(ลดลง)จาก</t>
  </si>
  <si>
    <t>การจ่ายเงินปันผลของบริษัทย่อย</t>
  </si>
  <si>
    <t>การลงทุนในบริษัทย่อย</t>
  </si>
  <si>
    <t>การเปลี่ยนสัดส่วนการถือหุ้นในบริษัทย่อย</t>
  </si>
  <si>
    <t>การเพิ่มทุนของบริษัทย่อย</t>
  </si>
  <si>
    <t>การปรับมูลค่าการจ่ายโดยใช้หุ้นเป็นเกณฑ์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</si>
  <si>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</si>
  <si>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</si>
  <si>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การเพิ่มหุ้นสามัญ</t>
  </si>
  <si>
    <t>ยอดคงเหลือปลายปี ณ วันที่ 31 ธันวาคม พ.ศ. 2568</t>
  </si>
  <si>
    <t>งบการเงินเฉพาะกิจการ (บาท)</t>
  </si>
  <si>
    <t>รวมส่วน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</si>
  <si>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</si>
  <si>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</si>
  <si>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</si>
  <si>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</si>
  <si>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</si>
  <si>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ผลขาดทุนด้านเครดิตที่คาดว่าจะเกิดขึ้นและหนี้สูญ</t>
  </si>
  <si>
    <t xml:space="preserve">   - ลูกหนี้การค้า</t>
  </si>
  <si>
    <t xml:space="preserve">   - ลูกหนี้อื่น</t>
  </si>
  <si>
    <t xml:space="preserve">   - ดอกเบี้ยค้างรับ</t>
  </si>
  <si>
    <t xml:space="preserve">   - เงินให้กู้ยืมระยะยาวแก่กิจการที่เกี่ยวข้องกัน</t>
  </si>
  <si>
    <t xml:space="preserve">   - สินทรัพย์หมุนเวียนอื่น</t>
  </si>
  <si>
    <t>- สินค้าเสื่อมสภาพ</t>
  </si>
  <si>
    <t>- การด้อยค่าต้นทุนการพัฒนาโครงการให้บริการทางการแพทย์ครบวงจร</t>
  </si>
  <si>
    <t>- การด้อยค่าที่ดิน อาคารและอุปกรณ์</t>
  </si>
  <si>
    <t>- การด้อยค่าสินทรัพย์สิทธิการใช้</t>
  </si>
  <si>
    <t>- การด้อยค่าสินทรัพย์ไม่มีตัวตน</t>
  </si>
  <si>
    <t>- การด้อยค่าเงินลงทุนในบริษัทย่อย</t>
  </si>
  <si>
    <t>เงินที่วัดมูลค่าด้วยมูลค่ายุติธรรมผ่านกำไรหรือขาดทุน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</si>
  <si>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</si>
  <si>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</si>
  <si>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ของเงินให้กู้ยืมแก่กิจการที่เกี่ยวข้องกันและดอกเบี้ยค้างรับ</t>
  </si>
  <si>
    <t>ขาดทุนจากการโอนเปลี่ยนประเภทเงินลงทุนในบริษัทย่อย</t>
  </si>
  <si>
    <t>ค่าเสื่อมราคา</t>
  </si>
  <si>
    <t>21, 22, 23</t>
  </si>
  <si>
    <t>ค่าตัดจำหน่าย</t>
  </si>
  <si>
    <t>(กำไร)ขาดทุนสุทธิจากการจำหน่ายที่ดิน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</si>
  <si>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</si>
  <si>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ขาดทุนจากการจ่ายปิดสัญญาซื้อเครื่องมือแพทย์</t>
  </si>
  <si>
    <t>กำไรจากการตัดจำหน่ายเงินกู้ยืมระยะสั้นจากบุคคลอื่น</t>
  </si>
  <si>
    <t>ค่าใช้จ่ายโดยการจ่ายหุ้นเป็นเกณฑ์</t>
  </si>
  <si>
    <t>เงินปันผลรับ (สุทธิ)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</si>
  <si>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</si>
  <si>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</si>
  <si>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</si>
  <si>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(ไม่รวมผลกระทบของการซื้อและการจำหน่ายบริษัทย่อย)</t>
  </si>
  <si>
    <t>สินค้าคงเหลือ</t>
  </si>
  <si>
    <t>สินทรัพย์ไม่หมุนเวียนอื่น</t>
  </si>
  <si>
    <t>ภาษีมูลค่าเพิ่ม</t>
  </si>
  <si>
    <t>หนี้สินหมุนเวียนอื่น</t>
  </si>
  <si>
    <t>หนี้สินไม่หมุนเวียนอื่น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</si>
  <si>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</si>
  <si>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</si>
  <si>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</si>
  <si>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</si>
  <si>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</si>
  <si>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</si>
  <si>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เงินสดสุทธิได้มาจากการดำเนินงาน</t>
  </si>
  <si>
    <t>กระแสเงินสดจากกิจกรรมลงทุน</t>
  </si>
  <si>
    <t>เงินลงทุนระยะสั้นกับสถาบันการเงินเพิ่มขึ้น</t>
  </si>
  <si>
    <t>เงินฝากสถาบันการเงินติดภาระค้ำประกันลดลง (เพิ่มขึ้น)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</si>
  <si>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</si>
  <si>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</si>
  <si>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 เงินสดรับ</t>
  </si>
  <si>
    <t>- เงินสดจ่าย</t>
  </si>
  <si>
    <t xml:space="preserve">ผ่านกำไรหรือขาดทุนเบ็ดเสร็จอื่น </t>
  </si>
  <si>
    <t>เงินสดรับล่วงหน้าจากการจำหน่ายสินทรัพย์ทางการเงินที่วัดมูลค่า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</si>
  <si>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</si>
  <si>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เงินสดจ่ายเพื่อซื้อเงินลงทุนในบริษัทย่อย</t>
  </si>
  <si>
    <t>เงินสดจ่ายเพื่อซื้อ</t>
  </si>
  <si>
    <t>- อสังหาริมทรัพย์เพื่อการลงทุน</t>
  </si>
  <si>
    <t>- ค่าสิทธิการเช่าที่ดิน</t>
  </si>
  <si>
    <t>- ที่ดิน อาคารและอุปกรณ์</t>
  </si>
  <si>
    <t>- สินทรัพย์ไม่มีตัวตน</t>
  </si>
  <si>
    <t>เงินสดรับจากการจำหน่ายที่ดิน อาคารและอุปกรณ์</t>
  </si>
  <si>
    <t>และสินทรัพย์ไม่มีตัวตน</t>
  </si>
  <si>
    <t>เงินสดรับจากการจำหน่ายอสังหาริมทรัพย์เพื่อการลงทุน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</si>
  <si>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</si>
  <si>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</si>
  <si>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</si>
  <si>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 (สุทธิ)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</si>
  <si>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</si>
  <si>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</si>
  <si>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</si>
  <si>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</si>
  <si>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</si>
  <si>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หุ้นกู้</t>
  </si>
  <si>
    <t>เงินสดจ่ายค่าธรรมเนียมในการจัดหาหุ้นกู้</t>
  </si>
  <si>
    <t>เงินสดจ่ายชำระหนี้สินตามสัญญาเช่า - เงินต้น</t>
  </si>
  <si>
    <t>เงินสดจ่ายจากการโอนสัญญาเช่า</t>
  </si>
  <si>
    <t>จ่ายชำระหนี้สินจากการซื้อเครื่องมือและอุปกรณ์ทางการแพทย์</t>
  </si>
  <si>
    <t>เงินสดรับจากการลงทุนของส่วนของผู้ถือหุ้นส่วนน้อย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</si>
  <si>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</si>
  <si>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</si>
  <si>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</si>
  <si>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</si>
  <si>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</si>
  <si>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</si>
  <si>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เงินสดและรายการเทียบเท่าเงินสดลดลงจากการจัดประเภท</t>
  </si>
  <si>
    <t>ไปเป็นเงินให้กู้ยืมระยะสั้นแก่กิจการที่เกี่ยวข้องกัน</t>
  </si>
  <si>
    <t>เงินสดและรายการเทียบเท่าเงินสดลดลงจากการลดลง</t>
  </si>
  <si>
    <t>ของเช็คในมือของเงินลงทุนของส่วนได้เสียที่ไม่มีอำนาจควบคุม</t>
  </si>
  <si>
    <t>เงินสดและรายการเทียบเท่าเงินสดปลายปี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</si>
  <si>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</si>
  <si>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</si>
  <si>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</si>
  <si>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เงินปันผลค้างจ่าย</t>
  </si>
  <si>
    <t>เงินประกันค่าก่อสร้าง</t>
  </si>
  <si>
    <t>โอนเงินจ่ายล่วงหน้าค่าสินทรัพย์ไปเป็น</t>
  </si>
  <si>
    <t>โอนสินทรัพย์สิทธิการใช้ไปเป็นที่ดิน อาคารและอุปกรณ์ (สุทธิ)</t>
  </si>
  <si>
    <t>22, 23</t>
  </si>
  <si>
    <t>โอนเปลี่ยนประเภทเงินลงทุนในบริษัทร่วมไปเป็น</t>
  </si>
  <si>
    <t>เงินลงทุนในบริษัทย่อย</t>
  </si>
  <si>
    <t>การจัดประเภทจากเช็ครับในมือเป็นเงินให้กู้ยืมระยะสั้นแก่กิจการที่เกี่ยวข้องกัน</t>
  </si>
  <si>
    <t>การจัดประเภทจากเงินจ่ายล่วงหน้าค่าสินทรัพย์</t>
  </si>
  <si>
    <t>เป็นเงินให้กู้ยืมระยะสั้นแก่กิจการที่เกี่ยวข้องกัน</t>
  </si>
  <si>
    <t>การจัดประเภทจากเงินจ่ายล่วงหน้าค่าสินทรัพย์เป็นลูกหนี้อื่น</t>
  </si>
  <si>
    <t>การจัดประเภทสินทรัพย์ไม่หมุนเวียนอื่นเป็นลูกหนี้อื่น</t>
  </si>
  <si>
    <t>การจัดประเภทจากเงินให้กู้ยืมระยะสั้นแก่กิจการที่เกี่ยวข้องกันเป็นลูกหนี้การค้า</t>
  </si>
  <si>
    <t>การจัดประเภทจากเงินจองสิทธิการเช่าที่ดินเป็นสินทรัพย์สิทธิการใช้</t>
  </si>
  <si>
    <t>การจัดประเภทจากที่ดิน อาคารและอุปกรณ์</t>
  </si>
  <si>
    <t>เป็นต้นทุนการพัฒนาโครงการให้บริการทางการแพทย์ครบวงจร</t>
  </si>
  <si>
    <t>20, 22</t>
  </si>
  <si>
    <t>การแลกหุ้นที่วัดมูลค่ายุติธรรมผ่านกำไรขาดทุนเบ็ดเสร็จอื่น</t>
  </si>
  <si>
    <t>- หุ้นรับ</t>
  </si>
  <si>
    <t>- หุ้นจ่าย</t>
  </si>
  <si>
    <t>หุ้นปันผลรับที่วัดมูลค่ายุติธรรมผ่านกำไรขาดทุนเบ็ดเสร็จอื่น</t>
  </si>
  <si>
    <t xml:space="preserve">ตัดจำหน่ายที่ดิน อาคาร และอุปกรณ์จากการหักกลบหนี้ </t>
  </si>
  <si>
    <t>ตัดจำหน่ายสินทรัพย์ไม่มีตัวตนจากการหักกลบหนี้</t>
  </si>
  <si>
    <t>เงินจ่ายล่วงหน้าค่าสินทรัพย์ (สุทธิ)</t>
  </si>
  <si>
    <t>- การด้อยค่าเงินจ่ายล่วงหน้าค่าสินทรัพย์</t>
  </si>
  <si>
    <t>เงินสดรับสุทธิจากการลงทุนในบริษัทย่อย</t>
  </si>
  <si>
    <t>เงินสดรับจากการเพิ่มหุ้นสามัญ</t>
  </si>
  <si>
    <t>เงินสดจ่ายเงินลงทุนของบริษัทย่อยที่จ่าย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</si>
  <si>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</si>
  <si>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</si>
  <si>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โอนที่ดิน อาคารและอุปกรณ์ (สุทธิ)</t>
  </si>
  <si>
    <t>ไปเป็นอสังหาริมทรัพย์เพื่อการลงทุน (สุทธิ)</t>
  </si>
  <si>
    <t>21, 22</t>
  </si>
  <si>
    <t>โอนสินค้าคงเหลือไปเป็นอสังหาริมทรัพย์เพื่อการลงทุน</t>
  </si>
  <si>
    <t>เจ้าหนี้ลดลงจากพนักงานลาออกหลังการโอนภาระผูกพันผลประโยชน์พนักงาน</t>
  </si>
  <si>
    <t>เจ้าหนี้เพิ่มขึ้นจากการโอนภาระผูกพันผลประโยชน์พนักงาน</t>
  </si>
  <si>
    <t>ลูกหนี้เพิ่มขึ้นจากการรับโอนภาระผูกพันผลประโยชน์พนักงาน</t>
  </si>
  <si>
    <t>กำไรที่รับรู้จากการตีมูลค่ายุติธรรมของสินทรัพย์ทางการ</t>
  </si>
  <si>
    <t>ขาดทุนจากการยกเลิกและเปลี่ยนแปลงสัญญาเช่าสินทรัพย์สิทธิการใช้</t>
  </si>
  <si>
    <t xml:space="preserve">       -</t>
  </si>
  <si>
    <t xml:space="preserve">        -</t>
  </si>
  <si>
    <t xml:space="preserve">         -</t>
  </si>
  <si>
    <t xml:space="preserve">    -</t>
  </si>
  <si>
    <t xml:space="preserve">                  -</t>
  </si>
  <si>
    <t xml:space="preserve">           -</t>
  </si>
  <si>
    <t xml:space="preserve">            -</t>
  </si>
  <si>
    <t xml:space="preserve">      -</t>
  </si>
  <si>
    <t xml:space="preserve">                 -</t>
  </si>
  <si>
    <t xml:space="preserve">              -</t>
  </si>
  <si>
    <t xml:space="preserve">             -</t>
  </si>
  <si>
    <t>การเปลี่ยนแปลงของเงินทุนหมุนเวียน</t>
  </si>
  <si>
    <t>สินทรัพย์ภาษีเงินได้รอตัดบัญชี (สุทธิ)</t>
  </si>
  <si>
    <t>หนี้สินภาษีเงินได้รอตัดบัญชี (สุทธิ)</t>
  </si>
  <si>
    <t xml:space="preserve">   - เงินทดรองจ่าย</t>
  </si>
  <si>
    <t>ขาดทุนจากการตัดจำหน่ายสินทรัพย์</t>
  </si>
  <si>
    <t>ส่วนเกิน(ขาดทุน)จากการลงทุนในบริษัทย่อย</t>
  </si>
  <si>
    <t>ในบริษัทย่อย</t>
  </si>
  <si>
    <t>ลูกหนี้การค้าและลูกหนี้หมุนเวียนอื่น</t>
  </si>
  <si>
    <t>ขาดทุนจากอัตราแลกเปลี่ยนที่ยังไม่เกิดขึ้นจริงของเงินสดและรายการเทียบเท่าเงินสด</t>
  </si>
  <si>
    <t xml:space="preserve">การได้มาซึ่งสินทรัพย์สิทธิการใช้ภายใต้สัญญาเช่า </t>
  </si>
  <si>
    <t>เครื่องมือและอุปกรณ์ทางการแพทย์ภายใต้สัญญาเช่า</t>
  </si>
  <si>
    <t>กลับรายการ(ค่าใช้จ่าย)ค่าเผื่อผลขาดทุนด้านเครดิตและหนี้สูญ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</si>
</sst>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?\ _);_(@_)"/>
    <numFmt numFmtId="168" formatCode="#,##0;\ \ \(#,##0\)"/>
    <numFmt numFmtId="169" formatCode="_(* #,##0.00_);_(* \(#,##0.00\);_(* &quot;-&quot;???\ _);_(@_)"/>
    <numFmt numFmtId="170" formatCode="_(* #,##0_);_(* \(#,##0\);_(* &quot;-&quot;??_)\ \ \ ;_(@_)"/>
    <numFmt numFmtId="171" formatCode="_(* #,##0_);_(* \(#,##0\);_(* &quot;-&quot;???_)\ ;_(@_)"/>
    <numFmt numFmtId="172" formatCode="_(* #,##0_);_(* \(#,##0\);_(* &quot;-&quot;????_);_(@_)"/>
    <numFmt numFmtId="173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8"/>
      <name val="Arial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color theme="1"/>
      <name val="Browallia New"/>
      <family val="2"/>
    </font>
    <font>
      <sz val="16"/>
      <name val="Angsana New"/>
      <family val="1"/>
    </font>
    <font>
      <u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0"/>
      <color theme="1"/>
      <name val="Browallia New"/>
      <family val="2"/>
    </font>
    <font>
      <sz val="12"/>
      <color rgb="FFFF0000"/>
      <name val="Browallia New"/>
      <family val="2"/>
    </font>
    <font>
      <sz val="13"/>
      <color theme="1" tint="4.9989318521683403E-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8" fillId="0" borderId="0"/>
    <xf numFmtId="0" fontId="13" fillId="0" borderId="0"/>
    <xf numFmtId="43" fontId="5" fillId="0" borderId="0" applyFont="0" applyFill="0" applyBorder="0" applyAlignment="0" applyProtection="0"/>
    <xf numFmtId="0" fontId="1" fillId="0" borderId="0"/>
    <xf numFmtId="0" fontId="15" fillId="0" borderId="0"/>
    <xf numFmtId="0" fontId="16" fillId="0" borderId="0"/>
  </cellStyleXfs>
  <cellXfs count="320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left" vertical="center"/>
    </xf>
    <xf numFmtId="168" fontId="3" fillId="0" borderId="1" xfId="1" applyNumberFormat="1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left" vertical="center"/>
    </xf>
    <xf numFmtId="167" fontId="3" fillId="0" borderId="2" xfId="1" applyNumberFormat="1" applyFont="1" applyFill="1" applyBorder="1" applyAlignment="1">
      <alignment horizontal="center" vertical="center"/>
    </xf>
    <xf numFmtId="171" fontId="3" fillId="0" borderId="0" xfId="4" applyNumberFormat="1" applyFont="1" applyFill="1" applyAlignment="1">
      <alignment vertical="center"/>
    </xf>
    <xf numFmtId="171" fontId="3" fillId="0" borderId="3" xfId="4" applyNumberFormat="1" applyFont="1" applyFill="1" applyBorder="1" applyAlignment="1">
      <alignment horizontal="center" vertical="center"/>
    </xf>
    <xf numFmtId="164" fontId="6" fillId="0" borderId="0" xfId="7" applyNumberFormat="1" applyFont="1" applyFill="1" applyAlignment="1">
      <alignment horizontal="right" vertical="center"/>
    </xf>
    <xf numFmtId="170" fontId="6" fillId="0" borderId="0" xfId="4" applyNumberFormat="1" applyFont="1" applyFill="1" applyAlignment="1">
      <alignment horizontal="center" vertical="center"/>
    </xf>
    <xf numFmtId="167" fontId="6" fillId="0" borderId="0" xfId="4" applyNumberFormat="1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6" fillId="0" borderId="0" xfId="7" applyNumberFormat="1" applyFont="1" applyFill="1" applyBorder="1" applyAlignment="1">
      <alignment horizontal="right" vertical="center"/>
    </xf>
    <xf numFmtId="164" fontId="6" fillId="0" borderId="3" xfId="7" applyNumberFormat="1" applyFont="1" applyFill="1" applyBorder="1" applyAlignment="1">
      <alignment horizontal="right" vertical="center"/>
    </xf>
    <xf numFmtId="167" fontId="6" fillId="0" borderId="3" xfId="4" applyNumberFormat="1" applyFont="1" applyFill="1" applyBorder="1" applyAlignment="1">
      <alignment horizontal="center" vertical="center"/>
    </xf>
    <xf numFmtId="167" fontId="6" fillId="0" borderId="3" xfId="7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0" fontId="6" fillId="0" borderId="0" xfId="4" applyNumberFormat="1" applyFont="1" applyFill="1" applyAlignment="1">
      <alignment horizontal="center" vertical="center"/>
    </xf>
    <xf numFmtId="170" fontId="6" fillId="0" borderId="3" xfId="4" applyNumberFormat="1" applyFont="1" applyFill="1" applyBorder="1" applyAlignment="1">
      <alignment horizontal="center" vertical="center"/>
    </xf>
    <xf numFmtId="165" fontId="6" fillId="0" borderId="0" xfId="4" applyFont="1" applyFill="1" applyAlignment="1">
      <alignment horizontal="right" vertical="center"/>
    </xf>
    <xf numFmtId="170" fontId="6" fillId="0" borderId="1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71" fontId="2" fillId="0" borderId="0" xfId="4" applyNumberFormat="1" applyFont="1" applyFill="1" applyAlignment="1">
      <alignment horizontal="left" vertical="center"/>
    </xf>
    <xf numFmtId="171" fontId="2" fillId="0" borderId="0" xfId="2" applyNumberFormat="1" applyFont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38" fontId="3" fillId="0" borderId="3" xfId="2" applyNumberFormat="1" applyFont="1" applyBorder="1" applyAlignment="1">
      <alignment horizontal="centerContinuous" vertical="center"/>
    </xf>
    <xf numFmtId="171" fontId="3" fillId="0" borderId="3" xfId="2" applyNumberFormat="1" applyFont="1" applyBorder="1" applyAlignment="1">
      <alignment horizontal="center" vertical="center"/>
    </xf>
    <xf numFmtId="171" fontId="3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171" fontId="3" fillId="0" borderId="0" xfId="4" applyNumberFormat="1" applyFont="1" applyFill="1" applyAlignment="1">
      <alignment horizontal="right" vertical="center"/>
    </xf>
    <xf numFmtId="172" fontId="3" fillId="0" borderId="0" xfId="2" applyNumberFormat="1" applyFont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3" xfId="2" applyFont="1" applyBorder="1" applyAlignment="1">
      <alignment horizontal="left" vertical="center"/>
    </xf>
    <xf numFmtId="166" fontId="3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horizontal="center" vertical="center"/>
    </xf>
    <xf numFmtId="171" fontId="3" fillId="0" borderId="3" xfId="4" applyNumberFormat="1" applyFont="1" applyFill="1" applyBorder="1" applyAlignment="1">
      <alignment vertical="center"/>
    </xf>
    <xf numFmtId="171" fontId="3" fillId="0" borderId="3" xfId="2" applyNumberFormat="1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3" xfId="2" applyFont="1" applyBorder="1" applyAlignment="1">
      <alignment horizontal="center" vertical="center"/>
    </xf>
    <xf numFmtId="0" fontId="17" fillId="0" borderId="0" xfId="0" applyFont="1"/>
    <xf numFmtId="166" fontId="18" fillId="0" borderId="0" xfId="2" applyNumberFormat="1" applyFont="1" applyAlignment="1">
      <alignment horizontal="center" vertical="center"/>
    </xf>
    <xf numFmtId="171" fontId="19" fillId="0" borderId="0" xfId="4" applyNumberFormat="1" applyFont="1" applyFill="1" applyAlignment="1">
      <alignment horizontal="center" vertical="center"/>
    </xf>
    <xf numFmtId="171" fontId="19" fillId="0" borderId="0" xfId="2" applyNumberFormat="1" applyFont="1" applyAlignment="1">
      <alignment horizontal="center" vertical="center"/>
    </xf>
    <xf numFmtId="171" fontId="19" fillId="0" borderId="0" xfId="4" applyNumberFormat="1" applyFont="1" applyFill="1" applyAlignment="1">
      <alignment vertical="center"/>
    </xf>
    <xf numFmtId="171" fontId="18" fillId="0" borderId="0" xfId="4" applyNumberFormat="1" applyFont="1" applyFill="1" applyAlignment="1">
      <alignment vertical="center"/>
    </xf>
    <xf numFmtId="171" fontId="19" fillId="0" borderId="0" xfId="2" applyNumberFormat="1" applyFont="1" applyAlignment="1">
      <alignment horizontal="right" vertical="center"/>
    </xf>
    <xf numFmtId="171" fontId="18" fillId="0" borderId="0" xfId="2" applyNumberFormat="1" applyFont="1" applyAlignment="1">
      <alignment vertical="center"/>
    </xf>
    <xf numFmtId="171" fontId="19" fillId="0" borderId="0" xfId="2" applyNumberFormat="1" applyFont="1" applyAlignment="1">
      <alignment vertical="center"/>
    </xf>
    <xf numFmtId="171" fontId="19" fillId="0" borderId="0" xfId="4" applyNumberFormat="1" applyFont="1" applyFill="1" applyAlignment="1">
      <alignment horizontal="right" vertical="center"/>
    </xf>
    <xf numFmtId="171" fontId="19" fillId="0" borderId="0" xfId="4" quotePrefix="1" applyNumberFormat="1" applyFont="1" applyFill="1" applyAlignment="1">
      <alignment horizontal="right" vertical="center"/>
    </xf>
    <xf numFmtId="171" fontId="19" fillId="0" borderId="3" xfId="4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172" fontId="18" fillId="0" borderId="0" xfId="2" applyNumberFormat="1" applyFont="1" applyAlignment="1">
      <alignment horizontal="right" vertical="center"/>
    </xf>
    <xf numFmtId="171" fontId="18" fillId="0" borderId="1" xfId="4" applyNumberFormat="1" applyFont="1" applyFill="1" applyBorder="1" applyAlignment="1">
      <alignment vertical="center"/>
    </xf>
    <xf numFmtId="172" fontId="18" fillId="0" borderId="3" xfId="2" applyNumberFormat="1" applyFont="1" applyBorder="1" applyAlignment="1">
      <alignment horizontal="right" vertical="center"/>
    </xf>
    <xf numFmtId="171" fontId="18" fillId="0" borderId="5" xfId="2" applyNumberFormat="1" applyFont="1" applyBorder="1" applyAlignment="1">
      <alignment vertical="center"/>
    </xf>
    <xf numFmtId="0" fontId="6" fillId="0" borderId="0" xfId="0" applyFont="1"/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1" xfId="1" applyNumberFormat="1" applyFont="1" applyFill="1" applyBorder="1" applyAlignment="1">
      <alignment horizontal="center" vertical="center"/>
    </xf>
    <xf numFmtId="167" fontId="18" fillId="0" borderId="1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Alignment="1">
      <alignment vertical="center"/>
    </xf>
    <xf numFmtId="167" fontId="18" fillId="0" borderId="1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2" xfId="1" applyNumberFormat="1" applyFont="1" applyFill="1" applyBorder="1" applyAlignment="1">
      <alignment horizontal="right"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center" vertical="center"/>
    </xf>
    <xf numFmtId="0" fontId="25" fillId="0" borderId="0" xfId="0" applyFont="1"/>
    <xf numFmtId="166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vertical="center"/>
    </xf>
    <xf numFmtId="166" fontId="24" fillId="0" borderId="0" xfId="2" quotePrefix="1" applyNumberFormat="1" applyFont="1" applyAlignment="1">
      <alignment vertical="center"/>
    </xf>
    <xf numFmtId="167" fontId="26" fillId="0" borderId="0" xfId="1" applyNumberFormat="1" applyFont="1" applyFill="1" applyBorder="1" applyAlignment="1">
      <alignment horizontal="right" vertical="center"/>
    </xf>
    <xf numFmtId="170" fontId="3" fillId="0" borderId="0" xfId="4" applyNumberFormat="1" applyFont="1" applyFill="1" applyAlignment="1">
      <alignment horizontal="center" vertical="center"/>
    </xf>
    <xf numFmtId="171" fontId="3" fillId="0" borderId="0" xfId="2" applyNumberFormat="1" applyFont="1" applyAlignment="1">
      <alignment vertical="center"/>
    </xf>
    <xf numFmtId="171" fontId="23" fillId="0" borderId="0" xfId="2" applyNumberFormat="1" applyFont="1" applyAlignment="1">
      <alignment horizontal="center" vertical="center"/>
    </xf>
    <xf numFmtId="171" fontId="23" fillId="0" borderId="0" xfId="4" applyNumberFormat="1" applyFont="1" applyFill="1" applyAlignment="1">
      <alignment horizontal="right" vertical="center"/>
    </xf>
    <xf numFmtId="171" fontId="23" fillId="0" borderId="0" xfId="2" applyNumberFormat="1" applyFont="1" applyAlignment="1">
      <alignment horizontal="right" vertical="center"/>
    </xf>
    <xf numFmtId="171" fontId="23" fillId="0" borderId="0" xfId="2" applyNumberFormat="1" applyFont="1" applyAlignment="1">
      <alignment vertical="center"/>
    </xf>
    <xf numFmtId="171" fontId="24" fillId="0" borderId="0" xfId="2" applyNumberFormat="1" applyFont="1" applyAlignment="1">
      <alignment vertical="center"/>
    </xf>
    <xf numFmtId="171" fontId="23" fillId="0" borderId="0" xfId="2" quotePrefix="1" applyNumberFormat="1" applyFont="1" applyAlignment="1">
      <alignment horizontal="right" vertical="center"/>
    </xf>
    <xf numFmtId="171" fontId="23" fillId="0" borderId="3" xfId="2" applyNumberFormat="1" applyFont="1" applyBorder="1" applyAlignment="1">
      <alignment horizontal="right" vertical="center"/>
    </xf>
    <xf numFmtId="171" fontId="23" fillId="0" borderId="3" xfId="4" applyNumberFormat="1" applyFont="1" applyFill="1" applyBorder="1" applyAlignment="1">
      <alignment horizontal="right" vertical="center"/>
    </xf>
    <xf numFmtId="171" fontId="24" fillId="0" borderId="0" xfId="4" applyNumberFormat="1" applyFont="1" applyFill="1" applyAlignment="1">
      <alignment vertical="center"/>
    </xf>
    <xf numFmtId="171" fontId="24" fillId="0" borderId="0" xfId="4" applyNumberFormat="1" applyFont="1" applyFill="1" applyBorder="1" applyAlignment="1">
      <alignment vertical="center"/>
    </xf>
    <xf numFmtId="171" fontId="24" fillId="0" borderId="0" xfId="2" applyNumberFormat="1" applyFont="1" applyAlignment="1">
      <alignment horizontal="center" vertical="center"/>
    </xf>
    <xf numFmtId="171" fontId="24" fillId="0" borderId="0" xfId="4" applyNumberFormat="1" applyFont="1" applyBorder="1" applyAlignment="1">
      <alignment horizontal="right" vertical="center"/>
    </xf>
    <xf numFmtId="171" fontId="24" fillId="0" borderId="0" xfId="4" applyNumberFormat="1" applyFont="1" applyFill="1" applyAlignment="1">
      <alignment horizontal="right" vertical="center"/>
    </xf>
    <xf numFmtId="171" fontId="24" fillId="0" borderId="1" xfId="2" applyNumberFormat="1" applyFont="1" applyBorder="1" applyAlignment="1">
      <alignment horizontal="center" vertical="center"/>
    </xf>
    <xf numFmtId="171" fontId="24" fillId="0" borderId="3" xfId="5" applyNumberFormat="1" applyFont="1" applyBorder="1" applyAlignment="1">
      <alignment horizontal="center" vertical="center"/>
    </xf>
    <xf numFmtId="171" fontId="24" fillId="0" borderId="0" xfId="4" applyNumberFormat="1" applyFont="1" applyFill="1" applyAlignment="1">
      <alignment horizontal="center" vertical="center"/>
    </xf>
    <xf numFmtId="171" fontId="24" fillId="0" borderId="3" xfId="4" applyNumberFormat="1" applyFont="1" applyFill="1" applyBorder="1" applyAlignment="1">
      <alignment horizontal="right" vertical="center"/>
    </xf>
    <xf numFmtId="171" fontId="24" fillId="0" borderId="3" xfId="2" applyNumberFormat="1" applyFont="1" applyBorder="1" applyAlignment="1">
      <alignment vertical="center"/>
    </xf>
    <xf numFmtId="171" fontId="24" fillId="0" borderId="1" xfId="4" applyNumberFormat="1" applyFont="1" applyFill="1" applyBorder="1" applyAlignment="1">
      <alignment horizontal="right" vertical="center"/>
    </xf>
    <xf numFmtId="171" fontId="24" fillId="0" borderId="5" xfId="4" applyNumberFormat="1" applyFont="1" applyFill="1" applyBorder="1" applyAlignment="1">
      <alignment horizontal="right" vertical="center"/>
    </xf>
    <xf numFmtId="171" fontId="24" fillId="0" borderId="0" xfId="4" applyNumberFormat="1" applyFont="1" applyFill="1" applyBorder="1" applyAlignment="1">
      <alignment horizontal="right" vertical="center"/>
    </xf>
    <xf numFmtId="171" fontId="24" fillId="0" borderId="1" xfId="2" applyNumberFormat="1" applyFont="1" applyBorder="1" applyAlignment="1">
      <alignment vertical="center"/>
    </xf>
    <xf numFmtId="171" fontId="3" fillId="0" borderId="3" xfId="4" applyNumberFormat="1" applyFont="1" applyFill="1" applyBorder="1" applyAlignment="1">
      <alignment horizontal="right" vertical="center"/>
    </xf>
    <xf numFmtId="171" fontId="17" fillId="0" borderId="0" xfId="0" applyNumberFormat="1" applyFont="1"/>
    <xf numFmtId="168" fontId="3" fillId="0" borderId="0" xfId="4" applyNumberFormat="1" applyFont="1" applyFill="1" applyAlignment="1">
      <alignment horizontal="left" vertical="center"/>
    </xf>
    <xf numFmtId="171" fontId="23" fillId="0" borderId="1" xfId="2" applyNumberFormat="1" applyFont="1" applyBorder="1" applyAlignment="1">
      <alignment horizontal="center" vertical="center"/>
    </xf>
    <xf numFmtId="171" fontId="24" fillId="0" borderId="0" xfId="4" applyNumberFormat="1" applyFont="1" applyFill="1" applyBorder="1" applyAlignment="1">
      <alignment horizontal="center" vertical="center"/>
    </xf>
    <xf numFmtId="171" fontId="17" fillId="0" borderId="0" xfId="0" applyNumberFormat="1" applyFont="1" applyAlignment="1">
      <alignment horizontal="center"/>
    </xf>
    <xf numFmtId="0" fontId="3" fillId="0" borderId="3" xfId="4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4" applyNumberFormat="1" applyFont="1" applyFill="1" applyAlignment="1">
      <alignment horizontal="center" vertical="center"/>
    </xf>
    <xf numFmtId="0" fontId="2" fillId="0" borderId="0" xfId="4" applyNumberFormat="1" applyFont="1" applyFill="1" applyAlignment="1">
      <alignment horizontal="center" vertical="center"/>
    </xf>
    <xf numFmtId="0" fontId="18" fillId="0" borderId="0" xfId="4" applyNumberFormat="1" applyFont="1" applyFill="1" applyAlignment="1">
      <alignment horizontal="center" vertical="center"/>
    </xf>
    <xf numFmtId="0" fontId="19" fillId="0" borderId="3" xfId="4" applyNumberFormat="1" applyFont="1" applyFill="1" applyBorder="1" applyAlignment="1">
      <alignment horizontal="center" vertical="center"/>
    </xf>
    <xf numFmtId="0" fontId="18" fillId="0" borderId="0" xfId="4" applyNumberFormat="1" applyFont="1" applyFill="1" applyBorder="1" applyAlignment="1">
      <alignment horizontal="center" vertical="center"/>
    </xf>
    <xf numFmtId="167" fontId="3" fillId="0" borderId="0" xfId="7" applyNumberFormat="1" applyFont="1" applyFill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171" fontId="23" fillId="0" borderId="0" xfId="4" applyNumberFormat="1" applyFont="1" applyFill="1" applyBorder="1" applyAlignment="1">
      <alignment horizontal="right" vertical="center"/>
    </xf>
    <xf numFmtId="0" fontId="19" fillId="0" borderId="0" xfId="2" applyFont="1" applyAlignment="1">
      <alignment horizontal="left" vertical="center"/>
    </xf>
    <xf numFmtId="38" fontId="18" fillId="0" borderId="0" xfId="2" applyNumberFormat="1" applyFont="1" applyAlignment="1">
      <alignment horizontal="centerContinuous" vertical="center"/>
    </xf>
    <xf numFmtId="171" fontId="18" fillId="0" borderId="0" xfId="4" applyNumberFormat="1" applyFont="1" applyFill="1" applyAlignment="1">
      <alignment horizontal="center" vertical="center"/>
    </xf>
    <xf numFmtId="171" fontId="18" fillId="0" borderId="0" xfId="2" applyNumberFormat="1" applyFont="1" applyAlignment="1">
      <alignment horizontal="center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171" fontId="18" fillId="0" borderId="1" xfId="4" applyNumberFormat="1" applyFont="1" applyFill="1" applyBorder="1" applyAlignment="1">
      <alignment horizontal="center" vertical="center"/>
    </xf>
    <xf numFmtId="167" fontId="6" fillId="0" borderId="0" xfId="7" applyNumberFormat="1" applyFont="1" applyFill="1" applyAlignment="1">
      <alignment horizontal="center" vertical="center"/>
    </xf>
    <xf numFmtId="167" fontId="6" fillId="0" borderId="1" xfId="7" applyNumberFormat="1" applyFont="1" applyFill="1" applyBorder="1" applyAlignment="1">
      <alignment horizontal="center" vertical="center"/>
    </xf>
    <xf numFmtId="171" fontId="23" fillId="0" borderId="3" xfId="2" applyNumberFormat="1" applyFont="1" applyBorder="1" applyAlignment="1">
      <alignment horizontal="center" vertical="center"/>
    </xf>
    <xf numFmtId="171" fontId="23" fillId="0" borderId="4" xfId="2" applyNumberFormat="1" applyFont="1" applyBorder="1" applyAlignment="1">
      <alignment horizontal="center" vertical="center"/>
    </xf>
    <xf numFmtId="171" fontId="23" fillId="0" borderId="0" xfId="2" applyNumberFormat="1" applyFont="1" applyAlignment="1">
      <alignment horizontal="center" vertical="center"/>
    </xf>
    <xf numFmtId="171" fontId="19" fillId="0" borderId="3" xfId="2" applyNumberFormat="1" applyFont="1" applyBorder="1" applyAlignment="1">
      <alignment horizontal="center" vertical="center"/>
    </xf>
    <xf numFmtId="171" fontId="19" fillId="0" borderId="3" xfId="4" applyNumberFormat="1" applyFont="1" applyFill="1" applyBorder="1" applyAlignment="1">
      <alignment horizontal="center" vertical="center"/>
    </xf>
    <xf numFmtId="171" fontId="19" fillId="0" borderId="4" xfId="4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Continuous" vertical="center"/>
    </xf>
    <xf numFmtId="167" fontId="3" fillId="0" borderId="0" xfId="0" applyNumberFormat="1" applyFont="1" applyFill="1" applyAlignment="1">
      <alignment horizontal="centerContinuous" vertical="center"/>
    </xf>
    <xf numFmtId="0" fontId="6" fillId="0" borderId="0" xfId="0" applyFont="1" applyFill="1"/>
    <xf numFmtId="167" fontId="3" fillId="0" borderId="0" xfId="0" quotePrefix="1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166" fontId="3" fillId="0" borderId="1" xfId="0" quotePrefix="1" applyNumberFormat="1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167" fontId="3" fillId="0" borderId="1" xfId="0" applyNumberFormat="1" applyFont="1" applyFill="1" applyBorder="1" applyAlignment="1">
      <alignment horizontal="centerContinuous" vertical="center"/>
    </xf>
    <xf numFmtId="167" fontId="3" fillId="0" borderId="1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7" fontId="19" fillId="0" borderId="6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/>
    <xf numFmtId="166" fontId="19" fillId="0" borderId="0" xfId="0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right" vertical="center"/>
    </xf>
    <xf numFmtId="167" fontId="19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20" fillId="0" borderId="0" xfId="3" applyFont="1" applyFill="1" applyAlignment="1">
      <alignment vertical="center"/>
    </xf>
    <xf numFmtId="167" fontId="18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center" vertical="center"/>
    </xf>
    <xf numFmtId="166" fontId="18" fillId="0" borderId="0" xfId="2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7" fontId="18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vertical="center"/>
    </xf>
    <xf numFmtId="166" fontId="18" fillId="0" borderId="0" xfId="0" quotePrefix="1" applyNumberFormat="1" applyFont="1" applyFill="1" applyAlignment="1">
      <alignment horizontal="left" vertical="center"/>
    </xf>
    <xf numFmtId="0" fontId="18" fillId="0" borderId="0" xfId="0" quotePrefix="1" applyFont="1" applyFill="1" applyAlignment="1">
      <alignment vertical="center"/>
    </xf>
    <xf numFmtId="0" fontId="18" fillId="0" borderId="0" xfId="2" quotePrefix="1" applyFont="1" applyFill="1" applyAlignment="1">
      <alignment vertical="center"/>
    </xf>
    <xf numFmtId="0" fontId="20" fillId="0" borderId="0" xfId="3" quotePrefix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18" fillId="0" borderId="0" xfId="0" quotePrefix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73" fontId="6" fillId="0" borderId="0" xfId="1" applyNumberFormat="1" applyFont="1" applyFill="1"/>
    <xf numFmtId="166" fontId="3" fillId="0" borderId="1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3" fontId="6" fillId="0" borderId="0" xfId="0" applyNumberFormat="1" applyFont="1" applyFill="1"/>
    <xf numFmtId="0" fontId="9" fillId="0" borderId="0" xfId="2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Continuous" vertical="center"/>
    </xf>
    <xf numFmtId="0" fontId="10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Continuous" vertical="center"/>
    </xf>
    <xf numFmtId="167" fontId="6" fillId="0" borderId="0" xfId="2" applyNumberFormat="1" applyFont="1" applyFill="1" applyAlignment="1">
      <alignment horizontal="centerContinuous" vertical="center"/>
    </xf>
    <xf numFmtId="0" fontId="9" fillId="0" borderId="3" xfId="2" applyFont="1" applyFill="1" applyBorder="1" applyAlignment="1">
      <alignment horizontal="left" vertical="center"/>
    </xf>
    <xf numFmtId="166" fontId="6" fillId="0" borderId="3" xfId="2" applyNumberFormat="1" applyFont="1" applyFill="1" applyBorder="1" applyAlignment="1">
      <alignment horizontal="left" vertical="center"/>
    </xf>
    <xf numFmtId="166" fontId="6" fillId="0" borderId="3" xfId="2" applyNumberFormat="1" applyFont="1" applyFill="1" applyBorder="1" applyAlignment="1">
      <alignment horizontal="centerContinuous" vertical="center"/>
    </xf>
    <xf numFmtId="0" fontId="10" fillId="0" borderId="3" xfId="2" applyFont="1" applyFill="1" applyBorder="1" applyAlignment="1">
      <alignment horizontal="center" vertical="center"/>
    </xf>
    <xf numFmtId="164" fontId="6" fillId="0" borderId="3" xfId="2" applyNumberFormat="1" applyFont="1" applyFill="1" applyBorder="1" applyAlignment="1">
      <alignment horizontal="centerContinuous" vertical="center"/>
    </xf>
    <xf numFmtId="167" fontId="6" fillId="0" borderId="3" xfId="2" applyNumberFormat="1" applyFont="1" applyFill="1" applyBorder="1" applyAlignment="1">
      <alignment horizontal="centerContinuous" vertical="center"/>
    </xf>
    <xf numFmtId="166" fontId="6" fillId="0" borderId="0" xfId="2" applyNumberFormat="1" applyFont="1" applyFill="1" applyAlignment="1">
      <alignment horizontal="left" vertical="center"/>
    </xf>
    <xf numFmtId="170" fontId="9" fillId="0" borderId="0" xfId="2" applyNumberFormat="1" applyFont="1" applyFill="1" applyAlignment="1">
      <alignment vertical="center"/>
    </xf>
    <xf numFmtId="170" fontId="2" fillId="0" borderId="3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170" fontId="9" fillId="0" borderId="3" xfId="2" applyNumberFormat="1" applyFont="1" applyFill="1" applyBorder="1" applyAlignment="1">
      <alignment horizontal="right" vertical="center"/>
    </xf>
    <xf numFmtId="170" fontId="9" fillId="0" borderId="0" xfId="2" applyNumberFormat="1" applyFont="1" applyFill="1" applyAlignment="1">
      <alignment horizontal="center" vertical="center"/>
    </xf>
    <xf numFmtId="167" fontId="9" fillId="0" borderId="3" xfId="2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vertical="center"/>
    </xf>
    <xf numFmtId="166" fontId="9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167" fontId="6" fillId="0" borderId="0" xfId="2" applyNumberFormat="1" applyFont="1" applyFill="1" applyAlignment="1">
      <alignment horizontal="right" vertical="center"/>
    </xf>
    <xf numFmtId="166" fontId="6" fillId="0" borderId="0" xfId="2" quotePrefix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0" fontId="6" fillId="0" borderId="0" xfId="2" quotePrefix="1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166" fontId="10" fillId="0" borderId="0" xfId="2" applyNumberFormat="1" applyFont="1" applyFill="1" applyAlignment="1">
      <alignment horizontal="left" vertical="center"/>
    </xf>
    <xf numFmtId="164" fontId="6" fillId="0" borderId="0" xfId="0" applyNumberFormat="1" applyFont="1" applyFill="1"/>
    <xf numFmtId="164" fontId="3" fillId="0" borderId="0" xfId="2" applyNumberFormat="1" applyFont="1" applyFill="1" applyAlignment="1">
      <alignment horizontal="center" vertical="center"/>
    </xf>
    <xf numFmtId="167" fontId="6" fillId="0" borderId="3" xfId="9" applyNumberFormat="1" applyFont="1" applyFill="1" applyBorder="1" applyAlignment="1">
      <alignment horizontal="right" vertical="center"/>
    </xf>
    <xf numFmtId="167" fontId="6" fillId="0" borderId="0" xfId="9" applyNumberFormat="1" applyFont="1" applyFill="1" applyAlignment="1">
      <alignment horizontal="right" vertical="center"/>
    </xf>
    <xf numFmtId="0" fontId="6" fillId="0" borderId="3" xfId="2" applyFont="1" applyFill="1" applyBorder="1" applyAlignment="1">
      <alignment horizontal="left" vertical="center"/>
    </xf>
    <xf numFmtId="0" fontId="6" fillId="0" borderId="3" xfId="2" applyFont="1" applyFill="1" applyBorder="1" applyAlignment="1">
      <alignment vertical="center"/>
    </xf>
    <xf numFmtId="166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164" fontId="6" fillId="0" borderId="3" xfId="2" applyNumberFormat="1" applyFont="1" applyFill="1" applyBorder="1" applyAlignment="1">
      <alignment vertical="center"/>
    </xf>
    <xf numFmtId="167" fontId="6" fillId="0" borderId="3" xfId="2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horizontal="center" vertical="center"/>
    </xf>
    <xf numFmtId="167" fontId="14" fillId="0" borderId="0" xfId="2" applyNumberFormat="1" applyFont="1" applyFill="1" applyAlignment="1">
      <alignment horizontal="right" vertical="center"/>
    </xf>
    <xf numFmtId="164" fontId="14" fillId="0" borderId="0" xfId="8" applyNumberFormat="1" applyFont="1" applyFill="1" applyAlignment="1">
      <alignment horizontal="center" vertical="center"/>
    </xf>
    <xf numFmtId="167" fontId="14" fillId="0" borderId="0" xfId="8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164" fontId="14" fillId="0" borderId="0" xfId="2" applyNumberFormat="1" applyFont="1" applyFill="1" applyAlignment="1">
      <alignment horizontal="center" vertical="center"/>
    </xf>
    <xf numFmtId="0" fontId="10" fillId="0" borderId="0" xfId="6" applyFont="1" applyFill="1" applyAlignment="1">
      <alignment vertical="center"/>
    </xf>
    <xf numFmtId="164" fontId="6" fillId="0" borderId="0" xfId="9" applyNumberFormat="1" applyFont="1" applyFill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6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6" fillId="0" borderId="1" xfId="2" applyFont="1" applyFill="1" applyBorder="1" applyAlignment="1">
      <alignment horizontal="left" vertical="center"/>
    </xf>
    <xf numFmtId="0" fontId="9" fillId="0" borderId="0" xfId="2" quotePrefix="1" applyFont="1" applyFill="1" applyAlignment="1">
      <alignment horizontal="left" vertical="center"/>
    </xf>
    <xf numFmtId="167" fontId="6" fillId="0" borderId="5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0" fontId="10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Continuous" vertical="center"/>
    </xf>
    <xf numFmtId="167" fontId="6" fillId="0" borderId="1" xfId="2" applyNumberFormat="1" applyFont="1" applyFill="1" applyBorder="1" applyAlignment="1">
      <alignment horizontal="centerContinuous" vertical="center"/>
    </xf>
    <xf numFmtId="0" fontId="6" fillId="0" borderId="0" xfId="2" quotePrefix="1" applyFont="1" applyFill="1" applyAlignment="1">
      <alignment horizontal="left" vertical="center"/>
    </xf>
    <xf numFmtId="37" fontId="3" fillId="0" borderId="0" xfId="10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quotePrefix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71" fontId="27" fillId="0" borderId="0" xfId="0" applyNumberFormat="1" applyFont="1" applyFill="1" applyAlignment="1">
      <alignment horizontal="center" vertical="center"/>
    </xf>
    <xf numFmtId="0" fontId="6" fillId="0" borderId="3" xfId="6" applyFont="1" applyFill="1" applyBorder="1" applyAlignment="1">
      <alignment vertical="center"/>
    </xf>
    <xf numFmtId="166" fontId="9" fillId="0" borderId="3" xfId="2" applyNumberFormat="1" applyFont="1" applyFill="1" applyBorder="1" applyAlignment="1">
      <alignment vertical="center"/>
    </xf>
  </cellXfs>
  <cellStyles count="11">
    <cellStyle name="Comma" xfId="1" builtinId="3"/>
    <cellStyle name="Comma 154" xfId="4" xr:uid="{ED9186C6-798F-4DC4-AE84-34072658A737}"/>
    <cellStyle name="Normal" xfId="0" builtinId="0"/>
    <cellStyle name="Normal 100 2" xfId="2" xr:uid="{400DA344-65B5-40C2-8D5A-781C330535B9}"/>
    <cellStyle name="Normal 188 5" xfId="5" xr:uid="{AACFEFAC-6B66-4682-AAAD-E53386F99F3D}"/>
    <cellStyle name="Normal 3" xfId="3" xr:uid="{0DB257BD-A06B-4FC4-8A9D-67127EC64148}"/>
    <cellStyle name="Normal 4" xfId="8" xr:uid="{E0B8C06B-A269-46AB-8BAE-D14841B7BCEB}"/>
    <cellStyle name="Normal_Lead schedule - TEC - 31-03-06 (After adjust V.10)" xfId="10" xr:uid="{72D3924C-FBC2-44B5-860E-6A8F993BA92F}"/>
    <cellStyle name="Normal_Sheet1_งบการเงิน MP-RK รวม Y'49" xfId="6" xr:uid="{1BEBEFB3-87E3-4232-A4E2-72B832C63C46}"/>
    <cellStyle name="เครื่องหมายจุลภาค_งบการเงิน MP-RK รวม Y'49 3" xfId="7" xr:uid="{586535CC-025E-4EAB-B6C0-D68A3D0DADB8}"/>
    <cellStyle name="ปกติ_งบการเงิน MP-RK รวม Y'49" xfId="9" xr:uid="{B907D352-CA28-4331-8464-C6ACE9A4AA04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A24B-9E45-4699-9695-241AD6817B98}">
  <dimension ref="A1:L173"/>
  <sheetViews>
    <sheetView topLeftCell="A157" zoomScaleNormal="100" zoomScaleSheetLayoutView="100" workbookViewId="0">
      <selection activeCell="O168" sqref="O168"/>
    </sheetView>
  </sheetViews>
  <sheetFormatPr defaultColWidth="9.28515625" defaultRowHeight="21.75" customHeight="1" x14ac:dyDescent="0.4"/>
  <cols>
    <col min="1" max="2" width="1.28515625" style="208" customWidth="1"/>
    <col min="3" max="3" width="32.42578125" style="208" customWidth="1"/>
    <col min="4" max="4" width="7.28515625" style="208" customWidth="1"/>
    <col min="5" max="5" width="0.7109375" style="208" customWidth="1"/>
    <col min="6" max="6" width="12.5703125" style="208" customWidth="1"/>
    <col min="7" max="7" width="0.7109375" style="208" customWidth="1"/>
    <col min="8" max="8" width="12.5703125" style="208" customWidth="1"/>
    <col min="9" max="9" width="0.7109375" style="208" customWidth="1"/>
    <col min="10" max="10" width="12.5703125" style="208" customWidth="1"/>
    <col min="11" max="11" width="0.7109375" style="208" customWidth="1"/>
    <col min="12" max="12" width="12.5703125" style="208" customWidth="1"/>
    <col min="13" max="16384" width="9.28515625" style="150"/>
  </cols>
  <sheetData>
    <row r="1" spans="1:12" ht="21.75" customHeight="1" x14ac:dyDescent="0.4">
      <c r="A1" s="144" t="s">
        <v>0</v>
      </c>
      <c r="B1" s="145"/>
      <c r="C1" s="146"/>
      <c r="D1" s="147"/>
      <c r="E1" s="148"/>
      <c r="F1" s="149"/>
      <c r="G1" s="149"/>
      <c r="H1" s="149"/>
      <c r="I1" s="149"/>
      <c r="J1" s="149"/>
      <c r="K1" s="149"/>
      <c r="L1" s="149"/>
    </row>
    <row r="2" spans="1:12" ht="21.75" customHeight="1" x14ac:dyDescent="0.4">
      <c r="A2" s="144" t="s">
        <v>1</v>
      </c>
      <c r="B2" s="145"/>
      <c r="C2" s="146"/>
      <c r="D2" s="147"/>
      <c r="E2" s="148"/>
      <c r="F2" s="149"/>
      <c r="G2" s="149"/>
      <c r="H2" s="149"/>
      <c r="I2" s="149"/>
      <c r="J2" s="151"/>
      <c r="K2" s="149"/>
      <c r="L2" s="151"/>
    </row>
    <row r="3" spans="1:12" ht="21.75" customHeight="1" x14ac:dyDescent="0.4">
      <c r="A3" s="152" t="s">
        <v>2</v>
      </c>
      <c r="B3" s="153"/>
      <c r="C3" s="154"/>
      <c r="D3" s="155"/>
      <c r="E3" s="156"/>
      <c r="F3" s="157"/>
      <c r="G3" s="157"/>
      <c r="H3" s="157"/>
      <c r="I3" s="157"/>
      <c r="J3" s="158"/>
      <c r="K3" s="157"/>
      <c r="L3" s="158"/>
    </row>
    <row r="4" spans="1:12" ht="21.75" customHeight="1" x14ac:dyDescent="0.4">
      <c r="A4" s="159"/>
      <c r="B4" s="159"/>
      <c r="C4" s="148"/>
      <c r="D4" s="147"/>
      <c r="E4" s="148"/>
      <c r="F4" s="149"/>
      <c r="G4" s="149"/>
      <c r="H4" s="149"/>
      <c r="I4" s="149"/>
      <c r="J4" s="149"/>
      <c r="K4" s="149"/>
      <c r="L4" s="149"/>
    </row>
    <row r="5" spans="1:12" s="166" customFormat="1" ht="21.75" customHeight="1" x14ac:dyDescent="0.35">
      <c r="A5" s="160"/>
      <c r="B5" s="160"/>
      <c r="C5" s="161"/>
      <c r="D5" s="162"/>
      <c r="E5" s="161"/>
      <c r="F5" s="163" t="s">
        <v>3</v>
      </c>
      <c r="G5" s="163"/>
      <c r="H5" s="163"/>
      <c r="I5" s="164"/>
      <c r="J5" s="165" t="s">
        <v>4</v>
      </c>
      <c r="K5" s="165"/>
      <c r="L5" s="165"/>
    </row>
    <row r="6" spans="1:12" s="166" customFormat="1" ht="21.75" customHeight="1" x14ac:dyDescent="0.35">
      <c r="A6" s="160"/>
      <c r="B6" s="160"/>
      <c r="C6" s="161"/>
      <c r="D6" s="167"/>
      <c r="E6" s="168"/>
      <c r="F6" s="169" t="s">
        <v>5</v>
      </c>
      <c r="G6" s="170"/>
      <c r="H6" s="169" t="s">
        <v>6</v>
      </c>
      <c r="I6" s="170"/>
      <c r="J6" s="169" t="s">
        <v>5</v>
      </c>
      <c r="K6" s="170"/>
      <c r="L6" s="169" t="s">
        <v>6</v>
      </c>
    </row>
    <row r="7" spans="1:12" s="166" customFormat="1" ht="21.75" customHeight="1" x14ac:dyDescent="0.35">
      <c r="A7" s="160"/>
      <c r="B7" s="160"/>
      <c r="C7" s="161"/>
      <c r="D7" s="171" t="s">
        <v>7</v>
      </c>
      <c r="E7" s="168"/>
      <c r="F7" s="172" t="s">
        <v>8</v>
      </c>
      <c r="G7" s="170"/>
      <c r="H7" s="172" t="s">
        <v>8</v>
      </c>
      <c r="I7" s="170"/>
      <c r="J7" s="172" t="s">
        <v>8</v>
      </c>
      <c r="K7" s="164"/>
      <c r="L7" s="172" t="s">
        <v>8</v>
      </c>
    </row>
    <row r="8" spans="1:12" s="166" customFormat="1" ht="21.75" customHeight="1" x14ac:dyDescent="0.35">
      <c r="A8" s="160"/>
      <c r="B8" s="160"/>
      <c r="C8" s="161"/>
      <c r="D8" s="173"/>
      <c r="E8" s="168"/>
      <c r="F8" s="169"/>
      <c r="G8" s="170"/>
      <c r="H8" s="169"/>
      <c r="I8" s="170"/>
      <c r="J8" s="169"/>
      <c r="K8" s="164"/>
      <c r="L8" s="169"/>
    </row>
    <row r="9" spans="1:12" s="166" customFormat="1" ht="21.75" customHeight="1" x14ac:dyDescent="0.35">
      <c r="A9" s="174" t="s">
        <v>9</v>
      </c>
      <c r="B9" s="174"/>
      <c r="C9" s="174"/>
      <c r="D9" s="162"/>
      <c r="E9" s="161"/>
      <c r="F9" s="175"/>
      <c r="G9" s="176"/>
      <c r="H9" s="175"/>
      <c r="I9" s="176"/>
      <c r="J9" s="175"/>
      <c r="K9" s="176"/>
      <c r="L9" s="175"/>
    </row>
    <row r="10" spans="1:12" s="166" customFormat="1" ht="6" customHeight="1" x14ac:dyDescent="0.35">
      <c r="A10" s="174"/>
      <c r="B10" s="174"/>
      <c r="C10" s="174"/>
      <c r="D10" s="162"/>
      <c r="E10" s="161"/>
      <c r="F10" s="175"/>
      <c r="G10" s="176"/>
      <c r="H10" s="175"/>
      <c r="I10" s="176"/>
      <c r="J10" s="175"/>
      <c r="K10" s="176"/>
      <c r="L10" s="175"/>
    </row>
    <row r="11" spans="1:12" s="166" customFormat="1" ht="21.75" customHeight="1" x14ac:dyDescent="0.35">
      <c r="A11" s="174" t="s">
        <v>10</v>
      </c>
      <c r="B11" s="174"/>
      <c r="C11" s="160"/>
      <c r="D11" s="162"/>
      <c r="E11" s="161"/>
      <c r="F11" s="176"/>
      <c r="G11" s="176"/>
      <c r="H11" s="176"/>
      <c r="I11" s="176"/>
      <c r="J11" s="176"/>
      <c r="K11" s="176"/>
      <c r="L11" s="176"/>
    </row>
    <row r="12" spans="1:12" s="166" customFormat="1" ht="6" customHeight="1" x14ac:dyDescent="0.35">
      <c r="A12" s="174"/>
      <c r="B12" s="174"/>
      <c r="C12" s="160"/>
      <c r="D12" s="162"/>
      <c r="E12" s="161"/>
      <c r="F12" s="176"/>
      <c r="G12" s="176"/>
      <c r="H12" s="176"/>
      <c r="I12" s="176"/>
      <c r="J12" s="176"/>
      <c r="K12" s="176"/>
      <c r="L12" s="176"/>
    </row>
    <row r="13" spans="1:12" s="166" customFormat="1" ht="21.75" customHeight="1" x14ac:dyDescent="0.35">
      <c r="A13" s="160" t="s">
        <v>11</v>
      </c>
      <c r="B13" s="160"/>
      <c r="C13" s="160"/>
      <c r="D13" s="162">
        <v>11</v>
      </c>
      <c r="E13" s="161"/>
      <c r="F13" s="176">
        <v>1006732642</v>
      </c>
      <c r="G13" s="176"/>
      <c r="H13" s="176">
        <v>459722335</v>
      </c>
      <c r="I13" s="175"/>
      <c r="J13" s="68">
        <v>669847773</v>
      </c>
      <c r="K13" s="175"/>
      <c r="L13" s="68">
        <v>236656913</v>
      </c>
    </row>
    <row r="14" spans="1:12" s="166" customFormat="1" ht="21.75" customHeight="1" x14ac:dyDescent="0.35">
      <c r="A14" s="160" t="s">
        <v>12</v>
      </c>
      <c r="B14" s="160"/>
      <c r="C14" s="160"/>
      <c r="D14" s="162"/>
      <c r="E14" s="161"/>
      <c r="F14" s="176">
        <v>51815</v>
      </c>
      <c r="G14" s="176"/>
      <c r="H14" s="176">
        <v>45215</v>
      </c>
      <c r="I14" s="175"/>
      <c r="J14" s="69" t="s">
        <v>344</v>
      </c>
      <c r="K14" s="175"/>
      <c r="L14" s="69" t="s">
        <v>344</v>
      </c>
    </row>
    <row r="15" spans="1:12" s="166" customFormat="1" ht="21.75" customHeight="1" x14ac:dyDescent="0.35">
      <c r="A15" s="177" t="s">
        <v>13</v>
      </c>
      <c r="B15" s="178"/>
      <c r="C15" s="160"/>
      <c r="D15" s="162"/>
      <c r="E15" s="161"/>
      <c r="F15" s="176"/>
      <c r="G15" s="176"/>
      <c r="H15" s="176"/>
      <c r="I15" s="175"/>
      <c r="J15" s="68"/>
      <c r="K15" s="175"/>
      <c r="L15" s="68"/>
    </row>
    <row r="16" spans="1:12" s="166" customFormat="1" ht="21.75" customHeight="1" x14ac:dyDescent="0.35">
      <c r="A16" s="178"/>
      <c r="B16" s="177" t="s">
        <v>14</v>
      </c>
      <c r="C16" s="160"/>
      <c r="D16" s="162">
        <v>12</v>
      </c>
      <c r="E16" s="161"/>
      <c r="F16" s="176">
        <v>87912583</v>
      </c>
      <c r="G16" s="176"/>
      <c r="H16" s="176">
        <v>113262131</v>
      </c>
      <c r="I16" s="175"/>
      <c r="J16" s="68">
        <v>16076393</v>
      </c>
      <c r="K16" s="175"/>
      <c r="L16" s="68">
        <v>15850372</v>
      </c>
    </row>
    <row r="17" spans="1:12" s="166" customFormat="1" ht="21.75" customHeight="1" x14ac:dyDescent="0.35">
      <c r="A17" s="177" t="s">
        <v>13</v>
      </c>
      <c r="B17" s="178"/>
      <c r="C17" s="160"/>
      <c r="D17" s="162"/>
      <c r="E17" s="161"/>
      <c r="F17" s="176"/>
      <c r="G17" s="176"/>
      <c r="H17" s="176"/>
      <c r="I17" s="175"/>
      <c r="J17" s="68"/>
      <c r="K17" s="175"/>
      <c r="L17" s="68"/>
    </row>
    <row r="18" spans="1:12" s="166" customFormat="1" ht="21.75" customHeight="1" x14ac:dyDescent="0.35">
      <c r="A18" s="178"/>
      <c r="B18" s="177" t="s">
        <v>15</v>
      </c>
      <c r="C18" s="160"/>
      <c r="D18" s="162">
        <v>12</v>
      </c>
      <c r="E18" s="161"/>
      <c r="F18" s="69" t="s">
        <v>344</v>
      </c>
      <c r="G18" s="176"/>
      <c r="H18" s="176">
        <v>80850000</v>
      </c>
      <c r="I18" s="175"/>
      <c r="J18" s="69" t="s">
        <v>344</v>
      </c>
      <c r="K18" s="175"/>
      <c r="L18" s="68">
        <v>80850000</v>
      </c>
    </row>
    <row r="19" spans="1:12" s="166" customFormat="1" ht="21.75" customHeight="1" x14ac:dyDescent="0.35">
      <c r="A19" s="160" t="s">
        <v>16</v>
      </c>
      <c r="B19" s="160"/>
      <c r="C19" s="160"/>
      <c r="D19" s="162">
        <v>13</v>
      </c>
      <c r="E19" s="161"/>
      <c r="F19" s="176">
        <v>1140723275</v>
      </c>
      <c r="G19" s="176"/>
      <c r="H19" s="176">
        <v>1419908132</v>
      </c>
      <c r="I19" s="175"/>
      <c r="J19" s="68">
        <v>393090770</v>
      </c>
      <c r="K19" s="175"/>
      <c r="L19" s="68">
        <v>483672770</v>
      </c>
    </row>
    <row r="20" spans="1:12" s="166" customFormat="1" ht="21.75" customHeight="1" x14ac:dyDescent="0.35">
      <c r="A20" s="160" t="s">
        <v>17</v>
      </c>
      <c r="B20" s="160"/>
      <c r="C20" s="160"/>
      <c r="D20" s="162" t="s">
        <v>18</v>
      </c>
      <c r="E20" s="161"/>
      <c r="F20" s="69" t="s">
        <v>344</v>
      </c>
      <c r="G20" s="176"/>
      <c r="H20" s="69" t="s">
        <v>344</v>
      </c>
      <c r="I20" s="175"/>
      <c r="J20" s="69">
        <v>7000000</v>
      </c>
      <c r="K20" s="175"/>
      <c r="L20" s="69">
        <v>55000000</v>
      </c>
    </row>
    <row r="21" spans="1:12" s="166" customFormat="1" ht="21.75" customHeight="1" x14ac:dyDescent="0.35">
      <c r="A21" s="160" t="s">
        <v>19</v>
      </c>
      <c r="B21" s="160"/>
      <c r="C21" s="160"/>
      <c r="D21" s="162"/>
      <c r="E21" s="161"/>
      <c r="F21" s="69"/>
      <c r="G21" s="176"/>
      <c r="H21" s="69"/>
      <c r="I21" s="175"/>
      <c r="J21" s="69"/>
      <c r="K21" s="175"/>
      <c r="L21" s="69"/>
    </row>
    <row r="22" spans="1:12" s="166" customFormat="1" ht="21.75" customHeight="1" x14ac:dyDescent="0.35">
      <c r="A22" s="160"/>
      <c r="B22" s="160" t="s">
        <v>20</v>
      </c>
      <c r="C22" s="160"/>
      <c r="D22" s="162" t="s">
        <v>18</v>
      </c>
      <c r="E22" s="161"/>
      <c r="F22" s="69" t="s">
        <v>344</v>
      </c>
      <c r="G22" s="176"/>
      <c r="H22" s="69" t="s">
        <v>344</v>
      </c>
      <c r="I22" s="175"/>
      <c r="J22" s="69">
        <v>21000000</v>
      </c>
      <c r="K22" s="175"/>
      <c r="L22" s="69">
        <v>21000000</v>
      </c>
    </row>
    <row r="23" spans="1:12" s="166" customFormat="1" ht="21.75" customHeight="1" x14ac:dyDescent="0.35">
      <c r="A23" s="160" t="s">
        <v>21</v>
      </c>
      <c r="B23" s="160"/>
      <c r="C23" s="160"/>
      <c r="D23" s="162">
        <v>15</v>
      </c>
      <c r="E23" s="161"/>
      <c r="F23" s="176">
        <v>919787016</v>
      </c>
      <c r="G23" s="176"/>
      <c r="H23" s="176">
        <v>966018060</v>
      </c>
      <c r="I23" s="175"/>
      <c r="J23" s="70">
        <v>113076402</v>
      </c>
      <c r="K23" s="175"/>
      <c r="L23" s="70">
        <v>113550302</v>
      </c>
    </row>
    <row r="24" spans="1:12" s="166" customFormat="1" ht="21.75" customHeight="1" x14ac:dyDescent="0.35">
      <c r="A24" s="160" t="s">
        <v>22</v>
      </c>
      <c r="B24" s="160"/>
      <c r="C24" s="160"/>
      <c r="D24" s="162"/>
      <c r="E24" s="161"/>
      <c r="F24" s="176">
        <v>17174763</v>
      </c>
      <c r="G24" s="176"/>
      <c r="H24" s="176">
        <v>19329788</v>
      </c>
      <c r="I24" s="175"/>
      <c r="J24" s="69" t="s">
        <v>344</v>
      </c>
      <c r="K24" s="175"/>
      <c r="L24" s="69" t="s">
        <v>344</v>
      </c>
    </row>
    <row r="25" spans="1:12" s="166" customFormat="1" ht="21.75" customHeight="1" x14ac:dyDescent="0.35">
      <c r="A25" s="160" t="s">
        <v>23</v>
      </c>
      <c r="B25" s="160"/>
      <c r="C25" s="160"/>
      <c r="D25" s="162"/>
      <c r="E25" s="161"/>
      <c r="F25" s="179">
        <v>51413341</v>
      </c>
      <c r="G25" s="176"/>
      <c r="H25" s="179">
        <v>29080050</v>
      </c>
      <c r="I25" s="175"/>
      <c r="J25" s="71">
        <v>21154003</v>
      </c>
      <c r="K25" s="175"/>
      <c r="L25" s="71">
        <v>11313485</v>
      </c>
    </row>
    <row r="26" spans="1:12" s="166" customFormat="1" ht="6" customHeight="1" x14ac:dyDescent="0.35">
      <c r="A26" s="174"/>
      <c r="B26" s="174"/>
      <c r="C26" s="160"/>
      <c r="D26" s="162"/>
      <c r="E26" s="161"/>
      <c r="F26" s="176"/>
      <c r="G26" s="176"/>
      <c r="H26" s="176"/>
      <c r="I26" s="176"/>
      <c r="J26" s="176"/>
      <c r="K26" s="176"/>
      <c r="L26" s="176"/>
    </row>
    <row r="27" spans="1:12" s="166" customFormat="1" ht="21.75" customHeight="1" x14ac:dyDescent="0.35">
      <c r="A27" s="174" t="s">
        <v>24</v>
      </c>
      <c r="B27" s="174"/>
      <c r="C27" s="174"/>
      <c r="D27" s="162"/>
      <c r="E27" s="161"/>
      <c r="F27" s="72">
        <f>SUM(F13:F25)</f>
        <v>3223795435</v>
      </c>
      <c r="G27" s="68"/>
      <c r="H27" s="72">
        <f>SUM(H13:H25)</f>
        <v>3088215711</v>
      </c>
      <c r="I27" s="68"/>
      <c r="J27" s="72">
        <f>SUM(J13:J25)</f>
        <v>1241245341</v>
      </c>
      <c r="K27" s="175"/>
      <c r="L27" s="72">
        <f>SUM(L13:L25)</f>
        <v>1017893842</v>
      </c>
    </row>
    <row r="28" spans="1:12" s="166" customFormat="1" ht="21.75" customHeight="1" x14ac:dyDescent="0.35">
      <c r="A28" s="174"/>
      <c r="B28" s="174"/>
      <c r="C28" s="174"/>
      <c r="D28" s="162"/>
      <c r="E28" s="161"/>
      <c r="F28" s="68"/>
      <c r="G28" s="68"/>
      <c r="H28" s="68"/>
      <c r="I28" s="175"/>
      <c r="J28" s="68"/>
      <c r="K28" s="175"/>
      <c r="L28" s="68"/>
    </row>
    <row r="29" spans="1:12" ht="21.75" customHeight="1" x14ac:dyDescent="0.4">
      <c r="A29" s="180"/>
      <c r="B29" s="180"/>
      <c r="C29" s="180"/>
      <c r="D29" s="147"/>
      <c r="E29" s="181"/>
      <c r="F29" s="1"/>
      <c r="G29" s="1"/>
      <c r="H29" s="1"/>
      <c r="I29" s="182"/>
      <c r="J29" s="1"/>
      <c r="K29" s="182"/>
      <c r="L29" s="1"/>
    </row>
    <row r="30" spans="1:12" ht="21.75" customHeight="1" x14ac:dyDescent="0.4">
      <c r="A30" s="180"/>
      <c r="B30" s="180"/>
      <c r="C30" s="180"/>
      <c r="D30" s="147"/>
      <c r="E30" s="181"/>
      <c r="F30" s="1"/>
      <c r="G30" s="1"/>
      <c r="H30" s="1"/>
      <c r="I30" s="182"/>
      <c r="J30" s="1"/>
      <c r="K30" s="182"/>
      <c r="L30" s="1"/>
    </row>
    <row r="31" spans="1:12" ht="21.75" customHeight="1" x14ac:dyDescent="0.4">
      <c r="A31" s="180"/>
      <c r="B31" s="180"/>
      <c r="C31" s="180"/>
      <c r="D31" s="147"/>
      <c r="E31" s="181"/>
      <c r="F31" s="1"/>
      <c r="G31" s="1"/>
      <c r="H31" s="1"/>
      <c r="I31" s="182"/>
      <c r="J31" s="1"/>
      <c r="K31" s="182"/>
      <c r="L31" s="1"/>
    </row>
    <row r="32" spans="1:12" ht="21.75" customHeight="1" x14ac:dyDescent="0.4">
      <c r="A32" s="180"/>
      <c r="B32" s="180"/>
      <c r="C32" s="180"/>
      <c r="D32" s="147"/>
      <c r="E32" s="181"/>
      <c r="F32" s="1"/>
      <c r="G32" s="1"/>
      <c r="H32" s="1"/>
      <c r="I32" s="182"/>
      <c r="J32" s="1"/>
      <c r="K32" s="182"/>
      <c r="L32" s="1"/>
    </row>
    <row r="33" spans="1:12" ht="21.75" customHeight="1" x14ac:dyDescent="0.4">
      <c r="A33" s="180"/>
      <c r="B33" s="180"/>
      <c r="C33" s="180"/>
      <c r="D33" s="147"/>
      <c r="E33" s="181"/>
      <c r="F33" s="1"/>
      <c r="G33" s="1"/>
      <c r="H33" s="1"/>
      <c r="I33" s="182"/>
      <c r="J33" s="1"/>
      <c r="K33" s="182"/>
      <c r="L33" s="1"/>
    </row>
    <row r="34" spans="1:12" ht="21.75" customHeight="1" x14ac:dyDescent="0.4">
      <c r="A34" s="180"/>
      <c r="B34" s="180"/>
      <c r="C34" s="180"/>
      <c r="D34" s="147"/>
      <c r="E34" s="181"/>
      <c r="F34" s="1"/>
      <c r="G34" s="1"/>
      <c r="H34" s="1"/>
      <c r="I34" s="182"/>
      <c r="J34" s="1"/>
      <c r="K34" s="182"/>
      <c r="L34" s="1"/>
    </row>
    <row r="35" spans="1:12" ht="21.75" customHeight="1" x14ac:dyDescent="0.4">
      <c r="A35" s="180"/>
      <c r="B35" s="180"/>
      <c r="C35" s="180"/>
      <c r="D35" s="147"/>
      <c r="E35" s="181"/>
      <c r="F35" s="1"/>
      <c r="G35" s="1"/>
      <c r="H35" s="1"/>
      <c r="I35" s="182"/>
      <c r="J35" s="1"/>
      <c r="K35" s="182"/>
      <c r="L35" s="1"/>
    </row>
    <row r="36" spans="1:12" ht="21.75" customHeight="1" x14ac:dyDescent="0.4">
      <c r="A36" s="180"/>
      <c r="B36" s="180"/>
      <c r="C36" s="180"/>
      <c r="D36" s="147"/>
      <c r="E36" s="181"/>
      <c r="F36" s="1"/>
      <c r="G36" s="1"/>
      <c r="H36" s="1"/>
      <c r="I36" s="182"/>
      <c r="J36" s="1"/>
      <c r="K36" s="182"/>
      <c r="L36" s="1"/>
    </row>
    <row r="37" spans="1:12" ht="21.75" customHeight="1" x14ac:dyDescent="0.4">
      <c r="A37" s="180"/>
      <c r="B37" s="180"/>
      <c r="C37" s="180"/>
      <c r="D37" s="147"/>
      <c r="E37" s="181"/>
      <c r="F37" s="1"/>
      <c r="G37" s="1"/>
      <c r="H37" s="1"/>
      <c r="I37" s="182"/>
      <c r="J37" s="1"/>
      <c r="K37" s="182"/>
      <c r="L37" s="1"/>
    </row>
    <row r="38" spans="1:12" ht="21.75" customHeight="1" x14ac:dyDescent="0.4">
      <c r="A38" s="180"/>
      <c r="B38" s="180"/>
      <c r="C38" s="180"/>
      <c r="D38" s="147"/>
      <c r="E38" s="181"/>
      <c r="F38" s="1"/>
      <c r="G38" s="1"/>
      <c r="H38" s="1"/>
      <c r="I38" s="182"/>
      <c r="J38" s="1"/>
      <c r="K38" s="182"/>
      <c r="L38" s="1"/>
    </row>
    <row r="39" spans="1:12" ht="21.75" customHeight="1" x14ac:dyDescent="0.4">
      <c r="A39" s="180"/>
      <c r="B39" s="180"/>
      <c r="C39" s="180"/>
      <c r="D39" s="147"/>
      <c r="E39" s="181"/>
      <c r="F39" s="1"/>
      <c r="G39" s="1"/>
      <c r="H39" s="1"/>
      <c r="I39" s="182"/>
      <c r="J39" s="1"/>
      <c r="K39" s="182"/>
      <c r="L39" s="1"/>
    </row>
    <row r="40" spans="1:12" ht="21.2" customHeight="1" x14ac:dyDescent="0.4">
      <c r="A40" s="180"/>
      <c r="B40" s="180"/>
      <c r="C40" s="180"/>
      <c r="D40" s="147"/>
      <c r="E40" s="181"/>
      <c r="F40" s="1"/>
      <c r="G40" s="1"/>
      <c r="H40" s="1"/>
      <c r="I40" s="182"/>
      <c r="J40" s="1"/>
      <c r="K40" s="182"/>
      <c r="L40" s="1"/>
    </row>
    <row r="41" spans="1:12" ht="3.75" customHeight="1" x14ac:dyDescent="0.4">
      <c r="A41" s="180"/>
      <c r="B41" s="180"/>
      <c r="C41" s="180"/>
      <c r="D41" s="147"/>
      <c r="E41" s="181"/>
      <c r="F41" s="1"/>
      <c r="G41" s="1"/>
      <c r="H41" s="1"/>
      <c r="I41" s="182"/>
      <c r="J41" s="1"/>
      <c r="K41" s="182"/>
      <c r="L41" s="1"/>
    </row>
    <row r="42" spans="1:12" ht="22.15" customHeight="1" x14ac:dyDescent="0.4">
      <c r="A42" s="183" t="s">
        <v>25</v>
      </c>
      <c r="B42" s="184"/>
      <c r="C42" s="184"/>
      <c r="D42" s="155"/>
      <c r="E42" s="185"/>
      <c r="F42" s="4"/>
      <c r="G42" s="186"/>
      <c r="H42" s="4"/>
      <c r="I42" s="186"/>
      <c r="J42" s="4"/>
      <c r="K42" s="186"/>
      <c r="L42" s="4"/>
    </row>
    <row r="43" spans="1:12" ht="21.75" customHeight="1" x14ac:dyDescent="0.4">
      <c r="A43" s="180" t="str">
        <f>A1</f>
        <v>บริษัท ธนบุรี เฮลท์แคร์ กรุ๊ป จำกัด (มหาชน)</v>
      </c>
      <c r="B43" s="180"/>
      <c r="C43" s="180"/>
      <c r="D43" s="147"/>
      <c r="E43" s="181"/>
      <c r="F43" s="1"/>
      <c r="G43" s="182"/>
      <c r="H43" s="1"/>
      <c r="I43" s="182"/>
      <c r="J43" s="1"/>
      <c r="K43" s="182"/>
      <c r="L43" s="1"/>
    </row>
    <row r="44" spans="1:12" ht="21.75" customHeight="1" x14ac:dyDescent="0.4">
      <c r="A44" s="144" t="s">
        <v>1</v>
      </c>
      <c r="B44" s="180"/>
      <c r="C44" s="180"/>
      <c r="D44" s="147"/>
      <c r="E44" s="181"/>
      <c r="F44" s="1"/>
      <c r="G44" s="182"/>
      <c r="H44" s="1"/>
      <c r="I44" s="182"/>
      <c r="J44" s="1"/>
      <c r="K44" s="182"/>
      <c r="L44" s="1"/>
    </row>
    <row r="45" spans="1:12" ht="21.75" customHeight="1" x14ac:dyDescent="0.4">
      <c r="A45" s="184" t="str">
        <f>A3</f>
        <v>ณ วันที่ 31 ธันวาคม พ.ศ. 2568</v>
      </c>
      <c r="B45" s="184"/>
      <c r="C45" s="184"/>
      <c r="D45" s="155"/>
      <c r="E45" s="185"/>
      <c r="F45" s="4"/>
      <c r="G45" s="186"/>
      <c r="H45" s="4"/>
      <c r="I45" s="186"/>
      <c r="J45" s="4"/>
      <c r="K45" s="186"/>
      <c r="L45" s="4"/>
    </row>
    <row r="46" spans="1:12" ht="21.75" customHeight="1" x14ac:dyDescent="0.4">
      <c r="A46" s="159"/>
      <c r="B46" s="180"/>
      <c r="C46" s="180"/>
      <c r="D46" s="147"/>
      <c r="E46" s="181"/>
      <c r="F46" s="1"/>
      <c r="G46" s="182"/>
      <c r="H46" s="1"/>
      <c r="I46" s="182"/>
      <c r="J46" s="1"/>
      <c r="K46" s="182"/>
      <c r="L46" s="1"/>
    </row>
    <row r="47" spans="1:12" s="166" customFormat="1" ht="21.75" customHeight="1" x14ac:dyDescent="0.35">
      <c r="A47" s="160"/>
      <c r="B47" s="160"/>
      <c r="C47" s="161"/>
      <c r="D47" s="162"/>
      <c r="E47" s="161"/>
      <c r="F47" s="163" t="s">
        <v>3</v>
      </c>
      <c r="G47" s="163"/>
      <c r="H47" s="163"/>
      <c r="I47" s="164"/>
      <c r="J47" s="165" t="s">
        <v>4</v>
      </c>
      <c r="K47" s="165"/>
      <c r="L47" s="165"/>
    </row>
    <row r="48" spans="1:12" s="166" customFormat="1" ht="21.75" customHeight="1" x14ac:dyDescent="0.35">
      <c r="A48" s="160"/>
      <c r="B48" s="160"/>
      <c r="C48" s="161"/>
      <c r="D48" s="167"/>
      <c r="E48" s="168"/>
      <c r="F48" s="169" t="s">
        <v>5</v>
      </c>
      <c r="G48" s="170"/>
      <c r="H48" s="169" t="s">
        <v>6</v>
      </c>
      <c r="I48" s="170"/>
      <c r="J48" s="169" t="s">
        <v>5</v>
      </c>
      <c r="K48" s="170"/>
      <c r="L48" s="169" t="s">
        <v>6</v>
      </c>
    </row>
    <row r="49" spans="1:12" s="166" customFormat="1" ht="21.75" customHeight="1" x14ac:dyDescent="0.35">
      <c r="A49" s="160"/>
      <c r="B49" s="160"/>
      <c r="C49" s="161"/>
      <c r="D49" s="171" t="s">
        <v>7</v>
      </c>
      <c r="E49" s="168"/>
      <c r="F49" s="172" t="s">
        <v>8</v>
      </c>
      <c r="G49" s="170"/>
      <c r="H49" s="172" t="s">
        <v>8</v>
      </c>
      <c r="I49" s="170"/>
      <c r="J49" s="172" t="s">
        <v>8</v>
      </c>
      <c r="K49" s="164"/>
      <c r="L49" s="172" t="s">
        <v>8</v>
      </c>
    </row>
    <row r="50" spans="1:12" s="166" customFormat="1" ht="21.75" customHeight="1" x14ac:dyDescent="0.35">
      <c r="A50" s="160"/>
      <c r="B50" s="160"/>
      <c r="C50" s="161"/>
      <c r="D50" s="173"/>
      <c r="E50" s="168"/>
      <c r="F50" s="169"/>
      <c r="G50" s="170"/>
      <c r="H50" s="169"/>
      <c r="I50" s="170"/>
      <c r="J50" s="169"/>
      <c r="K50" s="164"/>
      <c r="L50" s="169"/>
    </row>
    <row r="51" spans="1:12" s="166" customFormat="1" ht="21.75" customHeight="1" x14ac:dyDescent="0.35">
      <c r="A51" s="174" t="s">
        <v>26</v>
      </c>
      <c r="B51" s="174"/>
      <c r="C51" s="174"/>
      <c r="D51" s="162"/>
      <c r="E51" s="161"/>
      <c r="F51" s="68"/>
      <c r="G51" s="175"/>
      <c r="H51" s="68"/>
      <c r="I51" s="175"/>
      <c r="J51" s="68"/>
      <c r="K51" s="175"/>
      <c r="L51" s="68"/>
    </row>
    <row r="52" spans="1:12" s="166" customFormat="1" ht="6" customHeight="1" x14ac:dyDescent="0.35">
      <c r="A52" s="174"/>
      <c r="B52" s="174"/>
      <c r="C52" s="161"/>
      <c r="D52" s="162"/>
      <c r="E52" s="187"/>
      <c r="F52" s="188"/>
      <c r="G52" s="188"/>
      <c r="H52" s="188"/>
      <c r="I52" s="188"/>
      <c r="J52" s="188"/>
      <c r="K52" s="176"/>
      <c r="L52" s="188"/>
    </row>
    <row r="53" spans="1:12" s="166" customFormat="1" ht="21.75" customHeight="1" x14ac:dyDescent="0.35">
      <c r="A53" s="174" t="s">
        <v>27</v>
      </c>
      <c r="B53" s="174"/>
      <c r="C53" s="161"/>
      <c r="D53" s="162"/>
      <c r="E53" s="187"/>
      <c r="F53" s="188"/>
      <c r="G53" s="188"/>
      <c r="H53" s="188"/>
      <c r="I53" s="188"/>
      <c r="J53" s="188"/>
      <c r="K53" s="176"/>
      <c r="L53" s="188"/>
    </row>
    <row r="54" spans="1:12" s="166" customFormat="1" ht="6" customHeight="1" x14ac:dyDescent="0.35">
      <c r="A54" s="174"/>
      <c r="B54" s="174"/>
      <c r="C54" s="161"/>
      <c r="D54" s="162"/>
      <c r="E54" s="187"/>
      <c r="F54" s="188"/>
      <c r="G54" s="188"/>
      <c r="H54" s="188"/>
      <c r="I54" s="188"/>
      <c r="J54" s="188"/>
      <c r="K54" s="176"/>
      <c r="L54" s="188"/>
    </row>
    <row r="55" spans="1:12" s="166" customFormat="1" ht="21.75" customHeight="1" x14ac:dyDescent="0.35">
      <c r="A55" s="160" t="s">
        <v>28</v>
      </c>
      <c r="B55" s="174"/>
      <c r="C55" s="161"/>
      <c r="D55" s="162">
        <v>16</v>
      </c>
      <c r="E55" s="187"/>
      <c r="F55" s="176">
        <v>8272037</v>
      </c>
      <c r="G55" s="176"/>
      <c r="H55" s="176">
        <v>8035087</v>
      </c>
      <c r="I55" s="189"/>
      <c r="J55" s="69" t="s">
        <v>344</v>
      </c>
      <c r="K55" s="189"/>
      <c r="L55" s="69" t="s">
        <v>344</v>
      </c>
    </row>
    <row r="56" spans="1:12" s="166" customFormat="1" ht="21.75" customHeight="1" x14ac:dyDescent="0.35">
      <c r="A56" s="177" t="s">
        <v>13</v>
      </c>
      <c r="B56" s="178"/>
      <c r="C56" s="178"/>
      <c r="D56" s="162"/>
      <c r="E56" s="187"/>
      <c r="F56" s="176"/>
      <c r="G56" s="176"/>
      <c r="H56" s="176"/>
      <c r="I56" s="189"/>
      <c r="J56" s="189"/>
      <c r="K56" s="189"/>
      <c r="L56" s="189"/>
    </row>
    <row r="57" spans="1:12" s="166" customFormat="1" ht="21.75" customHeight="1" x14ac:dyDescent="0.35">
      <c r="A57" s="178"/>
      <c r="B57" s="177" t="s">
        <v>15</v>
      </c>
      <c r="C57" s="161"/>
      <c r="D57" s="162">
        <v>12</v>
      </c>
      <c r="E57" s="187"/>
      <c r="F57" s="176">
        <v>367682579</v>
      </c>
      <c r="G57" s="176"/>
      <c r="H57" s="176">
        <v>472282470</v>
      </c>
      <c r="I57" s="189"/>
      <c r="J57" s="189">
        <v>267396432</v>
      </c>
      <c r="K57" s="189"/>
      <c r="L57" s="189">
        <v>375313949</v>
      </c>
    </row>
    <row r="58" spans="1:12" s="166" customFormat="1" ht="21.75" customHeight="1" x14ac:dyDescent="0.35">
      <c r="A58" s="160" t="s">
        <v>29</v>
      </c>
      <c r="B58" s="160"/>
      <c r="C58" s="161"/>
      <c r="D58" s="162">
        <v>17</v>
      </c>
      <c r="E58" s="187"/>
      <c r="F58" s="176">
        <v>1171728669</v>
      </c>
      <c r="G58" s="176"/>
      <c r="H58" s="176">
        <v>1122770136</v>
      </c>
      <c r="I58" s="188"/>
      <c r="J58" s="69">
        <v>623710868</v>
      </c>
      <c r="K58" s="188"/>
      <c r="L58" s="69">
        <v>623710868</v>
      </c>
    </row>
    <row r="59" spans="1:12" s="166" customFormat="1" ht="21.75" customHeight="1" x14ac:dyDescent="0.35">
      <c r="A59" s="160" t="s">
        <v>30</v>
      </c>
      <c r="B59" s="160"/>
      <c r="C59" s="161"/>
      <c r="D59" s="162">
        <v>18</v>
      </c>
      <c r="E59" s="187"/>
      <c r="F59" s="69" t="s">
        <v>344</v>
      </c>
      <c r="G59" s="176"/>
      <c r="H59" s="69" t="s">
        <v>344</v>
      </c>
      <c r="I59" s="188"/>
      <c r="J59" s="69">
        <v>10953660782</v>
      </c>
      <c r="K59" s="188"/>
      <c r="L59" s="69">
        <v>5249173242</v>
      </c>
    </row>
    <row r="60" spans="1:12" s="166" customFormat="1" ht="21.75" customHeight="1" x14ac:dyDescent="0.35">
      <c r="A60" s="160" t="s">
        <v>31</v>
      </c>
      <c r="B60" s="160"/>
      <c r="C60" s="161"/>
      <c r="D60" s="162">
        <v>19</v>
      </c>
      <c r="E60" s="187"/>
      <c r="F60" s="176">
        <v>706683508</v>
      </c>
      <c r="G60" s="176"/>
      <c r="H60" s="176">
        <v>646634713</v>
      </c>
      <c r="I60" s="188"/>
      <c r="J60" s="69">
        <v>898012168</v>
      </c>
      <c r="K60" s="188"/>
      <c r="L60" s="69">
        <v>898012168</v>
      </c>
    </row>
    <row r="61" spans="1:12" s="166" customFormat="1" ht="21.75" customHeight="1" x14ac:dyDescent="0.35">
      <c r="A61" s="178" t="s">
        <v>32</v>
      </c>
      <c r="B61" s="190"/>
      <c r="C61" s="161"/>
      <c r="D61" s="162" t="s">
        <v>18</v>
      </c>
      <c r="E61" s="187"/>
      <c r="F61" s="69">
        <v>48456918</v>
      </c>
      <c r="G61" s="176"/>
      <c r="H61" s="69">
        <v>52170588</v>
      </c>
      <c r="I61" s="189"/>
      <c r="J61" s="189">
        <v>203956918</v>
      </c>
      <c r="K61" s="189"/>
      <c r="L61" s="189">
        <v>4879123876</v>
      </c>
    </row>
    <row r="62" spans="1:12" s="166" customFormat="1" ht="21.75" customHeight="1" x14ac:dyDescent="0.35">
      <c r="A62" s="160" t="s">
        <v>33</v>
      </c>
      <c r="B62" s="160"/>
      <c r="C62" s="161"/>
      <c r="D62" s="162">
        <v>13</v>
      </c>
      <c r="E62" s="187"/>
      <c r="F62" s="176">
        <v>4242625</v>
      </c>
      <c r="G62" s="176"/>
      <c r="H62" s="176">
        <v>1701673</v>
      </c>
      <c r="I62" s="188"/>
      <c r="J62" s="69">
        <v>44996876</v>
      </c>
      <c r="K62" s="188"/>
      <c r="L62" s="69">
        <v>50527075</v>
      </c>
    </row>
    <row r="63" spans="1:12" s="166" customFormat="1" ht="21.75" customHeight="1" x14ac:dyDescent="0.35">
      <c r="A63" s="160" t="s">
        <v>34</v>
      </c>
      <c r="B63" s="160"/>
      <c r="C63" s="161"/>
      <c r="D63" s="162"/>
      <c r="E63" s="187"/>
      <c r="F63" s="176"/>
      <c r="G63" s="176"/>
      <c r="H63" s="176"/>
      <c r="I63" s="188"/>
      <c r="J63" s="69"/>
      <c r="K63" s="188"/>
      <c r="L63" s="69"/>
    </row>
    <row r="64" spans="1:12" s="166" customFormat="1" ht="21.75" customHeight="1" x14ac:dyDescent="0.35">
      <c r="A64" s="160"/>
      <c r="B64" s="160" t="s">
        <v>35</v>
      </c>
      <c r="C64" s="161"/>
      <c r="D64" s="162">
        <v>20</v>
      </c>
      <c r="E64" s="187"/>
      <c r="F64" s="176">
        <v>697654480</v>
      </c>
      <c r="G64" s="176"/>
      <c r="H64" s="176">
        <v>697654480</v>
      </c>
      <c r="I64" s="188"/>
      <c r="J64" s="69" t="s">
        <v>344</v>
      </c>
      <c r="K64" s="188"/>
      <c r="L64" s="69" t="s">
        <v>344</v>
      </c>
    </row>
    <row r="65" spans="1:12" s="166" customFormat="1" ht="21.75" customHeight="1" x14ac:dyDescent="0.35">
      <c r="A65" s="160" t="s">
        <v>36</v>
      </c>
      <c r="B65" s="160"/>
      <c r="C65" s="161"/>
      <c r="D65" s="162">
        <v>21</v>
      </c>
      <c r="E65" s="187"/>
      <c r="F65" s="176">
        <v>2080045738</v>
      </c>
      <c r="G65" s="176"/>
      <c r="H65" s="176">
        <v>1646920914</v>
      </c>
      <c r="I65" s="188"/>
      <c r="J65" s="69">
        <v>9279939</v>
      </c>
      <c r="K65" s="188"/>
      <c r="L65" s="69" t="s">
        <v>344</v>
      </c>
    </row>
    <row r="66" spans="1:12" s="166" customFormat="1" ht="21.75" customHeight="1" x14ac:dyDescent="0.35">
      <c r="A66" s="160" t="s">
        <v>37</v>
      </c>
      <c r="B66" s="160"/>
      <c r="C66" s="161"/>
      <c r="D66" s="162">
        <v>22</v>
      </c>
      <c r="E66" s="187"/>
      <c r="F66" s="176">
        <v>10199818610</v>
      </c>
      <c r="G66" s="176"/>
      <c r="H66" s="176">
        <v>10848012825</v>
      </c>
      <c r="I66" s="188"/>
      <c r="J66" s="73">
        <v>4798014910</v>
      </c>
      <c r="K66" s="188"/>
      <c r="L66" s="73">
        <v>4864033335</v>
      </c>
    </row>
    <row r="67" spans="1:12" s="166" customFormat="1" ht="21.75" customHeight="1" x14ac:dyDescent="0.35">
      <c r="A67" s="177" t="s">
        <v>38</v>
      </c>
      <c r="B67" s="160"/>
      <c r="C67" s="161"/>
      <c r="D67" s="162">
        <v>23</v>
      </c>
      <c r="E67" s="187"/>
      <c r="F67" s="176">
        <v>1350486462</v>
      </c>
      <c r="G67" s="176"/>
      <c r="H67" s="176">
        <v>1594226294</v>
      </c>
      <c r="I67" s="188"/>
      <c r="J67" s="73">
        <v>132898668</v>
      </c>
      <c r="K67" s="188"/>
      <c r="L67" s="73">
        <v>239578521</v>
      </c>
    </row>
    <row r="68" spans="1:12" s="166" customFormat="1" ht="21.75" customHeight="1" x14ac:dyDescent="0.35">
      <c r="A68" s="160" t="s">
        <v>326</v>
      </c>
      <c r="B68" s="160"/>
      <c r="C68" s="161"/>
      <c r="D68" s="162"/>
      <c r="E68" s="187"/>
      <c r="F68" s="176">
        <v>41859967</v>
      </c>
      <c r="G68" s="176"/>
      <c r="H68" s="176">
        <v>57625134</v>
      </c>
      <c r="I68" s="188"/>
      <c r="J68" s="73">
        <v>7840050</v>
      </c>
      <c r="K68" s="188"/>
      <c r="L68" s="73">
        <v>41574230</v>
      </c>
    </row>
    <row r="69" spans="1:12" s="166" customFormat="1" ht="21.75" customHeight="1" x14ac:dyDescent="0.35">
      <c r="A69" s="160" t="s">
        <v>39</v>
      </c>
      <c r="B69" s="160"/>
      <c r="C69" s="161"/>
      <c r="D69" s="162">
        <v>24</v>
      </c>
      <c r="E69" s="187"/>
      <c r="F69" s="176">
        <v>260656167</v>
      </c>
      <c r="G69" s="176"/>
      <c r="H69" s="176">
        <v>323939702</v>
      </c>
      <c r="I69" s="188"/>
      <c r="J69" s="73">
        <v>97942037</v>
      </c>
      <c r="K69" s="188"/>
      <c r="L69" s="73">
        <v>127689650</v>
      </c>
    </row>
    <row r="70" spans="1:12" s="166" customFormat="1" ht="21.75" customHeight="1" x14ac:dyDescent="0.35">
      <c r="A70" s="160" t="s">
        <v>40</v>
      </c>
      <c r="B70" s="160"/>
      <c r="C70" s="161"/>
      <c r="D70" s="162"/>
      <c r="E70" s="187"/>
      <c r="F70" s="176">
        <v>147501890</v>
      </c>
      <c r="G70" s="176"/>
      <c r="H70" s="176">
        <v>147501890</v>
      </c>
      <c r="I70" s="188"/>
      <c r="J70" s="69" t="s">
        <v>344</v>
      </c>
      <c r="K70" s="188"/>
      <c r="L70" s="69" t="s">
        <v>344</v>
      </c>
    </row>
    <row r="71" spans="1:12" s="166" customFormat="1" ht="21.75" customHeight="1" x14ac:dyDescent="0.35">
      <c r="A71" s="160" t="s">
        <v>354</v>
      </c>
      <c r="B71" s="160"/>
      <c r="C71" s="161"/>
      <c r="D71" s="162">
        <v>25</v>
      </c>
      <c r="E71" s="187"/>
      <c r="F71" s="176">
        <v>49887280</v>
      </c>
      <c r="G71" s="176"/>
      <c r="H71" s="176">
        <v>50435151</v>
      </c>
      <c r="I71" s="188"/>
      <c r="J71" s="69" t="s">
        <v>344</v>
      </c>
      <c r="K71" s="188"/>
      <c r="L71" s="69" t="s">
        <v>344</v>
      </c>
    </row>
    <row r="72" spans="1:12" s="166" customFormat="1" ht="21.75" customHeight="1" x14ac:dyDescent="0.35">
      <c r="A72" s="177" t="s">
        <v>41</v>
      </c>
      <c r="B72" s="160"/>
      <c r="C72" s="161"/>
      <c r="D72" s="162"/>
      <c r="E72" s="187"/>
      <c r="F72" s="179">
        <v>91430092</v>
      </c>
      <c r="G72" s="176"/>
      <c r="H72" s="179">
        <v>128203918</v>
      </c>
      <c r="I72" s="188"/>
      <c r="J72" s="74">
        <v>13399200</v>
      </c>
      <c r="K72" s="188"/>
      <c r="L72" s="74">
        <v>59968694</v>
      </c>
    </row>
    <row r="73" spans="1:12" s="166" customFormat="1" ht="6" customHeight="1" x14ac:dyDescent="0.35">
      <c r="A73" s="160"/>
      <c r="B73" s="160"/>
      <c r="C73" s="161"/>
      <c r="D73" s="162"/>
      <c r="E73" s="187"/>
      <c r="F73" s="75"/>
      <c r="G73" s="188"/>
      <c r="H73" s="75"/>
      <c r="I73" s="188"/>
      <c r="J73" s="75"/>
      <c r="K73" s="176"/>
      <c r="L73" s="75"/>
    </row>
    <row r="74" spans="1:12" s="166" customFormat="1" ht="21.75" customHeight="1" x14ac:dyDescent="0.35">
      <c r="A74" s="174" t="s">
        <v>42</v>
      </c>
      <c r="B74" s="174"/>
      <c r="C74" s="161"/>
      <c r="D74" s="191"/>
      <c r="E74" s="187"/>
      <c r="F74" s="74">
        <f>SUM(F55:F72)</f>
        <v>17226407022</v>
      </c>
      <c r="G74" s="188"/>
      <c r="H74" s="74">
        <f>SUM(H55:H72)</f>
        <v>17798114975</v>
      </c>
      <c r="I74" s="188"/>
      <c r="J74" s="74">
        <f>SUM(J55:J72)</f>
        <v>18051108848</v>
      </c>
      <c r="K74" s="176"/>
      <c r="L74" s="74">
        <f>SUM(L55:L72)</f>
        <v>17408705608</v>
      </c>
    </row>
    <row r="75" spans="1:12" s="166" customFormat="1" ht="6" customHeight="1" x14ac:dyDescent="0.35">
      <c r="A75" s="174"/>
      <c r="B75" s="174"/>
      <c r="C75" s="161"/>
      <c r="D75" s="191"/>
      <c r="E75" s="187"/>
      <c r="F75" s="75"/>
      <c r="G75" s="188"/>
      <c r="H75" s="75"/>
      <c r="I75" s="188"/>
      <c r="J75" s="75"/>
      <c r="K75" s="176"/>
      <c r="L75" s="75"/>
    </row>
    <row r="76" spans="1:12" s="166" customFormat="1" ht="21.75" customHeight="1" thickBot="1" x14ac:dyDescent="0.4">
      <c r="A76" s="174" t="s">
        <v>43</v>
      </c>
      <c r="B76" s="174"/>
      <c r="C76" s="161"/>
      <c r="D76" s="191"/>
      <c r="E76" s="187"/>
      <c r="F76" s="192">
        <f>SUM(F27,F74)</f>
        <v>20450202457</v>
      </c>
      <c r="G76" s="176"/>
      <c r="H76" s="192">
        <f>SUM(H27,H74)</f>
        <v>20886330686</v>
      </c>
      <c r="I76" s="176"/>
      <c r="J76" s="192">
        <f>SUM(J27,J74)</f>
        <v>19292354189</v>
      </c>
      <c r="K76" s="176"/>
      <c r="L76" s="192">
        <f>SUM(L27,L74)</f>
        <v>18426599450</v>
      </c>
    </row>
    <row r="77" spans="1:12" s="166" customFormat="1" ht="21.75" customHeight="1" thickTop="1" x14ac:dyDescent="0.35">
      <c r="A77" s="174"/>
      <c r="B77" s="174"/>
      <c r="C77" s="161"/>
      <c r="D77" s="191"/>
      <c r="E77" s="187"/>
      <c r="F77" s="176"/>
      <c r="G77" s="176"/>
      <c r="H77" s="176"/>
      <c r="I77" s="176"/>
      <c r="J77" s="176"/>
      <c r="K77" s="188"/>
      <c r="L77" s="176"/>
    </row>
    <row r="78" spans="1:12" ht="21.75" customHeight="1" x14ac:dyDescent="0.4">
      <c r="A78" s="180"/>
      <c r="B78" s="180"/>
      <c r="C78" s="181"/>
      <c r="D78" s="193"/>
      <c r="E78" s="194"/>
      <c r="F78" s="195"/>
      <c r="G78" s="195"/>
      <c r="H78" s="195"/>
      <c r="I78" s="195"/>
      <c r="J78" s="195"/>
      <c r="K78" s="196"/>
      <c r="L78" s="195"/>
    </row>
    <row r="79" spans="1:12" ht="21.75" customHeight="1" x14ac:dyDescent="0.4">
      <c r="A79" s="180"/>
      <c r="B79" s="180"/>
      <c r="C79" s="181"/>
      <c r="D79" s="193"/>
      <c r="E79" s="194"/>
      <c r="F79" s="195"/>
      <c r="G79" s="195"/>
      <c r="H79" s="195"/>
      <c r="I79" s="195"/>
      <c r="J79" s="195"/>
      <c r="K79" s="196"/>
      <c r="L79" s="195"/>
    </row>
    <row r="80" spans="1:12" ht="21.75" customHeight="1" x14ac:dyDescent="0.4">
      <c r="A80" s="180"/>
      <c r="B80" s="180"/>
      <c r="C80" s="181"/>
      <c r="D80" s="193"/>
      <c r="E80" s="194"/>
      <c r="F80" s="195"/>
      <c r="G80" s="195"/>
      <c r="H80" s="195"/>
      <c r="I80" s="195"/>
      <c r="J80" s="195"/>
      <c r="K80" s="196"/>
      <c r="L80" s="195"/>
    </row>
    <row r="81" spans="1:12" ht="21.75" customHeight="1" x14ac:dyDescent="0.4">
      <c r="A81" s="180"/>
      <c r="B81" s="180"/>
      <c r="C81" s="181"/>
      <c r="D81" s="193"/>
      <c r="E81" s="194"/>
      <c r="F81" s="195"/>
      <c r="G81" s="195"/>
      <c r="H81" s="195"/>
      <c r="I81" s="195"/>
      <c r="J81" s="195"/>
      <c r="K81" s="196"/>
      <c r="L81" s="195"/>
    </row>
    <row r="82" spans="1:12" ht="19.5" customHeight="1" x14ac:dyDescent="0.4">
      <c r="A82" s="180"/>
      <c r="B82" s="180"/>
      <c r="C82" s="181"/>
      <c r="D82" s="193"/>
      <c r="E82" s="194"/>
      <c r="F82" s="195"/>
      <c r="G82" s="195"/>
      <c r="H82" s="195"/>
      <c r="I82" s="195"/>
      <c r="J82" s="195"/>
      <c r="K82" s="196"/>
      <c r="L82" s="195"/>
    </row>
    <row r="83" spans="1:12" ht="21" customHeight="1" x14ac:dyDescent="0.4">
      <c r="A83" s="180"/>
      <c r="B83" s="180"/>
      <c r="C83" s="181"/>
      <c r="D83" s="193"/>
      <c r="E83" s="194"/>
      <c r="F83" s="195"/>
      <c r="G83" s="195"/>
      <c r="H83" s="195"/>
      <c r="I83" s="195"/>
      <c r="J83" s="195"/>
      <c r="K83" s="196"/>
      <c r="L83" s="195"/>
    </row>
    <row r="84" spans="1:12" ht="22.15" customHeight="1" x14ac:dyDescent="0.4">
      <c r="A84" s="183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183"/>
      <c r="C84" s="185"/>
      <c r="D84" s="155"/>
      <c r="E84" s="185"/>
      <c r="F84" s="197"/>
      <c r="G84" s="197"/>
      <c r="H84" s="197"/>
      <c r="I84" s="197"/>
      <c r="J84" s="197"/>
      <c r="K84" s="197"/>
      <c r="L84" s="197"/>
    </row>
    <row r="85" spans="1:12" ht="21.75" customHeight="1" x14ac:dyDescent="0.4">
      <c r="A85" s="144" t="str">
        <f>A1</f>
        <v>บริษัท ธนบุรี เฮลท์แคร์ กรุ๊ป จำกัด (มหาชน)</v>
      </c>
      <c r="B85" s="145"/>
      <c r="C85" s="146"/>
      <c r="D85" s="147"/>
      <c r="E85" s="148"/>
      <c r="F85" s="149"/>
      <c r="G85" s="149"/>
      <c r="H85" s="149"/>
      <c r="I85" s="149"/>
      <c r="J85" s="149"/>
      <c r="K85" s="149"/>
      <c r="L85" s="149"/>
    </row>
    <row r="86" spans="1:12" ht="21.75" customHeight="1" x14ac:dyDescent="0.4">
      <c r="A86" s="144" t="s">
        <v>1</v>
      </c>
      <c r="B86" s="145"/>
      <c r="C86" s="146"/>
      <c r="D86" s="147"/>
      <c r="E86" s="148"/>
      <c r="F86" s="149"/>
      <c r="G86" s="149"/>
      <c r="H86" s="149"/>
      <c r="I86" s="149"/>
      <c r="J86" s="151"/>
      <c r="K86" s="149"/>
      <c r="L86" s="151"/>
    </row>
    <row r="87" spans="1:12" ht="21.75" customHeight="1" x14ac:dyDescent="0.4">
      <c r="A87" s="152" t="str">
        <f>A3</f>
        <v>ณ วันที่ 31 ธันวาคม พ.ศ. 2568</v>
      </c>
      <c r="B87" s="153"/>
      <c r="C87" s="154"/>
      <c r="D87" s="155"/>
      <c r="E87" s="156"/>
      <c r="F87" s="157"/>
      <c r="G87" s="157"/>
      <c r="H87" s="157"/>
      <c r="I87" s="157"/>
      <c r="J87" s="158"/>
      <c r="K87" s="157"/>
      <c r="L87" s="158"/>
    </row>
    <row r="88" spans="1:12" ht="21.4" customHeight="1" x14ac:dyDescent="0.4">
      <c r="A88" s="181"/>
      <c r="B88" s="181"/>
      <c r="C88" s="148"/>
      <c r="D88" s="147"/>
      <c r="E88" s="148"/>
      <c r="F88" s="149"/>
      <c r="G88" s="149"/>
      <c r="H88" s="149"/>
      <c r="I88" s="149"/>
      <c r="J88" s="149"/>
      <c r="K88" s="149"/>
      <c r="L88" s="149"/>
    </row>
    <row r="89" spans="1:12" s="166" customFormat="1" ht="21.4" customHeight="1" x14ac:dyDescent="0.35">
      <c r="A89" s="160"/>
      <c r="B89" s="160"/>
      <c r="C89" s="161"/>
      <c r="D89" s="162"/>
      <c r="E89" s="161"/>
      <c r="F89" s="163" t="s">
        <v>3</v>
      </c>
      <c r="G89" s="163"/>
      <c r="H89" s="163"/>
      <c r="I89" s="164"/>
      <c r="J89" s="165" t="s">
        <v>4</v>
      </c>
      <c r="K89" s="165"/>
      <c r="L89" s="165"/>
    </row>
    <row r="90" spans="1:12" s="166" customFormat="1" ht="21.4" customHeight="1" x14ac:dyDescent="0.35">
      <c r="A90" s="160"/>
      <c r="B90" s="160"/>
      <c r="C90" s="161"/>
      <c r="D90" s="167"/>
      <c r="E90" s="168"/>
      <c r="F90" s="169" t="s">
        <v>5</v>
      </c>
      <c r="G90" s="170"/>
      <c r="H90" s="169" t="s">
        <v>6</v>
      </c>
      <c r="I90" s="170"/>
      <c r="J90" s="169" t="s">
        <v>5</v>
      </c>
      <c r="K90" s="170"/>
      <c r="L90" s="169" t="s">
        <v>6</v>
      </c>
    </row>
    <row r="91" spans="1:12" s="166" customFormat="1" ht="21.4" customHeight="1" x14ac:dyDescent="0.35">
      <c r="A91" s="160"/>
      <c r="B91" s="160"/>
      <c r="C91" s="161"/>
      <c r="D91" s="171" t="s">
        <v>7</v>
      </c>
      <c r="E91" s="168"/>
      <c r="F91" s="172" t="s">
        <v>8</v>
      </c>
      <c r="G91" s="170"/>
      <c r="H91" s="172" t="s">
        <v>8</v>
      </c>
      <c r="I91" s="170"/>
      <c r="J91" s="172" t="s">
        <v>8</v>
      </c>
      <c r="K91" s="164"/>
      <c r="L91" s="172" t="s">
        <v>8</v>
      </c>
    </row>
    <row r="92" spans="1:12" s="166" customFormat="1" ht="21.4" customHeight="1" x14ac:dyDescent="0.35">
      <c r="A92" s="160"/>
      <c r="B92" s="160"/>
      <c r="C92" s="161"/>
      <c r="D92" s="173"/>
      <c r="E92" s="168"/>
      <c r="F92" s="176"/>
      <c r="G92" s="176"/>
      <c r="H92" s="176"/>
      <c r="I92" s="176"/>
      <c r="J92" s="176"/>
      <c r="K92" s="176"/>
      <c r="L92" s="176"/>
    </row>
    <row r="93" spans="1:12" s="166" customFormat="1" ht="21.4" customHeight="1" x14ac:dyDescent="0.35">
      <c r="A93" s="174" t="s">
        <v>44</v>
      </c>
      <c r="B93" s="174"/>
      <c r="C93" s="161"/>
      <c r="D93" s="162"/>
      <c r="E93" s="161"/>
      <c r="F93" s="176"/>
      <c r="G93" s="176"/>
      <c r="H93" s="176"/>
      <c r="I93" s="176"/>
      <c r="J93" s="176"/>
      <c r="K93" s="176"/>
      <c r="L93" s="176"/>
    </row>
    <row r="94" spans="1:12" s="166" customFormat="1" ht="6" customHeight="1" x14ac:dyDescent="0.35">
      <c r="A94" s="174"/>
      <c r="B94" s="174"/>
      <c r="C94" s="161"/>
      <c r="D94" s="162"/>
      <c r="E94" s="161"/>
      <c r="F94" s="176"/>
      <c r="G94" s="176"/>
      <c r="H94" s="176"/>
      <c r="I94" s="176"/>
      <c r="J94" s="176"/>
      <c r="K94" s="176"/>
      <c r="L94" s="176"/>
    </row>
    <row r="95" spans="1:12" s="166" customFormat="1" ht="21.4" customHeight="1" x14ac:dyDescent="0.35">
      <c r="A95" s="174" t="s">
        <v>45</v>
      </c>
      <c r="B95" s="174"/>
      <c r="C95" s="161"/>
      <c r="D95" s="162"/>
      <c r="E95" s="161"/>
      <c r="F95" s="176"/>
      <c r="G95" s="176"/>
      <c r="H95" s="176"/>
      <c r="I95" s="176"/>
      <c r="J95" s="176"/>
      <c r="K95" s="176"/>
      <c r="L95" s="176"/>
    </row>
    <row r="96" spans="1:12" s="166" customFormat="1" ht="6" customHeight="1" x14ac:dyDescent="0.35">
      <c r="A96" s="174"/>
      <c r="B96" s="174"/>
      <c r="C96" s="161"/>
      <c r="D96" s="162"/>
      <c r="E96" s="161"/>
      <c r="F96" s="176"/>
      <c r="G96" s="176"/>
      <c r="H96" s="176"/>
      <c r="I96" s="176"/>
      <c r="J96" s="176"/>
      <c r="K96" s="176"/>
      <c r="L96" s="176"/>
    </row>
    <row r="97" spans="1:12" s="166" customFormat="1" ht="21.4" customHeight="1" x14ac:dyDescent="0.35">
      <c r="A97" s="160" t="s">
        <v>46</v>
      </c>
      <c r="B97" s="160"/>
      <c r="C97" s="198"/>
      <c r="D97" s="161"/>
      <c r="E97" s="161"/>
      <c r="F97" s="176"/>
      <c r="G97" s="176"/>
      <c r="H97" s="176"/>
      <c r="I97" s="176"/>
      <c r="J97" s="176"/>
      <c r="K97" s="176"/>
      <c r="L97" s="176"/>
    </row>
    <row r="98" spans="1:12" s="166" customFormat="1" ht="21.4" customHeight="1" x14ac:dyDescent="0.35">
      <c r="A98" s="160"/>
      <c r="B98" s="160" t="s">
        <v>47</v>
      </c>
      <c r="C98" s="198"/>
      <c r="D98" s="162">
        <v>26</v>
      </c>
      <c r="E98" s="161"/>
      <c r="F98" s="176">
        <v>41493866</v>
      </c>
      <c r="G98" s="176"/>
      <c r="H98" s="176">
        <v>3980049996</v>
      </c>
      <c r="I98" s="189"/>
      <c r="J98" s="69" t="s">
        <v>344</v>
      </c>
      <c r="K98" s="189"/>
      <c r="L98" s="70">
        <v>3622914965</v>
      </c>
    </row>
    <row r="99" spans="1:12" s="166" customFormat="1" ht="21.4" customHeight="1" x14ac:dyDescent="0.35">
      <c r="A99" s="160" t="s">
        <v>48</v>
      </c>
      <c r="B99" s="160"/>
      <c r="C99" s="198"/>
      <c r="D99" s="162">
        <v>27</v>
      </c>
      <c r="E99" s="161"/>
      <c r="F99" s="176">
        <v>1375563820</v>
      </c>
      <c r="G99" s="176"/>
      <c r="H99" s="176">
        <v>1749380058</v>
      </c>
      <c r="I99" s="189"/>
      <c r="J99" s="70">
        <v>685507488</v>
      </c>
      <c r="K99" s="189"/>
      <c r="L99" s="70">
        <v>927291191</v>
      </c>
    </row>
    <row r="100" spans="1:12" s="166" customFormat="1" ht="21.4" customHeight="1" x14ac:dyDescent="0.35">
      <c r="A100" s="160" t="s">
        <v>49</v>
      </c>
      <c r="B100" s="160"/>
      <c r="C100" s="198"/>
      <c r="D100" s="162" t="s">
        <v>50</v>
      </c>
      <c r="E100" s="161"/>
      <c r="F100" s="69" t="s">
        <v>344</v>
      </c>
      <c r="G100" s="176"/>
      <c r="H100" s="69" t="s">
        <v>344</v>
      </c>
      <c r="I100" s="189"/>
      <c r="J100" s="70">
        <v>366300000</v>
      </c>
      <c r="K100" s="189"/>
      <c r="L100" s="70">
        <v>528000000</v>
      </c>
    </row>
    <row r="101" spans="1:12" s="166" customFormat="1" ht="21.4" customHeight="1" x14ac:dyDescent="0.35">
      <c r="A101" s="160" t="s">
        <v>51</v>
      </c>
      <c r="B101" s="160"/>
      <c r="C101" s="161"/>
      <c r="D101" s="162"/>
      <c r="E101" s="161"/>
      <c r="F101" s="69" t="s">
        <v>344</v>
      </c>
      <c r="G101" s="176"/>
      <c r="H101" s="69">
        <v>25341000</v>
      </c>
      <c r="I101" s="189"/>
      <c r="J101" s="69" t="s">
        <v>344</v>
      </c>
      <c r="K101" s="189"/>
      <c r="L101" s="69">
        <v>19150000</v>
      </c>
    </row>
    <row r="102" spans="1:12" s="166" customFormat="1" ht="21.4" customHeight="1" x14ac:dyDescent="0.35">
      <c r="A102" s="160" t="s">
        <v>19</v>
      </c>
      <c r="B102" s="198"/>
      <c r="D102" s="162"/>
      <c r="E102" s="161"/>
      <c r="F102" s="176"/>
      <c r="G102" s="176"/>
      <c r="H102" s="176"/>
      <c r="I102" s="189"/>
      <c r="J102" s="69"/>
      <c r="K102" s="189"/>
      <c r="L102" s="69"/>
    </row>
    <row r="103" spans="1:12" s="166" customFormat="1" ht="21.4" customHeight="1" x14ac:dyDescent="0.35">
      <c r="A103" s="161"/>
      <c r="B103" s="199" t="s">
        <v>52</v>
      </c>
      <c r="C103" s="161"/>
      <c r="D103" s="162">
        <v>28</v>
      </c>
      <c r="E103" s="161"/>
      <c r="F103" s="176">
        <v>855921076</v>
      </c>
      <c r="G103" s="176"/>
      <c r="H103" s="176">
        <v>2365192163</v>
      </c>
      <c r="I103" s="189"/>
      <c r="J103" s="70">
        <v>305399104</v>
      </c>
      <c r="K103" s="189"/>
      <c r="L103" s="70">
        <v>1914485791</v>
      </c>
    </row>
    <row r="104" spans="1:12" s="166" customFormat="1" ht="21.4" customHeight="1" x14ac:dyDescent="0.35">
      <c r="A104" s="161"/>
      <c r="B104" s="200" t="s">
        <v>53</v>
      </c>
      <c r="C104" s="161"/>
      <c r="D104" s="162">
        <v>29</v>
      </c>
      <c r="E104" s="161"/>
      <c r="F104" s="176">
        <v>31195995</v>
      </c>
      <c r="G104" s="176"/>
      <c r="H104" s="176">
        <v>50698576</v>
      </c>
      <c r="I104" s="189"/>
      <c r="J104" s="69">
        <v>11700586</v>
      </c>
      <c r="K104" s="189"/>
      <c r="L104" s="69">
        <v>13567243</v>
      </c>
    </row>
    <row r="105" spans="1:12" s="166" customFormat="1" ht="21.4" customHeight="1" x14ac:dyDescent="0.35">
      <c r="A105" s="161"/>
      <c r="B105" s="201" t="s">
        <v>54</v>
      </c>
      <c r="C105" s="177"/>
      <c r="D105" s="178"/>
      <c r="E105" s="161"/>
      <c r="F105" s="176"/>
      <c r="G105" s="176"/>
      <c r="H105" s="176"/>
      <c r="I105" s="189"/>
      <c r="J105" s="69"/>
      <c r="K105" s="189"/>
      <c r="L105" s="69"/>
    </row>
    <row r="106" spans="1:12" s="166" customFormat="1" ht="21.4" customHeight="1" x14ac:dyDescent="0.35">
      <c r="A106" s="161"/>
      <c r="B106" s="161"/>
      <c r="C106" s="177" t="s">
        <v>55</v>
      </c>
      <c r="D106" s="178"/>
      <c r="E106" s="161"/>
      <c r="F106" s="176">
        <v>12918143</v>
      </c>
      <c r="G106" s="176"/>
      <c r="H106" s="176">
        <v>13520992</v>
      </c>
      <c r="I106" s="189"/>
      <c r="J106" s="69" t="s">
        <v>344</v>
      </c>
      <c r="K106" s="189"/>
      <c r="L106" s="69" t="s">
        <v>344</v>
      </c>
    </row>
    <row r="107" spans="1:12" s="166" customFormat="1" ht="21.4" customHeight="1" x14ac:dyDescent="0.35">
      <c r="A107" s="160" t="s">
        <v>56</v>
      </c>
      <c r="B107" s="160"/>
      <c r="C107" s="161"/>
      <c r="D107" s="162"/>
      <c r="E107" s="161"/>
      <c r="F107" s="176">
        <v>57745347</v>
      </c>
      <c r="G107" s="176"/>
      <c r="H107" s="176">
        <v>73865252</v>
      </c>
      <c r="I107" s="189"/>
      <c r="J107" s="70">
        <v>49550890</v>
      </c>
      <c r="K107" s="189"/>
      <c r="L107" s="70">
        <v>60289317</v>
      </c>
    </row>
    <row r="108" spans="1:12" s="166" customFormat="1" ht="21.4" customHeight="1" x14ac:dyDescent="0.35">
      <c r="A108" s="160" t="s">
        <v>22</v>
      </c>
      <c r="B108" s="160"/>
      <c r="C108" s="161"/>
      <c r="D108" s="162"/>
      <c r="E108" s="161"/>
      <c r="F108" s="176">
        <v>23728060</v>
      </c>
      <c r="G108" s="176"/>
      <c r="H108" s="176">
        <v>29334783</v>
      </c>
      <c r="I108" s="189"/>
      <c r="J108" s="70">
        <v>5198679</v>
      </c>
      <c r="K108" s="189"/>
      <c r="L108" s="70">
        <v>5990803</v>
      </c>
    </row>
    <row r="109" spans="1:12" s="166" customFormat="1" ht="21.4" customHeight="1" x14ac:dyDescent="0.35">
      <c r="A109" s="160" t="s">
        <v>57</v>
      </c>
      <c r="B109" s="160"/>
      <c r="C109" s="161"/>
      <c r="D109" s="162"/>
      <c r="E109" s="161"/>
      <c r="F109" s="179">
        <v>23005114</v>
      </c>
      <c r="G109" s="176"/>
      <c r="H109" s="179">
        <v>27765474</v>
      </c>
      <c r="I109" s="189"/>
      <c r="J109" s="179">
        <v>12856787</v>
      </c>
      <c r="K109" s="189"/>
      <c r="L109" s="179">
        <v>15581528</v>
      </c>
    </row>
    <row r="110" spans="1:12" s="166" customFormat="1" ht="6" customHeight="1" x14ac:dyDescent="0.35">
      <c r="A110" s="160"/>
      <c r="B110" s="160"/>
      <c r="C110" s="161"/>
      <c r="D110" s="162"/>
      <c r="E110" s="161"/>
      <c r="F110" s="86"/>
      <c r="G110" s="189"/>
      <c r="H110" s="86"/>
      <c r="I110" s="189"/>
      <c r="J110" s="68"/>
      <c r="K110" s="189"/>
      <c r="L110" s="68"/>
    </row>
    <row r="111" spans="1:12" s="166" customFormat="1" ht="21.4" customHeight="1" x14ac:dyDescent="0.35">
      <c r="A111" s="174" t="s">
        <v>58</v>
      </c>
      <c r="B111" s="174"/>
      <c r="C111" s="161"/>
      <c r="D111" s="162"/>
      <c r="E111" s="161"/>
      <c r="F111" s="72">
        <f>SUM(F98:F109)</f>
        <v>2421571421</v>
      </c>
      <c r="G111" s="175"/>
      <c r="H111" s="72">
        <f>SUM(H98:H109)</f>
        <v>8315148294</v>
      </c>
      <c r="I111" s="175"/>
      <c r="J111" s="72">
        <f>SUM(J98:J109)</f>
        <v>1436513534</v>
      </c>
      <c r="K111" s="189"/>
      <c r="L111" s="72">
        <f>SUM(L98:L109)</f>
        <v>7107270838</v>
      </c>
    </row>
    <row r="112" spans="1:12" s="166" customFormat="1" ht="21.4" customHeight="1" x14ac:dyDescent="0.35">
      <c r="A112" s="174"/>
      <c r="B112" s="174"/>
      <c r="C112" s="161"/>
      <c r="D112" s="162"/>
      <c r="E112" s="161"/>
      <c r="F112" s="68"/>
      <c r="G112" s="175"/>
      <c r="H112" s="68"/>
      <c r="I112" s="175"/>
      <c r="J112" s="68"/>
      <c r="K112" s="189"/>
      <c r="L112" s="68"/>
    </row>
    <row r="113" spans="1:12" s="166" customFormat="1" ht="21.4" customHeight="1" x14ac:dyDescent="0.35">
      <c r="A113" s="174" t="s">
        <v>59</v>
      </c>
      <c r="B113" s="174"/>
      <c r="C113" s="161"/>
      <c r="D113" s="162"/>
      <c r="E113" s="161"/>
      <c r="F113" s="68"/>
      <c r="G113" s="189"/>
      <c r="H113" s="68"/>
      <c r="I113" s="189"/>
      <c r="J113" s="68"/>
      <c r="K113" s="189"/>
      <c r="L113" s="68"/>
    </row>
    <row r="114" spans="1:12" s="166" customFormat="1" ht="6" customHeight="1" x14ac:dyDescent="0.35">
      <c r="A114" s="174"/>
      <c r="B114" s="174"/>
      <c r="C114" s="161"/>
      <c r="D114" s="162"/>
      <c r="E114" s="161"/>
      <c r="F114" s="68"/>
      <c r="G114" s="189"/>
      <c r="H114" s="68"/>
      <c r="I114" s="189"/>
      <c r="J114" s="68"/>
      <c r="K114" s="189"/>
      <c r="L114" s="68"/>
    </row>
    <row r="115" spans="1:12" s="166" customFormat="1" ht="21.4" customHeight="1" x14ac:dyDescent="0.35">
      <c r="A115" s="160" t="s">
        <v>60</v>
      </c>
      <c r="B115" s="160"/>
      <c r="C115" s="161"/>
      <c r="D115" s="162">
        <v>28</v>
      </c>
      <c r="E115" s="161"/>
      <c r="F115" s="176">
        <v>1210819995</v>
      </c>
      <c r="G115" s="176"/>
      <c r="H115" s="176">
        <v>1745689067</v>
      </c>
      <c r="I115" s="189"/>
      <c r="J115" s="68">
        <v>1154496978</v>
      </c>
      <c r="K115" s="189"/>
      <c r="L115" s="68">
        <v>1145646468</v>
      </c>
    </row>
    <row r="116" spans="1:12" s="166" customFormat="1" ht="21.4" customHeight="1" x14ac:dyDescent="0.35">
      <c r="A116" s="160" t="s">
        <v>61</v>
      </c>
      <c r="B116" s="160"/>
      <c r="C116" s="161"/>
      <c r="D116" s="162">
        <v>31</v>
      </c>
      <c r="E116" s="161"/>
      <c r="F116" s="176">
        <v>1514337471</v>
      </c>
      <c r="G116" s="176"/>
      <c r="H116" s="176">
        <v>1619355391</v>
      </c>
      <c r="I116" s="189"/>
      <c r="J116" s="68">
        <v>1514337471</v>
      </c>
      <c r="K116" s="189"/>
      <c r="L116" s="68">
        <v>1619355391</v>
      </c>
    </row>
    <row r="117" spans="1:12" s="166" customFormat="1" ht="21.4" customHeight="1" x14ac:dyDescent="0.35">
      <c r="A117" s="177" t="s">
        <v>62</v>
      </c>
      <c r="B117" s="160"/>
      <c r="C117" s="161"/>
      <c r="D117" s="162">
        <v>29</v>
      </c>
      <c r="E117" s="161"/>
      <c r="F117" s="176">
        <v>124884142</v>
      </c>
      <c r="G117" s="176"/>
      <c r="H117" s="176">
        <v>245451292</v>
      </c>
      <c r="I117" s="189"/>
      <c r="J117" s="68">
        <v>114391493</v>
      </c>
      <c r="K117" s="189"/>
      <c r="L117" s="68">
        <v>215849254</v>
      </c>
    </row>
    <row r="118" spans="1:12" s="166" customFormat="1" ht="21.4" customHeight="1" x14ac:dyDescent="0.35">
      <c r="A118" s="178" t="s">
        <v>63</v>
      </c>
      <c r="B118" s="177"/>
      <c r="C118" s="178"/>
      <c r="D118" s="162"/>
      <c r="E118" s="161"/>
      <c r="F118" s="176"/>
      <c r="G118" s="176"/>
      <c r="H118" s="176"/>
      <c r="I118" s="189"/>
      <c r="J118" s="68"/>
      <c r="K118" s="189"/>
      <c r="L118" s="68"/>
    </row>
    <row r="119" spans="1:12" s="166" customFormat="1" ht="21.4" customHeight="1" x14ac:dyDescent="0.35">
      <c r="A119" s="161"/>
      <c r="B119" s="177" t="s">
        <v>55</v>
      </c>
      <c r="C119" s="178"/>
      <c r="D119" s="162"/>
      <c r="E119" s="161"/>
      <c r="F119" s="176">
        <v>5713951</v>
      </c>
      <c r="G119" s="176"/>
      <c r="H119" s="176">
        <v>16655137</v>
      </c>
      <c r="I119" s="189"/>
      <c r="J119" s="69" t="s">
        <v>344</v>
      </c>
      <c r="K119" s="189"/>
      <c r="L119" s="69" t="s">
        <v>344</v>
      </c>
    </row>
    <row r="120" spans="1:12" s="166" customFormat="1" ht="21.4" customHeight="1" x14ac:dyDescent="0.35">
      <c r="A120" s="160" t="s">
        <v>355</v>
      </c>
      <c r="B120" s="160"/>
      <c r="C120" s="161"/>
      <c r="D120" s="162">
        <v>25</v>
      </c>
      <c r="E120" s="161"/>
      <c r="F120" s="176">
        <v>207378632</v>
      </c>
      <c r="G120" s="176"/>
      <c r="H120" s="176">
        <v>234931246</v>
      </c>
      <c r="I120" s="189"/>
      <c r="J120" s="75">
        <v>71014043</v>
      </c>
      <c r="K120" s="189"/>
      <c r="L120" s="75">
        <v>90004800</v>
      </c>
    </row>
    <row r="121" spans="1:12" s="166" customFormat="1" ht="21.4" customHeight="1" x14ac:dyDescent="0.35">
      <c r="A121" s="160" t="s">
        <v>64</v>
      </c>
      <c r="B121" s="160"/>
      <c r="C121" s="161"/>
      <c r="D121" s="162">
        <v>30</v>
      </c>
      <c r="E121" s="161"/>
      <c r="F121" s="176">
        <v>426252640</v>
      </c>
      <c r="G121" s="176"/>
      <c r="H121" s="176">
        <v>427795076</v>
      </c>
      <c r="I121" s="189"/>
      <c r="J121" s="176">
        <v>282677710</v>
      </c>
      <c r="K121" s="189"/>
      <c r="L121" s="176">
        <v>301367558</v>
      </c>
    </row>
    <row r="122" spans="1:12" s="166" customFormat="1" ht="21.2" customHeight="1" x14ac:dyDescent="0.35">
      <c r="A122" s="160" t="s">
        <v>65</v>
      </c>
      <c r="B122" s="160"/>
      <c r="C122" s="161"/>
      <c r="D122" s="162"/>
      <c r="E122" s="161"/>
      <c r="F122" s="179">
        <v>6815659</v>
      </c>
      <c r="G122" s="176"/>
      <c r="H122" s="179">
        <v>20573069</v>
      </c>
      <c r="I122" s="176"/>
      <c r="J122" s="179">
        <v>167000</v>
      </c>
      <c r="K122" s="176"/>
      <c r="L122" s="179">
        <v>15655750</v>
      </c>
    </row>
    <row r="123" spans="1:12" s="166" customFormat="1" ht="6" customHeight="1" x14ac:dyDescent="0.35">
      <c r="A123" s="160"/>
      <c r="B123" s="160"/>
      <c r="C123" s="161"/>
      <c r="D123" s="162"/>
      <c r="E123" s="161"/>
      <c r="F123" s="75"/>
      <c r="G123" s="189"/>
      <c r="H123" s="75"/>
      <c r="I123" s="189"/>
      <c r="J123" s="75"/>
      <c r="K123" s="189"/>
      <c r="L123" s="75"/>
    </row>
    <row r="124" spans="1:12" s="166" customFormat="1" ht="21.4" customHeight="1" x14ac:dyDescent="0.35">
      <c r="A124" s="174" t="s">
        <v>66</v>
      </c>
      <c r="B124" s="174"/>
      <c r="C124" s="161"/>
      <c r="D124" s="162"/>
      <c r="E124" s="161"/>
      <c r="F124" s="74">
        <f>SUM(F115:F122)</f>
        <v>3496202490</v>
      </c>
      <c r="G124" s="176"/>
      <c r="H124" s="74">
        <f>SUM(H115:H122)</f>
        <v>4310450278</v>
      </c>
      <c r="I124" s="176"/>
      <c r="J124" s="74">
        <f>SUM(J115:J122)</f>
        <v>3137084695</v>
      </c>
      <c r="K124" s="189"/>
      <c r="L124" s="74">
        <f>SUM(L115:L122)</f>
        <v>3387879221</v>
      </c>
    </row>
    <row r="125" spans="1:12" s="166" customFormat="1" ht="6" customHeight="1" x14ac:dyDescent="0.35">
      <c r="A125" s="174"/>
      <c r="B125" s="174"/>
      <c r="C125" s="161"/>
      <c r="D125" s="162"/>
      <c r="E125" s="161"/>
      <c r="F125" s="75"/>
      <c r="G125" s="189"/>
      <c r="H125" s="75"/>
      <c r="I125" s="189"/>
      <c r="J125" s="75"/>
      <c r="K125" s="189"/>
      <c r="L125" s="75"/>
    </row>
    <row r="126" spans="1:12" s="166" customFormat="1" ht="21.4" customHeight="1" x14ac:dyDescent="0.35">
      <c r="A126" s="174" t="s">
        <v>67</v>
      </c>
      <c r="B126" s="174"/>
      <c r="C126" s="161"/>
      <c r="D126" s="162"/>
      <c r="E126" s="161"/>
      <c r="F126" s="74">
        <f>F111+F124</f>
        <v>5917773911</v>
      </c>
      <c r="G126" s="176"/>
      <c r="H126" s="74">
        <f>H111+H124</f>
        <v>12625598572</v>
      </c>
      <c r="I126" s="176"/>
      <c r="J126" s="74">
        <f>J111+J124</f>
        <v>4573598229</v>
      </c>
      <c r="K126" s="176"/>
      <c r="L126" s="74">
        <f>L111+L124</f>
        <v>10495150059</v>
      </c>
    </row>
    <row r="127" spans="1:12" s="166" customFormat="1" ht="12.4" customHeight="1" x14ac:dyDescent="0.35">
      <c r="A127" s="174"/>
      <c r="B127" s="174"/>
      <c r="C127" s="161"/>
      <c r="D127" s="162"/>
      <c r="E127" s="161"/>
      <c r="F127" s="75"/>
      <c r="G127" s="176"/>
      <c r="H127" s="75"/>
      <c r="I127" s="176"/>
      <c r="J127" s="75"/>
      <c r="K127" s="176"/>
      <c r="L127" s="75"/>
    </row>
    <row r="128" spans="1:12" s="166" customFormat="1" ht="6" customHeight="1" x14ac:dyDescent="0.35">
      <c r="A128" s="174"/>
      <c r="B128" s="174"/>
      <c r="C128" s="161"/>
      <c r="D128" s="162"/>
      <c r="E128" s="161"/>
      <c r="F128" s="75"/>
      <c r="G128" s="176"/>
      <c r="H128" s="75"/>
      <c r="I128" s="176"/>
      <c r="J128" s="75"/>
      <c r="K128" s="176"/>
      <c r="L128" s="75"/>
    </row>
    <row r="129" spans="1:12" ht="22.15" customHeight="1" x14ac:dyDescent="0.4">
      <c r="A129" s="183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183"/>
      <c r="C129" s="185"/>
      <c r="D129" s="155"/>
      <c r="E129" s="185"/>
      <c r="F129" s="5"/>
      <c r="G129" s="197"/>
      <c r="H129" s="5"/>
      <c r="I129" s="197"/>
      <c r="J129" s="5"/>
      <c r="K129" s="186"/>
      <c r="L129" s="5"/>
    </row>
    <row r="130" spans="1:12" ht="21.75" customHeight="1" x14ac:dyDescent="0.4">
      <c r="A130" s="144" t="str">
        <f>A1</f>
        <v>บริษัท ธนบุรี เฮลท์แคร์ กรุ๊ป จำกัด (มหาชน)</v>
      </c>
      <c r="B130" s="145"/>
      <c r="C130" s="146"/>
      <c r="D130" s="147"/>
      <c r="E130" s="148"/>
      <c r="F130" s="149"/>
      <c r="G130" s="149"/>
      <c r="H130" s="149"/>
      <c r="I130" s="149"/>
      <c r="J130" s="149"/>
      <c r="K130" s="149"/>
      <c r="L130" s="149"/>
    </row>
    <row r="131" spans="1:12" ht="21.75" customHeight="1" x14ac:dyDescent="0.4">
      <c r="A131" s="144" t="s">
        <v>1</v>
      </c>
      <c r="B131" s="145"/>
      <c r="C131" s="146"/>
      <c r="D131" s="147"/>
      <c r="E131" s="148"/>
      <c r="F131" s="149"/>
      <c r="G131" s="149"/>
      <c r="H131" s="149"/>
      <c r="I131" s="149"/>
      <c r="J131" s="151"/>
      <c r="K131" s="149"/>
      <c r="L131" s="151"/>
    </row>
    <row r="132" spans="1:12" ht="21.75" customHeight="1" x14ac:dyDescent="0.4">
      <c r="A132" s="152" t="str">
        <f>A3</f>
        <v>ณ วันที่ 31 ธันวาคม พ.ศ. 2568</v>
      </c>
      <c r="B132" s="153"/>
      <c r="C132" s="154"/>
      <c r="D132" s="155"/>
      <c r="E132" s="156"/>
      <c r="F132" s="157"/>
      <c r="G132" s="157"/>
      <c r="H132" s="157"/>
      <c r="I132" s="157"/>
      <c r="J132" s="158"/>
      <c r="K132" s="157"/>
      <c r="L132" s="158"/>
    </row>
    <row r="133" spans="1:12" ht="21.75" customHeight="1" x14ac:dyDescent="0.4">
      <c r="A133" s="159"/>
      <c r="B133" s="159"/>
      <c r="C133" s="148"/>
      <c r="D133" s="147"/>
      <c r="E133" s="148"/>
      <c r="F133" s="149"/>
      <c r="G133" s="149"/>
      <c r="H133" s="149"/>
      <c r="I133" s="149"/>
      <c r="J133" s="149"/>
      <c r="K133" s="149"/>
      <c r="L133" s="149"/>
    </row>
    <row r="134" spans="1:12" s="166" customFormat="1" ht="21.75" customHeight="1" x14ac:dyDescent="0.35">
      <c r="A134" s="160"/>
      <c r="B134" s="160"/>
      <c r="C134" s="161"/>
      <c r="D134" s="162"/>
      <c r="E134" s="161"/>
      <c r="F134" s="163" t="s">
        <v>3</v>
      </c>
      <c r="G134" s="163"/>
      <c r="H134" s="163"/>
      <c r="I134" s="164"/>
      <c r="J134" s="165" t="s">
        <v>4</v>
      </c>
      <c r="K134" s="165"/>
      <c r="L134" s="165"/>
    </row>
    <row r="135" spans="1:12" s="166" customFormat="1" ht="21.75" customHeight="1" x14ac:dyDescent="0.35">
      <c r="A135" s="160"/>
      <c r="B135" s="160"/>
      <c r="C135" s="161"/>
      <c r="D135" s="167"/>
      <c r="E135" s="168"/>
      <c r="F135" s="169" t="s">
        <v>5</v>
      </c>
      <c r="G135" s="170"/>
      <c r="H135" s="169" t="s">
        <v>6</v>
      </c>
      <c r="I135" s="170"/>
      <c r="J135" s="169" t="s">
        <v>5</v>
      </c>
      <c r="K135" s="170"/>
      <c r="L135" s="169" t="s">
        <v>6</v>
      </c>
    </row>
    <row r="136" spans="1:12" s="166" customFormat="1" ht="21.75" customHeight="1" x14ac:dyDescent="0.35">
      <c r="A136" s="160"/>
      <c r="B136" s="160"/>
      <c r="C136" s="161"/>
      <c r="D136" s="171" t="s">
        <v>7</v>
      </c>
      <c r="E136" s="168"/>
      <c r="F136" s="172" t="s">
        <v>8</v>
      </c>
      <c r="G136" s="170"/>
      <c r="H136" s="172" t="s">
        <v>8</v>
      </c>
      <c r="I136" s="170"/>
      <c r="J136" s="172" t="s">
        <v>8</v>
      </c>
      <c r="K136" s="164"/>
      <c r="L136" s="172" t="s">
        <v>8</v>
      </c>
    </row>
    <row r="137" spans="1:12" s="166" customFormat="1" ht="21.75" customHeight="1" x14ac:dyDescent="0.35">
      <c r="A137" s="160"/>
      <c r="B137" s="160"/>
      <c r="C137" s="161"/>
      <c r="D137" s="173"/>
      <c r="E137" s="168"/>
      <c r="F137" s="169"/>
      <c r="G137" s="170"/>
      <c r="H137" s="169"/>
      <c r="I137" s="170"/>
      <c r="J137" s="169"/>
      <c r="K137" s="164"/>
      <c r="L137" s="169"/>
    </row>
    <row r="138" spans="1:12" s="166" customFormat="1" ht="21.75" customHeight="1" x14ac:dyDescent="0.35">
      <c r="A138" s="174" t="s">
        <v>68</v>
      </c>
      <c r="B138" s="160"/>
      <c r="C138" s="161"/>
      <c r="D138" s="173"/>
      <c r="E138" s="168"/>
      <c r="F138" s="169"/>
      <c r="G138" s="170"/>
      <c r="H138" s="169"/>
      <c r="I138" s="170"/>
      <c r="J138" s="169"/>
      <c r="K138" s="164"/>
      <c r="L138" s="169"/>
    </row>
    <row r="139" spans="1:12" s="166" customFormat="1" ht="6" customHeight="1" x14ac:dyDescent="0.35">
      <c r="A139" s="174"/>
      <c r="B139" s="174"/>
      <c r="C139" s="161"/>
      <c r="D139" s="162"/>
      <c r="E139" s="161"/>
      <c r="F139" s="175"/>
      <c r="G139" s="175"/>
      <c r="H139" s="175"/>
      <c r="I139" s="175"/>
      <c r="J139" s="175"/>
      <c r="K139" s="176"/>
      <c r="L139" s="175"/>
    </row>
    <row r="140" spans="1:12" s="166" customFormat="1" ht="21.75" customHeight="1" x14ac:dyDescent="0.35">
      <c r="A140" s="174" t="s">
        <v>69</v>
      </c>
      <c r="B140" s="174"/>
      <c r="C140" s="161"/>
      <c r="D140" s="162"/>
      <c r="E140" s="161"/>
      <c r="F140" s="175"/>
      <c r="G140" s="175"/>
      <c r="H140" s="175"/>
      <c r="I140" s="175"/>
      <c r="J140" s="175"/>
      <c r="K140" s="176"/>
      <c r="L140" s="175"/>
    </row>
    <row r="141" spans="1:12" s="166" customFormat="1" ht="6" customHeight="1" x14ac:dyDescent="0.35">
      <c r="A141" s="174"/>
      <c r="B141" s="174"/>
      <c r="C141" s="161"/>
      <c r="D141" s="162"/>
      <c r="E141" s="161"/>
      <c r="F141" s="175"/>
      <c r="G141" s="175"/>
      <c r="H141" s="175"/>
      <c r="I141" s="175"/>
      <c r="J141" s="175"/>
      <c r="K141" s="176"/>
      <c r="L141" s="175"/>
    </row>
    <row r="142" spans="1:12" s="166" customFormat="1" ht="21.75" customHeight="1" x14ac:dyDescent="0.35">
      <c r="A142" s="160" t="s">
        <v>70</v>
      </c>
      <c r="B142" s="160"/>
      <c r="C142" s="161"/>
      <c r="D142" s="162">
        <v>32</v>
      </c>
      <c r="E142" s="161"/>
      <c r="F142" s="176"/>
      <c r="G142" s="176"/>
      <c r="H142" s="176"/>
      <c r="I142" s="176"/>
      <c r="J142" s="176"/>
      <c r="K142" s="176"/>
      <c r="L142" s="176"/>
    </row>
    <row r="143" spans="1:12" s="166" customFormat="1" ht="21.75" customHeight="1" x14ac:dyDescent="0.35">
      <c r="A143" s="202" t="s">
        <v>71</v>
      </c>
      <c r="B143" s="202"/>
      <c r="C143" s="198"/>
      <c r="D143" s="162"/>
      <c r="E143" s="161"/>
      <c r="F143" s="176"/>
      <c r="G143" s="176"/>
      <c r="H143" s="176"/>
      <c r="I143" s="176"/>
      <c r="J143" s="176"/>
      <c r="K143" s="176"/>
      <c r="L143" s="176"/>
    </row>
    <row r="144" spans="1:12" s="166" customFormat="1" ht="21.75" customHeight="1" x14ac:dyDescent="0.35">
      <c r="A144" s="202"/>
      <c r="B144" s="202"/>
      <c r="C144" s="198" t="s">
        <v>72</v>
      </c>
      <c r="D144" s="162"/>
      <c r="E144" s="161"/>
      <c r="F144" s="176"/>
      <c r="G144" s="176"/>
      <c r="H144" s="176"/>
      <c r="I144" s="176"/>
      <c r="J144" s="176"/>
      <c r="K144" s="176"/>
      <c r="L144" s="176"/>
    </row>
    <row r="145" spans="1:12" s="166" customFormat="1" ht="21.75" customHeight="1" thickBot="1" x14ac:dyDescent="0.4">
      <c r="A145" s="202"/>
      <c r="B145" s="202"/>
      <c r="C145" s="198" t="s">
        <v>73</v>
      </c>
      <c r="D145" s="162"/>
      <c r="E145" s="161"/>
      <c r="F145" s="203">
        <v>1789154360</v>
      </c>
      <c r="G145" s="204"/>
      <c r="H145" s="195"/>
      <c r="I145" s="204"/>
      <c r="J145" s="203">
        <v>1789154360</v>
      </c>
      <c r="K145" s="176"/>
    </row>
    <row r="146" spans="1:12" s="166" customFormat="1" ht="21.75" customHeight="1" thickTop="1" x14ac:dyDescent="0.35">
      <c r="A146" s="202"/>
      <c r="B146" s="202"/>
      <c r="C146" s="202" t="s">
        <v>74</v>
      </c>
      <c r="D146" s="162"/>
      <c r="E146" s="161"/>
      <c r="F146" s="176"/>
      <c r="G146" s="176"/>
      <c r="I146" s="176"/>
      <c r="J146" s="176"/>
      <c r="K146" s="176"/>
      <c r="L146" s="176"/>
    </row>
    <row r="147" spans="1:12" s="166" customFormat="1" ht="21.75" customHeight="1" thickBot="1" x14ac:dyDescent="0.4">
      <c r="A147" s="202"/>
      <c r="B147" s="202"/>
      <c r="C147" s="202" t="s">
        <v>75</v>
      </c>
      <c r="D147" s="162"/>
      <c r="E147" s="161"/>
      <c r="F147" s="68"/>
      <c r="G147" s="176"/>
      <c r="H147" s="192">
        <v>932214140</v>
      </c>
      <c r="I147" s="176"/>
      <c r="J147" s="68"/>
      <c r="K147" s="176"/>
      <c r="L147" s="192">
        <v>932214140</v>
      </c>
    </row>
    <row r="148" spans="1:12" s="166" customFormat="1" ht="6" customHeight="1" thickTop="1" x14ac:dyDescent="0.35">
      <c r="A148" s="202"/>
      <c r="B148" s="202"/>
      <c r="C148" s="202"/>
      <c r="D148" s="162"/>
      <c r="E148" s="161"/>
      <c r="F148" s="68"/>
      <c r="G148" s="176"/>
      <c r="H148" s="176"/>
      <c r="I148" s="176"/>
      <c r="J148" s="68"/>
      <c r="K148" s="176"/>
      <c r="L148" s="176"/>
    </row>
    <row r="149" spans="1:12" s="166" customFormat="1" ht="21.75" customHeight="1" x14ac:dyDescent="0.35">
      <c r="A149" s="202" t="s">
        <v>76</v>
      </c>
      <c r="B149" s="202"/>
      <c r="C149" s="198"/>
      <c r="D149" s="162"/>
      <c r="E149" s="161"/>
      <c r="F149" s="68"/>
      <c r="G149" s="175"/>
      <c r="H149" s="68"/>
      <c r="I149" s="175"/>
      <c r="J149" s="68"/>
      <c r="K149" s="176"/>
      <c r="L149" s="68"/>
    </row>
    <row r="150" spans="1:12" s="166" customFormat="1" ht="21.75" customHeight="1" x14ac:dyDescent="0.35">
      <c r="A150" s="202"/>
      <c r="B150" s="202"/>
      <c r="C150" s="198" t="s">
        <v>72</v>
      </c>
      <c r="D150" s="162"/>
      <c r="E150" s="161"/>
      <c r="F150" s="176"/>
      <c r="G150" s="176"/>
      <c r="H150" s="176"/>
      <c r="I150" s="176"/>
      <c r="J150" s="176"/>
      <c r="K150" s="176"/>
      <c r="L150" s="176"/>
    </row>
    <row r="151" spans="1:12" s="166" customFormat="1" ht="21.75" customHeight="1" x14ac:dyDescent="0.35">
      <c r="A151" s="202"/>
      <c r="B151" s="202"/>
      <c r="C151" s="198" t="s">
        <v>73</v>
      </c>
      <c r="D151" s="162"/>
      <c r="E151" s="161"/>
      <c r="F151" s="195">
        <v>1789154360</v>
      </c>
      <c r="G151" s="204"/>
      <c r="H151" s="195"/>
      <c r="I151" s="204"/>
      <c r="J151" s="195">
        <v>1789154360</v>
      </c>
      <c r="K151" s="176"/>
    </row>
    <row r="152" spans="1:12" s="166" customFormat="1" ht="21.75" customHeight="1" x14ac:dyDescent="0.35">
      <c r="A152" s="202"/>
      <c r="B152" s="202"/>
      <c r="C152" s="202" t="s">
        <v>77</v>
      </c>
      <c r="D152" s="162"/>
      <c r="E152" s="161"/>
      <c r="F152" s="68"/>
      <c r="G152" s="175"/>
      <c r="H152" s="68"/>
      <c r="I152" s="175"/>
      <c r="J152" s="68"/>
      <c r="K152" s="176"/>
      <c r="L152" s="68"/>
    </row>
    <row r="153" spans="1:12" s="166" customFormat="1" ht="21.75" customHeight="1" x14ac:dyDescent="0.35">
      <c r="A153" s="202"/>
      <c r="B153" s="202"/>
      <c r="C153" s="202" t="s">
        <v>78</v>
      </c>
      <c r="D153" s="162"/>
      <c r="E153" s="161"/>
      <c r="F153" s="176"/>
      <c r="G153" s="176"/>
      <c r="H153" s="176">
        <v>847467400</v>
      </c>
      <c r="I153" s="175"/>
      <c r="J153" s="68"/>
      <c r="K153" s="175"/>
      <c r="L153" s="68">
        <v>847467400</v>
      </c>
    </row>
    <row r="154" spans="1:12" s="166" customFormat="1" ht="21.75" customHeight="1" x14ac:dyDescent="0.35">
      <c r="A154" s="160" t="s">
        <v>79</v>
      </c>
      <c r="B154" s="161"/>
      <c r="C154" s="160"/>
      <c r="D154" s="162">
        <v>32</v>
      </c>
      <c r="E154" s="161"/>
      <c r="F154" s="176">
        <v>12199315704</v>
      </c>
      <c r="G154" s="176"/>
      <c r="H154" s="176">
        <v>6861242864</v>
      </c>
      <c r="I154" s="175"/>
      <c r="J154" s="68">
        <v>12199315704</v>
      </c>
      <c r="K154" s="175"/>
      <c r="L154" s="68">
        <v>6861242864</v>
      </c>
    </row>
    <row r="155" spans="1:12" s="166" customFormat="1" ht="21.75" customHeight="1" x14ac:dyDescent="0.35">
      <c r="A155" s="160" t="s">
        <v>80</v>
      </c>
      <c r="B155" s="161"/>
      <c r="C155" s="160"/>
      <c r="D155" s="162">
        <v>32</v>
      </c>
      <c r="E155" s="161"/>
      <c r="F155" s="176">
        <v>34558923</v>
      </c>
      <c r="G155" s="176"/>
      <c r="H155" s="176">
        <v>34558923</v>
      </c>
      <c r="I155" s="175"/>
      <c r="J155" s="68">
        <v>34558923</v>
      </c>
      <c r="K155" s="175"/>
      <c r="L155" s="68">
        <v>34558923</v>
      </c>
    </row>
    <row r="156" spans="1:12" s="166" customFormat="1" ht="21.75" customHeight="1" x14ac:dyDescent="0.35">
      <c r="A156" s="177" t="s">
        <v>81</v>
      </c>
      <c r="B156" s="160"/>
      <c r="C156" s="161"/>
      <c r="D156" s="162"/>
      <c r="E156" s="161"/>
      <c r="F156" s="176">
        <v>8215144</v>
      </c>
      <c r="G156" s="176"/>
      <c r="H156" s="176">
        <v>8215144</v>
      </c>
      <c r="I156" s="175"/>
      <c r="J156" s="69" t="s">
        <v>344</v>
      </c>
      <c r="K156" s="175"/>
      <c r="L156" s="69" t="s">
        <v>344</v>
      </c>
    </row>
    <row r="157" spans="1:12" s="166" customFormat="1" ht="21.75" customHeight="1" x14ac:dyDescent="0.35">
      <c r="A157" s="160" t="s">
        <v>82</v>
      </c>
      <c r="B157" s="160"/>
      <c r="C157" s="160"/>
      <c r="D157" s="162"/>
      <c r="E157" s="161"/>
      <c r="F157" s="176"/>
      <c r="G157" s="176"/>
      <c r="H157" s="176"/>
      <c r="I157" s="175"/>
      <c r="J157" s="68"/>
      <c r="K157" s="175"/>
      <c r="L157" s="68"/>
    </row>
    <row r="158" spans="1:12" s="166" customFormat="1" ht="21.75" customHeight="1" x14ac:dyDescent="0.35">
      <c r="A158" s="160" t="s">
        <v>83</v>
      </c>
      <c r="B158" s="160"/>
      <c r="C158" s="160"/>
      <c r="D158" s="162">
        <v>33</v>
      </c>
      <c r="E158" s="161"/>
      <c r="F158" s="176">
        <v>112524039</v>
      </c>
      <c r="G158" s="176"/>
      <c r="H158" s="176">
        <v>112524039</v>
      </c>
      <c r="I158" s="175"/>
      <c r="J158" s="68">
        <v>112524039</v>
      </c>
      <c r="K158" s="175"/>
      <c r="L158" s="68">
        <v>112524039</v>
      </c>
    </row>
    <row r="159" spans="1:12" s="166" customFormat="1" ht="21.75" customHeight="1" x14ac:dyDescent="0.35">
      <c r="A159" s="160" t="s">
        <v>84</v>
      </c>
      <c r="B159" s="160"/>
      <c r="C159" s="161"/>
      <c r="D159" s="205"/>
      <c r="E159" s="161"/>
      <c r="F159" s="176">
        <v>698786506</v>
      </c>
      <c r="G159" s="176"/>
      <c r="H159" s="176">
        <v>477344285</v>
      </c>
      <c r="I159" s="175"/>
      <c r="J159" s="68">
        <v>610900293</v>
      </c>
      <c r="K159" s="175"/>
      <c r="L159" s="68">
        <v>-105278154</v>
      </c>
    </row>
    <row r="160" spans="1:12" s="166" customFormat="1" ht="21.75" customHeight="1" x14ac:dyDescent="0.35">
      <c r="A160" s="160" t="s">
        <v>358</v>
      </c>
      <c r="B160" s="160"/>
      <c r="C160" s="161"/>
      <c r="D160" s="205"/>
      <c r="E160" s="161"/>
      <c r="F160" s="176">
        <v>-1101910279</v>
      </c>
      <c r="G160" s="176"/>
      <c r="H160" s="176">
        <v>-1060844760</v>
      </c>
      <c r="I160" s="175"/>
      <c r="J160" s="69" t="s">
        <v>344</v>
      </c>
      <c r="K160" s="175"/>
      <c r="L160" s="69" t="s">
        <v>344</v>
      </c>
    </row>
    <row r="161" spans="1:12" s="166" customFormat="1" ht="21.75" customHeight="1" x14ac:dyDescent="0.35">
      <c r="A161" s="160" t="s">
        <v>85</v>
      </c>
      <c r="B161" s="161"/>
      <c r="C161" s="161"/>
      <c r="D161" s="205"/>
      <c r="E161" s="161"/>
      <c r="F161" s="71">
        <v>-305195950</v>
      </c>
      <c r="G161" s="176"/>
      <c r="H161" s="71">
        <v>-47503032</v>
      </c>
      <c r="I161" s="175"/>
      <c r="J161" s="71">
        <v>-27697359</v>
      </c>
      <c r="K161" s="175"/>
      <c r="L161" s="71">
        <v>180934319</v>
      </c>
    </row>
    <row r="162" spans="1:12" s="166" customFormat="1" ht="6" customHeight="1" x14ac:dyDescent="0.35">
      <c r="A162" s="160"/>
      <c r="B162" s="160"/>
      <c r="C162" s="161"/>
      <c r="D162" s="205"/>
      <c r="E162" s="161"/>
      <c r="F162" s="68"/>
      <c r="G162" s="175"/>
      <c r="H162" s="68"/>
      <c r="I162" s="175"/>
      <c r="J162" s="68"/>
      <c r="K162" s="176"/>
      <c r="L162" s="68"/>
    </row>
    <row r="163" spans="1:12" s="166" customFormat="1" ht="21.75" customHeight="1" x14ac:dyDescent="0.35">
      <c r="A163" s="174" t="s">
        <v>86</v>
      </c>
      <c r="B163" s="160"/>
      <c r="C163" s="161"/>
      <c r="D163" s="205"/>
      <c r="E163" s="161"/>
      <c r="F163" s="68">
        <f>SUM(F151:F161)</f>
        <v>13435448447</v>
      </c>
      <c r="G163" s="176"/>
      <c r="H163" s="68">
        <f>SUM(H153:H161)</f>
        <v>7233004863</v>
      </c>
      <c r="I163" s="68"/>
      <c r="J163" s="68">
        <f>SUM(J151:J161)</f>
        <v>14718755960</v>
      </c>
      <c r="K163" s="68"/>
      <c r="L163" s="68">
        <f>SUM(L153:L161)</f>
        <v>7931449391</v>
      </c>
    </row>
    <row r="164" spans="1:12" s="166" customFormat="1" ht="21.75" customHeight="1" x14ac:dyDescent="0.35">
      <c r="A164" s="206" t="s">
        <v>87</v>
      </c>
      <c r="B164" s="160"/>
      <c r="C164" s="161"/>
      <c r="D164" s="162">
        <v>35</v>
      </c>
      <c r="E164" s="161"/>
      <c r="F164" s="179">
        <v>1096980099</v>
      </c>
      <c r="G164" s="176"/>
      <c r="H164" s="179">
        <v>1027727251</v>
      </c>
      <c r="I164" s="175"/>
      <c r="J164" s="71" t="s">
        <v>344</v>
      </c>
      <c r="K164" s="175"/>
      <c r="L164" s="71" t="s">
        <v>344</v>
      </c>
    </row>
    <row r="165" spans="1:12" s="166" customFormat="1" ht="6" customHeight="1" x14ac:dyDescent="0.35">
      <c r="A165" s="160"/>
      <c r="B165" s="160"/>
      <c r="C165" s="161"/>
      <c r="D165" s="205"/>
      <c r="E165" s="161"/>
      <c r="F165" s="68"/>
      <c r="G165" s="175"/>
      <c r="H165" s="68"/>
      <c r="I165" s="175"/>
      <c r="J165" s="68"/>
      <c r="K165" s="176"/>
      <c r="L165" s="68"/>
    </row>
    <row r="166" spans="1:12" s="166" customFormat="1" ht="21.75" customHeight="1" x14ac:dyDescent="0.35">
      <c r="A166" s="207" t="s">
        <v>88</v>
      </c>
      <c r="B166" s="174"/>
      <c r="C166" s="161"/>
      <c r="D166" s="205"/>
      <c r="E166" s="161"/>
      <c r="F166" s="72">
        <f>SUM(F163:F165)</f>
        <v>14532428546</v>
      </c>
      <c r="G166" s="176"/>
      <c r="H166" s="72">
        <f>SUM(H163:H165)</f>
        <v>8260732114</v>
      </c>
      <c r="I166" s="176"/>
      <c r="J166" s="72">
        <f>SUM(J163:J165)</f>
        <v>14718755960</v>
      </c>
      <c r="K166" s="176"/>
      <c r="L166" s="72">
        <f>SUM(L163:L165)</f>
        <v>7931449391</v>
      </c>
    </row>
    <row r="167" spans="1:12" s="166" customFormat="1" ht="6" customHeight="1" x14ac:dyDescent="0.35">
      <c r="A167" s="174"/>
      <c r="B167" s="174"/>
      <c r="C167" s="161"/>
      <c r="D167" s="205"/>
      <c r="E167" s="161"/>
      <c r="F167" s="68"/>
      <c r="G167" s="176"/>
      <c r="H167" s="68"/>
      <c r="I167" s="176"/>
      <c r="J167" s="68"/>
      <c r="K167" s="176"/>
      <c r="L167" s="68"/>
    </row>
    <row r="168" spans="1:12" s="166" customFormat="1" ht="21.75" customHeight="1" thickBot="1" x14ac:dyDescent="0.4">
      <c r="A168" s="174" t="s">
        <v>89</v>
      </c>
      <c r="B168" s="174"/>
      <c r="C168" s="162"/>
      <c r="D168" s="162"/>
      <c r="E168" s="161"/>
      <c r="F168" s="76">
        <f>SUM(F126,F166)</f>
        <v>20450202457</v>
      </c>
      <c r="G168" s="176"/>
      <c r="H168" s="76">
        <f>SUM(H126,H166)</f>
        <v>20886330686</v>
      </c>
      <c r="I168" s="176"/>
      <c r="J168" s="76">
        <f>SUM(J126,J166)</f>
        <v>19292354189</v>
      </c>
      <c r="K168" s="176"/>
      <c r="L168" s="76">
        <f>SUM(L126,L166)</f>
        <v>18426599450</v>
      </c>
    </row>
    <row r="169" spans="1:12" s="166" customFormat="1" ht="21.75" customHeight="1" thickTop="1" x14ac:dyDescent="0.35">
      <c r="A169" s="174"/>
      <c r="B169" s="174"/>
      <c r="C169" s="162"/>
      <c r="D169" s="162"/>
      <c r="E169" s="161"/>
      <c r="F169" s="68"/>
      <c r="G169" s="176"/>
      <c r="H169" s="68"/>
      <c r="I169" s="176"/>
      <c r="J169" s="68"/>
      <c r="K169" s="176"/>
      <c r="L169" s="68"/>
    </row>
    <row r="170" spans="1:12" ht="21.75" customHeight="1" x14ac:dyDescent="0.4">
      <c r="A170" s="159"/>
      <c r="B170" s="159"/>
      <c r="C170" s="181"/>
      <c r="D170" s="147"/>
      <c r="E170" s="181"/>
      <c r="F170" s="195"/>
      <c r="G170" s="195"/>
      <c r="H170" s="195"/>
      <c r="I170" s="195"/>
      <c r="J170" s="195"/>
      <c r="K170" s="195"/>
      <c r="L170" s="195"/>
    </row>
    <row r="171" spans="1:12" ht="21.75" customHeight="1" x14ac:dyDescent="0.4">
      <c r="A171" s="159"/>
      <c r="B171" s="159"/>
      <c r="C171" s="181"/>
      <c r="D171" s="147"/>
      <c r="E171" s="181"/>
      <c r="F171" s="195"/>
      <c r="G171" s="195"/>
      <c r="H171" s="195"/>
      <c r="I171" s="195"/>
      <c r="J171" s="195"/>
      <c r="K171" s="195"/>
      <c r="L171" s="195"/>
    </row>
    <row r="172" spans="1:12" ht="6" customHeight="1" x14ac:dyDescent="0.4">
      <c r="A172" s="159"/>
      <c r="B172" s="159"/>
      <c r="C172" s="181"/>
      <c r="D172" s="147"/>
      <c r="E172" s="181"/>
      <c r="F172" s="195"/>
      <c r="G172" s="195"/>
      <c r="H172" s="195"/>
      <c r="I172" s="195"/>
      <c r="J172" s="195"/>
      <c r="K172" s="195"/>
      <c r="L172" s="195"/>
    </row>
    <row r="173" spans="1:12" ht="22.15" customHeight="1" x14ac:dyDescent="0.4">
      <c r="A173" s="183" t="str">
        <f>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173" s="184"/>
      <c r="C173" s="155"/>
      <c r="D173" s="155"/>
      <c r="E173" s="185"/>
      <c r="F173" s="6"/>
      <c r="G173" s="6"/>
      <c r="H173" s="6"/>
      <c r="I173" s="197"/>
      <c r="J173" s="6"/>
      <c r="K173" s="197"/>
      <c r="L173" s="6"/>
    </row>
  </sheetData>
  <mergeCells count="8">
    <mergeCell ref="J134:L134"/>
    <mergeCell ref="J5:L5"/>
    <mergeCell ref="J47:L47"/>
    <mergeCell ref="J89:L89"/>
    <mergeCell ref="F5:H5"/>
    <mergeCell ref="F89:H89"/>
    <mergeCell ref="F47:H47"/>
    <mergeCell ref="F134:H134"/>
  </mergeCells>
  <pageMargins left="0.8" right="0.5" top="0.5" bottom="0.6" header="0.49" footer="0.4"/>
  <pageSetup paperSize="9" scale="94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828B4-AB1F-4978-9EFA-A837A9E036F8}">
  <dimension ref="A1:O148"/>
  <sheetViews>
    <sheetView topLeftCell="A76" zoomScaleNormal="100" zoomScaleSheetLayoutView="100" workbookViewId="0">
      <selection activeCell="P88" sqref="P88"/>
    </sheetView>
  </sheetViews>
  <sheetFormatPr defaultColWidth="9.28515625" defaultRowHeight="21.75" customHeight="1" x14ac:dyDescent="0.4"/>
  <cols>
    <col min="1" max="3" width="1.28515625" style="150" customWidth="1"/>
    <col min="4" max="4" width="38.85546875" style="150" customWidth="1"/>
    <col min="5" max="5" width="8.42578125" style="150" customWidth="1"/>
    <col min="6" max="6" width="0.85546875" style="150" customWidth="1"/>
    <col min="7" max="7" width="12.7109375" style="150" customWidth="1"/>
    <col min="8" max="8" width="0.85546875" style="150" customWidth="1"/>
    <col min="9" max="9" width="12.7109375" style="150" customWidth="1"/>
    <col min="10" max="10" width="0.85546875" style="150" customWidth="1"/>
    <col min="11" max="11" width="12.7109375" style="150" customWidth="1"/>
    <col min="12" max="12" width="0.85546875" style="150" customWidth="1"/>
    <col min="13" max="13" width="12.7109375" style="150" customWidth="1"/>
    <col min="14" max="14" width="9.28515625" style="150"/>
    <col min="15" max="15" width="12.140625" style="150" bestFit="1" customWidth="1"/>
    <col min="16" max="16384" width="9.28515625" style="150"/>
  </cols>
  <sheetData>
    <row r="1" spans="1:13" ht="21.75" customHeight="1" x14ac:dyDescent="0.4">
      <c r="A1" s="180" t="s">
        <v>0</v>
      </c>
      <c r="B1" s="159"/>
      <c r="C1" s="159"/>
      <c r="D1" s="159"/>
      <c r="E1" s="159"/>
      <c r="F1" s="159"/>
      <c r="G1" s="195"/>
      <c r="H1" s="195"/>
      <c r="I1" s="195"/>
      <c r="J1" s="195"/>
      <c r="K1" s="195"/>
      <c r="L1" s="195"/>
      <c r="M1" s="195"/>
    </row>
    <row r="2" spans="1:13" ht="21.75" customHeight="1" x14ac:dyDescent="0.4">
      <c r="A2" s="145" t="s">
        <v>90</v>
      </c>
      <c r="B2" s="145"/>
      <c r="C2" s="145"/>
      <c r="D2" s="146"/>
      <c r="E2" s="147"/>
      <c r="F2" s="148"/>
      <c r="G2" s="149"/>
      <c r="H2" s="149"/>
      <c r="I2" s="149"/>
      <c r="J2" s="149"/>
      <c r="K2" s="149"/>
      <c r="L2" s="149"/>
      <c r="M2" s="149"/>
    </row>
    <row r="3" spans="1:13" ht="21.75" customHeight="1" x14ac:dyDescent="0.4">
      <c r="A3" s="184" t="s">
        <v>91</v>
      </c>
      <c r="B3" s="153"/>
      <c r="C3" s="153"/>
      <c r="D3" s="154"/>
      <c r="E3" s="155"/>
      <c r="F3" s="156"/>
      <c r="G3" s="157"/>
      <c r="H3" s="157"/>
      <c r="I3" s="157"/>
      <c r="J3" s="157"/>
      <c r="K3" s="157"/>
      <c r="L3" s="157"/>
      <c r="M3" s="157"/>
    </row>
    <row r="4" spans="1:13" ht="17.45" customHeight="1" x14ac:dyDescent="0.4">
      <c r="A4" s="180"/>
      <c r="B4" s="145"/>
      <c r="C4" s="145"/>
      <c r="D4" s="146"/>
      <c r="E4" s="147"/>
      <c r="F4" s="148"/>
      <c r="G4" s="149"/>
      <c r="H4" s="149"/>
      <c r="I4" s="149"/>
      <c r="J4" s="149"/>
      <c r="K4" s="149"/>
      <c r="L4" s="149"/>
      <c r="M4" s="149"/>
    </row>
    <row r="5" spans="1:13" ht="20.85" customHeight="1" x14ac:dyDescent="0.4">
      <c r="A5" s="180"/>
      <c r="B5" s="145"/>
      <c r="C5" s="145"/>
      <c r="D5" s="146"/>
      <c r="E5" s="147"/>
      <c r="F5" s="148"/>
      <c r="G5" s="209"/>
      <c r="H5" s="209" t="s">
        <v>3</v>
      </c>
      <c r="I5" s="209"/>
      <c r="J5" s="210"/>
      <c r="K5" s="209"/>
      <c r="L5" s="209" t="s">
        <v>4</v>
      </c>
      <c r="M5" s="209"/>
    </row>
    <row r="6" spans="1:13" ht="20.85" customHeight="1" x14ac:dyDescent="0.4">
      <c r="A6" s="180"/>
      <c r="B6" s="145"/>
      <c r="C6" s="145"/>
      <c r="D6" s="146"/>
      <c r="E6" s="147"/>
      <c r="F6" s="148"/>
      <c r="G6" s="211"/>
      <c r="H6" s="211"/>
      <c r="I6" s="211" t="s">
        <v>92</v>
      </c>
      <c r="J6" s="210"/>
      <c r="K6" s="211"/>
      <c r="L6" s="211"/>
      <c r="M6" s="211" t="s">
        <v>92</v>
      </c>
    </row>
    <row r="7" spans="1:13" ht="20.85" customHeight="1" x14ac:dyDescent="0.4">
      <c r="A7" s="159"/>
      <c r="B7" s="159"/>
      <c r="C7" s="159"/>
      <c r="D7" s="181"/>
      <c r="E7" s="212"/>
      <c r="F7" s="213"/>
      <c r="G7" s="214" t="s">
        <v>5</v>
      </c>
      <c r="H7" s="215"/>
      <c r="I7" s="214" t="s">
        <v>6</v>
      </c>
      <c r="J7" s="215"/>
      <c r="K7" s="214" t="s">
        <v>5</v>
      </c>
      <c r="L7" s="215"/>
      <c r="M7" s="214" t="s">
        <v>6</v>
      </c>
    </row>
    <row r="8" spans="1:13" ht="20.85" customHeight="1" x14ac:dyDescent="0.4">
      <c r="A8" s="159"/>
      <c r="B8" s="159"/>
      <c r="C8" s="159"/>
      <c r="D8" s="181"/>
      <c r="E8" s="216" t="s">
        <v>7</v>
      </c>
      <c r="F8" s="213"/>
      <c r="G8" s="217" t="s">
        <v>8</v>
      </c>
      <c r="H8" s="211"/>
      <c r="I8" s="217" t="s">
        <v>8</v>
      </c>
      <c r="J8" s="211"/>
      <c r="K8" s="217" t="s">
        <v>8</v>
      </c>
      <c r="L8" s="210"/>
      <c r="M8" s="217" t="s">
        <v>8</v>
      </c>
    </row>
    <row r="9" spans="1:13" ht="20.85" customHeight="1" x14ac:dyDescent="0.4">
      <c r="A9" s="180" t="s">
        <v>93</v>
      </c>
      <c r="B9" s="159"/>
      <c r="C9" s="159"/>
      <c r="D9" s="181"/>
      <c r="E9" s="218"/>
      <c r="F9" s="213"/>
      <c r="G9" s="214"/>
      <c r="H9" s="211"/>
      <c r="I9" s="214"/>
      <c r="J9" s="214"/>
      <c r="K9" s="214"/>
      <c r="L9" s="214"/>
      <c r="M9" s="214"/>
    </row>
    <row r="10" spans="1:13" ht="6" customHeight="1" x14ac:dyDescent="0.4">
      <c r="A10" s="159"/>
      <c r="B10" s="159"/>
      <c r="C10" s="159"/>
      <c r="D10" s="181"/>
      <c r="E10" s="218"/>
      <c r="F10" s="213"/>
      <c r="G10" s="214"/>
      <c r="H10" s="211"/>
      <c r="I10" s="214"/>
      <c r="J10" s="211"/>
      <c r="K10" s="214"/>
      <c r="L10" s="210"/>
      <c r="M10" s="214"/>
    </row>
    <row r="11" spans="1:13" ht="20.85" customHeight="1" x14ac:dyDescent="0.4">
      <c r="A11" s="7" t="s">
        <v>94</v>
      </c>
      <c r="B11" s="7"/>
      <c r="C11" s="7"/>
      <c r="D11" s="219"/>
      <c r="E11" s="147"/>
      <c r="F11" s="181"/>
      <c r="G11" s="195">
        <v>8133670008</v>
      </c>
      <c r="H11" s="195"/>
      <c r="I11" s="195">
        <v>8350439997</v>
      </c>
      <c r="J11" s="220"/>
      <c r="K11" s="195">
        <v>5338280600</v>
      </c>
      <c r="L11" s="220"/>
      <c r="M11" s="195">
        <v>5438531762</v>
      </c>
    </row>
    <row r="12" spans="1:13" ht="20.85" customHeight="1" x14ac:dyDescent="0.4">
      <c r="A12" s="7" t="s">
        <v>95</v>
      </c>
      <c r="B12" s="7"/>
      <c r="C12" s="7"/>
      <c r="D12" s="219"/>
      <c r="E12" s="147"/>
      <c r="F12" s="181"/>
      <c r="G12" s="195">
        <v>218914159</v>
      </c>
      <c r="H12" s="195"/>
      <c r="I12" s="195">
        <v>233991661</v>
      </c>
      <c r="J12" s="220"/>
      <c r="K12" s="69" t="s">
        <v>344</v>
      </c>
      <c r="L12" s="220"/>
      <c r="M12" s="195">
        <v>3982718</v>
      </c>
    </row>
    <row r="13" spans="1:13" ht="20.85" customHeight="1" x14ac:dyDescent="0.4">
      <c r="A13" s="113" t="s">
        <v>96</v>
      </c>
      <c r="B13" s="7"/>
      <c r="C13" s="7"/>
      <c r="D13" s="219"/>
      <c r="E13" s="147"/>
      <c r="F13" s="181"/>
      <c r="G13" s="195">
        <v>709156217</v>
      </c>
      <c r="H13" s="195"/>
      <c r="I13" s="195">
        <v>828973523</v>
      </c>
      <c r="J13" s="220"/>
      <c r="K13" s="195">
        <v>202296849</v>
      </c>
      <c r="L13" s="220"/>
      <c r="M13" s="195">
        <v>205969628</v>
      </c>
    </row>
    <row r="14" spans="1:13" ht="20.85" customHeight="1" x14ac:dyDescent="0.4">
      <c r="A14" s="7" t="s">
        <v>97</v>
      </c>
      <c r="B14" s="7"/>
      <c r="C14" s="7"/>
      <c r="D14" s="219"/>
      <c r="E14" s="147"/>
      <c r="F14" s="181"/>
      <c r="G14" s="195">
        <v>35362112</v>
      </c>
      <c r="H14" s="195"/>
      <c r="I14" s="195">
        <v>65934478</v>
      </c>
      <c r="J14" s="220"/>
      <c r="K14" s="69" t="s">
        <v>344</v>
      </c>
      <c r="L14" s="195"/>
      <c r="M14" s="69" t="s">
        <v>344</v>
      </c>
    </row>
    <row r="15" spans="1:13" ht="20.85" customHeight="1" x14ac:dyDescent="0.4">
      <c r="A15" s="7" t="s">
        <v>98</v>
      </c>
      <c r="B15" s="7"/>
      <c r="C15" s="7"/>
      <c r="D15" s="219"/>
      <c r="E15" s="147"/>
      <c r="F15" s="181"/>
      <c r="G15" s="195">
        <v>-6208523152</v>
      </c>
      <c r="H15" s="195"/>
      <c r="I15" s="195">
        <v>-6821416129</v>
      </c>
      <c r="J15" s="220"/>
      <c r="K15" s="195">
        <v>-3857883361</v>
      </c>
      <c r="L15" s="220"/>
      <c r="M15" s="195">
        <v>-3924214931</v>
      </c>
    </row>
    <row r="16" spans="1:13" ht="20.85" customHeight="1" x14ac:dyDescent="0.4">
      <c r="A16" s="7" t="s">
        <v>99</v>
      </c>
      <c r="B16" s="7"/>
      <c r="C16" s="7"/>
      <c r="D16" s="219"/>
      <c r="E16" s="147"/>
      <c r="F16" s="181"/>
      <c r="G16" s="195">
        <v>-154780703</v>
      </c>
      <c r="H16" s="195"/>
      <c r="I16" s="195">
        <v>-160636399</v>
      </c>
      <c r="J16" s="220"/>
      <c r="K16" s="69" t="s">
        <v>344</v>
      </c>
      <c r="L16" s="220"/>
      <c r="M16" s="195">
        <v>-3650136</v>
      </c>
    </row>
    <row r="17" spans="1:15" ht="20.85" customHeight="1" x14ac:dyDescent="0.4">
      <c r="A17" s="7" t="s">
        <v>100</v>
      </c>
      <c r="B17" s="7"/>
      <c r="C17" s="7"/>
      <c r="D17" s="219"/>
      <c r="E17" s="147"/>
      <c r="F17" s="181"/>
      <c r="G17" s="195">
        <v>-648781385</v>
      </c>
      <c r="H17" s="195"/>
      <c r="I17" s="195">
        <v>-765112740</v>
      </c>
      <c r="J17" s="220"/>
      <c r="K17" s="195">
        <v>-191295843</v>
      </c>
      <c r="L17" s="220"/>
      <c r="M17" s="195">
        <v>-187792581</v>
      </c>
    </row>
    <row r="18" spans="1:15" ht="20.85" customHeight="1" x14ac:dyDescent="0.4">
      <c r="A18" s="7" t="s">
        <v>101</v>
      </c>
      <c r="B18" s="7"/>
      <c r="C18" s="7"/>
      <c r="D18" s="219"/>
      <c r="E18" s="147"/>
      <c r="F18" s="181"/>
      <c r="G18" s="197">
        <v>-25040861</v>
      </c>
      <c r="H18" s="195"/>
      <c r="I18" s="197">
        <v>-42151872</v>
      </c>
      <c r="J18" s="220"/>
      <c r="K18" s="71" t="s">
        <v>344</v>
      </c>
      <c r="L18" s="195"/>
      <c r="M18" s="71" t="s">
        <v>344</v>
      </c>
    </row>
    <row r="19" spans="1:15" ht="6" customHeight="1" x14ac:dyDescent="0.4">
      <c r="A19" s="180"/>
      <c r="B19" s="180"/>
      <c r="C19" s="180"/>
      <c r="D19" s="181"/>
      <c r="E19" s="147"/>
      <c r="F19" s="181"/>
      <c r="G19" s="195"/>
      <c r="H19" s="195"/>
      <c r="I19" s="195"/>
      <c r="J19" s="195"/>
      <c r="L19" s="195"/>
    </row>
    <row r="20" spans="1:15" ht="20.85" customHeight="1" x14ac:dyDescent="0.4">
      <c r="A20" s="180" t="s">
        <v>102</v>
      </c>
      <c r="B20" s="159"/>
      <c r="C20" s="159"/>
      <c r="D20" s="181"/>
      <c r="E20" s="147"/>
      <c r="F20" s="181"/>
      <c r="G20" s="1">
        <f>SUM(G11:G19)</f>
        <v>2059976395</v>
      </c>
      <c r="H20" s="220"/>
      <c r="I20" s="1">
        <f>SUM(I11:I19)</f>
        <v>1690022519</v>
      </c>
      <c r="J20" s="220"/>
      <c r="K20" s="1">
        <f>SUM(K11:K19)</f>
        <v>1491398245</v>
      </c>
      <c r="L20" s="220"/>
      <c r="M20" s="1">
        <f>SUM(M11:M19)</f>
        <v>1532826460</v>
      </c>
    </row>
    <row r="21" spans="1:15" ht="20.85" customHeight="1" x14ac:dyDescent="0.4">
      <c r="A21" s="159" t="s">
        <v>103</v>
      </c>
      <c r="B21" s="159"/>
      <c r="C21" s="159"/>
      <c r="D21" s="181"/>
      <c r="E21" s="147">
        <v>36</v>
      </c>
      <c r="F21" s="181"/>
      <c r="G21" s="132">
        <v>152162572</v>
      </c>
      <c r="H21" s="220"/>
      <c r="I21" s="4">
        <v>122037109</v>
      </c>
      <c r="J21" s="220"/>
      <c r="K21" s="4">
        <v>393100234</v>
      </c>
      <c r="L21" s="220"/>
      <c r="M21" s="4">
        <v>399430126</v>
      </c>
    </row>
    <row r="22" spans="1:15" ht="6" customHeight="1" x14ac:dyDescent="0.4">
      <c r="A22" s="180"/>
      <c r="B22" s="180"/>
      <c r="C22" s="180"/>
      <c r="D22" s="181"/>
      <c r="E22" s="147"/>
      <c r="F22" s="181"/>
      <c r="G22" s="195"/>
      <c r="H22" s="195"/>
      <c r="I22" s="195"/>
      <c r="J22" s="195"/>
      <c r="K22" s="195"/>
      <c r="L22" s="195"/>
      <c r="M22" s="195"/>
    </row>
    <row r="23" spans="1:15" ht="20.85" customHeight="1" x14ac:dyDescent="0.4">
      <c r="A23" s="180" t="s">
        <v>104</v>
      </c>
      <c r="B23" s="159"/>
      <c r="C23" s="159"/>
      <c r="D23" s="181"/>
      <c r="E23" s="147"/>
      <c r="F23" s="181"/>
      <c r="G23" s="4">
        <f>SUM(G20:G22)</f>
        <v>2212138967</v>
      </c>
      <c r="H23" s="220"/>
      <c r="I23" s="4">
        <f>SUM(I20:I22)</f>
        <v>1812059628</v>
      </c>
      <c r="J23" s="220"/>
      <c r="K23" s="4">
        <f>SUM(K20:K22)</f>
        <v>1884498479</v>
      </c>
      <c r="L23" s="220"/>
      <c r="M23" s="4">
        <f>SUM(M20:M22)</f>
        <v>1932256586</v>
      </c>
    </row>
    <row r="24" spans="1:15" ht="9" customHeight="1" x14ac:dyDescent="0.4">
      <c r="A24" s="159"/>
      <c r="B24" s="159"/>
      <c r="C24" s="159"/>
      <c r="D24" s="181"/>
      <c r="E24" s="147"/>
      <c r="F24" s="181"/>
      <c r="G24" s="1"/>
      <c r="H24" s="220"/>
      <c r="I24" s="1"/>
      <c r="J24" s="220"/>
      <c r="K24" s="1"/>
      <c r="L24" s="220"/>
      <c r="M24" s="1"/>
    </row>
    <row r="25" spans="1:15" ht="20.85" customHeight="1" x14ac:dyDescent="0.4">
      <c r="A25" s="159" t="s">
        <v>105</v>
      </c>
      <c r="B25" s="159"/>
      <c r="C25" s="159"/>
      <c r="D25" s="181"/>
      <c r="E25" s="147"/>
      <c r="F25" s="181"/>
      <c r="G25" s="195">
        <v>-207712611</v>
      </c>
      <c r="H25" s="195"/>
      <c r="I25" s="195">
        <v>-226613162</v>
      </c>
      <c r="J25" s="182"/>
      <c r="K25" s="1">
        <v>-57513317</v>
      </c>
      <c r="L25" s="182"/>
      <c r="M25" s="1">
        <v>-64912743</v>
      </c>
    </row>
    <row r="26" spans="1:15" ht="20.85" customHeight="1" x14ac:dyDescent="0.4">
      <c r="A26" s="159" t="s">
        <v>106</v>
      </c>
      <c r="B26" s="159"/>
      <c r="C26" s="159"/>
      <c r="D26" s="221"/>
      <c r="E26" s="147"/>
      <c r="F26" s="181"/>
      <c r="G26" s="195">
        <v>-1518845916</v>
      </c>
      <c r="H26" s="195"/>
      <c r="I26" s="195">
        <v>-2258509970</v>
      </c>
      <c r="J26" s="182"/>
      <c r="K26" s="1">
        <v>-711427852</v>
      </c>
      <c r="L26" s="182"/>
      <c r="M26" s="1">
        <v>-767068112</v>
      </c>
    </row>
    <row r="27" spans="1:15" ht="20.85" customHeight="1" x14ac:dyDescent="0.4">
      <c r="A27" s="159" t="s">
        <v>364</v>
      </c>
      <c r="B27" s="159"/>
      <c r="C27" s="159"/>
      <c r="D27" s="221"/>
      <c r="E27" s="147"/>
      <c r="F27" s="181"/>
      <c r="G27" s="195">
        <v>-17569286</v>
      </c>
      <c r="H27" s="195"/>
      <c r="I27" s="195">
        <v>-564577964</v>
      </c>
      <c r="J27" s="182"/>
      <c r="K27" s="1">
        <v>586897511</v>
      </c>
      <c r="L27" s="182"/>
      <c r="M27" s="1">
        <v>-682418861</v>
      </c>
    </row>
    <row r="28" spans="1:15" ht="20.85" customHeight="1" x14ac:dyDescent="0.4">
      <c r="A28" s="159" t="s">
        <v>109</v>
      </c>
      <c r="B28" s="159"/>
      <c r="C28" s="159"/>
      <c r="D28" s="221"/>
      <c r="E28" s="147"/>
      <c r="F28" s="181"/>
      <c r="G28" s="195">
        <v>32465045</v>
      </c>
      <c r="H28" s="195"/>
      <c r="I28" s="195">
        <v>3763032</v>
      </c>
      <c r="J28" s="182"/>
      <c r="K28" s="1">
        <v>34641899</v>
      </c>
      <c r="L28" s="182"/>
      <c r="M28" s="1">
        <v>-7435231</v>
      </c>
      <c r="O28" s="222"/>
    </row>
    <row r="29" spans="1:15" ht="20.85" customHeight="1" x14ac:dyDescent="0.4">
      <c r="A29" s="159" t="s">
        <v>110</v>
      </c>
      <c r="B29" s="159"/>
      <c r="C29" s="159"/>
      <c r="D29" s="159"/>
      <c r="E29" s="147">
        <v>38</v>
      </c>
      <c r="F29" s="181"/>
      <c r="G29" s="195">
        <v>-376130471</v>
      </c>
      <c r="H29" s="195"/>
      <c r="I29" s="195">
        <v>-492768971</v>
      </c>
      <c r="J29" s="182"/>
      <c r="K29" s="1">
        <v>-311756967</v>
      </c>
      <c r="L29" s="182"/>
      <c r="M29" s="1">
        <v>-379744501</v>
      </c>
    </row>
    <row r="30" spans="1:15" ht="20.85" customHeight="1" x14ac:dyDescent="0.4">
      <c r="A30" s="159" t="s">
        <v>107</v>
      </c>
      <c r="B30" s="159"/>
      <c r="C30" s="159"/>
      <c r="D30" s="221"/>
      <c r="E30" s="147" t="s">
        <v>108</v>
      </c>
      <c r="F30" s="181"/>
      <c r="G30" s="69" t="s">
        <v>344</v>
      </c>
      <c r="H30" s="195"/>
      <c r="I30" s="69" t="s">
        <v>344</v>
      </c>
      <c r="J30" s="182"/>
      <c r="K30" s="1">
        <v>-695521900</v>
      </c>
      <c r="L30" s="182"/>
      <c r="M30" s="1">
        <v>-2805500000</v>
      </c>
    </row>
    <row r="31" spans="1:15" ht="20.85" customHeight="1" x14ac:dyDescent="0.4">
      <c r="A31" s="159" t="s">
        <v>111</v>
      </c>
      <c r="B31" s="159"/>
      <c r="C31" s="159"/>
      <c r="D31" s="159"/>
      <c r="E31" s="147" t="s">
        <v>112</v>
      </c>
      <c r="F31" s="181"/>
      <c r="G31" s="195">
        <v>92718239</v>
      </c>
      <c r="H31" s="195"/>
      <c r="I31" s="195">
        <v>126576335</v>
      </c>
      <c r="J31" s="182"/>
      <c r="K31" s="69" t="s">
        <v>344</v>
      </c>
      <c r="L31" s="182"/>
      <c r="M31" s="69" t="s">
        <v>344</v>
      </c>
    </row>
    <row r="32" spans="1:15" ht="20.85" customHeight="1" x14ac:dyDescent="0.4">
      <c r="A32" s="159" t="s">
        <v>113</v>
      </c>
      <c r="B32" s="159"/>
      <c r="C32" s="159"/>
      <c r="D32" s="159"/>
      <c r="E32" s="147" t="s">
        <v>114</v>
      </c>
      <c r="F32" s="181"/>
      <c r="G32" s="197">
        <v>110228452</v>
      </c>
      <c r="H32" s="195"/>
      <c r="I32" s="197">
        <v>49229742</v>
      </c>
      <c r="J32" s="195"/>
      <c r="K32" s="71" t="s">
        <v>344</v>
      </c>
      <c r="L32" s="195"/>
      <c r="M32" s="71" t="s">
        <v>344</v>
      </c>
    </row>
    <row r="33" spans="1:13" ht="6" customHeight="1" x14ac:dyDescent="0.4">
      <c r="A33" s="159"/>
      <c r="B33" s="159"/>
      <c r="C33" s="159"/>
      <c r="D33" s="221"/>
      <c r="E33" s="147"/>
      <c r="F33" s="181"/>
      <c r="G33" s="1"/>
      <c r="H33" s="182"/>
      <c r="I33" s="1"/>
      <c r="J33" s="182"/>
      <c r="K33" s="1"/>
      <c r="L33" s="195"/>
      <c r="M33" s="1"/>
    </row>
    <row r="34" spans="1:13" ht="20.85" customHeight="1" x14ac:dyDescent="0.4">
      <c r="A34" s="180" t="s">
        <v>115</v>
      </c>
      <c r="B34" s="159"/>
      <c r="C34" s="159"/>
      <c r="D34" s="159"/>
      <c r="E34" s="147"/>
      <c r="F34" s="181"/>
      <c r="G34" s="1">
        <f>SUM(G25:G32,G23)</f>
        <v>327292419</v>
      </c>
      <c r="H34" s="182"/>
      <c r="I34" s="1">
        <f>SUM(I25:I32,I23)</f>
        <v>-1550841330</v>
      </c>
      <c r="J34" s="182"/>
      <c r="K34" s="1">
        <f>SUM(K25:K32,K23)</f>
        <v>729817853</v>
      </c>
      <c r="L34" s="195"/>
      <c r="M34" s="1">
        <f>SUM(M25:M32,M23)</f>
        <v>-2774822862</v>
      </c>
    </row>
    <row r="35" spans="1:13" ht="20.85" customHeight="1" x14ac:dyDescent="0.4">
      <c r="A35" s="159" t="s">
        <v>116</v>
      </c>
      <c r="B35" s="159"/>
      <c r="C35" s="159"/>
      <c r="D35" s="159"/>
      <c r="E35" s="147">
        <v>39</v>
      </c>
      <c r="F35" s="181"/>
      <c r="G35" s="197">
        <v>-181775001</v>
      </c>
      <c r="H35" s="195"/>
      <c r="I35" s="197">
        <v>-221525711</v>
      </c>
      <c r="J35" s="195"/>
      <c r="K35" s="197">
        <v>-141642129</v>
      </c>
      <c r="L35" s="195"/>
      <c r="M35" s="197">
        <v>-97837013</v>
      </c>
    </row>
    <row r="36" spans="1:13" ht="6" customHeight="1" x14ac:dyDescent="0.4">
      <c r="A36" s="159"/>
      <c r="B36" s="159"/>
      <c r="C36" s="159"/>
      <c r="D36" s="221"/>
      <c r="E36" s="147"/>
      <c r="F36" s="181"/>
      <c r="G36" s="1"/>
      <c r="H36" s="182"/>
      <c r="I36" s="1"/>
      <c r="J36" s="182"/>
      <c r="K36" s="1"/>
      <c r="L36" s="195"/>
      <c r="M36" s="1"/>
    </row>
    <row r="37" spans="1:13" ht="20.85" customHeight="1" x14ac:dyDescent="0.4">
      <c r="A37" s="180" t="s">
        <v>117</v>
      </c>
      <c r="B37" s="180"/>
      <c r="C37" s="180"/>
      <c r="D37" s="221"/>
      <c r="E37" s="147"/>
      <c r="F37" s="181"/>
      <c r="G37" s="186">
        <f>SUM(G34:G35)</f>
        <v>145517418</v>
      </c>
      <c r="H37" s="195"/>
      <c r="I37" s="186">
        <f>SUM(I34:I35)</f>
        <v>-1772367041</v>
      </c>
      <c r="J37" s="195"/>
      <c r="K37" s="186">
        <f>SUM(K34:K35)</f>
        <v>588175724</v>
      </c>
      <c r="L37" s="195"/>
      <c r="M37" s="186">
        <f>SUM(M34:M35)</f>
        <v>-2872659875</v>
      </c>
    </row>
    <row r="38" spans="1:13" ht="20.85" customHeight="1" x14ac:dyDescent="0.4">
      <c r="A38" s="180"/>
      <c r="B38" s="180"/>
      <c r="C38" s="180"/>
      <c r="D38" s="221"/>
      <c r="E38" s="147"/>
      <c r="F38" s="181"/>
      <c r="G38" s="182"/>
      <c r="H38" s="195"/>
      <c r="I38" s="182"/>
      <c r="J38" s="195"/>
      <c r="K38" s="182"/>
      <c r="L38" s="195"/>
      <c r="M38" s="182"/>
    </row>
    <row r="39" spans="1:13" ht="20.85" customHeight="1" x14ac:dyDescent="0.4">
      <c r="A39" s="180"/>
      <c r="B39" s="180"/>
      <c r="C39" s="180"/>
      <c r="D39" s="221"/>
      <c r="E39" s="147"/>
      <c r="F39" s="181"/>
      <c r="G39" s="182"/>
      <c r="H39" s="195"/>
      <c r="I39" s="182"/>
      <c r="J39" s="195"/>
      <c r="K39" s="182"/>
      <c r="L39" s="195"/>
      <c r="M39" s="182"/>
    </row>
    <row r="40" spans="1:13" ht="20.85" customHeight="1" x14ac:dyDescent="0.4">
      <c r="A40" s="180"/>
      <c r="B40" s="180"/>
      <c r="C40" s="180"/>
      <c r="D40" s="221"/>
      <c r="E40" s="147"/>
      <c r="F40" s="181"/>
      <c r="G40" s="182"/>
      <c r="H40" s="195"/>
      <c r="I40" s="182"/>
      <c r="J40" s="195"/>
      <c r="K40" s="182"/>
      <c r="L40" s="195"/>
      <c r="M40" s="182"/>
    </row>
    <row r="41" spans="1:13" ht="20.85" customHeight="1" x14ac:dyDescent="0.4">
      <c r="A41" s="180"/>
      <c r="B41" s="180"/>
      <c r="C41" s="180"/>
      <c r="D41" s="221"/>
      <c r="E41" s="147"/>
      <c r="F41" s="181"/>
      <c r="G41" s="182"/>
      <c r="H41" s="195"/>
      <c r="I41" s="182"/>
      <c r="J41" s="195"/>
      <c r="K41" s="182"/>
      <c r="L41" s="195"/>
      <c r="M41" s="182"/>
    </row>
    <row r="42" spans="1:13" ht="20.85" customHeight="1" x14ac:dyDescent="0.4">
      <c r="A42" s="180"/>
      <c r="B42" s="180"/>
      <c r="C42" s="180"/>
      <c r="D42" s="221"/>
      <c r="E42" s="147"/>
      <c r="F42" s="181"/>
      <c r="G42" s="182"/>
      <c r="H42" s="195"/>
      <c r="I42" s="182"/>
      <c r="J42" s="195"/>
      <c r="K42" s="182"/>
      <c r="L42" s="195"/>
      <c r="M42" s="182"/>
    </row>
    <row r="43" spans="1:13" ht="20.85" customHeight="1" x14ac:dyDescent="0.4">
      <c r="A43" s="180"/>
      <c r="B43" s="180"/>
      <c r="C43" s="180"/>
      <c r="D43" s="221"/>
      <c r="E43" s="147"/>
      <c r="F43" s="181"/>
      <c r="G43" s="182"/>
      <c r="H43" s="195"/>
      <c r="I43" s="182"/>
      <c r="J43" s="195"/>
      <c r="K43" s="182"/>
      <c r="L43" s="195"/>
      <c r="M43" s="182"/>
    </row>
    <row r="44" spans="1:13" ht="20.85" customHeight="1" x14ac:dyDescent="0.4">
      <c r="A44" s="180"/>
      <c r="B44" s="180"/>
      <c r="C44" s="180"/>
      <c r="D44" s="221"/>
      <c r="E44" s="147"/>
      <c r="F44" s="181"/>
      <c r="G44" s="182"/>
      <c r="H44" s="195"/>
      <c r="I44" s="182"/>
      <c r="J44" s="195"/>
      <c r="K44" s="182"/>
      <c r="L44" s="195"/>
      <c r="M44" s="182"/>
    </row>
    <row r="45" spans="1:13" ht="20.85" customHeight="1" x14ac:dyDescent="0.4">
      <c r="A45" s="180"/>
      <c r="B45" s="180"/>
      <c r="C45" s="180"/>
      <c r="D45" s="221"/>
      <c r="E45" s="147"/>
      <c r="F45" s="181"/>
      <c r="G45" s="182"/>
      <c r="H45" s="195"/>
      <c r="I45" s="182"/>
      <c r="J45" s="195"/>
      <c r="K45" s="182"/>
      <c r="L45" s="195"/>
      <c r="M45" s="182"/>
    </row>
    <row r="46" spans="1:13" ht="20.85" customHeight="1" x14ac:dyDescent="0.4">
      <c r="A46" s="180"/>
      <c r="B46" s="180"/>
      <c r="C46" s="180"/>
      <c r="D46" s="221"/>
      <c r="E46" s="147"/>
      <c r="F46" s="181"/>
      <c r="G46" s="182"/>
      <c r="H46" s="195"/>
      <c r="I46" s="182"/>
      <c r="J46" s="195"/>
      <c r="K46" s="182"/>
      <c r="L46" s="195"/>
      <c r="M46" s="182"/>
    </row>
    <row r="47" spans="1:13" ht="20.85" customHeight="1" x14ac:dyDescent="0.4">
      <c r="A47" s="180"/>
      <c r="B47" s="180"/>
      <c r="C47" s="180"/>
      <c r="D47" s="221"/>
      <c r="E47" s="147"/>
      <c r="F47" s="181"/>
      <c r="G47" s="182"/>
      <c r="H47" s="195"/>
      <c r="I47" s="182"/>
      <c r="J47" s="195"/>
      <c r="K47" s="182"/>
      <c r="L47" s="195"/>
      <c r="M47" s="182"/>
    </row>
    <row r="48" spans="1:13" ht="20.85" customHeight="1" x14ac:dyDescent="0.4">
      <c r="A48" s="180"/>
      <c r="B48" s="180"/>
      <c r="C48" s="180"/>
      <c r="D48" s="221"/>
      <c r="E48" s="147"/>
      <c r="F48" s="181"/>
      <c r="G48" s="182"/>
      <c r="H48" s="195"/>
      <c r="I48" s="182"/>
      <c r="J48" s="195"/>
      <c r="K48" s="182"/>
      <c r="L48" s="195"/>
      <c r="M48" s="182"/>
    </row>
    <row r="49" spans="1:13" ht="3.75" customHeight="1" x14ac:dyDescent="0.4">
      <c r="A49" s="180"/>
      <c r="B49" s="180"/>
      <c r="C49" s="180"/>
      <c r="D49" s="221"/>
      <c r="E49" s="147"/>
      <c r="F49" s="181"/>
      <c r="G49" s="182"/>
      <c r="H49" s="195"/>
      <c r="I49" s="182"/>
      <c r="J49" s="195"/>
      <c r="K49" s="182"/>
      <c r="L49" s="195"/>
      <c r="M49" s="182"/>
    </row>
    <row r="50" spans="1:13" ht="22.15" customHeight="1" x14ac:dyDescent="0.4">
      <c r="A50" s="8" t="str">
        <f>'P 6-9'!A42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9"/>
      <c r="C50" s="9"/>
      <c r="D50" s="223"/>
      <c r="E50" s="155"/>
      <c r="F50" s="185"/>
      <c r="G50" s="4"/>
      <c r="H50" s="197"/>
      <c r="I50" s="4"/>
      <c r="J50" s="197"/>
      <c r="K50" s="4"/>
      <c r="L50" s="186"/>
      <c r="M50" s="4"/>
    </row>
    <row r="51" spans="1:13" ht="21.75" customHeight="1" x14ac:dyDescent="0.4">
      <c r="A51" s="145" t="str">
        <f>A1</f>
        <v>บริษัท ธนบุรี เฮลท์แคร์ กรุ๊ป จำกัด (มหาชน)</v>
      </c>
      <c r="B51" s="145"/>
      <c r="C51" s="145"/>
      <c r="D51" s="146"/>
      <c r="E51" s="147"/>
      <c r="F51" s="148"/>
      <c r="G51" s="149"/>
      <c r="H51" s="149"/>
      <c r="I51" s="149"/>
      <c r="J51" s="149"/>
      <c r="K51" s="149"/>
      <c r="L51" s="149"/>
      <c r="M51" s="149"/>
    </row>
    <row r="52" spans="1:13" ht="21.75" customHeight="1" x14ac:dyDescent="0.4">
      <c r="A52" s="145" t="str">
        <f>A2</f>
        <v>งบกำไรขาดทุนเบ็ดเสร็จ</v>
      </c>
      <c r="B52" s="145"/>
      <c r="C52" s="145"/>
      <c r="D52" s="146"/>
      <c r="E52" s="147"/>
      <c r="F52" s="148"/>
      <c r="G52" s="149"/>
      <c r="H52" s="149"/>
      <c r="I52" s="149"/>
      <c r="J52" s="149"/>
      <c r="K52" s="149"/>
      <c r="L52" s="149"/>
      <c r="M52" s="149"/>
    </row>
    <row r="53" spans="1:13" ht="21.75" customHeight="1" x14ac:dyDescent="0.4">
      <c r="A53" s="184" t="str">
        <f>A3</f>
        <v>สำหรับปีสิ้นสุดวันที่ 31 ธันวาคม พ.ศ. 2568</v>
      </c>
      <c r="B53" s="153"/>
      <c r="C53" s="153"/>
      <c r="D53" s="154"/>
      <c r="E53" s="155"/>
      <c r="F53" s="156"/>
      <c r="G53" s="157"/>
      <c r="H53" s="157"/>
      <c r="I53" s="157"/>
      <c r="J53" s="157"/>
      <c r="K53" s="157"/>
      <c r="L53" s="157"/>
      <c r="M53" s="157"/>
    </row>
    <row r="54" spans="1:13" ht="18.75" customHeight="1" x14ac:dyDescent="0.4">
      <c r="A54" s="145"/>
      <c r="B54" s="145"/>
      <c r="C54" s="145"/>
      <c r="D54" s="146"/>
      <c r="E54" s="147"/>
      <c r="F54" s="148"/>
      <c r="G54" s="149"/>
      <c r="H54" s="149"/>
      <c r="I54" s="149"/>
      <c r="J54" s="149"/>
      <c r="K54" s="149"/>
      <c r="L54" s="149"/>
      <c r="M54" s="149"/>
    </row>
    <row r="55" spans="1:13" ht="18.75" customHeight="1" x14ac:dyDescent="0.4">
      <c r="A55" s="145"/>
      <c r="B55" s="145"/>
      <c r="C55" s="145"/>
      <c r="D55" s="146"/>
      <c r="E55" s="147"/>
      <c r="F55" s="148"/>
      <c r="G55" s="209"/>
      <c r="H55" s="209" t="s">
        <v>3</v>
      </c>
      <c r="I55" s="209"/>
      <c r="J55" s="210"/>
      <c r="K55" s="209"/>
      <c r="L55" s="209" t="s">
        <v>4</v>
      </c>
      <c r="M55" s="209"/>
    </row>
    <row r="56" spans="1:13" ht="18.75" customHeight="1" x14ac:dyDescent="0.4">
      <c r="A56" s="145"/>
      <c r="B56" s="145"/>
      <c r="C56" s="145"/>
      <c r="D56" s="146"/>
      <c r="E56" s="147"/>
      <c r="F56" s="148"/>
      <c r="G56" s="211"/>
      <c r="H56" s="211"/>
      <c r="I56" s="211" t="s">
        <v>92</v>
      </c>
      <c r="J56" s="210"/>
      <c r="K56" s="211"/>
      <c r="L56" s="211"/>
      <c r="M56" s="211" t="s">
        <v>92</v>
      </c>
    </row>
    <row r="57" spans="1:13" ht="18.75" customHeight="1" x14ac:dyDescent="0.4">
      <c r="A57" s="159"/>
      <c r="B57" s="159"/>
      <c r="C57" s="159"/>
      <c r="D57" s="181"/>
      <c r="E57" s="212"/>
      <c r="F57" s="224"/>
      <c r="G57" s="214" t="s">
        <v>5</v>
      </c>
      <c r="H57" s="215"/>
      <c r="I57" s="214" t="s">
        <v>6</v>
      </c>
      <c r="J57" s="215"/>
      <c r="K57" s="214" t="s">
        <v>5</v>
      </c>
      <c r="L57" s="215"/>
      <c r="M57" s="214" t="s">
        <v>6</v>
      </c>
    </row>
    <row r="58" spans="1:13" ht="18.75" customHeight="1" x14ac:dyDescent="0.4">
      <c r="A58" s="159"/>
      <c r="B58" s="159"/>
      <c r="C58" s="159"/>
      <c r="D58" s="181"/>
      <c r="E58" s="216" t="s">
        <v>7</v>
      </c>
      <c r="F58" s="224"/>
      <c r="G58" s="217" t="s">
        <v>8</v>
      </c>
      <c r="H58" s="211"/>
      <c r="I58" s="217" t="s">
        <v>8</v>
      </c>
      <c r="J58" s="211"/>
      <c r="K58" s="217" t="s">
        <v>8</v>
      </c>
      <c r="L58" s="210"/>
      <c r="M58" s="217" t="s">
        <v>8</v>
      </c>
    </row>
    <row r="59" spans="1:13" ht="18.75" customHeight="1" x14ac:dyDescent="0.4">
      <c r="A59" s="180" t="s">
        <v>118</v>
      </c>
      <c r="B59" s="159"/>
      <c r="C59" s="159"/>
      <c r="D59" s="221"/>
      <c r="E59" s="147"/>
      <c r="F59" s="181"/>
      <c r="G59" s="182"/>
      <c r="H59" s="182"/>
      <c r="I59" s="182"/>
      <c r="J59" s="182"/>
      <c r="K59" s="182"/>
      <c r="L59" s="195"/>
      <c r="M59" s="182"/>
    </row>
    <row r="60" spans="1:13" ht="18.75" customHeight="1" x14ac:dyDescent="0.4">
      <c r="A60" s="159" t="s">
        <v>119</v>
      </c>
      <c r="B60" s="159"/>
      <c r="C60" s="159"/>
      <c r="D60" s="221"/>
      <c r="E60" s="147"/>
      <c r="F60" s="181"/>
      <c r="G60" s="182"/>
      <c r="H60" s="182"/>
      <c r="I60" s="182"/>
      <c r="J60" s="182"/>
      <c r="K60" s="182"/>
      <c r="L60" s="195"/>
      <c r="M60" s="182"/>
    </row>
    <row r="61" spans="1:13" ht="18.75" customHeight="1" x14ac:dyDescent="0.4">
      <c r="A61" s="159"/>
      <c r="B61" s="159" t="s">
        <v>120</v>
      </c>
      <c r="C61" s="159"/>
      <c r="D61" s="221"/>
      <c r="E61" s="147"/>
      <c r="F61" s="181"/>
      <c r="G61" s="182"/>
      <c r="H61" s="182"/>
      <c r="I61" s="182"/>
      <c r="J61" s="182"/>
      <c r="K61" s="182"/>
      <c r="L61" s="195"/>
      <c r="M61" s="182"/>
    </row>
    <row r="62" spans="1:13" ht="18.75" customHeight="1" x14ac:dyDescent="0.4">
      <c r="A62" s="159"/>
      <c r="B62" s="225" t="s">
        <v>121</v>
      </c>
      <c r="C62" s="159" t="s">
        <v>122</v>
      </c>
      <c r="E62" s="147"/>
      <c r="F62" s="181"/>
      <c r="G62" s="182"/>
      <c r="H62" s="182"/>
      <c r="I62" s="182"/>
      <c r="J62" s="182"/>
      <c r="K62" s="182"/>
      <c r="L62" s="195"/>
      <c r="M62" s="182"/>
    </row>
    <row r="63" spans="1:13" ht="18.75" customHeight="1" x14ac:dyDescent="0.4">
      <c r="A63" s="159"/>
      <c r="B63" s="159"/>
      <c r="C63" s="159"/>
      <c r="D63" s="159" t="s">
        <v>123</v>
      </c>
      <c r="E63" s="147"/>
      <c r="F63" s="181"/>
      <c r="G63" s="182">
        <v>-547533</v>
      </c>
      <c r="H63" s="195"/>
      <c r="I63" s="69" t="s">
        <v>344</v>
      </c>
      <c r="J63" s="182"/>
      <c r="K63" s="182">
        <v>7131337</v>
      </c>
      <c r="L63" s="182"/>
      <c r="M63" s="69" t="s">
        <v>344</v>
      </c>
    </row>
    <row r="64" spans="1:13" ht="18.75" customHeight="1" x14ac:dyDescent="0.4">
      <c r="A64" s="159"/>
      <c r="B64" s="225" t="s">
        <v>121</v>
      </c>
      <c r="C64" s="225" t="s">
        <v>124</v>
      </c>
      <c r="D64" s="226"/>
      <c r="E64" s="147"/>
      <c r="F64" s="181"/>
      <c r="G64" s="195"/>
      <c r="H64" s="195"/>
      <c r="I64" s="195"/>
      <c r="J64" s="182"/>
      <c r="K64" s="182"/>
      <c r="L64" s="182"/>
      <c r="M64" s="182"/>
    </row>
    <row r="65" spans="1:13" ht="18.75" customHeight="1" x14ac:dyDescent="0.4">
      <c r="A65" s="159"/>
      <c r="B65" s="225"/>
      <c r="C65" s="226"/>
      <c r="D65" s="159" t="s">
        <v>125</v>
      </c>
      <c r="E65" s="147"/>
      <c r="F65" s="181"/>
      <c r="G65" s="195"/>
      <c r="H65" s="195"/>
      <c r="I65" s="195"/>
      <c r="J65" s="182"/>
      <c r="K65" s="182"/>
      <c r="L65" s="182"/>
      <c r="M65" s="182"/>
    </row>
    <row r="66" spans="1:13" ht="18.75" customHeight="1" x14ac:dyDescent="0.4">
      <c r="A66" s="159"/>
      <c r="B66" s="159"/>
      <c r="C66" s="159"/>
      <c r="D66" s="159" t="s">
        <v>126</v>
      </c>
      <c r="E66" s="147">
        <v>12</v>
      </c>
      <c r="F66" s="181"/>
      <c r="G66" s="195">
        <v>-104599905</v>
      </c>
      <c r="H66" s="195"/>
      <c r="I66" s="195">
        <v>-44799187</v>
      </c>
      <c r="J66" s="182"/>
      <c r="K66" s="2">
        <v>-107917531</v>
      </c>
      <c r="L66" s="182"/>
      <c r="M66" s="2">
        <v>-84326385</v>
      </c>
    </row>
    <row r="67" spans="1:13" ht="18.75" customHeight="1" x14ac:dyDescent="0.4">
      <c r="A67" s="159"/>
      <c r="B67" s="225" t="s">
        <v>121</v>
      </c>
      <c r="C67" s="159" t="s">
        <v>127</v>
      </c>
      <c r="E67" s="147"/>
      <c r="F67" s="181"/>
      <c r="G67" s="195"/>
      <c r="H67" s="195"/>
      <c r="I67" s="195"/>
      <c r="J67" s="182"/>
      <c r="K67" s="2"/>
      <c r="L67" s="182"/>
      <c r="M67" s="2"/>
    </row>
    <row r="68" spans="1:13" ht="18.75" customHeight="1" x14ac:dyDescent="0.4">
      <c r="A68" s="159"/>
      <c r="B68" s="225"/>
      <c r="C68" s="225"/>
      <c r="D68" s="159" t="s">
        <v>128</v>
      </c>
      <c r="E68" s="147" t="s">
        <v>112</v>
      </c>
      <c r="F68" s="181"/>
      <c r="G68" s="195">
        <v>-995096</v>
      </c>
      <c r="H68" s="195"/>
      <c r="I68" s="69" t="s">
        <v>344</v>
      </c>
      <c r="J68" s="182"/>
      <c r="K68" s="69" t="s">
        <v>344</v>
      </c>
      <c r="L68" s="182"/>
      <c r="M68" s="69" t="s">
        <v>344</v>
      </c>
    </row>
    <row r="69" spans="1:13" ht="18.75" customHeight="1" x14ac:dyDescent="0.4">
      <c r="A69" s="159"/>
      <c r="B69" s="225" t="s">
        <v>121</v>
      </c>
      <c r="C69" s="159" t="s">
        <v>129</v>
      </c>
      <c r="E69" s="147"/>
      <c r="F69" s="181"/>
      <c r="G69" s="195"/>
      <c r="H69" s="195"/>
      <c r="I69" s="195"/>
      <c r="J69" s="182"/>
      <c r="K69" s="182"/>
      <c r="L69" s="182"/>
      <c r="M69" s="182"/>
    </row>
    <row r="70" spans="1:13" ht="18.75" customHeight="1" x14ac:dyDescent="0.4">
      <c r="A70" s="159"/>
      <c r="B70" s="159"/>
      <c r="C70" s="159"/>
      <c r="D70" s="159" t="s">
        <v>118</v>
      </c>
      <c r="E70" s="147">
        <v>25</v>
      </c>
      <c r="F70" s="181"/>
      <c r="G70" s="197">
        <v>21472930</v>
      </c>
      <c r="H70" s="195"/>
      <c r="I70" s="197">
        <v>8959837</v>
      </c>
      <c r="J70" s="182"/>
      <c r="K70" s="186">
        <v>20157239</v>
      </c>
      <c r="L70" s="182"/>
      <c r="M70" s="186">
        <v>16865277</v>
      </c>
    </row>
    <row r="71" spans="1:13" ht="6" customHeight="1" x14ac:dyDescent="0.4">
      <c r="A71" s="159"/>
      <c r="B71" s="159"/>
      <c r="C71" s="159"/>
      <c r="D71" s="221"/>
      <c r="E71" s="147"/>
      <c r="F71" s="181"/>
      <c r="G71" s="1"/>
      <c r="H71" s="182"/>
      <c r="I71" s="1"/>
      <c r="J71" s="182"/>
      <c r="K71" s="1"/>
      <c r="L71" s="195"/>
      <c r="M71" s="1"/>
    </row>
    <row r="72" spans="1:13" ht="18.75" customHeight="1" x14ac:dyDescent="0.4">
      <c r="A72" s="159" t="s">
        <v>130</v>
      </c>
      <c r="B72" s="159"/>
      <c r="C72" s="159"/>
      <c r="D72" s="221"/>
      <c r="E72" s="147"/>
      <c r="F72" s="181"/>
      <c r="G72" s="1"/>
      <c r="H72" s="182"/>
      <c r="I72" s="1"/>
      <c r="J72" s="182"/>
      <c r="K72" s="1"/>
      <c r="L72" s="195"/>
      <c r="M72" s="1"/>
    </row>
    <row r="73" spans="1:13" ht="18.75" customHeight="1" x14ac:dyDescent="0.4">
      <c r="A73" s="159"/>
      <c r="B73" s="159" t="s">
        <v>131</v>
      </c>
      <c r="C73" s="159"/>
      <c r="D73" s="221"/>
      <c r="E73" s="147"/>
      <c r="F73" s="181"/>
      <c r="G73" s="4">
        <f>SUM(G62:G70)</f>
        <v>-84669604</v>
      </c>
      <c r="H73" s="182"/>
      <c r="I73" s="4">
        <f>SUM(I62:I70)</f>
        <v>-35839350</v>
      </c>
      <c r="J73" s="182"/>
      <c r="K73" s="4">
        <f>SUM(K62:K70)</f>
        <v>-80628955</v>
      </c>
      <c r="L73" s="195"/>
      <c r="M73" s="4">
        <f>SUM(M62:M70)</f>
        <v>-67461108</v>
      </c>
    </row>
    <row r="74" spans="1:13" ht="6" customHeight="1" x14ac:dyDescent="0.4">
      <c r="A74" s="159"/>
      <c r="B74" s="159"/>
      <c r="C74" s="159"/>
      <c r="D74" s="221"/>
      <c r="E74" s="147"/>
      <c r="F74" s="181"/>
      <c r="G74" s="1"/>
      <c r="H74" s="182"/>
      <c r="I74" s="1"/>
      <c r="J74" s="182"/>
      <c r="K74" s="1"/>
      <c r="L74" s="195"/>
      <c r="M74" s="1"/>
    </row>
    <row r="75" spans="1:13" ht="18.75" customHeight="1" x14ac:dyDescent="0.4">
      <c r="A75" s="159" t="s">
        <v>132</v>
      </c>
      <c r="B75" s="159"/>
      <c r="C75" s="159"/>
      <c r="D75" s="221"/>
      <c r="E75" s="147"/>
      <c r="F75" s="181"/>
      <c r="G75" s="1"/>
      <c r="H75" s="182"/>
      <c r="I75" s="1"/>
      <c r="J75" s="182"/>
      <c r="K75" s="1"/>
      <c r="L75" s="195"/>
      <c r="M75" s="1"/>
    </row>
    <row r="76" spans="1:13" ht="18.75" customHeight="1" x14ac:dyDescent="0.4">
      <c r="A76" s="159"/>
      <c r="B76" s="159" t="s">
        <v>133</v>
      </c>
      <c r="C76" s="159"/>
      <c r="D76" s="221"/>
      <c r="E76" s="147"/>
      <c r="F76" s="181"/>
      <c r="G76" s="1"/>
      <c r="H76" s="182"/>
      <c r="I76" s="1"/>
      <c r="J76" s="182"/>
      <c r="K76" s="1"/>
      <c r="L76" s="195"/>
      <c r="M76" s="1"/>
    </row>
    <row r="77" spans="1:13" ht="18.75" customHeight="1" x14ac:dyDescent="0.4">
      <c r="A77" s="159"/>
      <c r="B77" s="225" t="s">
        <v>134</v>
      </c>
      <c r="C77" s="227" t="s">
        <v>135</v>
      </c>
      <c r="E77" s="147"/>
      <c r="F77" s="181"/>
      <c r="G77" s="195">
        <v>-409580</v>
      </c>
      <c r="H77" s="195"/>
      <c r="I77" s="195">
        <v>-2469011</v>
      </c>
      <c r="J77" s="182"/>
      <c r="K77" s="69" t="s">
        <v>344</v>
      </c>
      <c r="L77" s="182"/>
      <c r="M77" s="69" t="s">
        <v>344</v>
      </c>
    </row>
    <row r="78" spans="1:13" ht="18.75" customHeight="1" x14ac:dyDescent="0.4">
      <c r="A78" s="159"/>
      <c r="B78" s="225" t="s">
        <v>121</v>
      </c>
      <c r="C78" s="159" t="s">
        <v>127</v>
      </c>
      <c r="E78" s="147"/>
      <c r="F78" s="181"/>
      <c r="G78" s="195"/>
      <c r="H78" s="195"/>
      <c r="I78" s="195"/>
      <c r="J78" s="182"/>
      <c r="K78" s="2"/>
      <c r="L78" s="182"/>
      <c r="M78" s="2"/>
    </row>
    <row r="79" spans="1:13" ht="18.75" customHeight="1" x14ac:dyDescent="0.4">
      <c r="A79" s="159"/>
      <c r="B79" s="225"/>
      <c r="C79" s="225"/>
      <c r="D79" s="159" t="s">
        <v>136</v>
      </c>
      <c r="E79" s="147" t="s">
        <v>114</v>
      </c>
      <c r="F79" s="181"/>
      <c r="G79" s="197">
        <v>-50179657</v>
      </c>
      <c r="H79" s="195"/>
      <c r="I79" s="197">
        <v>-5434011</v>
      </c>
      <c r="J79" s="182"/>
      <c r="K79" s="71" t="s">
        <v>344</v>
      </c>
      <c r="L79" s="182"/>
      <c r="M79" s="71" t="s">
        <v>344</v>
      </c>
    </row>
    <row r="80" spans="1:13" ht="6" customHeight="1" x14ac:dyDescent="0.4">
      <c r="A80" s="159"/>
      <c r="B80" s="159"/>
      <c r="C80" s="159"/>
      <c r="D80" s="221"/>
      <c r="E80" s="147"/>
      <c r="F80" s="181"/>
      <c r="G80" s="1"/>
      <c r="H80" s="182"/>
      <c r="I80" s="1"/>
      <c r="J80" s="182"/>
      <c r="K80" s="1"/>
      <c r="L80" s="195"/>
      <c r="M80" s="1"/>
    </row>
    <row r="81" spans="1:13" ht="18.75" customHeight="1" x14ac:dyDescent="0.4">
      <c r="A81" s="159" t="s">
        <v>137</v>
      </c>
      <c r="B81" s="159"/>
      <c r="C81" s="159"/>
      <c r="D81" s="221"/>
      <c r="E81" s="147"/>
      <c r="F81" s="181"/>
      <c r="G81" s="1"/>
      <c r="H81" s="182"/>
      <c r="I81" s="1"/>
      <c r="J81" s="182"/>
      <c r="K81" s="1"/>
      <c r="L81" s="195"/>
      <c r="M81" s="1"/>
    </row>
    <row r="82" spans="1:13" ht="18.75" customHeight="1" x14ac:dyDescent="0.4">
      <c r="A82" s="159"/>
      <c r="B82" s="159" t="s">
        <v>131</v>
      </c>
      <c r="C82" s="159"/>
      <c r="D82" s="221"/>
      <c r="E82" s="147"/>
      <c r="F82" s="181"/>
      <c r="G82" s="4">
        <f>SUM(G77:G79)</f>
        <v>-50589237</v>
      </c>
      <c r="H82" s="182"/>
      <c r="I82" s="4">
        <f>SUM(I77:I79)</f>
        <v>-7903022</v>
      </c>
      <c r="J82" s="182"/>
      <c r="K82" s="4">
        <f>SUM(K77:K79)</f>
        <v>0</v>
      </c>
      <c r="L82" s="195"/>
      <c r="M82" s="4">
        <f>SUM(M77:M79)</f>
        <v>0</v>
      </c>
    </row>
    <row r="83" spans="1:13" ht="6" customHeight="1" x14ac:dyDescent="0.4">
      <c r="A83" s="159"/>
      <c r="B83" s="159"/>
      <c r="C83" s="159"/>
      <c r="D83" s="221"/>
      <c r="E83" s="147"/>
      <c r="F83" s="181"/>
      <c r="G83" s="1"/>
      <c r="H83" s="182"/>
      <c r="I83" s="1"/>
      <c r="J83" s="182"/>
      <c r="K83" s="1"/>
      <c r="L83" s="195"/>
      <c r="M83" s="1"/>
    </row>
    <row r="84" spans="1:13" ht="18.75" customHeight="1" x14ac:dyDescent="0.4">
      <c r="A84" s="228" t="s">
        <v>138</v>
      </c>
      <c r="D84" s="221"/>
      <c r="E84" s="147"/>
      <c r="F84" s="181"/>
      <c r="G84" s="186">
        <f>G73+G82</f>
        <v>-135258841</v>
      </c>
      <c r="H84" s="182"/>
      <c r="I84" s="186">
        <f>I73+I82</f>
        <v>-43742372</v>
      </c>
      <c r="J84" s="182"/>
      <c r="K84" s="186">
        <f>K73+K82</f>
        <v>-80628955</v>
      </c>
      <c r="L84" s="195"/>
      <c r="M84" s="186">
        <f>M73+M82</f>
        <v>-67461108</v>
      </c>
    </row>
    <row r="85" spans="1:13" ht="6" customHeight="1" x14ac:dyDescent="0.4">
      <c r="A85" s="159"/>
      <c r="B85" s="159"/>
      <c r="C85" s="159"/>
      <c r="D85" s="221"/>
      <c r="E85" s="147"/>
      <c r="F85" s="181"/>
      <c r="G85" s="195"/>
      <c r="H85" s="195"/>
      <c r="I85" s="195"/>
      <c r="J85" s="195"/>
      <c r="K85" s="195"/>
      <c r="L85" s="195"/>
      <c r="M85" s="195"/>
    </row>
    <row r="86" spans="1:13" ht="18.75" customHeight="1" thickBot="1" x14ac:dyDescent="0.45">
      <c r="A86" s="180" t="s">
        <v>139</v>
      </c>
      <c r="B86" s="159"/>
      <c r="C86" s="159"/>
      <c r="D86" s="221"/>
      <c r="E86" s="147"/>
      <c r="F86" s="181"/>
      <c r="G86" s="229">
        <f>SUM(G37,G84)</f>
        <v>10258577</v>
      </c>
      <c r="H86" s="182"/>
      <c r="I86" s="229">
        <f>SUM(I37,I84)</f>
        <v>-1816109413</v>
      </c>
      <c r="J86" s="182"/>
      <c r="K86" s="229">
        <f>SUM(K37,K84)</f>
        <v>507546769</v>
      </c>
      <c r="L86" s="195"/>
      <c r="M86" s="229">
        <f>SUM(M37,M84)</f>
        <v>-2940120983</v>
      </c>
    </row>
    <row r="87" spans="1:13" ht="8.1" customHeight="1" thickTop="1" x14ac:dyDescent="0.4">
      <c r="A87" s="180"/>
      <c r="B87" s="159"/>
      <c r="C87" s="159"/>
      <c r="D87" s="221"/>
      <c r="E87" s="147"/>
      <c r="F87" s="181"/>
      <c r="G87" s="182"/>
      <c r="H87" s="182"/>
      <c r="I87" s="182"/>
      <c r="J87" s="182"/>
      <c r="K87" s="182"/>
      <c r="L87" s="195"/>
      <c r="M87" s="182"/>
    </row>
    <row r="88" spans="1:13" ht="18.75" customHeight="1" x14ac:dyDescent="0.4">
      <c r="A88" s="180" t="s">
        <v>140</v>
      </c>
      <c r="B88" s="180"/>
      <c r="C88" s="180"/>
      <c r="D88" s="221"/>
      <c r="E88" s="147"/>
      <c r="F88" s="181"/>
      <c r="G88" s="1"/>
      <c r="H88" s="182"/>
      <c r="I88" s="1"/>
      <c r="J88" s="182"/>
      <c r="K88" s="1"/>
      <c r="L88" s="195"/>
      <c r="M88" s="1"/>
    </row>
    <row r="89" spans="1:13" ht="6" customHeight="1" x14ac:dyDescent="0.4">
      <c r="A89" s="159"/>
      <c r="B89" s="159"/>
      <c r="C89" s="159"/>
      <c r="D89" s="221"/>
      <c r="E89" s="147"/>
      <c r="F89" s="181"/>
      <c r="G89" s="1"/>
      <c r="H89" s="182"/>
      <c r="I89" s="1"/>
      <c r="J89" s="182"/>
      <c r="K89" s="1"/>
      <c r="L89" s="195"/>
      <c r="M89" s="1"/>
    </row>
    <row r="90" spans="1:13" ht="18.75" customHeight="1" x14ac:dyDescent="0.4">
      <c r="A90" s="181"/>
      <c r="B90" s="159" t="s">
        <v>141</v>
      </c>
      <c r="C90" s="159"/>
      <c r="D90" s="221"/>
      <c r="E90" s="147"/>
      <c r="F90" s="181"/>
      <c r="G90" s="195">
        <v>96220060</v>
      </c>
      <c r="H90" s="195"/>
      <c r="I90" s="195">
        <v>-1764506453</v>
      </c>
      <c r="J90" s="182"/>
      <c r="K90" s="2">
        <v>588175724</v>
      </c>
      <c r="L90" s="182"/>
      <c r="M90" s="2">
        <v>-2872659875</v>
      </c>
    </row>
    <row r="91" spans="1:13" ht="18.75" customHeight="1" x14ac:dyDescent="0.4">
      <c r="A91" s="181"/>
      <c r="B91" s="159" t="s">
        <v>142</v>
      </c>
      <c r="C91" s="159"/>
      <c r="D91" s="221"/>
      <c r="E91" s="147"/>
      <c r="F91" s="181"/>
      <c r="G91" s="197">
        <v>49297358</v>
      </c>
      <c r="H91" s="195"/>
      <c r="I91" s="197">
        <v>-7860588</v>
      </c>
      <c r="J91" s="182"/>
      <c r="K91" s="71" t="s">
        <v>344</v>
      </c>
      <c r="L91" s="182"/>
      <c r="M91" s="71" t="s">
        <v>344</v>
      </c>
    </row>
    <row r="92" spans="1:13" ht="6" customHeight="1" x14ac:dyDescent="0.4">
      <c r="A92" s="159"/>
      <c r="B92" s="159"/>
      <c r="C92" s="159"/>
      <c r="D92" s="221"/>
      <c r="E92" s="147"/>
      <c r="F92" s="181"/>
      <c r="G92" s="1"/>
      <c r="H92" s="182"/>
      <c r="I92" s="1"/>
      <c r="J92" s="182"/>
      <c r="K92" s="1"/>
      <c r="L92" s="195"/>
      <c r="M92" s="1"/>
    </row>
    <row r="93" spans="1:13" ht="18.75" customHeight="1" thickBot="1" x14ac:dyDescent="0.45">
      <c r="A93" s="181"/>
      <c r="B93" s="159"/>
      <c r="C93" s="159"/>
      <c r="D93" s="221"/>
      <c r="E93" s="147"/>
      <c r="F93" s="181"/>
      <c r="G93" s="10">
        <f>SUM(G90:G92)</f>
        <v>145517418</v>
      </c>
      <c r="H93" s="182"/>
      <c r="I93" s="10">
        <f>SUM(I90:I92)</f>
        <v>-1772367041</v>
      </c>
      <c r="J93" s="182"/>
      <c r="K93" s="10">
        <f>SUM(K90:K92)</f>
        <v>588175724</v>
      </c>
      <c r="L93" s="195"/>
      <c r="M93" s="10">
        <f>SUM(M90:M92)</f>
        <v>-2872659875</v>
      </c>
    </row>
    <row r="94" spans="1:13" ht="8.1" customHeight="1" thickTop="1" x14ac:dyDescent="0.4">
      <c r="A94" s="159"/>
      <c r="B94" s="159"/>
      <c r="C94" s="159"/>
      <c r="D94" s="221"/>
      <c r="E94" s="147"/>
      <c r="F94" s="181"/>
      <c r="G94" s="1"/>
      <c r="H94" s="182"/>
      <c r="I94" s="1"/>
      <c r="J94" s="182"/>
      <c r="K94" s="1"/>
      <c r="L94" s="195"/>
      <c r="M94" s="1"/>
    </row>
    <row r="95" spans="1:13" ht="18.75" customHeight="1" x14ac:dyDescent="0.4">
      <c r="A95" s="180" t="s">
        <v>143</v>
      </c>
      <c r="B95" s="159"/>
      <c r="C95" s="159"/>
      <c r="D95" s="221"/>
      <c r="E95" s="147"/>
      <c r="F95" s="181"/>
      <c r="G95" s="182"/>
      <c r="H95" s="182"/>
      <c r="I95" s="182"/>
      <c r="J95" s="182"/>
      <c r="K95" s="182"/>
      <c r="L95" s="195"/>
      <c r="M95" s="182"/>
    </row>
    <row r="96" spans="1:13" ht="6" customHeight="1" x14ac:dyDescent="0.4">
      <c r="A96" s="159"/>
      <c r="B96" s="159"/>
      <c r="C96" s="159"/>
      <c r="D96" s="221"/>
      <c r="E96" s="147"/>
      <c r="F96" s="181"/>
      <c r="G96" s="1"/>
      <c r="H96" s="182"/>
      <c r="I96" s="1"/>
      <c r="J96" s="182"/>
      <c r="K96" s="1"/>
      <c r="L96" s="195"/>
      <c r="M96" s="1"/>
    </row>
    <row r="97" spans="1:13" ht="18.75" customHeight="1" x14ac:dyDescent="0.4">
      <c r="A97" s="159"/>
      <c r="B97" s="159" t="s">
        <v>141</v>
      </c>
      <c r="C97" s="159"/>
      <c r="D97" s="221"/>
      <c r="E97" s="147"/>
      <c r="F97" s="181"/>
      <c r="G97" s="195">
        <v>-36250697</v>
      </c>
      <c r="H97" s="195"/>
      <c r="I97" s="195">
        <v>-1823870211</v>
      </c>
      <c r="J97" s="182"/>
      <c r="K97" s="2">
        <v>507546769</v>
      </c>
      <c r="L97" s="182"/>
      <c r="M97" s="2">
        <v>-2940120983</v>
      </c>
    </row>
    <row r="98" spans="1:13" ht="18.75" customHeight="1" x14ac:dyDescent="0.4">
      <c r="A98" s="159"/>
      <c r="B98" s="159" t="s">
        <v>142</v>
      </c>
      <c r="C98" s="159"/>
      <c r="D98" s="221"/>
      <c r="E98" s="147"/>
      <c r="F98" s="181"/>
      <c r="G98" s="197">
        <v>46509274</v>
      </c>
      <c r="H98" s="195"/>
      <c r="I98" s="197">
        <v>7760798</v>
      </c>
      <c r="J98" s="182"/>
      <c r="K98" s="3">
        <v>0</v>
      </c>
      <c r="L98" s="182"/>
      <c r="M98" s="3">
        <v>0</v>
      </c>
    </row>
    <row r="99" spans="1:13" ht="6" customHeight="1" x14ac:dyDescent="0.4">
      <c r="A99" s="159"/>
      <c r="B99" s="159"/>
      <c r="C99" s="159"/>
      <c r="D99" s="221"/>
      <c r="E99" s="147"/>
      <c r="F99" s="181"/>
      <c r="G99" s="1"/>
      <c r="H99" s="182"/>
      <c r="I99" s="1"/>
      <c r="J99" s="182"/>
      <c r="K99" s="1"/>
      <c r="L99" s="195"/>
      <c r="M99" s="1"/>
    </row>
    <row r="100" spans="1:13" ht="18.75" customHeight="1" thickBot="1" x14ac:dyDescent="0.45">
      <c r="A100" s="159"/>
      <c r="B100" s="159"/>
      <c r="C100" s="159"/>
      <c r="D100" s="221"/>
      <c r="E100" s="147"/>
      <c r="F100" s="181"/>
      <c r="G100" s="10">
        <f>SUM(G97:G98)</f>
        <v>10258577</v>
      </c>
      <c r="H100" s="182"/>
      <c r="I100" s="10">
        <f>SUM(I97:I98)</f>
        <v>-1816109413</v>
      </c>
      <c r="J100" s="182"/>
      <c r="K100" s="10">
        <f>SUM(K97:K98)</f>
        <v>507546769</v>
      </c>
      <c r="L100" s="195"/>
      <c r="M100" s="10">
        <f>SUM(M97:M98)</f>
        <v>-2940120983</v>
      </c>
    </row>
    <row r="101" spans="1:13" ht="8.1" customHeight="1" thickTop="1" x14ac:dyDescent="0.4">
      <c r="A101" s="159"/>
      <c r="B101" s="159"/>
      <c r="C101" s="159"/>
      <c r="D101" s="221"/>
      <c r="E101" s="147"/>
      <c r="F101" s="181"/>
      <c r="G101" s="182"/>
      <c r="H101" s="182"/>
      <c r="I101" s="182"/>
      <c r="J101" s="182"/>
      <c r="K101" s="182"/>
      <c r="L101" s="195"/>
      <c r="M101" s="182"/>
    </row>
    <row r="102" spans="1:13" ht="18.75" customHeight="1" x14ac:dyDescent="0.4">
      <c r="A102" s="180" t="s">
        <v>144</v>
      </c>
      <c r="B102" s="180"/>
      <c r="C102" s="180"/>
      <c r="D102" s="221"/>
      <c r="E102" s="147"/>
      <c r="F102" s="181"/>
      <c r="G102" s="1"/>
      <c r="H102" s="182"/>
      <c r="I102" s="1"/>
      <c r="J102" s="182"/>
      <c r="K102" s="1"/>
      <c r="L102" s="195"/>
      <c r="M102" s="1"/>
    </row>
    <row r="103" spans="1:13" ht="6" customHeight="1" x14ac:dyDescent="0.4">
      <c r="A103" s="159"/>
      <c r="B103" s="159"/>
      <c r="C103" s="159"/>
      <c r="D103" s="221"/>
      <c r="E103" s="147"/>
      <c r="F103" s="181"/>
      <c r="G103" s="1"/>
      <c r="H103" s="182"/>
      <c r="I103" s="1"/>
      <c r="J103" s="182"/>
      <c r="K103" s="1"/>
      <c r="L103" s="195"/>
      <c r="M103" s="1"/>
    </row>
    <row r="104" spans="1:13" ht="18.75" customHeight="1" x14ac:dyDescent="0.4">
      <c r="A104" s="159"/>
      <c r="B104" s="159" t="s">
        <v>145</v>
      </c>
      <c r="C104" s="159"/>
      <c r="D104" s="221"/>
      <c r="E104" s="147"/>
      <c r="F104" s="181"/>
      <c r="G104" s="1"/>
      <c r="H104" s="182"/>
      <c r="I104" s="1"/>
      <c r="J104" s="182"/>
      <c r="K104" s="1"/>
      <c r="L104" s="195"/>
      <c r="M104" s="1"/>
    </row>
    <row r="105" spans="1:13" ht="18.75" customHeight="1" thickBot="1" x14ac:dyDescent="0.45">
      <c r="A105" s="181"/>
      <c r="B105" s="159"/>
      <c r="C105" s="159"/>
      <c r="D105" s="159" t="s">
        <v>146</v>
      </c>
      <c r="E105" s="147">
        <v>40</v>
      </c>
      <c r="F105" s="181"/>
      <c r="G105" s="125">
        <f>G90/G107</f>
        <v>8.1681109738932903E-2</v>
      </c>
      <c r="H105" s="195"/>
      <c r="I105" s="125">
        <f>I90/I107</f>
        <v>-1.959339786211638</v>
      </c>
      <c r="J105" s="182"/>
      <c r="K105" s="125">
        <f>K90/K107</f>
        <v>0.49930176574219876</v>
      </c>
      <c r="L105" s="182"/>
      <c r="M105" s="125">
        <f>M90/M107</f>
        <v>-3.189853330245231</v>
      </c>
    </row>
    <row r="106" spans="1:13" ht="6" customHeight="1" thickTop="1" x14ac:dyDescent="0.4">
      <c r="A106" s="181"/>
      <c r="B106" s="159"/>
      <c r="C106" s="159"/>
      <c r="D106" s="221"/>
      <c r="E106" s="147"/>
      <c r="F106" s="181"/>
      <c r="G106" s="195"/>
      <c r="H106" s="195"/>
      <c r="I106" s="195"/>
      <c r="J106" s="182"/>
      <c r="K106" s="182"/>
      <c r="L106" s="182"/>
      <c r="M106" s="182"/>
    </row>
    <row r="107" spans="1:13" ht="18.75" customHeight="1" thickBot="1" x14ac:dyDescent="0.45">
      <c r="A107" s="159"/>
      <c r="B107" s="159" t="s">
        <v>147</v>
      </c>
      <c r="C107" s="159"/>
      <c r="D107" s="221"/>
      <c r="E107" s="147"/>
      <c r="F107" s="181"/>
      <c r="G107" s="203">
        <v>1177996483</v>
      </c>
      <c r="H107" s="195"/>
      <c r="I107" s="203">
        <v>900561743</v>
      </c>
      <c r="J107" s="182"/>
      <c r="K107" s="229">
        <v>1177996483</v>
      </c>
      <c r="L107" s="182"/>
      <c r="M107" s="229">
        <v>900561743</v>
      </c>
    </row>
    <row r="108" spans="1:13" ht="11.25" customHeight="1" thickTop="1" x14ac:dyDescent="0.4">
      <c r="A108" s="159"/>
      <c r="B108" s="159"/>
      <c r="C108" s="159"/>
      <c r="D108" s="221"/>
      <c r="E108" s="147"/>
      <c r="F108" s="181"/>
      <c r="G108" s="230"/>
      <c r="H108" s="195"/>
      <c r="I108" s="230"/>
      <c r="J108" s="182"/>
      <c r="K108" s="230"/>
      <c r="L108" s="182"/>
      <c r="M108" s="230"/>
    </row>
    <row r="109" spans="1:13" ht="22.15" customHeight="1" x14ac:dyDescent="0.4">
      <c r="A109" s="231" t="str">
        <f>'P 6-9'!A42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183"/>
      <c r="C109" s="183"/>
      <c r="D109" s="223"/>
      <c r="E109" s="155"/>
      <c r="F109" s="185"/>
      <c r="G109" s="186"/>
      <c r="H109" s="186"/>
      <c r="I109" s="186"/>
      <c r="J109" s="197"/>
      <c r="K109" s="186"/>
      <c r="L109" s="186"/>
      <c r="M109" s="186"/>
    </row>
    <row r="130" spans="9:11" ht="21.75" customHeight="1" x14ac:dyDescent="0.4">
      <c r="K130" s="232"/>
    </row>
    <row r="131" spans="9:11" ht="21.75" customHeight="1" x14ac:dyDescent="0.4">
      <c r="K131" s="232"/>
    </row>
    <row r="132" spans="9:11" ht="21.75" customHeight="1" x14ac:dyDescent="0.4">
      <c r="K132" s="232"/>
    </row>
    <row r="133" spans="9:11" ht="21.75" customHeight="1" x14ac:dyDescent="0.4">
      <c r="I133" s="232"/>
      <c r="K133" s="232"/>
    </row>
    <row r="134" spans="9:11" ht="21.75" customHeight="1" x14ac:dyDescent="0.4">
      <c r="K134" s="232"/>
    </row>
    <row r="135" spans="9:11" ht="21.75" customHeight="1" x14ac:dyDescent="0.4">
      <c r="K135" s="232"/>
    </row>
    <row r="136" spans="9:11" ht="21.75" customHeight="1" x14ac:dyDescent="0.4">
      <c r="I136" s="232"/>
      <c r="K136" s="232"/>
    </row>
    <row r="137" spans="9:11" ht="21.75" customHeight="1" x14ac:dyDescent="0.4">
      <c r="I137" s="232"/>
      <c r="K137" s="232"/>
    </row>
    <row r="141" spans="9:11" ht="21.75" customHeight="1" x14ac:dyDescent="0.4">
      <c r="I141" s="232"/>
    </row>
    <row r="142" spans="9:11" ht="21.75" customHeight="1" x14ac:dyDescent="0.4">
      <c r="I142" s="232"/>
    </row>
    <row r="144" spans="9:11" ht="21.75" customHeight="1" x14ac:dyDescent="0.4">
      <c r="I144" s="232"/>
    </row>
    <row r="146" spans="9:9" ht="21.75" customHeight="1" x14ac:dyDescent="0.4">
      <c r="I146" s="232"/>
    </row>
    <row r="147" spans="9:9" ht="21.75" customHeight="1" x14ac:dyDescent="0.4">
      <c r="I147" s="232"/>
    </row>
    <row r="148" spans="9:9" ht="21.75" customHeight="1" x14ac:dyDescent="0.4">
      <c r="I148" s="232"/>
    </row>
  </sheetData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25D2-E0F1-4DF1-970A-35DA66BED2AC}">
  <dimension ref="A1:AJ47"/>
  <sheetViews>
    <sheetView topLeftCell="D19" zoomScale="130" zoomScaleNormal="130" zoomScaleSheetLayoutView="107" workbookViewId="0">
      <selection activeCell="Z15" sqref="Z15"/>
    </sheetView>
  </sheetViews>
  <sheetFormatPr defaultColWidth="9.28515625" defaultRowHeight="21.75" customHeight="1" x14ac:dyDescent="0.35"/>
  <cols>
    <col min="1" max="2" width="1.28515625" style="49" customWidth="1"/>
    <col min="3" max="3" width="28.5703125" style="49" customWidth="1"/>
    <col min="4" max="4" width="6.7109375" style="116" customWidth="1"/>
    <col min="5" max="5" width="0.5703125" style="112" customWidth="1"/>
    <col min="6" max="6" width="9.7109375" style="112" customWidth="1"/>
    <col min="7" max="7" width="0.5703125" style="112" customWidth="1"/>
    <col min="8" max="8" width="9.7109375" style="112" customWidth="1"/>
    <col min="9" max="9" width="0.5703125" style="112" customWidth="1"/>
    <col min="10" max="10" width="8.7109375" style="112" customWidth="1"/>
    <col min="11" max="11" width="0.5703125" style="112" customWidth="1"/>
    <col min="12" max="12" width="10.28515625" style="112" bestFit="1" customWidth="1"/>
    <col min="13" max="13" width="0.5703125" style="112" customWidth="1"/>
    <col min="14" max="14" width="9.7109375" style="112" customWidth="1"/>
    <col min="15" max="15" width="0.5703125" style="112" customWidth="1"/>
    <col min="16" max="16" width="8.7109375" style="112" customWidth="1"/>
    <col min="17" max="17" width="0.5703125" style="112" customWidth="1"/>
    <col min="18" max="18" width="11" style="112" customWidth="1"/>
    <col min="19" max="19" width="0.5703125" style="112" customWidth="1"/>
    <col min="20" max="20" width="14.7109375" style="112" customWidth="1"/>
    <col min="21" max="21" width="0.5703125" style="112" customWidth="1"/>
    <col min="22" max="22" width="8.28515625" style="112" customWidth="1"/>
    <col min="23" max="23" width="0.5703125" style="112" customWidth="1"/>
    <col min="24" max="24" width="11.7109375" style="112" customWidth="1"/>
    <col min="25" max="25" width="0.5703125" style="112" customWidth="1"/>
    <col min="26" max="26" width="12.7109375" style="112" customWidth="1"/>
    <col min="27" max="27" width="0.5703125" style="112" customWidth="1"/>
    <col min="28" max="28" width="12.7109375" style="112" customWidth="1"/>
    <col min="29" max="29" width="0.5703125" style="112" customWidth="1"/>
    <col min="30" max="30" width="11.42578125" style="112" customWidth="1"/>
    <col min="31" max="31" width="0.5703125" style="112" customWidth="1"/>
    <col min="32" max="32" width="10.7109375" style="112" customWidth="1"/>
    <col min="33" max="33" width="0.5703125" style="112" customWidth="1"/>
    <col min="34" max="34" width="9.7109375" style="112" customWidth="1"/>
    <col min="35" max="35" width="0.5703125" style="112" customWidth="1"/>
    <col min="36" max="36" width="9.7109375" style="112" customWidth="1"/>
    <col min="37" max="16384" width="9.28515625" style="49"/>
  </cols>
  <sheetData>
    <row r="1" spans="1:36" ht="21.75" customHeight="1" x14ac:dyDescent="0.35">
      <c r="A1" s="29" t="s">
        <v>0</v>
      </c>
      <c r="B1" s="27"/>
      <c r="C1" s="28"/>
      <c r="D1" s="35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</row>
    <row r="2" spans="1:36" ht="21.75" customHeight="1" x14ac:dyDescent="0.35">
      <c r="A2" s="36" t="s">
        <v>148</v>
      </c>
      <c r="B2" s="27"/>
      <c r="C2" s="28"/>
      <c r="D2" s="35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</row>
    <row r="3" spans="1:36" ht="21.75" customHeight="1" x14ac:dyDescent="0.35">
      <c r="A3" s="46" t="s">
        <v>91</v>
      </c>
      <c r="B3" s="47"/>
      <c r="C3" s="48"/>
      <c r="D3" s="3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</row>
    <row r="4" spans="1:36" s="80" customFormat="1" ht="18" customHeight="1" x14ac:dyDescent="0.3">
      <c r="A4" s="77"/>
      <c r="B4" s="78"/>
      <c r="C4" s="79"/>
      <c r="D4" s="99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s="80" customFormat="1" ht="18" customHeight="1" x14ac:dyDescent="0.3">
      <c r="A5" s="77"/>
      <c r="B5" s="78"/>
      <c r="C5" s="79"/>
      <c r="D5" s="79"/>
      <c r="E5" s="79"/>
      <c r="F5" s="138" t="s">
        <v>149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</row>
    <row r="6" spans="1:36" s="80" customFormat="1" ht="18" customHeight="1" x14ac:dyDescent="0.3">
      <c r="A6" s="81"/>
      <c r="B6" s="81"/>
      <c r="C6" s="82"/>
      <c r="D6" s="82"/>
      <c r="E6" s="82"/>
      <c r="F6" s="139" t="s">
        <v>150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89"/>
      <c r="AH6" s="89"/>
      <c r="AI6" s="89"/>
      <c r="AJ6" s="89"/>
    </row>
    <row r="7" spans="1:36" s="80" customFormat="1" ht="18" customHeight="1" x14ac:dyDescent="0.3">
      <c r="A7" s="81"/>
      <c r="B7" s="81"/>
      <c r="C7" s="82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90"/>
      <c r="Q7" s="89"/>
      <c r="R7" s="90"/>
      <c r="S7" s="90"/>
      <c r="T7" s="139" t="s">
        <v>85</v>
      </c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89"/>
      <c r="AF7" s="89"/>
      <c r="AG7" s="89"/>
      <c r="AH7" s="89"/>
      <c r="AI7" s="89"/>
      <c r="AJ7" s="89"/>
    </row>
    <row r="8" spans="1:36" s="80" customFormat="1" ht="18" customHeight="1" x14ac:dyDescent="0.3">
      <c r="A8" s="81"/>
      <c r="B8" s="81"/>
      <c r="C8" s="82"/>
      <c r="D8" s="89"/>
      <c r="E8" s="91"/>
      <c r="F8" s="91"/>
      <c r="G8" s="91"/>
      <c r="H8" s="91"/>
      <c r="I8" s="91"/>
      <c r="J8" s="140"/>
      <c r="K8" s="140"/>
      <c r="L8" s="140"/>
      <c r="M8" s="89"/>
      <c r="N8" s="91"/>
      <c r="O8" s="91"/>
      <c r="P8" s="90"/>
      <c r="Q8" s="91"/>
      <c r="R8" s="90"/>
      <c r="S8" s="90"/>
      <c r="T8" s="138" t="s">
        <v>118</v>
      </c>
      <c r="U8" s="138"/>
      <c r="V8" s="138"/>
      <c r="W8" s="138"/>
      <c r="X8" s="138"/>
      <c r="Y8" s="138"/>
      <c r="Z8" s="138"/>
      <c r="AA8" s="138"/>
      <c r="AB8" s="138"/>
      <c r="AC8" s="92"/>
      <c r="AD8" s="89"/>
      <c r="AE8" s="91"/>
      <c r="AF8" s="91"/>
      <c r="AG8" s="91"/>
      <c r="AH8" s="93"/>
      <c r="AI8" s="91"/>
      <c r="AJ8" s="91"/>
    </row>
    <row r="9" spans="1:36" s="80" customFormat="1" ht="18" customHeight="1" x14ac:dyDescent="0.3">
      <c r="A9" s="81"/>
      <c r="B9" s="81"/>
      <c r="C9" s="82"/>
      <c r="D9" s="99"/>
      <c r="E9" s="91"/>
      <c r="F9" s="93"/>
      <c r="G9" s="91"/>
      <c r="H9" s="91"/>
      <c r="I9" s="91"/>
      <c r="J9" s="138" t="s">
        <v>151</v>
      </c>
      <c r="K9" s="138"/>
      <c r="L9" s="138"/>
      <c r="M9" s="91"/>
      <c r="N9" s="91"/>
      <c r="O9" s="91"/>
      <c r="P9" s="93"/>
      <c r="Q9" s="91"/>
      <c r="R9" s="93"/>
      <c r="S9" s="90"/>
      <c r="T9" s="90" t="s">
        <v>152</v>
      </c>
      <c r="U9" s="91"/>
      <c r="V9" s="91"/>
      <c r="W9" s="91"/>
      <c r="X9" s="91" t="s">
        <v>153</v>
      </c>
      <c r="Y9" s="91"/>
      <c r="Z9" s="91" t="s">
        <v>153</v>
      </c>
      <c r="AA9" s="91"/>
      <c r="AB9" s="90"/>
      <c r="AC9" s="91"/>
      <c r="AD9" s="93"/>
      <c r="AE9" s="91"/>
      <c r="AF9" s="93"/>
      <c r="AG9" s="91"/>
      <c r="AH9" s="93"/>
      <c r="AI9" s="91"/>
      <c r="AJ9" s="93"/>
    </row>
    <row r="10" spans="1:36" s="80" customFormat="1" ht="18" customHeight="1" x14ac:dyDescent="0.3">
      <c r="A10" s="81"/>
      <c r="B10" s="81"/>
      <c r="C10" s="82"/>
      <c r="D10" s="89"/>
      <c r="E10" s="91"/>
      <c r="F10" s="91" t="s">
        <v>154</v>
      </c>
      <c r="G10" s="91"/>
      <c r="H10" s="91"/>
      <c r="I10" s="91"/>
      <c r="J10" s="91" t="s">
        <v>155</v>
      </c>
      <c r="K10" s="89"/>
      <c r="L10" s="91"/>
      <c r="M10" s="91"/>
      <c r="N10" s="91"/>
      <c r="O10" s="91"/>
      <c r="P10" s="90" t="s">
        <v>156</v>
      </c>
      <c r="Q10" s="91"/>
      <c r="R10" s="90" t="s">
        <v>157</v>
      </c>
      <c r="S10" s="90"/>
      <c r="T10" s="90" t="s">
        <v>158</v>
      </c>
      <c r="U10" s="91"/>
      <c r="V10" s="91" t="s">
        <v>159</v>
      </c>
      <c r="W10" s="91"/>
      <c r="X10" s="91" t="s">
        <v>160</v>
      </c>
      <c r="Y10" s="91"/>
      <c r="Z10" s="91" t="s">
        <v>160</v>
      </c>
      <c r="AA10" s="91"/>
      <c r="AB10" s="90" t="s">
        <v>161</v>
      </c>
      <c r="AC10" s="91"/>
      <c r="AD10" s="90" t="s">
        <v>162</v>
      </c>
      <c r="AE10" s="91"/>
      <c r="AF10" s="90" t="s">
        <v>163</v>
      </c>
      <c r="AG10" s="91"/>
      <c r="AH10" s="90" t="s">
        <v>164</v>
      </c>
      <c r="AI10" s="91"/>
      <c r="AJ10" s="91" t="s">
        <v>162</v>
      </c>
    </row>
    <row r="11" spans="1:36" s="80" customFormat="1" ht="18" customHeight="1" x14ac:dyDescent="0.3">
      <c r="A11" s="81"/>
      <c r="B11" s="81"/>
      <c r="C11" s="82"/>
      <c r="D11" s="89"/>
      <c r="E11" s="91"/>
      <c r="F11" s="91" t="s">
        <v>165</v>
      </c>
      <c r="G11" s="91"/>
      <c r="H11" s="91" t="s">
        <v>166</v>
      </c>
      <c r="I11" s="91"/>
      <c r="J11" s="94" t="s">
        <v>167</v>
      </c>
      <c r="K11" s="89"/>
      <c r="L11" s="91"/>
      <c r="M11" s="91"/>
      <c r="N11" s="91" t="s">
        <v>166</v>
      </c>
      <c r="O11" s="91"/>
      <c r="P11" s="90" t="s">
        <v>168</v>
      </c>
      <c r="Q11" s="91"/>
      <c r="R11" s="90" t="s">
        <v>169</v>
      </c>
      <c r="S11" s="90"/>
      <c r="T11" s="90" t="s">
        <v>170</v>
      </c>
      <c r="U11" s="91"/>
      <c r="V11" s="91" t="s">
        <v>171</v>
      </c>
      <c r="W11" s="91"/>
      <c r="X11" s="91" t="s">
        <v>172</v>
      </c>
      <c r="Y11" s="91"/>
      <c r="Z11" s="91" t="s">
        <v>173</v>
      </c>
      <c r="AA11" s="91"/>
      <c r="AB11" s="90" t="s">
        <v>174</v>
      </c>
      <c r="AC11" s="91"/>
      <c r="AD11" s="90" t="s">
        <v>175</v>
      </c>
      <c r="AE11" s="91"/>
      <c r="AF11" s="90" t="s">
        <v>176</v>
      </c>
      <c r="AG11" s="91"/>
      <c r="AH11" s="90" t="s">
        <v>177</v>
      </c>
      <c r="AI11" s="91"/>
      <c r="AJ11" s="91" t="s">
        <v>178</v>
      </c>
    </row>
    <row r="12" spans="1:36" s="80" customFormat="1" ht="18" customHeight="1" x14ac:dyDescent="0.3">
      <c r="A12" s="81"/>
      <c r="B12" s="81"/>
      <c r="C12" s="83"/>
      <c r="D12" s="114" t="s">
        <v>7</v>
      </c>
      <c r="E12" s="91"/>
      <c r="F12" s="95" t="s">
        <v>179</v>
      </c>
      <c r="G12" s="91"/>
      <c r="H12" s="95" t="s">
        <v>180</v>
      </c>
      <c r="I12" s="91"/>
      <c r="J12" s="95" t="s">
        <v>181</v>
      </c>
      <c r="K12" s="91"/>
      <c r="L12" s="95" t="s">
        <v>182</v>
      </c>
      <c r="M12" s="91"/>
      <c r="N12" s="95" t="s">
        <v>183</v>
      </c>
      <c r="O12" s="91"/>
      <c r="P12" s="95" t="s">
        <v>184</v>
      </c>
      <c r="Q12" s="91"/>
      <c r="R12" s="95" t="s">
        <v>359</v>
      </c>
      <c r="S12" s="91"/>
      <c r="T12" s="96" t="s">
        <v>118</v>
      </c>
      <c r="U12" s="91"/>
      <c r="V12" s="96" t="s">
        <v>185</v>
      </c>
      <c r="W12" s="127"/>
      <c r="X12" s="96" t="s">
        <v>186</v>
      </c>
      <c r="Y12" s="91"/>
      <c r="Z12" s="96" t="s">
        <v>186</v>
      </c>
      <c r="AA12" s="91"/>
      <c r="AB12" s="96" t="s">
        <v>187</v>
      </c>
      <c r="AC12" s="91"/>
      <c r="AD12" s="96" t="s">
        <v>69</v>
      </c>
      <c r="AE12" s="91"/>
      <c r="AF12" s="96" t="s">
        <v>188</v>
      </c>
      <c r="AG12" s="91"/>
      <c r="AH12" s="96" t="s">
        <v>189</v>
      </c>
      <c r="AI12" s="91"/>
      <c r="AJ12" s="95" t="s">
        <v>190</v>
      </c>
    </row>
    <row r="13" spans="1:36" s="80" customFormat="1" ht="6" customHeight="1" x14ac:dyDescent="0.3">
      <c r="A13" s="77"/>
      <c r="B13" s="77"/>
      <c r="C13" s="82"/>
      <c r="D13" s="115"/>
      <c r="E13" s="97"/>
      <c r="F13" s="98"/>
      <c r="G13" s="97"/>
      <c r="H13" s="98"/>
      <c r="I13" s="97"/>
      <c r="J13" s="98"/>
      <c r="K13" s="97"/>
      <c r="L13" s="98"/>
      <c r="M13" s="97"/>
      <c r="N13" s="98"/>
      <c r="O13" s="97"/>
      <c r="P13" s="98"/>
      <c r="Q13" s="97"/>
      <c r="R13" s="98"/>
      <c r="S13" s="97"/>
      <c r="T13" s="98"/>
      <c r="U13" s="97"/>
      <c r="V13" s="98"/>
      <c r="W13" s="98"/>
      <c r="X13" s="98"/>
      <c r="Y13" s="97"/>
      <c r="Z13" s="98"/>
      <c r="AA13" s="97"/>
      <c r="AB13" s="98"/>
      <c r="AC13" s="93"/>
      <c r="AD13" s="99"/>
      <c r="AE13" s="93"/>
      <c r="AF13" s="99"/>
      <c r="AG13" s="93"/>
      <c r="AH13" s="98"/>
      <c r="AI13" s="93"/>
      <c r="AJ13" s="100"/>
    </row>
    <row r="14" spans="1:36" s="80" customFormat="1" ht="18" customHeight="1" x14ac:dyDescent="0.3">
      <c r="A14" s="77" t="s">
        <v>191</v>
      </c>
      <c r="B14" s="77"/>
      <c r="C14" s="82"/>
      <c r="D14" s="115"/>
      <c r="E14" s="97"/>
      <c r="F14" s="97">
        <v>847467400</v>
      </c>
      <c r="G14" s="97"/>
      <c r="H14" s="97">
        <v>6861242864</v>
      </c>
      <c r="I14" s="97"/>
      <c r="J14" s="97">
        <v>112524039</v>
      </c>
      <c r="K14" s="97"/>
      <c r="L14" s="97">
        <v>2440342530</v>
      </c>
      <c r="M14" s="97"/>
      <c r="N14" s="97">
        <v>34558923</v>
      </c>
      <c r="O14" s="97"/>
      <c r="P14" s="97">
        <v>14366841</v>
      </c>
      <c r="Q14" s="97"/>
      <c r="R14" s="97">
        <v>-1069394001</v>
      </c>
      <c r="S14" s="97"/>
      <c r="T14" s="97">
        <v>529977671</v>
      </c>
      <c r="U14" s="97"/>
      <c r="V14" s="133" t="s">
        <v>345</v>
      </c>
      <c r="W14" s="97"/>
      <c r="X14" s="133" t="s">
        <v>347</v>
      </c>
      <c r="Y14" s="97"/>
      <c r="Z14" s="97">
        <v>-228532204</v>
      </c>
      <c r="AA14" s="97"/>
      <c r="AB14" s="97">
        <v>-94287059</v>
      </c>
      <c r="AC14" s="93"/>
      <c r="AD14" s="97">
        <f>SUM(AB14,Z14,V14,T14)</f>
        <v>207158408</v>
      </c>
      <c r="AE14" s="93"/>
      <c r="AF14" s="97">
        <f>SUM(AD14,R14,P14,N14,L14,J14,H14,F14)</f>
        <v>9448267004</v>
      </c>
      <c r="AG14" s="93"/>
      <c r="AH14" s="97">
        <v>1067236521</v>
      </c>
      <c r="AI14" s="93"/>
      <c r="AJ14" s="97">
        <f>SUM(AH14,AF14)</f>
        <v>10515503525</v>
      </c>
    </row>
    <row r="15" spans="1:36" s="80" customFormat="1" ht="18" customHeight="1" x14ac:dyDescent="0.3">
      <c r="A15" s="77" t="s">
        <v>192</v>
      </c>
      <c r="B15" s="84"/>
      <c r="C15" s="82"/>
      <c r="D15" s="99"/>
      <c r="E15" s="99"/>
      <c r="F15" s="99"/>
      <c r="G15" s="99"/>
      <c r="H15" s="99"/>
      <c r="I15" s="93"/>
      <c r="J15" s="99"/>
      <c r="K15" s="93"/>
      <c r="L15" s="93"/>
      <c r="M15" s="93"/>
      <c r="N15" s="99"/>
      <c r="O15" s="99"/>
      <c r="P15" s="93"/>
      <c r="Q15" s="99"/>
      <c r="R15" s="93"/>
      <c r="S15" s="93"/>
      <c r="T15" s="101"/>
      <c r="U15" s="101"/>
      <c r="V15" s="101"/>
      <c r="W15" s="101"/>
      <c r="X15" s="101"/>
      <c r="Y15" s="101"/>
      <c r="Z15" s="93"/>
      <c r="AA15" s="101"/>
      <c r="AB15" s="101"/>
      <c r="AC15" s="101"/>
      <c r="AD15" s="99"/>
      <c r="AE15" s="101"/>
      <c r="AF15" s="101"/>
      <c r="AG15" s="101"/>
      <c r="AH15" s="101"/>
      <c r="AI15" s="101"/>
      <c r="AJ15" s="101"/>
    </row>
    <row r="16" spans="1:36" s="80" customFormat="1" ht="18" customHeight="1" x14ac:dyDescent="0.3">
      <c r="A16" s="78" t="s">
        <v>193</v>
      </c>
      <c r="B16" s="84"/>
      <c r="C16" s="82"/>
      <c r="D16" s="79">
        <v>34</v>
      </c>
      <c r="E16" s="99"/>
      <c r="F16" s="133" t="s">
        <v>342</v>
      </c>
      <c r="G16" s="99"/>
      <c r="H16" s="133" t="s">
        <v>342</v>
      </c>
      <c r="I16" s="93"/>
      <c r="J16" s="133" t="s">
        <v>345</v>
      </c>
      <c r="K16" s="93"/>
      <c r="L16" s="93">
        <v>-381360236</v>
      </c>
      <c r="M16" s="93"/>
      <c r="N16" s="133" t="s">
        <v>342</v>
      </c>
      <c r="O16" s="99"/>
      <c r="P16" s="133" t="s">
        <v>345</v>
      </c>
      <c r="Q16" s="99"/>
      <c r="R16" s="133" t="s">
        <v>343</v>
      </c>
      <c r="S16" s="93"/>
      <c r="T16" s="133" t="s">
        <v>346</v>
      </c>
      <c r="U16" s="101"/>
      <c r="V16" s="133" t="s">
        <v>345</v>
      </c>
      <c r="W16" s="99"/>
      <c r="X16" s="133" t="s">
        <v>347</v>
      </c>
      <c r="Y16" s="101"/>
      <c r="Z16" s="133" t="s">
        <v>348</v>
      </c>
      <c r="AA16" s="101"/>
      <c r="AB16" s="133" t="s">
        <v>348</v>
      </c>
      <c r="AC16" s="101"/>
      <c r="AD16" s="99">
        <f t="shared" ref="AD16" si="0">SUM(T16:AB16)</f>
        <v>0</v>
      </c>
      <c r="AE16" s="101"/>
      <c r="AF16" s="99">
        <f>SUM(AD16,R16,P16,N16,L16,J16,H16,F16)</f>
        <v>-381360236</v>
      </c>
      <c r="AG16" s="101"/>
      <c r="AH16" s="133" t="s">
        <v>343</v>
      </c>
      <c r="AI16" s="101"/>
      <c r="AJ16" s="101">
        <f>SUM(AH16,AF16)</f>
        <v>-381360236</v>
      </c>
    </row>
    <row r="17" spans="1:36" s="80" customFormat="1" ht="18" customHeight="1" x14ac:dyDescent="0.3">
      <c r="A17" s="78" t="s">
        <v>194</v>
      </c>
      <c r="B17" s="81"/>
      <c r="C17" s="82"/>
      <c r="D17" s="99"/>
      <c r="E17" s="99"/>
      <c r="F17" s="99"/>
      <c r="G17" s="99"/>
      <c r="H17" s="99"/>
      <c r="I17" s="93"/>
      <c r="J17" s="99"/>
      <c r="K17" s="93"/>
      <c r="L17" s="93"/>
      <c r="M17" s="93"/>
      <c r="N17" s="99"/>
      <c r="O17" s="99"/>
      <c r="P17" s="99"/>
      <c r="Q17" s="99"/>
      <c r="R17" s="99"/>
      <c r="S17" s="93"/>
      <c r="T17" s="99"/>
      <c r="U17" s="101"/>
      <c r="V17" s="99"/>
      <c r="W17" s="99"/>
      <c r="X17" s="99"/>
      <c r="Y17" s="101"/>
      <c r="Z17" s="99"/>
      <c r="AA17" s="101"/>
      <c r="AB17" s="99"/>
      <c r="AC17" s="101"/>
      <c r="AD17" s="99"/>
      <c r="AE17" s="101"/>
      <c r="AF17" s="99"/>
      <c r="AG17" s="101"/>
      <c r="AH17" s="93"/>
      <c r="AI17" s="101"/>
      <c r="AJ17" s="101"/>
    </row>
    <row r="18" spans="1:36" s="80" customFormat="1" ht="18" customHeight="1" x14ac:dyDescent="0.3">
      <c r="A18" s="78"/>
      <c r="B18" s="85" t="s">
        <v>195</v>
      </c>
      <c r="C18" s="82"/>
      <c r="D18" s="99"/>
      <c r="E18" s="99"/>
      <c r="F18" s="133" t="s">
        <v>342</v>
      </c>
      <c r="G18" s="99"/>
      <c r="H18" s="133" t="s">
        <v>342</v>
      </c>
      <c r="I18" s="93"/>
      <c r="J18" s="133" t="s">
        <v>345</v>
      </c>
      <c r="K18" s="93"/>
      <c r="L18" s="93">
        <v>191098739</v>
      </c>
      <c r="M18" s="93"/>
      <c r="N18" s="133" t="s">
        <v>342</v>
      </c>
      <c r="O18" s="99"/>
      <c r="P18" s="133" t="s">
        <v>345</v>
      </c>
      <c r="Q18" s="99"/>
      <c r="R18" s="133" t="s">
        <v>343</v>
      </c>
      <c r="S18" s="93"/>
      <c r="T18" s="99">
        <v>-244321398</v>
      </c>
      <c r="U18" s="101"/>
      <c r="V18" s="133" t="s">
        <v>345</v>
      </c>
      <c r="W18" s="99"/>
      <c r="X18" s="133" t="s">
        <v>347</v>
      </c>
      <c r="Y18" s="101"/>
      <c r="Z18" s="133" t="s">
        <v>348</v>
      </c>
      <c r="AA18" s="101"/>
      <c r="AB18" s="99">
        <v>49023716</v>
      </c>
      <c r="AC18" s="101"/>
      <c r="AD18" s="99">
        <f>SUM(T18:AB18)</f>
        <v>-195297682</v>
      </c>
      <c r="AE18" s="101"/>
      <c r="AF18" s="99">
        <f>SUM(AD18,R18,P18,N18,L18,J18,H18,F18)</f>
        <v>-4198943</v>
      </c>
      <c r="AG18" s="101"/>
      <c r="AH18" s="93">
        <v>-3435499</v>
      </c>
      <c r="AI18" s="101"/>
      <c r="AJ18" s="99">
        <f t="shared" ref="AJ18" si="1">SUM(AH18,AF18)</f>
        <v>-7634442</v>
      </c>
    </row>
    <row r="19" spans="1:36" s="80" customFormat="1" ht="18" customHeight="1" x14ac:dyDescent="0.3">
      <c r="A19" s="78" t="s">
        <v>196</v>
      </c>
      <c r="B19" s="84"/>
      <c r="C19" s="82"/>
      <c r="D19" s="99"/>
      <c r="E19" s="99"/>
      <c r="F19" s="99"/>
      <c r="G19" s="99"/>
      <c r="H19" s="99"/>
      <c r="I19" s="93"/>
      <c r="J19" s="99"/>
      <c r="K19" s="93"/>
      <c r="L19" s="93"/>
      <c r="M19" s="93"/>
      <c r="N19" s="99"/>
      <c r="O19" s="99"/>
      <c r="P19" s="99"/>
      <c r="Q19" s="99"/>
      <c r="R19" s="99"/>
      <c r="S19" s="93"/>
      <c r="T19" s="101"/>
      <c r="U19" s="101"/>
      <c r="V19" s="99"/>
      <c r="W19" s="99"/>
      <c r="X19" s="99"/>
      <c r="Y19" s="101"/>
      <c r="Z19" s="93"/>
      <c r="AA19" s="101"/>
      <c r="AB19" s="101"/>
      <c r="AC19" s="101"/>
      <c r="AD19" s="101"/>
      <c r="AE19" s="101"/>
      <c r="AF19" s="101"/>
      <c r="AG19" s="101"/>
      <c r="AH19" s="93"/>
      <c r="AI19" s="101"/>
      <c r="AJ19" s="101"/>
    </row>
    <row r="20" spans="1:36" s="80" customFormat="1" ht="18" customHeight="1" x14ac:dyDescent="0.3">
      <c r="A20" s="78"/>
      <c r="B20" s="78" t="s">
        <v>197</v>
      </c>
      <c r="C20" s="82"/>
      <c r="D20" s="99"/>
      <c r="E20" s="99"/>
      <c r="F20" s="133" t="s">
        <v>342</v>
      </c>
      <c r="G20" s="99"/>
      <c r="H20" s="133" t="s">
        <v>342</v>
      </c>
      <c r="I20" s="93"/>
      <c r="J20" s="133" t="s">
        <v>345</v>
      </c>
      <c r="K20" s="93"/>
      <c r="L20" s="133" t="s">
        <v>342</v>
      </c>
      <c r="M20" s="93"/>
      <c r="N20" s="133" t="s">
        <v>342</v>
      </c>
      <c r="O20" s="99"/>
      <c r="P20" s="133" t="s">
        <v>345</v>
      </c>
      <c r="Q20" s="99"/>
      <c r="R20" s="133" t="s">
        <v>343</v>
      </c>
      <c r="S20" s="93"/>
      <c r="T20" s="133" t="s">
        <v>346</v>
      </c>
      <c r="U20" s="101"/>
      <c r="V20" s="133" t="s">
        <v>345</v>
      </c>
      <c r="W20" s="99"/>
      <c r="X20" s="133" t="s">
        <v>347</v>
      </c>
      <c r="Y20" s="101"/>
      <c r="Z20" s="133" t="s">
        <v>348</v>
      </c>
      <c r="AA20" s="101"/>
      <c r="AB20" s="133" t="s">
        <v>348</v>
      </c>
      <c r="AC20" s="101"/>
      <c r="AD20" s="99">
        <f t="shared" ref="AD20:AD24" si="2">SUM(T20:AB20)</f>
        <v>0</v>
      </c>
      <c r="AE20" s="101"/>
      <c r="AF20" s="99">
        <f t="shared" ref="AF20:AF25" si="3">SUM(AD20,R20,P20,N20,L20,J20,H20,F20)</f>
        <v>0</v>
      </c>
      <c r="AG20" s="101"/>
      <c r="AH20" s="99">
        <v>-59775911</v>
      </c>
      <c r="AI20" s="101"/>
      <c r="AJ20" s="101">
        <f t="shared" ref="AJ20:AJ24" si="4">SUM(AH20,AF20)</f>
        <v>-59775911</v>
      </c>
    </row>
    <row r="21" spans="1:36" s="80" customFormat="1" ht="18" customHeight="1" x14ac:dyDescent="0.3">
      <c r="A21" s="78"/>
      <c r="B21" s="78" t="s">
        <v>198</v>
      </c>
      <c r="C21" s="82"/>
      <c r="D21" s="99"/>
      <c r="E21" s="99"/>
      <c r="F21" s="133" t="s">
        <v>342</v>
      </c>
      <c r="G21" s="99"/>
      <c r="H21" s="133" t="s">
        <v>342</v>
      </c>
      <c r="I21" s="93"/>
      <c r="J21" s="133" t="s">
        <v>345</v>
      </c>
      <c r="K21" s="93"/>
      <c r="L21" s="133" t="s">
        <v>342</v>
      </c>
      <c r="M21" s="93"/>
      <c r="N21" s="133" t="s">
        <v>342</v>
      </c>
      <c r="O21" s="99"/>
      <c r="P21" s="133" t="s">
        <v>345</v>
      </c>
      <c r="Q21" s="99"/>
      <c r="R21" s="133" t="s">
        <v>343</v>
      </c>
      <c r="S21" s="93"/>
      <c r="T21" s="133" t="s">
        <v>346</v>
      </c>
      <c r="U21" s="101"/>
      <c r="V21" s="133" t="s">
        <v>345</v>
      </c>
      <c r="W21" s="99"/>
      <c r="X21" s="133" t="s">
        <v>347</v>
      </c>
      <c r="Y21" s="101"/>
      <c r="Z21" s="133" t="s">
        <v>348</v>
      </c>
      <c r="AA21" s="101"/>
      <c r="AB21" s="133" t="s">
        <v>348</v>
      </c>
      <c r="AC21" s="101"/>
      <c r="AD21" s="99">
        <f t="shared" si="2"/>
        <v>0</v>
      </c>
      <c r="AE21" s="101"/>
      <c r="AF21" s="99">
        <f t="shared" si="3"/>
        <v>0</v>
      </c>
      <c r="AG21" s="101"/>
      <c r="AH21" s="99">
        <v>86500</v>
      </c>
      <c r="AI21" s="101"/>
      <c r="AJ21" s="101">
        <f t="shared" si="4"/>
        <v>86500</v>
      </c>
    </row>
    <row r="22" spans="1:36" s="80" customFormat="1" ht="18" customHeight="1" x14ac:dyDescent="0.3">
      <c r="A22" s="78"/>
      <c r="B22" s="78" t="s">
        <v>199</v>
      </c>
      <c r="C22" s="82"/>
      <c r="D22" s="99"/>
      <c r="E22" s="99"/>
      <c r="F22" s="133" t="s">
        <v>342</v>
      </c>
      <c r="G22" s="99"/>
      <c r="H22" s="133" t="s">
        <v>342</v>
      </c>
      <c r="I22" s="93"/>
      <c r="J22" s="133" t="s">
        <v>345</v>
      </c>
      <c r="K22" s="93"/>
      <c r="L22" s="99">
        <v>-8230295</v>
      </c>
      <c r="M22" s="93"/>
      <c r="N22" s="133" t="s">
        <v>342</v>
      </c>
      <c r="O22" s="99"/>
      <c r="P22" s="133" t="s">
        <v>345</v>
      </c>
      <c r="Q22" s="99"/>
      <c r="R22" s="133" t="s">
        <v>343</v>
      </c>
      <c r="S22" s="93"/>
      <c r="T22" s="133" t="s">
        <v>346</v>
      </c>
      <c r="U22" s="101"/>
      <c r="V22" s="133" t="s">
        <v>345</v>
      </c>
      <c r="W22" s="99"/>
      <c r="X22" s="133" t="s">
        <v>347</v>
      </c>
      <c r="Y22" s="101"/>
      <c r="Z22" s="133" t="s">
        <v>348</v>
      </c>
      <c r="AA22" s="101"/>
      <c r="AB22" s="133" t="s">
        <v>348</v>
      </c>
      <c r="AC22" s="101"/>
      <c r="AD22" s="99">
        <f t="shared" si="2"/>
        <v>0</v>
      </c>
      <c r="AE22" s="101"/>
      <c r="AF22" s="99">
        <f t="shared" si="3"/>
        <v>-8230295</v>
      </c>
      <c r="AG22" s="101"/>
      <c r="AH22" s="99">
        <v>5223938</v>
      </c>
      <c r="AI22" s="101"/>
      <c r="AJ22" s="101">
        <f t="shared" ref="AJ22:AJ23" si="5">SUM(AH22,AF22)</f>
        <v>-3006357</v>
      </c>
    </row>
    <row r="23" spans="1:36" s="80" customFormat="1" ht="18" customHeight="1" x14ac:dyDescent="0.3">
      <c r="A23" s="78"/>
      <c r="B23" s="78" t="s">
        <v>200</v>
      </c>
      <c r="C23" s="82"/>
      <c r="D23" s="99"/>
      <c r="E23" s="99"/>
      <c r="F23" s="133" t="s">
        <v>342</v>
      </c>
      <c r="G23" s="99"/>
      <c r="H23" s="133" t="s">
        <v>342</v>
      </c>
      <c r="I23" s="93"/>
      <c r="J23" s="133" t="s">
        <v>345</v>
      </c>
      <c r="K23" s="93"/>
      <c r="L23" s="133" t="s">
        <v>342</v>
      </c>
      <c r="M23" s="93"/>
      <c r="N23" s="133" t="s">
        <v>342</v>
      </c>
      <c r="O23" s="99"/>
      <c r="P23" s="133" t="s">
        <v>345</v>
      </c>
      <c r="Q23" s="99"/>
      <c r="R23" s="99">
        <v>8549241</v>
      </c>
      <c r="S23" s="93"/>
      <c r="T23" s="133" t="s">
        <v>346</v>
      </c>
      <c r="U23" s="101"/>
      <c r="V23" s="133" t="s">
        <v>345</v>
      </c>
      <c r="W23" s="99"/>
      <c r="X23" s="133" t="s">
        <v>347</v>
      </c>
      <c r="Y23" s="101"/>
      <c r="Z23" s="133" t="s">
        <v>348</v>
      </c>
      <c r="AA23" s="101"/>
      <c r="AB23" s="133" t="s">
        <v>348</v>
      </c>
      <c r="AC23" s="101"/>
      <c r="AD23" s="99">
        <f t="shared" ref="AD23" si="6">SUM(T23:AB23)</f>
        <v>0</v>
      </c>
      <c r="AE23" s="101"/>
      <c r="AF23" s="99">
        <f t="shared" si="3"/>
        <v>8549241</v>
      </c>
      <c r="AG23" s="101"/>
      <c r="AH23" s="99">
        <v>11450759</v>
      </c>
      <c r="AI23" s="101"/>
      <c r="AJ23" s="101">
        <f t="shared" si="5"/>
        <v>20000000</v>
      </c>
    </row>
    <row r="24" spans="1:36" s="80" customFormat="1" ht="18" customHeight="1" x14ac:dyDescent="0.3">
      <c r="A24" s="78"/>
      <c r="B24" s="78" t="s">
        <v>201</v>
      </c>
      <c r="C24" s="82"/>
      <c r="D24" s="99"/>
      <c r="E24" s="99"/>
      <c r="F24" s="133" t="s">
        <v>342</v>
      </c>
      <c r="G24" s="99"/>
      <c r="H24" s="133" t="s">
        <v>342</v>
      </c>
      <c r="I24" s="93"/>
      <c r="J24" s="133" t="s">
        <v>345</v>
      </c>
      <c r="K24" s="93"/>
      <c r="L24" s="133" t="s">
        <v>342</v>
      </c>
      <c r="M24" s="93"/>
      <c r="N24" s="133" t="s">
        <v>342</v>
      </c>
      <c r="O24" s="99"/>
      <c r="P24" s="99">
        <v>-6151697</v>
      </c>
      <c r="Q24" s="99"/>
      <c r="R24" s="133" t="s">
        <v>343</v>
      </c>
      <c r="S24" s="93"/>
      <c r="T24" s="99">
        <v>0</v>
      </c>
      <c r="U24" s="101"/>
      <c r="V24" s="133" t="s">
        <v>345</v>
      </c>
      <c r="W24" s="99"/>
      <c r="X24" s="133" t="s">
        <v>347</v>
      </c>
      <c r="Y24" s="101"/>
      <c r="Z24" s="133" t="s">
        <v>348</v>
      </c>
      <c r="AA24" s="101"/>
      <c r="AB24" s="133" t="s">
        <v>348</v>
      </c>
      <c r="AC24" s="101"/>
      <c r="AD24" s="99">
        <f t="shared" si="2"/>
        <v>0</v>
      </c>
      <c r="AE24" s="101"/>
      <c r="AF24" s="99">
        <f t="shared" si="3"/>
        <v>-6151697</v>
      </c>
      <c r="AG24" s="101"/>
      <c r="AH24" s="99">
        <v>-819855</v>
      </c>
      <c r="AI24" s="101"/>
      <c r="AJ24" s="101">
        <f t="shared" si="4"/>
        <v>-6971552</v>
      </c>
    </row>
    <row r="25" spans="1:36" s="80" customFormat="1" ht="18" customHeight="1" x14ac:dyDescent="0.3">
      <c r="A25" s="78" t="s">
        <v>139</v>
      </c>
      <c r="B25" s="81"/>
      <c r="C25" s="82"/>
      <c r="D25" s="99"/>
      <c r="E25" s="99"/>
      <c r="F25" s="134" t="s">
        <v>342</v>
      </c>
      <c r="G25" s="99"/>
      <c r="H25" s="134" t="s">
        <v>342</v>
      </c>
      <c r="I25" s="101"/>
      <c r="J25" s="134" t="s">
        <v>342</v>
      </c>
      <c r="K25" s="93"/>
      <c r="L25" s="103">
        <v>-1764506453</v>
      </c>
      <c r="M25" s="101"/>
      <c r="N25" s="134" t="s">
        <v>342</v>
      </c>
      <c r="O25" s="99"/>
      <c r="P25" s="134" t="s">
        <v>345</v>
      </c>
      <c r="Q25" s="99"/>
      <c r="R25" s="134" t="s">
        <v>343</v>
      </c>
      <c r="S25" s="104"/>
      <c r="T25" s="105">
        <v>-64325919</v>
      </c>
      <c r="U25" s="101"/>
      <c r="V25" s="102">
        <v>-2469011</v>
      </c>
      <c r="W25" s="99"/>
      <c r="X25" s="134" t="s">
        <v>347</v>
      </c>
      <c r="Y25" s="101"/>
      <c r="Z25" s="105">
        <v>-5434011</v>
      </c>
      <c r="AA25" s="101"/>
      <c r="AB25" s="105">
        <v>12865183</v>
      </c>
      <c r="AC25" s="101"/>
      <c r="AD25" s="110">
        <f>SUM(T25:AB25)</f>
        <v>-59363758</v>
      </c>
      <c r="AE25" s="101"/>
      <c r="AF25" s="106">
        <f t="shared" si="3"/>
        <v>-1823870211</v>
      </c>
      <c r="AG25" s="101"/>
      <c r="AH25" s="106">
        <v>7760798</v>
      </c>
      <c r="AI25" s="101"/>
      <c r="AJ25" s="107">
        <f>SUM(AH25,AF25)</f>
        <v>-1816109413</v>
      </c>
    </row>
    <row r="26" spans="1:36" s="80" customFormat="1" ht="6" customHeight="1" x14ac:dyDescent="0.3">
      <c r="A26" s="78"/>
      <c r="B26" s="81"/>
      <c r="C26" s="82"/>
      <c r="D26" s="115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</row>
    <row r="27" spans="1:36" s="80" customFormat="1" ht="18" customHeight="1" thickBot="1" x14ac:dyDescent="0.35">
      <c r="A27" s="77" t="s">
        <v>202</v>
      </c>
      <c r="B27" s="77"/>
      <c r="C27" s="82"/>
      <c r="D27" s="115"/>
      <c r="E27" s="101"/>
      <c r="F27" s="108">
        <f>SUM(F14:F26)</f>
        <v>847467400</v>
      </c>
      <c r="G27" s="101"/>
      <c r="H27" s="108">
        <f>SUM(H14:H26)</f>
        <v>6861242864</v>
      </c>
      <c r="I27" s="101"/>
      <c r="J27" s="108">
        <f>SUM(J14:J26)</f>
        <v>112524039</v>
      </c>
      <c r="K27" s="101"/>
      <c r="L27" s="108">
        <f>SUM(L14:L26)</f>
        <v>477344285</v>
      </c>
      <c r="M27" s="101"/>
      <c r="N27" s="108">
        <f>SUM(N14:N26)</f>
        <v>34558923</v>
      </c>
      <c r="O27" s="101"/>
      <c r="P27" s="108">
        <f>SUM(P14:P26)</f>
        <v>8215144</v>
      </c>
      <c r="Q27" s="101"/>
      <c r="R27" s="108">
        <f>SUM(R14:R26)</f>
        <v>-1060844760</v>
      </c>
      <c r="S27" s="101"/>
      <c r="T27" s="108">
        <f>SUM(T14:T26)</f>
        <v>221330354</v>
      </c>
      <c r="U27" s="101"/>
      <c r="V27" s="108">
        <f>SUM(V14:V26)</f>
        <v>-2469011</v>
      </c>
      <c r="W27" s="109">
        <f t="shared" ref="W27:X27" si="7">SUM(W14:W26)</f>
        <v>0</v>
      </c>
      <c r="X27" s="108">
        <f t="shared" si="7"/>
        <v>0</v>
      </c>
      <c r="Y27" s="100"/>
      <c r="Z27" s="108">
        <f>SUM(Z14:Z26)</f>
        <v>-233966215</v>
      </c>
      <c r="AA27" s="101"/>
      <c r="AB27" s="108">
        <f>SUM(AB14:AB26)</f>
        <v>-32398160</v>
      </c>
      <c r="AC27" s="101"/>
      <c r="AD27" s="108">
        <f>SUM(AD14:AD26)</f>
        <v>-47503032</v>
      </c>
      <c r="AE27" s="101"/>
      <c r="AF27" s="108">
        <f>SUM(AF14:AF26)</f>
        <v>7233004863</v>
      </c>
      <c r="AG27" s="101"/>
      <c r="AH27" s="108">
        <f>SUM(AH14:AH26)</f>
        <v>1027727251</v>
      </c>
      <c r="AI27" s="101"/>
      <c r="AJ27" s="108">
        <f>SUM(AJ14:AJ26)</f>
        <v>8260732114</v>
      </c>
    </row>
    <row r="28" spans="1:36" s="80" customFormat="1" ht="18" customHeight="1" thickTop="1" x14ac:dyDescent="0.3">
      <c r="A28" s="77"/>
      <c r="B28" s="77"/>
      <c r="C28" s="82"/>
      <c r="D28" s="115"/>
      <c r="E28" s="101"/>
      <c r="F28" s="109"/>
      <c r="G28" s="101"/>
      <c r="H28" s="109"/>
      <c r="I28" s="101"/>
      <c r="J28" s="109"/>
      <c r="K28" s="101"/>
      <c r="L28" s="109"/>
      <c r="M28" s="101"/>
      <c r="N28" s="109"/>
      <c r="O28" s="101"/>
      <c r="P28" s="109"/>
      <c r="Q28" s="101"/>
      <c r="R28" s="109"/>
      <c r="S28" s="101"/>
      <c r="T28" s="109"/>
      <c r="U28" s="101"/>
      <c r="V28" s="109"/>
      <c r="W28" s="109"/>
      <c r="X28" s="109"/>
      <c r="Y28" s="100"/>
      <c r="Z28" s="109"/>
      <c r="AA28" s="101"/>
      <c r="AB28" s="109"/>
      <c r="AC28" s="101"/>
      <c r="AD28" s="109"/>
      <c r="AE28" s="101"/>
      <c r="AF28" s="109"/>
      <c r="AG28" s="101"/>
      <c r="AH28" s="109"/>
      <c r="AI28" s="101"/>
      <c r="AJ28" s="109"/>
    </row>
    <row r="29" spans="1:36" s="80" customFormat="1" ht="18" customHeight="1" x14ac:dyDescent="0.3">
      <c r="A29" s="77" t="s">
        <v>203</v>
      </c>
      <c r="B29" s="77"/>
      <c r="C29" s="82"/>
      <c r="D29" s="115"/>
      <c r="E29" s="97"/>
      <c r="F29" s="97">
        <v>847467400</v>
      </c>
      <c r="G29" s="97"/>
      <c r="H29" s="97">
        <v>6861242864</v>
      </c>
      <c r="I29" s="97"/>
      <c r="J29" s="97">
        <v>112524039</v>
      </c>
      <c r="K29" s="97"/>
      <c r="L29" s="97">
        <v>477344285</v>
      </c>
      <c r="M29" s="97"/>
      <c r="N29" s="97">
        <v>34558923</v>
      </c>
      <c r="O29" s="97"/>
      <c r="P29" s="97">
        <v>8215144</v>
      </c>
      <c r="Q29" s="97"/>
      <c r="R29" s="97">
        <v>-1060844760</v>
      </c>
      <c r="S29" s="97"/>
      <c r="T29" s="97">
        <v>221330354</v>
      </c>
      <c r="U29" s="97"/>
      <c r="V29" s="97">
        <v>-2469011</v>
      </c>
      <c r="W29" s="97"/>
      <c r="X29" s="133" t="s">
        <v>347</v>
      </c>
      <c r="Y29" s="97"/>
      <c r="Z29" s="97">
        <v>-233966215</v>
      </c>
      <c r="AA29" s="97"/>
      <c r="AB29" s="97">
        <v>-32398160</v>
      </c>
      <c r="AC29" s="93"/>
      <c r="AD29" s="97">
        <f>SUM(AB29,Z29,V29,T29)</f>
        <v>-47503032</v>
      </c>
      <c r="AE29" s="93"/>
      <c r="AF29" s="97">
        <f>SUM(AD29,R29,P29,N29,L29,J29,H29,F29)</f>
        <v>7233004863</v>
      </c>
      <c r="AG29" s="93"/>
      <c r="AH29" s="97">
        <v>1027727251</v>
      </c>
      <c r="AI29" s="93"/>
      <c r="AJ29" s="97">
        <f>SUM(AH29,AF29)</f>
        <v>8260732114</v>
      </c>
    </row>
    <row r="30" spans="1:36" s="80" customFormat="1" ht="18" customHeight="1" x14ac:dyDescent="0.3">
      <c r="A30" s="77" t="s">
        <v>192</v>
      </c>
      <c r="B30" s="84"/>
      <c r="C30" s="82"/>
      <c r="D30" s="99"/>
      <c r="E30" s="99"/>
      <c r="F30" s="99"/>
      <c r="G30" s="99"/>
      <c r="H30" s="99"/>
      <c r="I30" s="93"/>
      <c r="J30" s="99"/>
      <c r="K30" s="93"/>
      <c r="L30" s="93"/>
      <c r="M30" s="93"/>
      <c r="N30" s="99"/>
      <c r="O30" s="99"/>
      <c r="P30" s="93"/>
      <c r="Q30" s="99"/>
      <c r="R30" s="93"/>
      <c r="S30" s="93"/>
      <c r="T30" s="101"/>
      <c r="U30" s="101"/>
      <c r="V30" s="101"/>
      <c r="W30" s="101"/>
      <c r="X30" s="101"/>
      <c r="Y30" s="101"/>
      <c r="Z30" s="93"/>
      <c r="AA30" s="101"/>
      <c r="AB30" s="101"/>
      <c r="AC30" s="101"/>
      <c r="AD30" s="99"/>
      <c r="AE30" s="101"/>
      <c r="AF30" s="101"/>
      <c r="AG30" s="101"/>
      <c r="AH30" s="101"/>
      <c r="AI30" s="101"/>
      <c r="AJ30" s="101"/>
    </row>
    <row r="31" spans="1:36" s="80" customFormat="1" ht="18" customHeight="1" x14ac:dyDescent="0.3">
      <c r="A31" s="78" t="s">
        <v>204</v>
      </c>
      <c r="B31" s="84"/>
      <c r="C31" s="82"/>
      <c r="D31" s="79">
        <v>32</v>
      </c>
      <c r="E31" s="99"/>
      <c r="F31" s="99">
        <v>941686960</v>
      </c>
      <c r="G31" s="99"/>
      <c r="H31" s="99">
        <v>5338072840</v>
      </c>
      <c r="I31" s="93"/>
      <c r="J31" s="133" t="s">
        <v>345</v>
      </c>
      <c r="K31" s="93"/>
      <c r="L31" s="133" t="s">
        <v>342</v>
      </c>
      <c r="M31" s="93"/>
      <c r="N31" s="133" t="s">
        <v>342</v>
      </c>
      <c r="O31" s="99"/>
      <c r="P31" s="133" t="s">
        <v>345</v>
      </c>
      <c r="Q31" s="99"/>
      <c r="R31" s="133" t="s">
        <v>343</v>
      </c>
      <c r="S31" s="93"/>
      <c r="T31" s="133" t="s">
        <v>346</v>
      </c>
      <c r="U31" s="101"/>
      <c r="V31" s="133" t="s">
        <v>345</v>
      </c>
      <c r="W31" s="99"/>
      <c r="X31" s="133" t="s">
        <v>347</v>
      </c>
      <c r="Y31" s="101"/>
      <c r="Z31" s="133" t="s">
        <v>348</v>
      </c>
      <c r="AA31" s="101"/>
      <c r="AB31" s="133" t="s">
        <v>348</v>
      </c>
      <c r="AC31" s="101"/>
      <c r="AD31" s="99">
        <f>SUM(T31:AB31)</f>
        <v>0</v>
      </c>
      <c r="AE31" s="101"/>
      <c r="AF31" s="99">
        <f>SUM(AD31,R31,P31,N31,L31,J31,H31,F31)</f>
        <v>6279759800</v>
      </c>
      <c r="AG31" s="101"/>
      <c r="AH31" s="133" t="s">
        <v>343</v>
      </c>
      <c r="AI31" s="101"/>
      <c r="AJ31" s="101">
        <f>SUM(AH31,AF31)</f>
        <v>6279759800</v>
      </c>
    </row>
    <row r="32" spans="1:36" s="80" customFormat="1" ht="18" customHeight="1" x14ac:dyDescent="0.3">
      <c r="A32" s="78" t="s">
        <v>194</v>
      </c>
      <c r="B32" s="81"/>
      <c r="C32" s="82"/>
      <c r="D32" s="99"/>
      <c r="E32" s="99"/>
      <c r="F32" s="99"/>
      <c r="G32" s="99"/>
      <c r="H32" s="99"/>
      <c r="I32" s="93"/>
      <c r="J32" s="99"/>
      <c r="K32" s="93"/>
      <c r="L32" s="93"/>
      <c r="M32" s="93"/>
      <c r="N32" s="99"/>
      <c r="O32" s="99"/>
      <c r="P32" s="99"/>
      <c r="Q32" s="99"/>
      <c r="R32" s="99"/>
      <c r="S32" s="93"/>
      <c r="T32" s="99"/>
      <c r="U32" s="101"/>
      <c r="V32" s="99"/>
      <c r="W32" s="99"/>
      <c r="X32" s="99"/>
      <c r="Y32" s="101"/>
      <c r="Z32" s="99"/>
      <c r="AA32" s="101"/>
      <c r="AB32" s="99"/>
      <c r="AC32" s="101"/>
      <c r="AD32" s="99"/>
      <c r="AE32" s="101"/>
      <c r="AF32" s="99"/>
      <c r="AG32" s="101"/>
      <c r="AH32" s="93"/>
      <c r="AI32" s="101"/>
      <c r="AJ32" s="101"/>
    </row>
    <row r="33" spans="1:36" s="80" customFormat="1" ht="18" customHeight="1" x14ac:dyDescent="0.3">
      <c r="A33" s="78"/>
      <c r="B33" s="85" t="s">
        <v>195</v>
      </c>
      <c r="C33" s="82"/>
      <c r="D33" s="99"/>
      <c r="E33" s="99"/>
      <c r="F33" s="133" t="s">
        <v>342</v>
      </c>
      <c r="G33" s="99"/>
      <c r="H33" s="133" t="s">
        <v>342</v>
      </c>
      <c r="I33" s="93"/>
      <c r="J33" s="133" t="s">
        <v>345</v>
      </c>
      <c r="K33" s="93"/>
      <c r="L33" s="93">
        <v>120871386</v>
      </c>
      <c r="M33" s="93"/>
      <c r="N33" s="133" t="s">
        <v>342</v>
      </c>
      <c r="O33" s="99"/>
      <c r="P33" s="133" t="s">
        <v>345</v>
      </c>
      <c r="Q33" s="99"/>
      <c r="R33" s="133" t="s">
        <v>343</v>
      </c>
      <c r="S33" s="93"/>
      <c r="T33" s="99">
        <v>-151089233</v>
      </c>
      <c r="U33" s="101"/>
      <c r="V33" s="133" t="s">
        <v>345</v>
      </c>
      <c r="W33" s="99"/>
      <c r="X33" s="133" t="s">
        <v>347</v>
      </c>
      <c r="Y33" s="101"/>
      <c r="Z33" s="133" t="s">
        <v>348</v>
      </c>
      <c r="AA33" s="101"/>
      <c r="AB33" s="99">
        <v>30217847</v>
      </c>
      <c r="AC33" s="101"/>
      <c r="AD33" s="99">
        <f>SUM(T33:AB33)</f>
        <v>-120871386</v>
      </c>
      <c r="AE33" s="101"/>
      <c r="AF33" s="99">
        <f>ROUND(SUM(AD33,R33,P33,N33,L33,J33,H33,F33),0)</f>
        <v>0</v>
      </c>
      <c r="AG33" s="101"/>
      <c r="AH33" s="133" t="s">
        <v>343</v>
      </c>
      <c r="AI33" s="101"/>
      <c r="AJ33" s="99">
        <f t="shared" ref="AJ33" si="8">SUM(AH33,AF33)</f>
        <v>0</v>
      </c>
    </row>
    <row r="34" spans="1:36" s="80" customFormat="1" ht="18" customHeight="1" x14ac:dyDescent="0.3">
      <c r="A34" s="78" t="s">
        <v>196</v>
      </c>
      <c r="B34" s="84"/>
      <c r="C34" s="82"/>
      <c r="D34" s="99"/>
      <c r="E34" s="99"/>
      <c r="F34" s="99"/>
      <c r="G34" s="99"/>
      <c r="H34" s="99"/>
      <c r="I34" s="93"/>
      <c r="J34" s="99"/>
      <c r="K34" s="93"/>
      <c r="L34" s="93"/>
      <c r="M34" s="93"/>
      <c r="N34" s="99"/>
      <c r="O34" s="99"/>
      <c r="P34" s="99"/>
      <c r="Q34" s="99"/>
      <c r="R34" s="99"/>
      <c r="S34" s="93"/>
      <c r="T34" s="101"/>
      <c r="U34" s="101"/>
      <c r="V34" s="99"/>
      <c r="W34" s="99"/>
      <c r="X34" s="99"/>
      <c r="Y34" s="101"/>
      <c r="Z34" s="99"/>
      <c r="AA34" s="101"/>
      <c r="AB34" s="101"/>
      <c r="AC34" s="101"/>
      <c r="AD34" s="101"/>
      <c r="AE34" s="101"/>
      <c r="AF34" s="101"/>
      <c r="AG34" s="101"/>
      <c r="AH34" s="93"/>
      <c r="AI34" s="101"/>
      <c r="AJ34" s="101"/>
    </row>
    <row r="35" spans="1:36" s="80" customFormat="1" ht="18" customHeight="1" x14ac:dyDescent="0.3">
      <c r="A35" s="78"/>
      <c r="B35" s="78" t="s">
        <v>197</v>
      </c>
      <c r="C35" s="82"/>
      <c r="D35" s="99"/>
      <c r="E35" s="99"/>
      <c r="F35" s="133" t="s">
        <v>342</v>
      </c>
      <c r="G35" s="99"/>
      <c r="H35" s="133" t="s">
        <v>342</v>
      </c>
      <c r="I35" s="93"/>
      <c r="J35" s="133" t="s">
        <v>345</v>
      </c>
      <c r="K35" s="93"/>
      <c r="L35" s="133" t="s">
        <v>342</v>
      </c>
      <c r="M35" s="93"/>
      <c r="N35" s="133" t="s">
        <v>342</v>
      </c>
      <c r="O35" s="99"/>
      <c r="P35" s="133" t="s">
        <v>345</v>
      </c>
      <c r="Q35" s="99"/>
      <c r="R35" s="133" t="s">
        <v>343</v>
      </c>
      <c r="S35" s="93"/>
      <c r="T35" s="133" t="s">
        <v>346</v>
      </c>
      <c r="U35" s="101"/>
      <c r="V35" s="133" t="s">
        <v>345</v>
      </c>
      <c r="W35" s="99"/>
      <c r="X35" s="133" t="s">
        <v>347</v>
      </c>
      <c r="Y35" s="101"/>
      <c r="Z35" s="133" t="s">
        <v>348</v>
      </c>
      <c r="AA35" s="101"/>
      <c r="AB35" s="133" t="s">
        <v>348</v>
      </c>
      <c r="AC35" s="101"/>
      <c r="AD35" s="99">
        <f t="shared" ref="AD35" si="9">SUM(T35:AB35)</f>
        <v>0</v>
      </c>
      <c r="AE35" s="101"/>
      <c r="AF35" s="99">
        <f>SUM(AD35,R35,P35,N35,L35,J35,H35,F35)</f>
        <v>0</v>
      </c>
      <c r="AG35" s="101"/>
      <c r="AH35" s="99">
        <v>-18311945</v>
      </c>
      <c r="AI35" s="101"/>
      <c r="AJ35" s="101">
        <f t="shared" ref="AJ35:AJ36" si="10">SUM(AH35,AF35)</f>
        <v>-18311945</v>
      </c>
    </row>
    <row r="36" spans="1:36" s="80" customFormat="1" ht="18" customHeight="1" x14ac:dyDescent="0.3">
      <c r="A36" s="78"/>
      <c r="B36" s="78" t="s">
        <v>199</v>
      </c>
      <c r="C36" s="82"/>
      <c r="D36" s="99"/>
      <c r="E36" s="99"/>
      <c r="F36" s="133" t="s">
        <v>342</v>
      </c>
      <c r="G36" s="99"/>
      <c r="H36" s="133" t="s">
        <v>342</v>
      </c>
      <c r="I36" s="93"/>
      <c r="J36" s="133" t="s">
        <v>345</v>
      </c>
      <c r="K36" s="93"/>
      <c r="L36" s="133" t="s">
        <v>342</v>
      </c>
      <c r="M36" s="93"/>
      <c r="N36" s="133" t="s">
        <v>342</v>
      </c>
      <c r="O36" s="99"/>
      <c r="P36" s="133" t="s">
        <v>345</v>
      </c>
      <c r="Q36" s="99"/>
      <c r="R36" s="99">
        <v>-41065519</v>
      </c>
      <c r="S36" s="93"/>
      <c r="T36" s="133" t="s">
        <v>346</v>
      </c>
      <c r="U36" s="101"/>
      <c r="V36" s="133" t="s">
        <v>345</v>
      </c>
      <c r="W36" s="99"/>
      <c r="X36" s="133" t="s">
        <v>347</v>
      </c>
      <c r="Y36" s="101"/>
      <c r="Z36" s="133" t="s">
        <v>348</v>
      </c>
      <c r="AA36" s="101"/>
      <c r="AB36" s="133" t="s">
        <v>348</v>
      </c>
      <c r="AC36" s="101"/>
      <c r="AD36" s="99">
        <f t="shared" ref="AD36" si="11">SUM(T36:AB36)</f>
        <v>0</v>
      </c>
      <c r="AE36" s="101"/>
      <c r="AF36" s="99">
        <f>SUM(AD36,R36,P36,N36,L36,J36,H36,F36)</f>
        <v>-41065519</v>
      </c>
      <c r="AG36" s="101"/>
      <c r="AH36" s="99">
        <v>41055519</v>
      </c>
      <c r="AI36" s="101"/>
      <c r="AJ36" s="101">
        <f t="shared" si="10"/>
        <v>-10000</v>
      </c>
    </row>
    <row r="37" spans="1:36" s="80" customFormat="1" ht="18" customHeight="1" x14ac:dyDescent="0.3">
      <c r="A37" s="78" t="s">
        <v>139</v>
      </c>
      <c r="B37" s="81"/>
      <c r="C37" s="82"/>
      <c r="D37" s="99"/>
      <c r="E37" s="99"/>
      <c r="F37" s="134" t="s">
        <v>342</v>
      </c>
      <c r="G37" s="99"/>
      <c r="H37" s="134" t="s">
        <v>342</v>
      </c>
      <c r="I37" s="101"/>
      <c r="J37" s="134" t="s">
        <v>345</v>
      </c>
      <c r="K37" s="93"/>
      <c r="L37" s="103">
        <v>100570835</v>
      </c>
      <c r="M37" s="101"/>
      <c r="N37" s="134" t="s">
        <v>342</v>
      </c>
      <c r="O37" s="99"/>
      <c r="P37" s="134" t="s">
        <v>345</v>
      </c>
      <c r="Q37" s="99"/>
      <c r="R37" s="134" t="s">
        <v>343</v>
      </c>
      <c r="S37" s="104"/>
      <c r="T37" s="105">
        <v>-106012882</v>
      </c>
      <c r="U37" s="101"/>
      <c r="V37" s="102">
        <v>-409580</v>
      </c>
      <c r="W37" s="99"/>
      <c r="X37" s="102">
        <v>-995096</v>
      </c>
      <c r="Y37" s="101"/>
      <c r="Z37" s="105">
        <v>-50179657</v>
      </c>
      <c r="AA37" s="101"/>
      <c r="AB37" s="105">
        <v>20775683</v>
      </c>
      <c r="AC37" s="101"/>
      <c r="AD37" s="110">
        <f>SUM(T37:AB37)</f>
        <v>-136821532</v>
      </c>
      <c r="AE37" s="101"/>
      <c r="AF37" s="106">
        <f>SUM(AD37,R37,P37,N37,L37,J37,H37,F37)</f>
        <v>-36250697</v>
      </c>
      <c r="AG37" s="101"/>
      <c r="AH37" s="106">
        <v>46509274</v>
      </c>
      <c r="AI37" s="101"/>
      <c r="AJ37" s="107">
        <f>SUM(AH37,AF37)</f>
        <v>10258577</v>
      </c>
    </row>
    <row r="38" spans="1:36" s="80" customFormat="1" ht="6" customHeight="1" x14ac:dyDescent="0.3">
      <c r="A38" s="78"/>
      <c r="B38" s="81"/>
      <c r="C38" s="82"/>
      <c r="D38" s="115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</row>
    <row r="39" spans="1:36" s="80" customFormat="1" ht="18" customHeight="1" thickBot="1" x14ac:dyDescent="0.35">
      <c r="A39" s="77" t="s">
        <v>205</v>
      </c>
      <c r="B39" s="77"/>
      <c r="C39" s="82"/>
      <c r="D39" s="115"/>
      <c r="E39" s="101"/>
      <c r="F39" s="108">
        <f>SUM(F29:F38)</f>
        <v>1789154360</v>
      </c>
      <c r="G39" s="101"/>
      <c r="H39" s="108">
        <f>SUM(H29:H38)</f>
        <v>12199315704</v>
      </c>
      <c r="I39" s="101"/>
      <c r="J39" s="108">
        <f>SUM(J29:J38)</f>
        <v>112524039</v>
      </c>
      <c r="K39" s="101"/>
      <c r="L39" s="108">
        <f>SUM(L29:L38)</f>
        <v>698786506</v>
      </c>
      <c r="M39" s="101"/>
      <c r="N39" s="108">
        <f>SUM(N29:N38)</f>
        <v>34558923</v>
      </c>
      <c r="O39" s="101"/>
      <c r="P39" s="108">
        <f>SUM(P29:P38)</f>
        <v>8215144</v>
      </c>
      <c r="Q39" s="101"/>
      <c r="R39" s="108">
        <f>SUM(R29:R38)</f>
        <v>-1101910279</v>
      </c>
      <c r="S39" s="101"/>
      <c r="T39" s="108">
        <f>SUM(T29:T38)</f>
        <v>-35771761</v>
      </c>
      <c r="U39" s="101"/>
      <c r="V39" s="108">
        <f>SUM(V29:V38)</f>
        <v>-2878591</v>
      </c>
      <c r="W39" s="109"/>
      <c r="X39" s="108">
        <f>SUM(X29:X38)</f>
        <v>-995096</v>
      </c>
      <c r="Y39" s="100"/>
      <c r="Z39" s="108">
        <f>SUM(Z29:Z38)</f>
        <v>-284145872</v>
      </c>
      <c r="AA39" s="101"/>
      <c r="AB39" s="108">
        <f>SUM(AB29:AB38)</f>
        <v>18595370</v>
      </c>
      <c r="AC39" s="101"/>
      <c r="AD39" s="108">
        <f>SUM(AD29:AD38)</f>
        <v>-305195950</v>
      </c>
      <c r="AE39" s="101"/>
      <c r="AF39" s="108">
        <f>SUM(AF29:AF38)</f>
        <v>13435448447</v>
      </c>
      <c r="AG39" s="101"/>
      <c r="AH39" s="108">
        <f>SUM(AH29:AH38)</f>
        <v>1096980099</v>
      </c>
      <c r="AI39" s="101"/>
      <c r="AJ39" s="108">
        <f>SUM(AJ29:AJ38)</f>
        <v>14532428546</v>
      </c>
    </row>
    <row r="40" spans="1:36" s="80" customFormat="1" ht="18" customHeight="1" thickTop="1" x14ac:dyDescent="0.3">
      <c r="A40" s="77"/>
      <c r="B40" s="77"/>
      <c r="C40" s="82"/>
      <c r="D40" s="115"/>
      <c r="E40" s="101"/>
      <c r="F40" s="109"/>
      <c r="G40" s="101"/>
      <c r="H40" s="109"/>
      <c r="I40" s="101"/>
      <c r="J40" s="109"/>
      <c r="K40" s="101"/>
      <c r="L40" s="109"/>
      <c r="M40" s="101"/>
      <c r="N40" s="109"/>
      <c r="O40" s="101"/>
      <c r="P40" s="109"/>
      <c r="Q40" s="101"/>
      <c r="R40" s="109"/>
      <c r="S40" s="101"/>
      <c r="T40" s="109"/>
      <c r="U40" s="101"/>
      <c r="V40" s="109"/>
      <c r="W40" s="109"/>
      <c r="X40" s="109"/>
      <c r="Y40" s="100"/>
      <c r="Z40" s="109"/>
      <c r="AA40" s="101"/>
      <c r="AB40" s="109"/>
      <c r="AC40" s="101"/>
      <c r="AD40" s="109"/>
      <c r="AE40" s="101"/>
      <c r="AF40" s="109"/>
      <c r="AG40" s="101"/>
      <c r="AH40" s="109"/>
      <c r="AI40" s="101"/>
      <c r="AJ40" s="109"/>
    </row>
    <row r="41" spans="1:36" s="80" customFormat="1" ht="18" customHeight="1" x14ac:dyDescent="0.3">
      <c r="A41" s="77"/>
      <c r="B41" s="77"/>
      <c r="C41" s="82"/>
      <c r="D41" s="115"/>
      <c r="E41" s="101"/>
      <c r="F41" s="109"/>
      <c r="G41" s="101"/>
      <c r="H41" s="109"/>
      <c r="I41" s="101"/>
      <c r="J41" s="109"/>
      <c r="K41" s="101"/>
      <c r="L41" s="109"/>
      <c r="M41" s="101"/>
      <c r="N41" s="109"/>
      <c r="O41" s="101"/>
      <c r="P41" s="109"/>
      <c r="Q41" s="101"/>
      <c r="R41" s="109"/>
      <c r="S41" s="101"/>
      <c r="T41" s="109"/>
      <c r="U41" s="101"/>
      <c r="V41" s="109"/>
      <c r="W41" s="109"/>
      <c r="X41" s="109"/>
      <c r="Y41" s="100"/>
      <c r="Z41" s="109"/>
      <c r="AA41" s="101"/>
      <c r="AB41" s="109"/>
      <c r="AC41" s="101"/>
      <c r="AD41" s="109"/>
      <c r="AE41" s="101"/>
      <c r="AF41" s="109"/>
      <c r="AG41" s="101"/>
      <c r="AH41" s="109"/>
      <c r="AI41" s="101"/>
      <c r="AJ41" s="109"/>
    </row>
    <row r="42" spans="1:36" s="80" customFormat="1" ht="18" customHeight="1" x14ac:dyDescent="0.3">
      <c r="A42" s="77"/>
      <c r="B42" s="77"/>
      <c r="C42" s="82"/>
      <c r="D42" s="115"/>
      <c r="E42" s="101"/>
      <c r="F42" s="109"/>
      <c r="G42" s="101"/>
      <c r="H42" s="109"/>
      <c r="I42" s="101"/>
      <c r="J42" s="109"/>
      <c r="K42" s="101"/>
      <c r="L42" s="109"/>
      <c r="M42" s="101"/>
      <c r="N42" s="109"/>
      <c r="O42" s="101"/>
      <c r="P42" s="109"/>
      <c r="Q42" s="101"/>
      <c r="R42" s="109"/>
      <c r="S42" s="101"/>
      <c r="T42" s="109"/>
      <c r="U42" s="101"/>
      <c r="V42" s="109"/>
      <c r="W42" s="109"/>
      <c r="X42" s="109"/>
      <c r="Y42" s="100"/>
      <c r="Z42" s="109"/>
      <c r="AA42" s="101"/>
      <c r="AB42" s="109"/>
      <c r="AC42" s="101"/>
      <c r="AD42" s="109"/>
      <c r="AE42" s="101"/>
      <c r="AF42" s="109"/>
      <c r="AG42" s="101"/>
      <c r="AH42" s="109"/>
      <c r="AI42" s="101"/>
      <c r="AJ42" s="109"/>
    </row>
    <row r="43" spans="1:36" s="80" customFormat="1" ht="18" customHeight="1" x14ac:dyDescent="0.3">
      <c r="A43" s="77"/>
      <c r="B43" s="77"/>
      <c r="C43" s="82"/>
      <c r="D43" s="115"/>
      <c r="E43" s="101"/>
      <c r="F43" s="109"/>
      <c r="G43" s="101"/>
      <c r="H43" s="109"/>
      <c r="I43" s="101"/>
      <c r="J43" s="109"/>
      <c r="K43" s="101"/>
      <c r="L43" s="109"/>
      <c r="M43" s="101"/>
      <c r="N43" s="109"/>
      <c r="O43" s="101"/>
      <c r="P43" s="109"/>
      <c r="Q43" s="101"/>
      <c r="R43" s="109"/>
      <c r="S43" s="101"/>
      <c r="T43" s="109"/>
      <c r="U43" s="101"/>
      <c r="V43" s="109"/>
      <c r="W43" s="109"/>
      <c r="X43" s="109"/>
      <c r="Y43" s="100"/>
      <c r="Z43" s="109"/>
      <c r="AA43" s="101"/>
      <c r="AB43" s="109"/>
      <c r="AC43" s="101"/>
      <c r="AD43" s="109"/>
      <c r="AE43" s="101"/>
      <c r="AF43" s="109"/>
      <c r="AG43" s="101"/>
      <c r="AH43" s="109"/>
      <c r="AI43" s="101"/>
      <c r="AJ43" s="109"/>
    </row>
    <row r="44" spans="1:36" s="80" customFormat="1" ht="18" customHeight="1" x14ac:dyDescent="0.3">
      <c r="A44" s="77"/>
      <c r="B44" s="77"/>
      <c r="C44" s="82"/>
      <c r="D44" s="115"/>
      <c r="E44" s="101"/>
      <c r="F44" s="109"/>
      <c r="G44" s="101"/>
      <c r="H44" s="109"/>
      <c r="I44" s="101"/>
      <c r="J44" s="109"/>
      <c r="K44" s="101"/>
      <c r="L44" s="109"/>
      <c r="M44" s="101"/>
      <c r="N44" s="109"/>
      <c r="O44" s="101"/>
      <c r="P44" s="109"/>
      <c r="Q44" s="101"/>
      <c r="R44" s="109"/>
      <c r="S44" s="101"/>
      <c r="T44" s="109"/>
      <c r="U44" s="101"/>
      <c r="V44" s="109"/>
      <c r="W44" s="109"/>
      <c r="X44" s="109"/>
      <c r="Y44" s="100"/>
      <c r="Z44" s="109"/>
      <c r="AA44" s="101"/>
      <c r="AB44" s="109"/>
      <c r="AC44" s="101"/>
      <c r="AD44" s="109"/>
      <c r="AE44" s="101"/>
      <c r="AF44" s="109"/>
      <c r="AG44" s="101"/>
      <c r="AH44" s="109"/>
      <c r="AI44" s="101"/>
      <c r="AJ44" s="109"/>
    </row>
    <row r="45" spans="1:36" s="80" customFormat="1" ht="18" customHeight="1" x14ac:dyDescent="0.3">
      <c r="A45" s="77"/>
      <c r="B45" s="77"/>
      <c r="C45" s="82"/>
      <c r="D45" s="115"/>
      <c r="E45" s="101"/>
      <c r="F45" s="109"/>
      <c r="G45" s="101"/>
      <c r="H45" s="109"/>
      <c r="I45" s="101"/>
      <c r="J45" s="109"/>
      <c r="K45" s="101"/>
      <c r="L45" s="109"/>
      <c r="M45" s="101"/>
      <c r="N45" s="109"/>
      <c r="O45" s="101"/>
      <c r="P45" s="109"/>
      <c r="Q45" s="101"/>
      <c r="R45" s="109"/>
      <c r="S45" s="101"/>
      <c r="T45" s="109"/>
      <c r="U45" s="101"/>
      <c r="V45" s="109"/>
      <c r="W45" s="109"/>
      <c r="X45" s="109"/>
      <c r="Y45" s="100"/>
      <c r="Z45" s="109"/>
      <c r="AA45" s="101"/>
      <c r="AB45" s="109"/>
      <c r="AC45" s="101"/>
      <c r="AD45" s="109"/>
      <c r="AE45" s="101"/>
      <c r="AF45" s="109"/>
      <c r="AG45" s="101"/>
      <c r="AH45" s="109"/>
      <c r="AI45" s="101"/>
      <c r="AJ45" s="109"/>
    </row>
    <row r="46" spans="1:36" s="80" customFormat="1" ht="12" customHeight="1" x14ac:dyDescent="0.3">
      <c r="A46" s="77"/>
      <c r="B46" s="77"/>
      <c r="C46" s="82"/>
      <c r="D46" s="115"/>
      <c r="E46" s="101"/>
      <c r="F46" s="109"/>
      <c r="G46" s="101"/>
      <c r="H46" s="109"/>
      <c r="I46" s="101"/>
      <c r="J46" s="109"/>
      <c r="K46" s="101"/>
      <c r="L46" s="109"/>
      <c r="M46" s="101"/>
      <c r="N46" s="109"/>
      <c r="O46" s="101"/>
      <c r="P46" s="109"/>
      <c r="Q46" s="101"/>
      <c r="R46" s="109"/>
      <c r="S46" s="101"/>
      <c r="T46" s="109"/>
      <c r="U46" s="101"/>
      <c r="V46" s="109"/>
      <c r="W46" s="109"/>
      <c r="X46" s="109"/>
      <c r="Y46" s="100"/>
      <c r="Z46" s="109"/>
      <c r="AA46" s="101"/>
      <c r="AB46" s="109"/>
      <c r="AC46" s="101"/>
      <c r="AD46" s="109"/>
      <c r="AE46" s="101"/>
      <c r="AF46" s="109"/>
      <c r="AG46" s="101"/>
      <c r="AH46" s="109"/>
      <c r="AI46" s="101"/>
      <c r="AJ46" s="109"/>
    </row>
    <row r="47" spans="1:36" ht="19.5" customHeight="1" x14ac:dyDescent="0.35">
      <c r="A47" s="47" t="str">
        <f>'P10-11'!A50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42"/>
      <c r="C47" s="43"/>
      <c r="D47" s="12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</row>
  </sheetData>
  <mergeCells count="6">
    <mergeCell ref="J9:L9"/>
    <mergeCell ref="F5:AJ5"/>
    <mergeCell ref="F6:AF6"/>
    <mergeCell ref="T7:AD7"/>
    <mergeCell ref="J8:L8"/>
    <mergeCell ref="T8:AB8"/>
  </mergeCells>
  <pageMargins left="0.3" right="0.3" top="0.5" bottom="0.6" header="0.49" footer="0.4"/>
  <pageSetup paperSize="9" scale="66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B5E3-C8B1-4642-9A80-34CC7131D4D9}">
  <dimension ref="A1:U32"/>
  <sheetViews>
    <sheetView topLeftCell="B3" zoomScale="116" zoomScaleNormal="116" zoomScaleSheetLayoutView="90" workbookViewId="0">
      <selection activeCell="K15" sqref="K15"/>
    </sheetView>
  </sheetViews>
  <sheetFormatPr defaultColWidth="9.28515625" defaultRowHeight="21.75" customHeight="1" x14ac:dyDescent="0.4"/>
  <cols>
    <col min="1" max="1" width="1.28515625" style="67" customWidth="1"/>
    <col min="2" max="2" width="33" style="67" customWidth="1"/>
    <col min="3" max="3" width="8.42578125" style="126" customWidth="1"/>
    <col min="4" max="4" width="0.7109375" style="67" customWidth="1"/>
    <col min="5" max="5" width="11.7109375" style="67" customWidth="1"/>
    <col min="6" max="6" width="0.7109375" style="67" customWidth="1"/>
    <col min="7" max="7" width="12.42578125" style="67" customWidth="1"/>
    <col min="8" max="8" width="0.7109375" style="67" customWidth="1"/>
    <col min="9" max="9" width="10.7109375" style="67" customWidth="1"/>
    <col min="10" max="10" width="0.7109375" style="67" customWidth="1"/>
    <col min="11" max="11" width="12.28515625" style="67" customWidth="1"/>
    <col min="12" max="12" width="0.7109375" style="67" customWidth="1"/>
    <col min="13" max="13" width="12" style="67" customWidth="1"/>
    <col min="14" max="14" width="0.7109375" style="67" customWidth="1"/>
    <col min="15" max="15" width="17.28515625" style="67" customWidth="1"/>
    <col min="16" max="16" width="0.7109375" style="67" customWidth="1"/>
    <col min="17" max="17" width="15.5703125" style="67" customWidth="1"/>
    <col min="18" max="18" width="0.7109375" style="67" customWidth="1"/>
    <col min="19" max="19" width="14.5703125" style="67" customWidth="1"/>
    <col min="20" max="20" width="0.7109375" style="67" customWidth="1"/>
    <col min="21" max="21" width="12.42578125" style="67" customWidth="1"/>
    <col min="22" max="16384" width="9.28515625" style="67"/>
  </cols>
  <sheetData>
    <row r="1" spans="1:21" ht="21.75" customHeight="1" x14ac:dyDescent="0.4">
      <c r="A1" s="29" t="s">
        <v>0</v>
      </c>
      <c r="B1" s="29"/>
      <c r="C1" s="120"/>
      <c r="D1" s="30"/>
      <c r="E1" s="30"/>
      <c r="F1" s="30"/>
      <c r="G1" s="30"/>
      <c r="H1" s="31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1.75" customHeight="1" x14ac:dyDescent="0.4">
      <c r="A2" s="29" t="s">
        <v>148</v>
      </c>
      <c r="B2" s="29"/>
      <c r="C2" s="120"/>
      <c r="D2" s="30"/>
      <c r="E2" s="30"/>
      <c r="F2" s="30"/>
      <c r="G2" s="30"/>
      <c r="H2" s="31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ht="21.75" customHeight="1" x14ac:dyDescent="0.4">
      <c r="A3" s="32" t="s">
        <v>91</v>
      </c>
      <c r="B3" s="33"/>
      <c r="C3" s="117"/>
      <c r="D3" s="12"/>
      <c r="E3" s="12"/>
      <c r="F3" s="12"/>
      <c r="G3" s="12"/>
      <c r="H3" s="34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1.75" customHeight="1" x14ac:dyDescent="0.4">
      <c r="A4" s="128"/>
      <c r="B4" s="129"/>
      <c r="C4" s="121"/>
      <c r="D4" s="130"/>
      <c r="E4" s="130"/>
      <c r="F4" s="130"/>
      <c r="G4" s="130"/>
      <c r="H4" s="131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21.75" customHeight="1" x14ac:dyDescent="0.4">
      <c r="A5" s="50"/>
      <c r="B5" s="50"/>
      <c r="C5" s="118"/>
      <c r="D5" s="50"/>
      <c r="E5" s="141" t="s">
        <v>206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1:21" ht="21.75" customHeight="1" x14ac:dyDescent="0.4">
      <c r="A6" s="50"/>
      <c r="B6" s="50"/>
      <c r="C6" s="119"/>
      <c r="D6" s="51"/>
      <c r="E6" s="51"/>
      <c r="F6" s="51"/>
      <c r="G6" s="51"/>
      <c r="H6" s="52"/>
      <c r="I6" s="51"/>
      <c r="J6" s="51"/>
      <c r="K6" s="51"/>
      <c r="L6" s="51"/>
      <c r="M6" s="51"/>
      <c r="N6" s="51"/>
      <c r="O6" s="142" t="s">
        <v>85</v>
      </c>
      <c r="P6" s="142"/>
      <c r="Q6" s="142"/>
      <c r="R6" s="142"/>
      <c r="S6" s="142"/>
      <c r="T6" s="53"/>
      <c r="U6" s="51"/>
    </row>
    <row r="7" spans="1:21" ht="21.75" customHeight="1" x14ac:dyDescent="0.4">
      <c r="A7" s="50"/>
      <c r="B7" s="50"/>
      <c r="C7" s="121"/>
      <c r="D7" s="54"/>
      <c r="E7" s="54"/>
      <c r="F7" s="54"/>
      <c r="G7" s="54"/>
      <c r="H7" s="55"/>
      <c r="I7" s="56"/>
      <c r="J7" s="56"/>
      <c r="K7" s="56"/>
      <c r="L7" s="56"/>
      <c r="M7" s="54"/>
      <c r="N7" s="54"/>
      <c r="O7" s="143" t="s">
        <v>118</v>
      </c>
      <c r="P7" s="143"/>
      <c r="Q7" s="143"/>
      <c r="R7" s="57"/>
      <c r="S7" s="54"/>
      <c r="T7" s="51"/>
      <c r="U7" s="58"/>
    </row>
    <row r="8" spans="1:21" ht="21.75" customHeight="1" x14ac:dyDescent="0.4">
      <c r="A8" s="50"/>
      <c r="B8" s="50"/>
      <c r="C8" s="121"/>
      <c r="D8" s="56"/>
      <c r="E8" s="54"/>
      <c r="F8" s="56"/>
      <c r="G8" s="56"/>
      <c r="H8" s="56"/>
      <c r="I8" s="142" t="s">
        <v>151</v>
      </c>
      <c r="J8" s="142"/>
      <c r="K8" s="142"/>
      <c r="L8" s="51"/>
      <c r="M8" s="54"/>
      <c r="N8" s="56"/>
      <c r="O8" s="58" t="s">
        <v>152</v>
      </c>
      <c r="P8" s="58"/>
      <c r="Q8" s="58"/>
      <c r="R8" s="51"/>
      <c r="S8" s="56"/>
      <c r="T8" s="51"/>
      <c r="U8" s="58"/>
    </row>
    <row r="9" spans="1:21" ht="21.75" customHeight="1" x14ac:dyDescent="0.4">
      <c r="A9" s="50"/>
      <c r="B9" s="50"/>
      <c r="C9" s="119"/>
      <c r="D9" s="58"/>
      <c r="E9" s="58" t="s">
        <v>154</v>
      </c>
      <c r="F9" s="58"/>
      <c r="G9" s="58"/>
      <c r="H9" s="55"/>
      <c r="I9" s="58" t="s">
        <v>155</v>
      </c>
      <c r="J9" s="58"/>
      <c r="K9" s="54"/>
      <c r="L9" s="54"/>
      <c r="M9" s="58"/>
      <c r="N9" s="58"/>
      <c r="O9" s="58" t="s">
        <v>158</v>
      </c>
      <c r="P9" s="58"/>
      <c r="Q9" s="58" t="s">
        <v>161</v>
      </c>
      <c r="R9" s="51"/>
      <c r="S9" s="58" t="s">
        <v>162</v>
      </c>
      <c r="T9" s="55"/>
      <c r="U9" s="58"/>
    </row>
    <row r="10" spans="1:21" ht="21.75" customHeight="1" x14ac:dyDescent="0.4">
      <c r="A10" s="50"/>
      <c r="B10" s="50"/>
      <c r="C10" s="119"/>
      <c r="D10" s="58"/>
      <c r="E10" s="58" t="s">
        <v>165</v>
      </c>
      <c r="F10" s="58"/>
      <c r="G10" s="58" t="s">
        <v>166</v>
      </c>
      <c r="H10" s="55"/>
      <c r="I10" s="59" t="s">
        <v>167</v>
      </c>
      <c r="J10" s="58"/>
      <c r="K10" s="58"/>
      <c r="L10" s="58"/>
      <c r="M10" s="58" t="s">
        <v>166</v>
      </c>
      <c r="N10" s="58"/>
      <c r="O10" s="58" t="s">
        <v>170</v>
      </c>
      <c r="P10" s="58"/>
      <c r="Q10" s="58" t="s">
        <v>174</v>
      </c>
      <c r="R10" s="58"/>
      <c r="S10" s="58" t="s">
        <v>175</v>
      </c>
      <c r="T10" s="55"/>
      <c r="U10" s="58" t="s">
        <v>207</v>
      </c>
    </row>
    <row r="11" spans="1:21" ht="21.75" customHeight="1" x14ac:dyDescent="0.4">
      <c r="A11" s="50"/>
      <c r="B11" s="50"/>
      <c r="C11" s="122" t="s">
        <v>7</v>
      </c>
      <c r="D11" s="58"/>
      <c r="E11" s="60" t="s">
        <v>179</v>
      </c>
      <c r="F11" s="58"/>
      <c r="G11" s="60" t="s">
        <v>180</v>
      </c>
      <c r="H11" s="55"/>
      <c r="I11" s="60" t="s">
        <v>181</v>
      </c>
      <c r="J11" s="58"/>
      <c r="K11" s="60" t="s">
        <v>182</v>
      </c>
      <c r="L11" s="58"/>
      <c r="M11" s="60" t="s">
        <v>183</v>
      </c>
      <c r="N11" s="58"/>
      <c r="O11" s="60" t="s">
        <v>118</v>
      </c>
      <c r="P11" s="58"/>
      <c r="Q11" s="60" t="s">
        <v>187</v>
      </c>
      <c r="R11" s="58"/>
      <c r="S11" s="60" t="s">
        <v>69</v>
      </c>
      <c r="T11" s="55"/>
      <c r="U11" s="60" t="s">
        <v>208</v>
      </c>
    </row>
    <row r="12" spans="1:21" ht="6" customHeight="1" x14ac:dyDescent="0.4">
      <c r="A12" s="50"/>
      <c r="B12" s="50"/>
      <c r="C12" s="119"/>
      <c r="D12" s="58"/>
      <c r="E12" s="58"/>
      <c r="F12" s="58"/>
      <c r="G12" s="58"/>
      <c r="H12" s="55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5"/>
      <c r="U12" s="58"/>
    </row>
    <row r="13" spans="1:21" ht="21.75" customHeight="1" x14ac:dyDescent="0.4">
      <c r="A13" s="61" t="s">
        <v>191</v>
      </c>
      <c r="B13" s="62"/>
      <c r="C13" s="121"/>
      <c r="D13" s="54"/>
      <c r="E13" s="54">
        <v>847467400</v>
      </c>
      <c r="F13" s="54"/>
      <c r="G13" s="54">
        <v>6861242864</v>
      </c>
      <c r="H13" s="54"/>
      <c r="I13" s="54">
        <v>112524039</v>
      </c>
      <c r="J13" s="54"/>
      <c r="K13" s="54">
        <v>2953444275</v>
      </c>
      <c r="L13" s="54"/>
      <c r="M13" s="54">
        <v>34558923</v>
      </c>
      <c r="N13" s="54"/>
      <c r="O13" s="54">
        <v>535800012</v>
      </c>
      <c r="P13" s="54"/>
      <c r="Q13" s="54">
        <v>-92106903</v>
      </c>
      <c r="R13" s="54"/>
      <c r="S13" s="63">
        <v>443693109</v>
      </c>
      <c r="T13" s="54"/>
      <c r="U13" s="63">
        <f>SUM(E13,G13,K13,M13,S13,I13)</f>
        <v>11252930610</v>
      </c>
    </row>
    <row r="14" spans="1:21" ht="21.75" customHeight="1" x14ac:dyDescent="0.4">
      <c r="A14" s="61" t="s">
        <v>192</v>
      </c>
      <c r="B14" s="62"/>
      <c r="C14" s="123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</row>
    <row r="15" spans="1:21" ht="21.75" customHeight="1" x14ac:dyDescent="0.4">
      <c r="A15" s="62" t="s">
        <v>193</v>
      </c>
      <c r="B15" s="62"/>
      <c r="C15" s="123">
        <v>34</v>
      </c>
      <c r="D15" s="54"/>
      <c r="E15" s="130" t="s">
        <v>343</v>
      </c>
      <c r="F15" s="54"/>
      <c r="G15" s="130" t="s">
        <v>343</v>
      </c>
      <c r="H15" s="54"/>
      <c r="I15" s="130" t="s">
        <v>342</v>
      </c>
      <c r="J15" s="54"/>
      <c r="K15" s="54">
        <v>-381360236</v>
      </c>
      <c r="L15" s="54"/>
      <c r="M15" s="130" t="s">
        <v>343</v>
      </c>
      <c r="N15" s="54"/>
      <c r="O15" s="130" t="s">
        <v>350</v>
      </c>
      <c r="P15" s="54"/>
      <c r="Q15" s="130" t="s">
        <v>351</v>
      </c>
      <c r="R15" s="54"/>
      <c r="S15" s="130" t="s">
        <v>352</v>
      </c>
      <c r="T15" s="54"/>
      <c r="U15" s="54">
        <f>SUM(E15,G15,K15,M15,S15,I15)</f>
        <v>-381360236</v>
      </c>
    </row>
    <row r="16" spans="1:21" ht="21.75" customHeight="1" x14ac:dyDescent="0.4">
      <c r="A16" s="62" t="s">
        <v>194</v>
      </c>
      <c r="B16" s="62"/>
      <c r="C16" s="123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</row>
    <row r="17" spans="1:21" ht="21.75" customHeight="1" x14ac:dyDescent="0.4">
      <c r="A17" s="62"/>
      <c r="B17" s="62" t="s">
        <v>195</v>
      </c>
      <c r="C17" s="123"/>
      <c r="D17" s="54"/>
      <c r="E17" s="130" t="s">
        <v>343</v>
      </c>
      <c r="F17" s="54"/>
      <c r="G17" s="130" t="s">
        <v>343</v>
      </c>
      <c r="H17" s="54"/>
      <c r="I17" s="130" t="s">
        <v>342</v>
      </c>
      <c r="J17" s="54"/>
      <c r="K17" s="54">
        <v>195297682</v>
      </c>
      <c r="L17" s="54"/>
      <c r="M17" s="130" t="s">
        <v>343</v>
      </c>
      <c r="N17" s="54"/>
      <c r="O17" s="54">
        <v>-244321398</v>
      </c>
      <c r="P17" s="54"/>
      <c r="Q17" s="54">
        <v>49023716</v>
      </c>
      <c r="R17" s="54"/>
      <c r="S17" s="54">
        <v>-195297682</v>
      </c>
      <c r="T17" s="54"/>
      <c r="U17" s="54">
        <f>SUM(E17,G17,K17,M17,S17,I17)</f>
        <v>0</v>
      </c>
    </row>
    <row r="18" spans="1:21" ht="21.75" customHeight="1" x14ac:dyDescent="0.4">
      <c r="A18" s="62" t="s">
        <v>139</v>
      </c>
      <c r="B18" s="62"/>
      <c r="C18" s="123"/>
      <c r="D18" s="54"/>
      <c r="E18" s="135" t="s">
        <v>343</v>
      </c>
      <c r="F18" s="54"/>
      <c r="G18" s="135" t="s">
        <v>343</v>
      </c>
      <c r="H18" s="54"/>
      <c r="I18" s="135" t="s">
        <v>342</v>
      </c>
      <c r="J18" s="54"/>
      <c r="K18" s="64">
        <v>-2872659875</v>
      </c>
      <c r="L18" s="54"/>
      <c r="M18" s="135" t="s">
        <v>343</v>
      </c>
      <c r="N18" s="54"/>
      <c r="O18" s="64">
        <v>-84326385</v>
      </c>
      <c r="P18" s="54"/>
      <c r="Q18" s="64">
        <v>16865277</v>
      </c>
      <c r="R18" s="54"/>
      <c r="S18" s="64">
        <v>-67461108</v>
      </c>
      <c r="T18" s="54"/>
      <c r="U18" s="65">
        <f>SUM(E18,G18,K18,M18,S18,I18)</f>
        <v>-2940120983</v>
      </c>
    </row>
    <row r="19" spans="1:21" ht="6" customHeight="1" x14ac:dyDescent="0.4">
      <c r="A19" s="62"/>
      <c r="B19" s="62"/>
      <c r="C19" s="123"/>
      <c r="D19" s="54"/>
      <c r="E19" s="54"/>
      <c r="F19" s="54"/>
      <c r="G19" s="54"/>
      <c r="H19" s="56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ht="21.75" customHeight="1" thickBot="1" x14ac:dyDescent="0.45">
      <c r="A20" s="61" t="s">
        <v>202</v>
      </c>
      <c r="B20" s="62"/>
      <c r="C20" s="118"/>
      <c r="D20" s="56"/>
      <c r="E20" s="66">
        <f>SUM(E13:E18)</f>
        <v>847467400</v>
      </c>
      <c r="F20" s="56"/>
      <c r="G20" s="66">
        <f>SUM(G13:G18)</f>
        <v>6861242864</v>
      </c>
      <c r="H20" s="56"/>
      <c r="I20" s="66">
        <f>SUM(I13:I18)</f>
        <v>112524039</v>
      </c>
      <c r="J20" s="56"/>
      <c r="K20" s="66">
        <f>SUM(K13:K18)</f>
        <v>-105278154</v>
      </c>
      <c r="L20" s="56"/>
      <c r="M20" s="66">
        <f>SUM(M13:M18)</f>
        <v>34558923</v>
      </c>
      <c r="N20" s="56"/>
      <c r="O20" s="66">
        <f>SUM(O13:O18)</f>
        <v>207152229</v>
      </c>
      <c r="P20" s="56"/>
      <c r="Q20" s="66">
        <f>SUM(Q13:Q18)</f>
        <v>-26217910</v>
      </c>
      <c r="R20" s="54"/>
      <c r="S20" s="66">
        <f>SUM(S13:S18)</f>
        <v>180934319</v>
      </c>
      <c r="T20" s="54"/>
      <c r="U20" s="66">
        <f>SUM(U13:U18)</f>
        <v>7931449391</v>
      </c>
    </row>
    <row r="21" spans="1:21" ht="17.649999999999999" customHeight="1" thickTop="1" x14ac:dyDescent="0.4">
      <c r="A21" s="61"/>
      <c r="B21" s="62"/>
      <c r="C21" s="118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4"/>
      <c r="S21" s="56"/>
      <c r="T21" s="54"/>
      <c r="U21" s="56"/>
    </row>
    <row r="22" spans="1:21" ht="21.75" customHeight="1" x14ac:dyDescent="0.4">
      <c r="A22" s="61" t="s">
        <v>203</v>
      </c>
      <c r="B22" s="62"/>
      <c r="C22" s="123"/>
      <c r="D22" s="54"/>
      <c r="E22" s="54">
        <v>847467400</v>
      </c>
      <c r="F22" s="54"/>
      <c r="G22" s="54">
        <v>6861242864</v>
      </c>
      <c r="H22" s="54"/>
      <c r="I22" s="54">
        <v>112524039</v>
      </c>
      <c r="J22" s="54"/>
      <c r="K22" s="54">
        <v>-105278154</v>
      </c>
      <c r="L22" s="54"/>
      <c r="M22" s="54">
        <v>34558923</v>
      </c>
      <c r="N22" s="54"/>
      <c r="O22" s="54">
        <v>207152229</v>
      </c>
      <c r="P22" s="54"/>
      <c r="Q22" s="54">
        <v>-26217910</v>
      </c>
      <c r="R22" s="54"/>
      <c r="S22" s="63">
        <v>180934319</v>
      </c>
      <c r="T22" s="54"/>
      <c r="U22" s="63">
        <f>SUM(E22,G22,K22,M22,S22,I22)</f>
        <v>7931449391</v>
      </c>
    </row>
    <row r="23" spans="1:21" ht="21.75" customHeight="1" x14ac:dyDescent="0.4">
      <c r="A23" s="61" t="s">
        <v>192</v>
      </c>
      <c r="B23" s="62"/>
      <c r="C23" s="123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1" ht="21.75" customHeight="1" x14ac:dyDescent="0.4">
      <c r="A24" s="62" t="s">
        <v>204</v>
      </c>
      <c r="B24" s="62"/>
      <c r="C24" s="123">
        <v>32</v>
      </c>
      <c r="D24" s="54"/>
      <c r="E24" s="54">
        <v>941686960</v>
      </c>
      <c r="F24" s="54"/>
      <c r="G24" s="54">
        <v>5338072840</v>
      </c>
      <c r="H24" s="54"/>
      <c r="I24" s="130" t="s">
        <v>342</v>
      </c>
      <c r="J24" s="54"/>
      <c r="K24" s="130" t="s">
        <v>343</v>
      </c>
      <c r="L24" s="54"/>
      <c r="M24" s="130" t="s">
        <v>343</v>
      </c>
      <c r="N24" s="54"/>
      <c r="O24" s="130" t="s">
        <v>350</v>
      </c>
      <c r="P24" s="54"/>
      <c r="Q24" s="130" t="s">
        <v>351</v>
      </c>
      <c r="R24" s="54"/>
      <c r="S24" s="130" t="s">
        <v>352</v>
      </c>
      <c r="T24" s="54"/>
      <c r="U24" s="54">
        <f>SUM(E24,G24,K24,M24,S24,I24)</f>
        <v>6279759800</v>
      </c>
    </row>
    <row r="25" spans="1:21" ht="21.75" customHeight="1" x14ac:dyDescent="0.4">
      <c r="A25" s="62" t="s">
        <v>194</v>
      </c>
      <c r="B25" s="62"/>
      <c r="C25" s="123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ht="21.75" customHeight="1" x14ac:dyDescent="0.4">
      <c r="A26" s="62"/>
      <c r="B26" s="62" t="s">
        <v>195</v>
      </c>
      <c r="C26" s="123"/>
      <c r="D26" s="54"/>
      <c r="E26" s="130" t="s">
        <v>343</v>
      </c>
      <c r="F26" s="54"/>
      <c r="G26" s="130" t="s">
        <v>343</v>
      </c>
      <c r="H26" s="54"/>
      <c r="I26" s="130" t="s">
        <v>342</v>
      </c>
      <c r="J26" s="54"/>
      <c r="K26" s="54">
        <v>120871386</v>
      </c>
      <c r="L26" s="54"/>
      <c r="M26" s="130" t="s">
        <v>343</v>
      </c>
      <c r="N26" s="54"/>
      <c r="O26" s="54">
        <v>-151089233</v>
      </c>
      <c r="P26" s="54"/>
      <c r="Q26" s="54">
        <v>30217847</v>
      </c>
      <c r="R26" s="54"/>
      <c r="S26" s="54">
        <v>-120871386</v>
      </c>
      <c r="T26" s="54"/>
      <c r="U26" s="54">
        <f>SUM(E26,G26,K26,M26,S26,I26)</f>
        <v>0</v>
      </c>
    </row>
    <row r="27" spans="1:21" ht="21.75" customHeight="1" x14ac:dyDescent="0.4">
      <c r="A27" s="62" t="s">
        <v>139</v>
      </c>
      <c r="B27" s="62"/>
      <c r="C27" s="123"/>
      <c r="D27" s="54"/>
      <c r="E27" s="135" t="s">
        <v>343</v>
      </c>
      <c r="F27" s="54"/>
      <c r="G27" s="135" t="s">
        <v>343</v>
      </c>
      <c r="H27" s="54"/>
      <c r="I27" s="135" t="s">
        <v>342</v>
      </c>
      <c r="J27" s="54"/>
      <c r="K27" s="64">
        <v>595307061</v>
      </c>
      <c r="L27" s="54"/>
      <c r="M27" s="135" t="s">
        <v>343</v>
      </c>
      <c r="N27" s="54"/>
      <c r="O27" s="64">
        <v>-107917531</v>
      </c>
      <c r="P27" s="54"/>
      <c r="Q27" s="64">
        <v>20157239</v>
      </c>
      <c r="R27" s="54"/>
      <c r="S27" s="64">
        <v>-87760292</v>
      </c>
      <c r="T27" s="54"/>
      <c r="U27" s="65">
        <f>SUM(E27,G27,K27,M27,S27,I27)</f>
        <v>507546769</v>
      </c>
    </row>
    <row r="28" spans="1:21" ht="6" customHeight="1" x14ac:dyDescent="0.4">
      <c r="A28" s="62"/>
      <c r="B28" s="62"/>
      <c r="C28" s="123"/>
      <c r="D28" s="54"/>
      <c r="E28" s="54"/>
      <c r="F28" s="54"/>
      <c r="G28" s="54"/>
      <c r="H28" s="56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</row>
    <row r="29" spans="1:21" ht="21.75" customHeight="1" thickBot="1" x14ac:dyDescent="0.45">
      <c r="A29" s="61" t="s">
        <v>205</v>
      </c>
      <c r="B29" s="62"/>
      <c r="C29" s="118"/>
      <c r="D29" s="56"/>
      <c r="E29" s="66">
        <f>SUM(E22:E27)</f>
        <v>1789154360</v>
      </c>
      <c r="F29" s="56"/>
      <c r="G29" s="66">
        <f>SUM(G22:G27)</f>
        <v>12199315704</v>
      </c>
      <c r="H29" s="56"/>
      <c r="I29" s="66">
        <f>SUM(I22:I27)</f>
        <v>112524039</v>
      </c>
      <c r="J29" s="56"/>
      <c r="K29" s="66">
        <f>SUM(K22:K27)</f>
        <v>610900293</v>
      </c>
      <c r="L29" s="56"/>
      <c r="M29" s="66">
        <f>SUM(M22:M27)</f>
        <v>34558923</v>
      </c>
      <c r="N29" s="56"/>
      <c r="O29" s="66">
        <f>SUM(O22:O27)</f>
        <v>-51854535</v>
      </c>
      <c r="P29" s="56"/>
      <c r="Q29" s="66">
        <f>SUM(Q22:Q27)</f>
        <v>24157176</v>
      </c>
      <c r="R29" s="54"/>
      <c r="S29" s="66">
        <f>SUM(S22:S27)</f>
        <v>-27697359</v>
      </c>
      <c r="T29" s="54"/>
      <c r="U29" s="66">
        <f>SUM(U22:U27)</f>
        <v>14718755960</v>
      </c>
    </row>
    <row r="30" spans="1:21" ht="20.25" customHeight="1" thickTop="1" x14ac:dyDescent="0.4">
      <c r="A30" s="61"/>
      <c r="B30" s="62"/>
      <c r="C30" s="118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4"/>
      <c r="S30" s="56"/>
      <c r="T30" s="54"/>
      <c r="U30" s="56"/>
    </row>
    <row r="31" spans="1:21" ht="11.25" customHeight="1" x14ac:dyDescent="0.4">
      <c r="A31" s="36"/>
      <c r="B31" s="27"/>
      <c r="C31" s="28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8"/>
      <c r="Q31" s="37"/>
      <c r="R31" s="38"/>
      <c r="S31" s="11"/>
      <c r="T31" s="39"/>
      <c r="U31" s="40"/>
    </row>
    <row r="32" spans="1:21" ht="22.15" customHeight="1" x14ac:dyDescent="0.4">
      <c r="A32" s="41" t="str">
        <f>'12'!A47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42"/>
      <c r="C32" s="117"/>
      <c r="D32" s="44"/>
      <c r="E32" s="44"/>
      <c r="F32" s="44"/>
      <c r="G32" s="44"/>
      <c r="H32" s="45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</sheetData>
  <mergeCells count="4">
    <mergeCell ref="E5:U5"/>
    <mergeCell ref="O6:S6"/>
    <mergeCell ref="O7:Q7"/>
    <mergeCell ref="I8:K8"/>
  </mergeCells>
  <pageMargins left="0.3" right="0.3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7F82D-CD01-49AB-AD1F-D4E03125C7FC}">
  <dimension ref="A1:N241"/>
  <sheetViews>
    <sheetView tabSelected="1" topLeftCell="A180" zoomScaleNormal="100" zoomScaleSheetLayoutView="120" workbookViewId="0">
      <selection activeCell="C189" sqref="C189"/>
    </sheetView>
  </sheetViews>
  <sheetFormatPr defaultColWidth="9.28515625" defaultRowHeight="21.75" customHeight="1" x14ac:dyDescent="0.4"/>
  <cols>
    <col min="1" max="1" width="1.28515625" style="150" customWidth="1"/>
    <col min="2" max="2" width="1" style="150" customWidth="1"/>
    <col min="3" max="3" width="65.5703125" style="150" customWidth="1"/>
    <col min="4" max="4" width="11.7109375" style="150" customWidth="1"/>
    <col min="5" max="5" width="0.85546875" style="150" customWidth="1"/>
    <col min="6" max="6" width="12.7109375" style="150" customWidth="1"/>
    <col min="7" max="7" width="0.85546875" style="150" customWidth="1"/>
    <col min="8" max="8" width="12.7109375" style="150" customWidth="1"/>
    <col min="9" max="9" width="0.85546875" style="150" customWidth="1"/>
    <col min="10" max="10" width="12.7109375" style="150" customWidth="1"/>
    <col min="11" max="11" width="0.85546875" style="150" customWidth="1"/>
    <col min="12" max="12" width="12.7109375" style="150" customWidth="1"/>
    <col min="13" max="13" width="9.28515625" style="150"/>
    <col min="14" max="14" width="10.42578125" style="150" bestFit="1" customWidth="1"/>
    <col min="15" max="16384" width="9.28515625" style="150"/>
  </cols>
  <sheetData>
    <row r="1" spans="1:12" ht="21.2" customHeight="1" x14ac:dyDescent="0.4">
      <c r="A1" s="233" t="s">
        <v>0</v>
      </c>
      <c r="B1" s="233"/>
      <c r="C1" s="234"/>
      <c r="D1" s="235"/>
      <c r="E1" s="234"/>
      <c r="F1" s="236"/>
      <c r="G1" s="236"/>
      <c r="H1" s="236"/>
      <c r="I1" s="236"/>
      <c r="J1" s="237"/>
      <c r="K1" s="236"/>
      <c r="L1" s="237"/>
    </row>
    <row r="2" spans="1:12" ht="21.2" customHeight="1" x14ac:dyDescent="0.4">
      <c r="A2" s="233" t="s">
        <v>209</v>
      </c>
      <c r="B2" s="233"/>
      <c r="C2" s="234"/>
      <c r="D2" s="235"/>
      <c r="E2" s="234"/>
      <c r="F2" s="236"/>
      <c r="G2" s="236"/>
      <c r="H2" s="236"/>
      <c r="I2" s="236"/>
      <c r="J2" s="237"/>
      <c r="K2" s="236"/>
      <c r="L2" s="237"/>
    </row>
    <row r="3" spans="1:12" ht="21.2" customHeight="1" x14ac:dyDescent="0.4">
      <c r="A3" s="238" t="s">
        <v>91</v>
      </c>
      <c r="B3" s="239"/>
      <c r="C3" s="240"/>
      <c r="D3" s="241"/>
      <c r="E3" s="240"/>
      <c r="F3" s="242"/>
      <c r="G3" s="242"/>
      <c r="H3" s="242"/>
      <c r="I3" s="242"/>
      <c r="J3" s="243"/>
      <c r="K3" s="242"/>
      <c r="L3" s="243"/>
    </row>
    <row r="4" spans="1:12" ht="19.899999999999999" customHeight="1" x14ac:dyDescent="0.4">
      <c r="A4" s="233"/>
      <c r="B4" s="244"/>
      <c r="C4" s="234"/>
      <c r="D4" s="235"/>
      <c r="E4" s="234"/>
      <c r="F4" s="236"/>
      <c r="G4" s="236"/>
      <c r="H4" s="236"/>
      <c r="I4" s="236"/>
      <c r="J4" s="237"/>
      <c r="K4" s="236"/>
      <c r="L4" s="237"/>
    </row>
    <row r="5" spans="1:12" ht="19.899999999999999" customHeight="1" x14ac:dyDescent="0.4">
      <c r="A5" s="244"/>
      <c r="B5" s="244"/>
      <c r="C5" s="234"/>
      <c r="D5" s="235"/>
      <c r="E5" s="234"/>
      <c r="F5" s="209"/>
      <c r="G5" s="209" t="s">
        <v>3</v>
      </c>
      <c r="H5" s="209"/>
      <c r="I5" s="245"/>
      <c r="J5" s="246" t="s">
        <v>4</v>
      </c>
      <c r="K5" s="246"/>
      <c r="L5" s="246"/>
    </row>
    <row r="6" spans="1:12" ht="19.899999999999999" customHeight="1" x14ac:dyDescent="0.4">
      <c r="A6" s="247"/>
      <c r="B6" s="247"/>
      <c r="C6" s="248"/>
      <c r="D6" s="249"/>
      <c r="E6" s="250"/>
      <c r="F6" s="251" t="s">
        <v>5</v>
      </c>
      <c r="G6" s="252"/>
      <c r="H6" s="251" t="s">
        <v>6</v>
      </c>
      <c r="I6" s="252"/>
      <c r="J6" s="251" t="s">
        <v>5</v>
      </c>
      <c r="K6" s="252"/>
      <c r="L6" s="251" t="s">
        <v>6</v>
      </c>
    </row>
    <row r="7" spans="1:12" ht="19.899999999999999" customHeight="1" x14ac:dyDescent="0.4">
      <c r="A7" s="247"/>
      <c r="B7" s="247"/>
      <c r="C7" s="248"/>
      <c r="D7" s="253" t="s">
        <v>7</v>
      </c>
      <c r="E7" s="250"/>
      <c r="F7" s="254" t="s">
        <v>8</v>
      </c>
      <c r="G7" s="255"/>
      <c r="H7" s="254" t="s">
        <v>8</v>
      </c>
      <c r="I7" s="245"/>
      <c r="J7" s="256" t="s">
        <v>8</v>
      </c>
      <c r="K7" s="255"/>
      <c r="L7" s="256" t="s">
        <v>8</v>
      </c>
    </row>
    <row r="8" spans="1:12" ht="19.899999999999999" customHeight="1" x14ac:dyDescent="0.4">
      <c r="A8" s="257" t="s">
        <v>210</v>
      </c>
      <c r="B8" s="257"/>
      <c r="C8" s="258"/>
      <c r="D8" s="235"/>
      <c r="E8" s="248"/>
      <c r="F8" s="259"/>
      <c r="G8" s="259"/>
      <c r="H8" s="259"/>
      <c r="I8" s="260"/>
      <c r="J8" s="261"/>
      <c r="K8" s="259"/>
      <c r="L8" s="261"/>
    </row>
    <row r="9" spans="1:12" ht="19.899999999999999" customHeight="1" x14ac:dyDescent="0.4">
      <c r="A9" s="262" t="s">
        <v>115</v>
      </c>
      <c r="B9" s="262"/>
      <c r="C9" s="248"/>
      <c r="D9" s="235"/>
      <c r="E9" s="248"/>
      <c r="F9" s="263">
        <v>327292419</v>
      </c>
      <c r="G9" s="263"/>
      <c r="H9" s="263">
        <v>-1550841330</v>
      </c>
      <c r="I9" s="263"/>
      <c r="J9" s="263">
        <v>729817853</v>
      </c>
      <c r="K9" s="263"/>
      <c r="L9" s="263">
        <v>-2774822862</v>
      </c>
    </row>
    <row r="10" spans="1:12" ht="19.899999999999999" customHeight="1" x14ac:dyDescent="0.4">
      <c r="A10" s="262" t="s">
        <v>211</v>
      </c>
      <c r="B10" s="262"/>
      <c r="C10" s="248"/>
      <c r="D10" s="235"/>
      <c r="E10" s="248"/>
      <c r="F10" s="13"/>
      <c r="G10" s="259"/>
      <c r="H10" s="13"/>
      <c r="I10" s="259"/>
      <c r="J10" s="15"/>
      <c r="K10" s="14"/>
      <c r="L10" s="15"/>
    </row>
    <row r="11" spans="1:12" ht="19.899999999999999" customHeight="1" x14ac:dyDescent="0.4">
      <c r="A11" s="262"/>
      <c r="B11" s="262" t="s">
        <v>212</v>
      </c>
      <c r="C11" s="248"/>
      <c r="D11" s="235"/>
      <c r="E11" s="248"/>
      <c r="F11" s="13"/>
      <c r="G11" s="259"/>
      <c r="H11" s="13"/>
      <c r="I11" s="259"/>
      <c r="J11" s="15"/>
      <c r="K11" s="14"/>
      <c r="L11" s="15"/>
    </row>
    <row r="12" spans="1:12" ht="19.899999999999999" customHeight="1" x14ac:dyDescent="0.4">
      <c r="A12" s="262"/>
      <c r="B12" s="262"/>
      <c r="C12" s="264" t="s">
        <v>213</v>
      </c>
      <c r="D12" s="235"/>
      <c r="E12" s="248"/>
      <c r="F12" s="13"/>
      <c r="G12" s="259"/>
      <c r="H12" s="13"/>
      <c r="I12" s="259"/>
      <c r="J12" s="15"/>
      <c r="K12" s="14"/>
      <c r="L12" s="15"/>
    </row>
    <row r="13" spans="1:12" ht="19.899999999999999" customHeight="1" x14ac:dyDescent="0.4">
      <c r="A13" s="262"/>
      <c r="B13" s="262"/>
      <c r="C13" s="248" t="s">
        <v>214</v>
      </c>
      <c r="D13" s="265"/>
      <c r="E13" s="248"/>
      <c r="F13" s="16">
        <v>15268683</v>
      </c>
      <c r="G13" s="263"/>
      <c r="H13" s="16">
        <v>456584436</v>
      </c>
      <c r="I13" s="266"/>
      <c r="J13" s="16">
        <v>5803008</v>
      </c>
      <c r="K13" s="267"/>
      <c r="L13" s="16">
        <v>65197588</v>
      </c>
    </row>
    <row r="14" spans="1:12" ht="19.899999999999999" customHeight="1" x14ac:dyDescent="0.4">
      <c r="A14" s="262"/>
      <c r="B14" s="262"/>
      <c r="C14" s="248" t="s">
        <v>215</v>
      </c>
      <c r="D14" s="265"/>
      <c r="E14" s="248"/>
      <c r="F14" s="16">
        <v>2721597</v>
      </c>
      <c r="G14" s="263"/>
      <c r="H14" s="16">
        <v>12357563</v>
      </c>
      <c r="I14" s="266"/>
      <c r="J14" s="16">
        <v>3704323</v>
      </c>
      <c r="K14" s="267"/>
      <c r="L14" s="136" t="s">
        <v>349</v>
      </c>
    </row>
    <row r="15" spans="1:12" ht="19.899999999999999" customHeight="1" x14ac:dyDescent="0.4">
      <c r="A15" s="262"/>
      <c r="B15" s="262"/>
      <c r="C15" s="248" t="s">
        <v>216</v>
      </c>
      <c r="D15" s="265"/>
      <c r="E15" s="248"/>
      <c r="F15" s="136" t="s">
        <v>349</v>
      </c>
      <c r="G15" s="263"/>
      <c r="H15" s="16">
        <v>986960</v>
      </c>
      <c r="I15" s="266"/>
      <c r="J15" s="16">
        <v>-483598232</v>
      </c>
      <c r="K15" s="267"/>
      <c r="L15" s="16">
        <v>484263986</v>
      </c>
    </row>
    <row r="16" spans="1:12" ht="19.899999999999999" customHeight="1" x14ac:dyDescent="0.4">
      <c r="A16" s="262"/>
      <c r="B16" s="262"/>
      <c r="C16" s="248" t="s">
        <v>356</v>
      </c>
      <c r="D16" s="265"/>
      <c r="E16" s="248"/>
      <c r="F16" s="263">
        <v>-420994</v>
      </c>
      <c r="G16" s="263"/>
      <c r="H16" s="263">
        <v>571673</v>
      </c>
      <c r="I16" s="268"/>
      <c r="J16" s="263">
        <v>-420994</v>
      </c>
      <c r="K16" s="268"/>
      <c r="L16" s="263">
        <v>571673</v>
      </c>
    </row>
    <row r="17" spans="1:12" ht="19.899999999999999" customHeight="1" x14ac:dyDescent="0.4">
      <c r="A17" s="262"/>
      <c r="B17" s="262"/>
      <c r="C17" s="248" t="s">
        <v>217</v>
      </c>
      <c r="D17" s="265"/>
      <c r="E17" s="248"/>
      <c r="F17" s="136" t="s">
        <v>349</v>
      </c>
      <c r="G17" s="263"/>
      <c r="H17" s="263">
        <v>94137834</v>
      </c>
      <c r="I17" s="268"/>
      <c r="J17" s="263">
        <v>-112385614</v>
      </c>
      <c r="K17" s="268"/>
      <c r="L17" s="263">
        <v>132385614</v>
      </c>
    </row>
    <row r="18" spans="1:12" ht="19.899999999999999" customHeight="1" x14ac:dyDescent="0.4">
      <c r="A18" s="262"/>
      <c r="B18" s="262"/>
      <c r="C18" s="248" t="s">
        <v>218</v>
      </c>
      <c r="D18" s="265"/>
      <c r="E18" s="248"/>
      <c r="F18" s="136" t="s">
        <v>349</v>
      </c>
      <c r="G18" s="263"/>
      <c r="H18" s="263">
        <v>-60502</v>
      </c>
      <c r="I18" s="268"/>
      <c r="J18" s="136" t="s">
        <v>349</v>
      </c>
      <c r="K18" s="268"/>
      <c r="L18" s="136" t="s">
        <v>349</v>
      </c>
    </row>
    <row r="19" spans="1:12" ht="19.899999999999999" customHeight="1" x14ac:dyDescent="0.4">
      <c r="A19" s="247"/>
      <c r="B19" s="248"/>
      <c r="C19" s="269" t="s">
        <v>219</v>
      </c>
      <c r="D19" s="265">
        <v>15</v>
      </c>
      <c r="E19" s="248"/>
      <c r="F19" s="248">
        <v>-121913</v>
      </c>
      <c r="G19" s="263"/>
      <c r="H19" s="248">
        <v>6166277</v>
      </c>
      <c r="I19" s="263"/>
      <c r="J19" s="136" t="s">
        <v>349</v>
      </c>
      <c r="K19" s="263"/>
      <c r="L19" s="136" t="s">
        <v>349</v>
      </c>
    </row>
    <row r="20" spans="1:12" ht="19.899999999999999" customHeight="1" x14ac:dyDescent="0.4">
      <c r="A20" s="247"/>
      <c r="B20" s="248"/>
      <c r="C20" s="269" t="s">
        <v>220</v>
      </c>
      <c r="D20" s="265">
        <v>20</v>
      </c>
      <c r="E20" s="248"/>
      <c r="F20" s="136" t="s">
        <v>349</v>
      </c>
      <c r="G20" s="263"/>
      <c r="H20" s="248">
        <v>219371028</v>
      </c>
      <c r="I20" s="263"/>
      <c r="J20" s="136" t="s">
        <v>349</v>
      </c>
      <c r="K20" s="263"/>
      <c r="L20" s="136" t="s">
        <v>349</v>
      </c>
    </row>
    <row r="21" spans="1:12" ht="19.899999999999999" customHeight="1" x14ac:dyDescent="0.4">
      <c r="A21" s="247"/>
      <c r="B21" s="248"/>
      <c r="C21" s="269" t="s">
        <v>221</v>
      </c>
      <c r="D21" s="265">
        <v>22</v>
      </c>
      <c r="E21" s="248"/>
      <c r="F21" s="263">
        <v>35201575</v>
      </c>
      <c r="G21" s="248"/>
      <c r="H21" s="263">
        <v>582100782</v>
      </c>
      <c r="I21" s="263"/>
      <c r="J21" s="136" t="s">
        <v>349</v>
      </c>
      <c r="K21" s="263"/>
      <c r="L21" s="136" t="s">
        <v>349</v>
      </c>
    </row>
    <row r="22" spans="1:12" ht="19.899999999999999" customHeight="1" x14ac:dyDescent="0.4">
      <c r="A22" s="262"/>
      <c r="B22" s="248"/>
      <c r="C22" s="269" t="s">
        <v>222</v>
      </c>
      <c r="D22" s="265">
        <v>23</v>
      </c>
      <c r="E22" s="248"/>
      <c r="F22" s="136" t="s">
        <v>349</v>
      </c>
      <c r="G22" s="248"/>
      <c r="H22" s="263">
        <v>278533599</v>
      </c>
      <c r="I22" s="268"/>
      <c r="J22" s="136" t="s">
        <v>349</v>
      </c>
      <c r="K22" s="268"/>
      <c r="L22" s="136" t="s">
        <v>349</v>
      </c>
    </row>
    <row r="23" spans="1:12" ht="19.899999999999999" customHeight="1" x14ac:dyDescent="0.4">
      <c r="A23" s="262"/>
      <c r="B23" s="248"/>
      <c r="C23" s="269" t="s">
        <v>327</v>
      </c>
      <c r="D23" s="265"/>
      <c r="E23" s="248"/>
      <c r="F23" s="263">
        <v>639483</v>
      </c>
      <c r="G23" s="248"/>
      <c r="H23" s="136" t="s">
        <v>349</v>
      </c>
      <c r="I23" s="268"/>
      <c r="J23" s="136" t="s">
        <v>349</v>
      </c>
      <c r="K23" s="268"/>
      <c r="L23" s="136" t="s">
        <v>349</v>
      </c>
    </row>
    <row r="24" spans="1:12" ht="19.899999999999999" customHeight="1" x14ac:dyDescent="0.4">
      <c r="A24" s="262"/>
      <c r="B24" s="248"/>
      <c r="C24" s="269" t="s">
        <v>223</v>
      </c>
      <c r="D24" s="265">
        <v>24</v>
      </c>
      <c r="E24" s="248"/>
      <c r="F24" s="136" t="s">
        <v>349</v>
      </c>
      <c r="G24" s="248"/>
      <c r="H24" s="263">
        <v>6404995</v>
      </c>
      <c r="I24" s="268"/>
      <c r="J24" s="136" t="s">
        <v>349</v>
      </c>
      <c r="K24" s="268"/>
      <c r="L24" s="136" t="s">
        <v>349</v>
      </c>
    </row>
    <row r="25" spans="1:12" ht="19.899999999999999" customHeight="1" x14ac:dyDescent="0.4">
      <c r="A25" s="262"/>
      <c r="B25" s="248"/>
      <c r="C25" s="269" t="s">
        <v>224</v>
      </c>
      <c r="D25" s="265" t="s">
        <v>108</v>
      </c>
      <c r="E25" s="248"/>
      <c r="F25" s="136" t="s">
        <v>349</v>
      </c>
      <c r="G25" s="248"/>
      <c r="H25" s="136" t="s">
        <v>349</v>
      </c>
      <c r="I25" s="268"/>
      <c r="J25" s="263">
        <v>695521900</v>
      </c>
      <c r="K25" s="268"/>
      <c r="L25" s="263">
        <v>2805500000</v>
      </c>
    </row>
    <row r="26" spans="1:12" ht="19.899999999999999" customHeight="1" x14ac:dyDescent="0.4">
      <c r="A26" s="247"/>
      <c r="B26" s="247" t="s">
        <v>340</v>
      </c>
      <c r="C26" s="247"/>
      <c r="D26" s="235"/>
      <c r="E26" s="248"/>
      <c r="F26" s="15"/>
      <c r="G26" s="263"/>
      <c r="H26" s="15"/>
      <c r="I26" s="266"/>
      <c r="J26" s="17"/>
      <c r="K26" s="266"/>
      <c r="L26" s="17"/>
    </row>
    <row r="27" spans="1:12" ht="19.899999999999999" customHeight="1" x14ac:dyDescent="0.4">
      <c r="A27" s="247"/>
      <c r="B27" s="247"/>
      <c r="C27" s="247" t="s">
        <v>225</v>
      </c>
      <c r="D27" s="265">
        <v>12</v>
      </c>
      <c r="E27" s="248"/>
      <c r="F27" s="16">
        <v>-1641025</v>
      </c>
      <c r="G27" s="263"/>
      <c r="H27" s="16">
        <v>-2800839</v>
      </c>
      <c r="I27" s="268"/>
      <c r="J27" s="16">
        <v>-226021</v>
      </c>
      <c r="K27" s="268"/>
      <c r="L27" s="16">
        <v>-305074</v>
      </c>
    </row>
    <row r="28" spans="1:12" ht="19.899999999999999" customHeight="1" x14ac:dyDescent="0.4">
      <c r="A28" s="247"/>
      <c r="B28" s="270" t="s">
        <v>361</v>
      </c>
      <c r="C28" s="270"/>
      <c r="D28" s="271"/>
      <c r="E28" s="248"/>
      <c r="F28" s="263"/>
      <c r="G28" s="263"/>
      <c r="H28" s="263"/>
      <c r="I28" s="266"/>
      <c r="J28" s="18"/>
      <c r="K28" s="267"/>
      <c r="L28" s="18"/>
    </row>
    <row r="29" spans="1:12" ht="19.899999999999999" customHeight="1" x14ac:dyDescent="0.4">
      <c r="A29" s="247"/>
      <c r="B29" s="270"/>
      <c r="C29" s="270" t="s">
        <v>228</v>
      </c>
      <c r="D29" s="271"/>
      <c r="E29" s="248"/>
      <c r="F29" s="263">
        <v>4291593</v>
      </c>
      <c r="G29" s="263"/>
      <c r="H29" s="263">
        <v>4946953</v>
      </c>
      <c r="I29" s="268"/>
      <c r="J29" s="263">
        <v>4291593</v>
      </c>
      <c r="K29" s="268"/>
      <c r="L29" s="263">
        <v>4946953</v>
      </c>
    </row>
    <row r="30" spans="1:12" ht="19.899999999999999" customHeight="1" x14ac:dyDescent="0.4">
      <c r="A30" s="247"/>
      <c r="B30" s="269" t="s">
        <v>229</v>
      </c>
      <c r="C30" s="269"/>
      <c r="D30" s="265"/>
      <c r="E30" s="248"/>
      <c r="F30" s="136" t="s">
        <v>349</v>
      </c>
      <c r="G30" s="259"/>
      <c r="H30" s="263">
        <v>3531</v>
      </c>
      <c r="I30" s="268"/>
      <c r="J30" s="136" t="s">
        <v>349</v>
      </c>
      <c r="K30" s="268"/>
      <c r="L30" s="136" t="s">
        <v>349</v>
      </c>
    </row>
    <row r="31" spans="1:12" ht="19.899999999999999" customHeight="1" x14ac:dyDescent="0.4">
      <c r="A31" s="247"/>
      <c r="B31" s="247" t="s">
        <v>111</v>
      </c>
      <c r="C31" s="247"/>
      <c r="D31" s="265" t="s">
        <v>112</v>
      </c>
      <c r="E31" s="248"/>
      <c r="F31" s="13">
        <v>-92718239</v>
      </c>
      <c r="G31" s="259"/>
      <c r="H31" s="13">
        <v>-126576335</v>
      </c>
      <c r="I31" s="259"/>
      <c r="J31" s="136" t="s">
        <v>349</v>
      </c>
      <c r="K31" s="268"/>
      <c r="L31" s="136" t="s">
        <v>349</v>
      </c>
    </row>
    <row r="32" spans="1:12" ht="19.899999999999999" customHeight="1" x14ac:dyDescent="0.4">
      <c r="A32" s="247"/>
      <c r="B32" s="247" t="s">
        <v>113</v>
      </c>
      <c r="C32" s="247"/>
      <c r="D32" s="265" t="s">
        <v>114</v>
      </c>
      <c r="E32" s="248"/>
      <c r="F32" s="13">
        <v>-110228452</v>
      </c>
      <c r="G32" s="259"/>
      <c r="H32" s="13">
        <v>-49229742</v>
      </c>
      <c r="I32" s="259"/>
      <c r="J32" s="136" t="s">
        <v>349</v>
      </c>
      <c r="K32" s="268"/>
      <c r="L32" s="136" t="s">
        <v>349</v>
      </c>
    </row>
    <row r="33" spans="1:14" ht="19.899999999999999" customHeight="1" x14ac:dyDescent="0.4">
      <c r="A33" s="247"/>
      <c r="B33" s="247" t="s">
        <v>230</v>
      </c>
      <c r="C33" s="244"/>
      <c r="D33" s="265" t="s">
        <v>231</v>
      </c>
      <c r="E33" s="248"/>
      <c r="F33" s="13">
        <v>1068337820</v>
      </c>
      <c r="G33" s="259"/>
      <c r="H33" s="13">
        <v>1110391088</v>
      </c>
      <c r="I33" s="259"/>
      <c r="J33" s="15">
        <v>452086608</v>
      </c>
      <c r="K33" s="14"/>
      <c r="L33" s="15">
        <v>437060650</v>
      </c>
    </row>
    <row r="34" spans="1:14" ht="19.899999999999999" customHeight="1" x14ac:dyDescent="0.4">
      <c r="A34" s="247"/>
      <c r="B34" s="247" t="s">
        <v>232</v>
      </c>
      <c r="C34" s="244"/>
      <c r="D34" s="265">
        <v>24</v>
      </c>
      <c r="E34" s="248"/>
      <c r="F34" s="13">
        <v>89033337</v>
      </c>
      <c r="G34" s="259"/>
      <c r="H34" s="13">
        <v>63183024</v>
      </c>
      <c r="I34" s="259"/>
      <c r="J34" s="15">
        <v>39785959</v>
      </c>
      <c r="K34" s="14"/>
      <c r="L34" s="15">
        <v>24593971</v>
      </c>
    </row>
    <row r="35" spans="1:14" ht="19.899999999999999" customHeight="1" x14ac:dyDescent="0.4">
      <c r="A35" s="248"/>
      <c r="B35" s="247" t="s">
        <v>233</v>
      </c>
      <c r="C35" s="247"/>
      <c r="D35" s="265"/>
      <c r="E35" s="248"/>
    </row>
    <row r="36" spans="1:14" ht="19.899999999999999" customHeight="1" x14ac:dyDescent="0.4">
      <c r="A36" s="248"/>
      <c r="B36" s="247"/>
      <c r="C36" s="264" t="s">
        <v>272</v>
      </c>
      <c r="D36" s="265"/>
      <c r="E36" s="248"/>
      <c r="F36" s="248">
        <v>-39091532</v>
      </c>
      <c r="G36" s="248"/>
      <c r="H36" s="248">
        <v>3377594</v>
      </c>
      <c r="I36" s="259"/>
      <c r="J36" s="15">
        <v>-39503370</v>
      </c>
      <c r="K36" s="14"/>
      <c r="L36" s="15">
        <v>3286893</v>
      </c>
    </row>
    <row r="37" spans="1:14" ht="19.899999999999999" customHeight="1" x14ac:dyDescent="0.4">
      <c r="A37" s="248"/>
      <c r="B37" s="247" t="s">
        <v>234</v>
      </c>
      <c r="C37" s="247"/>
      <c r="D37" s="265"/>
      <c r="E37" s="248"/>
      <c r="F37" s="136" t="s">
        <v>349</v>
      </c>
      <c r="G37" s="248"/>
      <c r="H37" s="248">
        <v>-7783865</v>
      </c>
      <c r="I37" s="259"/>
      <c r="J37" s="136" t="s">
        <v>349</v>
      </c>
      <c r="K37" s="268"/>
      <c r="L37" s="136" t="s">
        <v>349</v>
      </c>
    </row>
    <row r="38" spans="1:14" ht="19.899999999999999" customHeight="1" x14ac:dyDescent="0.4">
      <c r="A38" s="248"/>
      <c r="B38" s="247" t="s">
        <v>341</v>
      </c>
      <c r="C38" s="247"/>
      <c r="D38" s="265"/>
      <c r="E38" s="248"/>
      <c r="F38" s="248">
        <v>1912244</v>
      </c>
      <c r="G38" s="248"/>
      <c r="H38" s="248">
        <v>97885</v>
      </c>
      <c r="I38" s="259"/>
      <c r="J38" s="263">
        <v>35944</v>
      </c>
      <c r="K38" s="14"/>
      <c r="L38" s="136" t="s">
        <v>349</v>
      </c>
    </row>
    <row r="39" spans="1:14" ht="19.899999999999999" customHeight="1" x14ac:dyDescent="0.4">
      <c r="A39" s="247"/>
      <c r="B39" s="247" t="s">
        <v>235</v>
      </c>
      <c r="C39" s="247"/>
      <c r="D39" s="265"/>
      <c r="E39" s="248"/>
      <c r="F39" s="136" t="s">
        <v>349</v>
      </c>
      <c r="G39" s="259"/>
      <c r="H39" s="260">
        <v>99369</v>
      </c>
      <c r="I39" s="259"/>
      <c r="J39" s="136" t="s">
        <v>349</v>
      </c>
      <c r="K39" s="268"/>
      <c r="L39" s="136" t="s">
        <v>349</v>
      </c>
    </row>
    <row r="40" spans="1:14" ht="19.899999999999999" customHeight="1" x14ac:dyDescent="0.4">
      <c r="A40" s="247"/>
      <c r="B40" s="247" t="s">
        <v>357</v>
      </c>
      <c r="C40" s="247"/>
      <c r="D40" s="265"/>
      <c r="E40" s="248"/>
      <c r="F40" s="260">
        <v>14041953</v>
      </c>
      <c r="G40" s="259"/>
      <c r="H40" s="260">
        <v>11803478</v>
      </c>
      <c r="I40" s="259"/>
      <c r="J40" s="263">
        <v>475257</v>
      </c>
      <c r="K40" s="14"/>
      <c r="L40" s="263">
        <v>4847959</v>
      </c>
      <c r="N40" s="272"/>
    </row>
    <row r="41" spans="1:14" ht="19.899999999999999" customHeight="1" x14ac:dyDescent="0.4">
      <c r="A41" s="247"/>
      <c r="B41" s="247" t="s">
        <v>236</v>
      </c>
      <c r="C41" s="247"/>
      <c r="D41" s="265"/>
      <c r="E41" s="248"/>
      <c r="F41" s="124">
        <v>-6191000</v>
      </c>
      <c r="G41" s="273"/>
      <c r="H41" s="136" t="s">
        <v>349</v>
      </c>
      <c r="I41" s="273"/>
      <c r="J41" s="136" t="s">
        <v>349</v>
      </c>
      <c r="K41" s="87"/>
      <c r="L41" s="136" t="s">
        <v>349</v>
      </c>
    </row>
    <row r="42" spans="1:14" ht="19.899999999999999" customHeight="1" x14ac:dyDescent="0.4">
      <c r="A42" s="247"/>
      <c r="B42" s="247" t="s">
        <v>64</v>
      </c>
      <c r="C42" s="248"/>
      <c r="D42" s="265">
        <v>30</v>
      </c>
      <c r="E42" s="248"/>
      <c r="F42" s="260">
        <v>45629534</v>
      </c>
      <c r="G42" s="259"/>
      <c r="H42" s="260">
        <v>46244664</v>
      </c>
      <c r="I42" s="259"/>
      <c r="J42" s="15">
        <v>27982626</v>
      </c>
      <c r="K42" s="14"/>
      <c r="L42" s="15">
        <v>28970515</v>
      </c>
    </row>
    <row r="43" spans="1:14" ht="19.899999999999999" customHeight="1" x14ac:dyDescent="0.4">
      <c r="A43" s="247"/>
      <c r="B43" s="247" t="s">
        <v>237</v>
      </c>
      <c r="C43" s="248"/>
      <c r="D43" s="265"/>
      <c r="E43" s="248"/>
      <c r="F43" s="136" t="s">
        <v>349</v>
      </c>
      <c r="G43" s="259"/>
      <c r="H43" s="260">
        <v>-6971552</v>
      </c>
      <c r="I43" s="259"/>
      <c r="J43" s="136" t="s">
        <v>349</v>
      </c>
      <c r="K43" s="14"/>
      <c r="L43" s="136" t="s">
        <v>349</v>
      </c>
    </row>
    <row r="44" spans="1:14" ht="19.899999999999999" customHeight="1" x14ac:dyDescent="0.4">
      <c r="A44" s="247"/>
      <c r="B44" s="247" t="s">
        <v>238</v>
      </c>
      <c r="C44" s="248"/>
      <c r="D44" s="265">
        <v>36</v>
      </c>
      <c r="E44" s="248"/>
      <c r="F44" s="260">
        <v>-57087737</v>
      </c>
      <c r="G44" s="259"/>
      <c r="H44" s="260">
        <v>-33342532</v>
      </c>
      <c r="I44" s="259"/>
      <c r="J44" s="15">
        <v>-131890402</v>
      </c>
      <c r="K44" s="14"/>
      <c r="L44" s="15">
        <v>-152729684</v>
      </c>
    </row>
    <row r="45" spans="1:14" ht="19.899999999999999" customHeight="1" x14ac:dyDescent="0.4">
      <c r="A45" s="247"/>
      <c r="B45" s="247" t="s">
        <v>239</v>
      </c>
      <c r="C45" s="248"/>
      <c r="D45" s="265">
        <v>36</v>
      </c>
      <c r="E45" s="248"/>
      <c r="F45" s="260">
        <v>-5485601</v>
      </c>
      <c r="G45" s="259"/>
      <c r="H45" s="260">
        <v>-5408268</v>
      </c>
      <c r="I45" s="259"/>
      <c r="J45" s="15">
        <v>-217282871</v>
      </c>
      <c r="K45" s="14"/>
      <c r="L45" s="15">
        <v>-202047170</v>
      </c>
    </row>
    <row r="46" spans="1:14" ht="19.899999999999999" customHeight="1" x14ac:dyDescent="0.4">
      <c r="A46" s="247"/>
      <c r="B46" s="247" t="s">
        <v>240</v>
      </c>
      <c r="C46" s="244"/>
      <c r="D46" s="265">
        <v>38</v>
      </c>
      <c r="E46" s="248"/>
      <c r="F46" s="19">
        <v>376130471</v>
      </c>
      <c r="G46" s="259"/>
      <c r="H46" s="19">
        <v>492768971</v>
      </c>
      <c r="I46" s="259"/>
      <c r="J46" s="20">
        <v>311756967</v>
      </c>
      <c r="K46" s="14"/>
      <c r="L46" s="20">
        <v>379744501</v>
      </c>
    </row>
    <row r="47" spans="1:14" ht="8.1" customHeight="1" x14ac:dyDescent="0.4">
      <c r="A47" s="262"/>
      <c r="B47" s="262"/>
      <c r="C47" s="244"/>
      <c r="D47" s="235"/>
      <c r="E47" s="248"/>
      <c r="F47" s="13"/>
      <c r="G47" s="259"/>
      <c r="H47" s="13"/>
      <c r="I47" s="259"/>
      <c r="J47" s="16"/>
      <c r="K47" s="259"/>
      <c r="L47" s="16"/>
    </row>
    <row r="48" spans="1:14" ht="19.899999999999999" customHeight="1" x14ac:dyDescent="0.4">
      <c r="A48" s="262"/>
      <c r="B48" s="262"/>
      <c r="C48" s="244"/>
      <c r="D48" s="235"/>
      <c r="E48" s="248"/>
      <c r="F48" s="274">
        <f>SUM(F9:F46)</f>
        <v>1667514216</v>
      </c>
      <c r="G48" s="259"/>
      <c r="H48" s="274">
        <f>SUM(H9:H46)</f>
        <v>1607116739</v>
      </c>
      <c r="I48" s="259"/>
      <c r="J48" s="274">
        <f>SUM(J9:J46)</f>
        <v>1285954534</v>
      </c>
      <c r="K48" s="259"/>
      <c r="L48" s="274">
        <f>SUM(L9:L46)</f>
        <v>1241465513</v>
      </c>
    </row>
    <row r="49" spans="1:12" ht="19.899999999999999" customHeight="1" x14ac:dyDescent="0.4">
      <c r="A49" s="262"/>
      <c r="B49" s="262"/>
      <c r="C49" s="244"/>
      <c r="D49" s="235"/>
      <c r="E49" s="248"/>
      <c r="F49" s="275"/>
      <c r="G49" s="259"/>
      <c r="H49" s="275"/>
      <c r="I49" s="259"/>
      <c r="J49" s="275"/>
      <c r="K49" s="259"/>
      <c r="L49" s="275"/>
    </row>
    <row r="50" spans="1:12" ht="19.899999999999999" customHeight="1" x14ac:dyDescent="0.4">
      <c r="A50" s="262"/>
      <c r="B50" s="262"/>
      <c r="C50" s="244"/>
      <c r="D50" s="235"/>
      <c r="E50" s="248"/>
      <c r="F50" s="275"/>
      <c r="G50" s="259"/>
      <c r="H50" s="275"/>
      <c r="I50" s="259"/>
      <c r="J50" s="275"/>
      <c r="K50" s="259"/>
      <c r="L50" s="275"/>
    </row>
    <row r="51" spans="1:12" ht="19.899999999999999" customHeight="1" x14ac:dyDescent="0.4">
      <c r="A51" s="262"/>
      <c r="B51" s="262"/>
      <c r="C51" s="244"/>
      <c r="D51" s="235"/>
      <c r="E51" s="248"/>
      <c r="F51" s="275"/>
      <c r="G51" s="259"/>
      <c r="H51" s="275"/>
      <c r="I51" s="259"/>
      <c r="J51" s="275"/>
      <c r="K51" s="259"/>
      <c r="L51" s="275"/>
    </row>
    <row r="52" spans="1:12" ht="19.899999999999999" customHeight="1" x14ac:dyDescent="0.4">
      <c r="A52" s="262"/>
      <c r="B52" s="262"/>
      <c r="C52" s="244"/>
      <c r="D52" s="235"/>
      <c r="E52" s="248"/>
      <c r="F52" s="275"/>
      <c r="G52" s="259"/>
      <c r="H52" s="275"/>
      <c r="I52" s="259"/>
      <c r="J52" s="275"/>
      <c r="K52" s="259"/>
      <c r="L52" s="275"/>
    </row>
    <row r="53" spans="1:12" ht="19.899999999999999" customHeight="1" x14ac:dyDescent="0.4">
      <c r="A53" s="262"/>
      <c r="B53" s="262"/>
      <c r="C53" s="244"/>
      <c r="D53" s="235"/>
      <c r="E53" s="248"/>
      <c r="F53" s="275"/>
      <c r="G53" s="259"/>
      <c r="H53" s="275"/>
      <c r="I53" s="259"/>
      <c r="J53" s="275"/>
      <c r="K53" s="259"/>
      <c r="L53" s="275"/>
    </row>
    <row r="54" spans="1:12" ht="19.899999999999999" customHeight="1" x14ac:dyDescent="0.4">
      <c r="A54" s="262"/>
      <c r="B54" s="262"/>
      <c r="C54" s="244"/>
      <c r="D54" s="235"/>
      <c r="E54" s="248"/>
      <c r="F54" s="275"/>
      <c r="G54" s="259"/>
      <c r="H54" s="275"/>
      <c r="I54" s="259"/>
      <c r="J54" s="275"/>
      <c r="K54" s="259"/>
      <c r="L54" s="275"/>
    </row>
    <row r="55" spans="1:12" ht="19.899999999999999" customHeight="1" x14ac:dyDescent="0.4">
      <c r="A55" s="262"/>
      <c r="B55" s="262"/>
      <c r="C55" s="244"/>
      <c r="D55" s="235"/>
      <c r="E55" s="248"/>
      <c r="F55" s="275"/>
      <c r="G55" s="259"/>
      <c r="H55" s="275"/>
      <c r="I55" s="259"/>
      <c r="J55" s="275"/>
      <c r="K55" s="259"/>
      <c r="L55" s="275"/>
    </row>
    <row r="56" spans="1:12" ht="19.899999999999999" customHeight="1" x14ac:dyDescent="0.4">
      <c r="A56" s="262"/>
      <c r="B56" s="262"/>
      <c r="C56" s="244"/>
      <c r="D56" s="235"/>
      <c r="E56" s="248"/>
      <c r="F56" s="275"/>
      <c r="G56" s="259"/>
      <c r="H56" s="275"/>
      <c r="I56" s="259"/>
      <c r="J56" s="275"/>
      <c r="K56" s="259"/>
      <c r="L56" s="275"/>
    </row>
    <row r="57" spans="1:12" ht="19.899999999999999" customHeight="1" x14ac:dyDescent="0.4">
      <c r="A57" s="262"/>
      <c r="B57" s="262"/>
      <c r="C57" s="244"/>
      <c r="D57" s="235"/>
      <c r="E57" s="248"/>
      <c r="F57" s="275"/>
      <c r="G57" s="259"/>
      <c r="H57" s="275"/>
      <c r="I57" s="259"/>
      <c r="J57" s="275"/>
      <c r="K57" s="259"/>
      <c r="L57" s="275"/>
    </row>
    <row r="58" spans="1:12" ht="19.899999999999999" customHeight="1" x14ac:dyDescent="0.4">
      <c r="A58" s="262"/>
      <c r="B58" s="262"/>
      <c r="C58" s="244"/>
      <c r="D58" s="235"/>
      <c r="E58" s="248"/>
      <c r="F58" s="275"/>
      <c r="G58" s="259"/>
      <c r="H58" s="275"/>
      <c r="I58" s="259"/>
      <c r="J58" s="275"/>
      <c r="K58" s="259"/>
      <c r="L58" s="275"/>
    </row>
    <row r="59" spans="1:12" ht="18.75" customHeight="1" x14ac:dyDescent="0.4">
      <c r="A59" s="262"/>
      <c r="B59" s="262"/>
      <c r="C59" s="244"/>
      <c r="D59" s="235"/>
      <c r="E59" s="248"/>
      <c r="F59" s="275"/>
      <c r="G59" s="259"/>
      <c r="H59" s="275"/>
      <c r="I59" s="259"/>
      <c r="J59" s="275"/>
      <c r="K59" s="259"/>
      <c r="L59" s="275"/>
    </row>
    <row r="60" spans="1:12" ht="22.15" customHeight="1" x14ac:dyDescent="0.4">
      <c r="A60" s="276" t="s">
        <v>25</v>
      </c>
      <c r="B60" s="277"/>
      <c r="C60" s="278"/>
      <c r="D60" s="241"/>
      <c r="E60" s="278"/>
      <c r="F60" s="279"/>
      <c r="G60" s="279"/>
      <c r="H60" s="279"/>
      <c r="I60" s="280"/>
      <c r="J60" s="281"/>
      <c r="K60" s="279"/>
      <c r="L60" s="281"/>
    </row>
    <row r="61" spans="1:12" ht="19.899999999999999" customHeight="1" x14ac:dyDescent="0.4">
      <c r="A61" s="233" t="str">
        <f>A1</f>
        <v>บริษัท ธนบุรี เฮลท์แคร์ กรุ๊ป จำกัด (มหาชน)</v>
      </c>
      <c r="B61" s="233"/>
      <c r="C61" s="234"/>
      <c r="D61" s="235"/>
      <c r="E61" s="234"/>
      <c r="F61" s="236"/>
      <c r="G61" s="236"/>
      <c r="H61" s="236"/>
      <c r="I61" s="236"/>
      <c r="J61" s="237"/>
      <c r="K61" s="236"/>
      <c r="L61" s="237"/>
    </row>
    <row r="62" spans="1:12" ht="19.899999999999999" customHeight="1" x14ac:dyDescent="0.4">
      <c r="A62" s="233" t="s">
        <v>241</v>
      </c>
      <c r="B62" s="233"/>
      <c r="C62" s="234"/>
      <c r="D62" s="235"/>
      <c r="E62" s="234"/>
      <c r="F62" s="236"/>
      <c r="G62" s="236"/>
      <c r="H62" s="236"/>
      <c r="I62" s="236"/>
      <c r="J62" s="237"/>
      <c r="K62" s="236"/>
      <c r="L62" s="237"/>
    </row>
    <row r="63" spans="1:12" ht="19.899999999999999" customHeight="1" x14ac:dyDescent="0.4">
      <c r="A63" s="238" t="str">
        <f>A3</f>
        <v>สำหรับปีสิ้นสุดวันที่ 31 ธันวาคม พ.ศ. 2568</v>
      </c>
      <c r="B63" s="239"/>
      <c r="C63" s="240"/>
      <c r="D63" s="241"/>
      <c r="E63" s="240"/>
      <c r="F63" s="242"/>
      <c r="G63" s="242"/>
      <c r="H63" s="242"/>
      <c r="I63" s="242"/>
      <c r="J63" s="243"/>
      <c r="K63" s="242"/>
      <c r="L63" s="243"/>
    </row>
    <row r="64" spans="1:12" ht="18.75" x14ac:dyDescent="0.4">
      <c r="A64" s="244"/>
      <c r="B64" s="244"/>
      <c r="C64" s="234"/>
      <c r="D64" s="235"/>
      <c r="E64" s="234"/>
      <c r="F64" s="236"/>
      <c r="G64" s="236"/>
      <c r="H64" s="236"/>
      <c r="I64" s="236"/>
      <c r="J64" s="237"/>
      <c r="K64" s="236"/>
      <c r="L64" s="237"/>
    </row>
    <row r="65" spans="1:12" ht="19.899999999999999" customHeight="1" x14ac:dyDescent="0.4">
      <c r="A65" s="244"/>
      <c r="B65" s="244"/>
      <c r="C65" s="234"/>
      <c r="D65" s="235"/>
      <c r="E65" s="234"/>
      <c r="F65" s="282" t="s">
        <v>3</v>
      </c>
      <c r="G65" s="282"/>
      <c r="H65" s="282"/>
      <c r="I65" s="245"/>
      <c r="J65" s="246" t="s">
        <v>4</v>
      </c>
      <c r="K65" s="246"/>
      <c r="L65" s="246"/>
    </row>
    <row r="66" spans="1:12" ht="19.899999999999999" customHeight="1" x14ac:dyDescent="0.4">
      <c r="A66" s="247"/>
      <c r="B66" s="247"/>
      <c r="C66" s="248"/>
      <c r="D66" s="249"/>
      <c r="E66" s="250"/>
      <c r="F66" s="251" t="s">
        <v>5</v>
      </c>
      <c r="G66" s="252"/>
      <c r="H66" s="251" t="s">
        <v>6</v>
      </c>
      <c r="I66" s="252"/>
      <c r="J66" s="251" t="s">
        <v>5</v>
      </c>
      <c r="K66" s="252"/>
      <c r="L66" s="251" t="s">
        <v>6</v>
      </c>
    </row>
    <row r="67" spans="1:12" ht="19.899999999999999" customHeight="1" x14ac:dyDescent="0.4">
      <c r="A67" s="247"/>
      <c r="B67" s="247"/>
      <c r="C67" s="248"/>
      <c r="D67" s="253" t="s">
        <v>7</v>
      </c>
      <c r="E67" s="250"/>
      <c r="F67" s="254" t="s">
        <v>8</v>
      </c>
      <c r="G67" s="255"/>
      <c r="H67" s="254" t="s">
        <v>8</v>
      </c>
      <c r="I67" s="245"/>
      <c r="J67" s="256" t="s">
        <v>8</v>
      </c>
      <c r="K67" s="255"/>
      <c r="L67" s="256" t="s">
        <v>8</v>
      </c>
    </row>
    <row r="68" spans="1:12" ht="19.899999999999999" customHeight="1" x14ac:dyDescent="0.4">
      <c r="A68" s="247" t="s">
        <v>353</v>
      </c>
      <c r="B68" s="247"/>
      <c r="C68" s="248"/>
      <c r="D68" s="283"/>
      <c r="E68" s="250"/>
      <c r="F68" s="284"/>
      <c r="G68" s="285"/>
      <c r="H68" s="284"/>
      <c r="I68" s="286"/>
      <c r="J68" s="287"/>
      <c r="K68" s="285"/>
      <c r="L68" s="287"/>
    </row>
    <row r="69" spans="1:12" ht="19.899999999999999" customHeight="1" x14ac:dyDescent="0.4">
      <c r="A69" s="247"/>
      <c r="B69" s="247" t="s">
        <v>242</v>
      </c>
      <c r="C69" s="248"/>
      <c r="D69" s="283"/>
      <c r="E69" s="250"/>
      <c r="F69" s="284"/>
      <c r="G69" s="285"/>
      <c r="H69" s="284"/>
      <c r="I69" s="286"/>
      <c r="J69" s="287"/>
      <c r="K69" s="285"/>
      <c r="L69" s="287"/>
    </row>
    <row r="70" spans="1:12" ht="19.899999999999999" customHeight="1" x14ac:dyDescent="0.4">
      <c r="A70" s="247"/>
      <c r="B70" s="248"/>
      <c r="C70" s="247" t="s">
        <v>360</v>
      </c>
      <c r="D70" s="235"/>
      <c r="E70" s="288"/>
      <c r="F70" s="22">
        <v>247765290</v>
      </c>
      <c r="G70" s="289"/>
      <c r="H70" s="22">
        <v>-1130134</v>
      </c>
      <c r="I70" s="290"/>
      <c r="J70" s="275">
        <v>59957272</v>
      </c>
      <c r="K70" s="291"/>
      <c r="L70" s="275">
        <v>-30037305</v>
      </c>
    </row>
    <row r="71" spans="1:12" ht="19.899999999999999" customHeight="1" x14ac:dyDescent="0.4">
      <c r="A71" s="247"/>
      <c r="B71" s="248"/>
      <c r="C71" s="247" t="s">
        <v>243</v>
      </c>
      <c r="D71" s="235"/>
      <c r="E71" s="288"/>
      <c r="F71" s="22">
        <v>34491310</v>
      </c>
      <c r="G71" s="289"/>
      <c r="H71" s="22">
        <v>54749874</v>
      </c>
      <c r="I71" s="290"/>
      <c r="J71" s="275">
        <v>473900</v>
      </c>
      <c r="K71" s="291"/>
      <c r="L71" s="275">
        <v>19140716</v>
      </c>
    </row>
    <row r="72" spans="1:12" ht="19.899999999999999" customHeight="1" x14ac:dyDescent="0.4">
      <c r="A72" s="247"/>
      <c r="B72" s="248"/>
      <c r="C72" s="247" t="s">
        <v>23</v>
      </c>
      <c r="D72" s="235"/>
      <c r="E72" s="288"/>
      <c r="F72" s="22">
        <v>-22003302</v>
      </c>
      <c r="G72" s="289"/>
      <c r="H72" s="22">
        <v>-8271190</v>
      </c>
      <c r="I72" s="290"/>
      <c r="J72" s="275">
        <v>-9840518</v>
      </c>
      <c r="K72" s="291"/>
      <c r="L72" s="275">
        <v>3275297</v>
      </c>
    </row>
    <row r="73" spans="1:12" ht="19.899999999999999" customHeight="1" x14ac:dyDescent="0.4">
      <c r="A73" s="247"/>
      <c r="B73" s="248"/>
      <c r="C73" s="247" t="s">
        <v>244</v>
      </c>
      <c r="D73" s="235"/>
      <c r="E73" s="288"/>
      <c r="F73" s="22">
        <v>45340694</v>
      </c>
      <c r="G73" s="289"/>
      <c r="H73" s="22">
        <v>-24246520</v>
      </c>
      <c r="I73" s="290"/>
      <c r="J73" s="275">
        <v>45764854</v>
      </c>
      <c r="K73" s="291"/>
      <c r="L73" s="275">
        <v>-22955654</v>
      </c>
    </row>
    <row r="74" spans="1:12" ht="19.899999999999999" customHeight="1" x14ac:dyDescent="0.4">
      <c r="A74" s="247"/>
      <c r="B74" s="248"/>
      <c r="C74" s="247" t="s">
        <v>48</v>
      </c>
      <c r="D74" s="235"/>
      <c r="E74" s="288"/>
      <c r="F74" s="22">
        <v>-128472704</v>
      </c>
      <c r="G74" s="289"/>
      <c r="H74" s="22">
        <v>19339868</v>
      </c>
      <c r="I74" s="290"/>
      <c r="J74" s="275">
        <v>-59560097</v>
      </c>
      <c r="K74" s="291"/>
      <c r="L74" s="275">
        <v>-24457051</v>
      </c>
    </row>
    <row r="75" spans="1:12" ht="19.899999999999999" customHeight="1" x14ac:dyDescent="0.4">
      <c r="A75" s="247"/>
      <c r="B75" s="248"/>
      <c r="C75" s="247" t="s">
        <v>245</v>
      </c>
      <c r="D75" s="235"/>
      <c r="E75" s="288"/>
      <c r="F75" s="22">
        <v>-3451698</v>
      </c>
      <c r="G75" s="289"/>
      <c r="H75" s="22">
        <v>-345706</v>
      </c>
      <c r="I75" s="290"/>
      <c r="J75" s="275">
        <v>-792124</v>
      </c>
      <c r="K75" s="291"/>
      <c r="L75" s="275">
        <v>2329689</v>
      </c>
    </row>
    <row r="76" spans="1:12" ht="19.899999999999999" customHeight="1" x14ac:dyDescent="0.4">
      <c r="A76" s="247"/>
      <c r="B76" s="248"/>
      <c r="C76" s="247" t="s">
        <v>246</v>
      </c>
      <c r="D76" s="235"/>
      <c r="E76" s="288"/>
      <c r="F76" s="275">
        <v>-4760360</v>
      </c>
      <c r="G76" s="289"/>
      <c r="H76" s="275">
        <v>175747</v>
      </c>
      <c r="I76" s="290"/>
      <c r="J76" s="275">
        <v>-2724741</v>
      </c>
      <c r="K76" s="291"/>
      <c r="L76" s="275">
        <v>924591</v>
      </c>
    </row>
    <row r="77" spans="1:12" ht="19.899999999999999" customHeight="1" x14ac:dyDescent="0.4">
      <c r="A77" s="247"/>
      <c r="B77" s="248"/>
      <c r="C77" s="247" t="s">
        <v>247</v>
      </c>
      <c r="D77" s="235"/>
      <c r="E77" s="288"/>
      <c r="F77" s="275">
        <v>-13757410</v>
      </c>
      <c r="G77" s="289"/>
      <c r="H77" s="275">
        <v>4271876</v>
      </c>
      <c r="I77" s="290"/>
      <c r="J77" s="275">
        <v>-15488750</v>
      </c>
      <c r="K77" s="291"/>
      <c r="L77" s="275">
        <v>3882500</v>
      </c>
    </row>
    <row r="78" spans="1:12" ht="19.899999999999999" customHeight="1" x14ac:dyDescent="0.4">
      <c r="A78" s="247"/>
      <c r="B78" s="248"/>
      <c r="C78" s="247" t="s">
        <v>248</v>
      </c>
      <c r="D78" s="265">
        <v>30</v>
      </c>
      <c r="E78" s="288"/>
      <c r="F78" s="274">
        <v>-47719503</v>
      </c>
      <c r="G78" s="289"/>
      <c r="H78" s="274">
        <v>-52850774</v>
      </c>
      <c r="I78" s="290"/>
      <c r="J78" s="274">
        <v>-40662006</v>
      </c>
      <c r="K78" s="291"/>
      <c r="L78" s="274">
        <v>-39084893</v>
      </c>
    </row>
    <row r="79" spans="1:12" ht="6" customHeight="1" x14ac:dyDescent="0.4">
      <c r="A79" s="247"/>
      <c r="B79" s="248"/>
      <c r="C79" s="262"/>
      <c r="D79" s="235"/>
      <c r="E79" s="288"/>
      <c r="F79" s="248"/>
      <c r="G79" s="248"/>
      <c r="H79" s="248"/>
      <c r="I79" s="248"/>
      <c r="J79" s="292"/>
      <c r="K79" s="248"/>
      <c r="L79" s="292"/>
    </row>
    <row r="80" spans="1:12" ht="19.899999999999999" customHeight="1" x14ac:dyDescent="0.4">
      <c r="A80" s="247"/>
      <c r="B80" s="262" t="s">
        <v>249</v>
      </c>
      <c r="C80" s="262"/>
      <c r="D80" s="235"/>
      <c r="E80" s="262"/>
      <c r="F80" s="263">
        <f>SUM(F70:F78)+F48</f>
        <v>1774946533</v>
      </c>
      <c r="G80" s="293"/>
      <c r="H80" s="263">
        <f>SUM(H70:H78)+H48</f>
        <v>1598809780</v>
      </c>
      <c r="I80" s="260"/>
      <c r="J80" s="263">
        <f>SUM(J70:J78)+J48</f>
        <v>1263082324</v>
      </c>
      <c r="K80" s="293"/>
      <c r="L80" s="263">
        <f>SUM(L70:L78)+L48</f>
        <v>1154483403</v>
      </c>
    </row>
    <row r="81" spans="1:12" ht="19.899999999999999" customHeight="1" x14ac:dyDescent="0.4">
      <c r="A81" s="247"/>
      <c r="B81" s="262"/>
      <c r="C81" s="262" t="s">
        <v>250</v>
      </c>
      <c r="D81" s="294"/>
      <c r="E81" s="262"/>
      <c r="F81" s="295">
        <v>2952963</v>
      </c>
      <c r="G81" s="289"/>
      <c r="H81" s="295">
        <v>3743336</v>
      </c>
      <c r="I81" s="290"/>
      <c r="J81" s="275">
        <v>711882813</v>
      </c>
      <c r="K81" s="291"/>
      <c r="L81" s="275">
        <v>15079190</v>
      </c>
    </row>
    <row r="82" spans="1:12" ht="19.899999999999999" customHeight="1" x14ac:dyDescent="0.4">
      <c r="A82" s="247"/>
      <c r="B82" s="262"/>
      <c r="C82" s="262" t="s">
        <v>251</v>
      </c>
      <c r="D82" s="294"/>
      <c r="E82" s="262"/>
      <c r="F82" s="295">
        <v>-381919724</v>
      </c>
      <c r="G82" s="296"/>
      <c r="H82" s="295">
        <v>-513036257</v>
      </c>
      <c r="I82" s="262"/>
      <c r="J82" s="275">
        <v>-315570328</v>
      </c>
      <c r="K82" s="297"/>
      <c r="L82" s="275">
        <v>-403585210</v>
      </c>
    </row>
    <row r="83" spans="1:12" ht="19.899999999999999" customHeight="1" x14ac:dyDescent="0.4">
      <c r="A83" s="247"/>
      <c r="B83" s="262"/>
      <c r="C83" s="262" t="s">
        <v>252</v>
      </c>
      <c r="D83" s="294"/>
      <c r="E83" s="262"/>
      <c r="F83" s="295">
        <v>5542745</v>
      </c>
      <c r="G83" s="296"/>
      <c r="H83" s="295">
        <v>8897420</v>
      </c>
      <c r="I83" s="262"/>
      <c r="J83" s="136" t="s">
        <v>349</v>
      </c>
      <c r="K83" s="297"/>
      <c r="L83" s="136" t="s">
        <v>349</v>
      </c>
    </row>
    <row r="84" spans="1:12" ht="19.899999999999999" customHeight="1" x14ac:dyDescent="0.4">
      <c r="A84" s="247"/>
      <c r="B84" s="262"/>
      <c r="C84" s="262" t="s">
        <v>253</v>
      </c>
      <c r="D84" s="294"/>
      <c r="E84" s="262"/>
      <c r="F84" s="274">
        <v>-218670961</v>
      </c>
      <c r="G84" s="289"/>
      <c r="H84" s="274">
        <v>-162723358</v>
      </c>
      <c r="I84" s="290"/>
      <c r="J84" s="274">
        <v>-151214074</v>
      </c>
      <c r="K84" s="291"/>
      <c r="L84" s="274">
        <v>-78418585</v>
      </c>
    </row>
    <row r="85" spans="1:12" ht="6" customHeight="1" x14ac:dyDescent="0.4">
      <c r="A85" s="247"/>
      <c r="B85" s="262"/>
      <c r="C85" s="262"/>
      <c r="D85" s="294"/>
      <c r="E85" s="262"/>
      <c r="F85" s="296"/>
      <c r="G85" s="296"/>
      <c r="H85" s="296"/>
      <c r="I85" s="263"/>
      <c r="J85" s="275"/>
      <c r="K85" s="263"/>
      <c r="L85" s="275"/>
    </row>
    <row r="86" spans="1:12" ht="19.899999999999999" customHeight="1" x14ac:dyDescent="0.4">
      <c r="A86" s="233" t="s">
        <v>254</v>
      </c>
      <c r="B86" s="247"/>
      <c r="C86" s="248"/>
      <c r="D86" s="235"/>
      <c r="E86" s="248"/>
      <c r="F86" s="274">
        <f>SUM(F80:F85)</f>
        <v>1182851556</v>
      </c>
      <c r="G86" s="263"/>
      <c r="H86" s="274">
        <f>SUM(H80:H85)</f>
        <v>935690921</v>
      </c>
      <c r="I86" s="263"/>
      <c r="J86" s="274">
        <f>SUM(J80:J85)</f>
        <v>1508180735</v>
      </c>
      <c r="K86" s="263"/>
      <c r="L86" s="274">
        <f>SUM(L80:L85)</f>
        <v>687558798</v>
      </c>
    </row>
    <row r="87" spans="1:12" ht="12.2" customHeight="1" x14ac:dyDescent="0.4">
      <c r="A87" s="233"/>
      <c r="B87" s="247"/>
      <c r="C87" s="248"/>
      <c r="D87" s="235"/>
      <c r="E87" s="248"/>
      <c r="F87" s="298"/>
      <c r="G87" s="298"/>
      <c r="H87" s="298"/>
      <c r="I87" s="260"/>
      <c r="J87" s="263"/>
      <c r="K87" s="298"/>
      <c r="L87" s="263"/>
    </row>
    <row r="88" spans="1:12" ht="19.899999999999999" customHeight="1" x14ac:dyDescent="0.4">
      <c r="A88" s="299" t="s">
        <v>255</v>
      </c>
      <c r="B88" s="299"/>
      <c r="C88" s="258"/>
      <c r="D88" s="235"/>
      <c r="E88" s="248"/>
      <c r="F88" s="298"/>
      <c r="G88" s="298"/>
      <c r="H88" s="298"/>
      <c r="I88" s="260"/>
      <c r="J88" s="263"/>
      <c r="K88" s="298"/>
      <c r="L88" s="263"/>
    </row>
    <row r="89" spans="1:12" ht="19.899999999999999" customHeight="1" x14ac:dyDescent="0.4">
      <c r="A89" s="247" t="s">
        <v>256</v>
      </c>
      <c r="B89" s="299"/>
      <c r="C89" s="258"/>
      <c r="D89" s="235"/>
      <c r="E89" s="248"/>
      <c r="F89" s="298">
        <v>-6600</v>
      </c>
      <c r="G89" s="298"/>
      <c r="H89" s="298">
        <v>-6000</v>
      </c>
      <c r="I89" s="298"/>
      <c r="J89" s="136" t="s">
        <v>349</v>
      </c>
      <c r="K89" s="14"/>
      <c r="L89" s="136" t="s">
        <v>349</v>
      </c>
    </row>
    <row r="90" spans="1:12" ht="19.899999999999999" customHeight="1" x14ac:dyDescent="0.4">
      <c r="A90" s="247" t="s">
        <v>257</v>
      </c>
      <c r="B90" s="248"/>
      <c r="C90" s="248"/>
      <c r="D90" s="235"/>
      <c r="E90" s="288"/>
      <c r="F90" s="295">
        <v>-236950</v>
      </c>
      <c r="G90" s="293"/>
      <c r="H90" s="295">
        <v>7563724</v>
      </c>
      <c r="I90" s="293"/>
      <c r="J90" s="136" t="s">
        <v>349</v>
      </c>
      <c r="K90" s="14"/>
      <c r="L90" s="136" t="s">
        <v>349</v>
      </c>
    </row>
    <row r="91" spans="1:12" ht="19.899999999999999" customHeight="1" x14ac:dyDescent="0.4">
      <c r="A91" s="247" t="s">
        <v>258</v>
      </c>
      <c r="B91" s="248"/>
      <c r="C91" s="248"/>
      <c r="D91" s="235"/>
      <c r="E91" s="288"/>
      <c r="F91" s="295"/>
      <c r="G91" s="293"/>
      <c r="H91" s="295"/>
      <c r="I91" s="298"/>
      <c r="J91" s="15"/>
      <c r="K91" s="14"/>
      <c r="L91" s="15"/>
    </row>
    <row r="92" spans="1:12" ht="19.899999999999999" customHeight="1" x14ac:dyDescent="0.4">
      <c r="A92" s="247"/>
      <c r="B92" s="247" t="s">
        <v>259</v>
      </c>
      <c r="C92" s="269"/>
      <c r="D92" s="235"/>
      <c r="E92" s="300"/>
      <c r="F92" s="263"/>
      <c r="G92" s="300"/>
    </row>
    <row r="93" spans="1:12" ht="19.899999999999999" customHeight="1" x14ac:dyDescent="0.4">
      <c r="A93" s="247"/>
      <c r="B93" s="247" t="s">
        <v>260</v>
      </c>
      <c r="C93" s="269"/>
      <c r="D93" s="265">
        <v>12</v>
      </c>
      <c r="E93" s="300"/>
      <c r="F93" s="263">
        <v>147490573</v>
      </c>
      <c r="G93" s="300"/>
      <c r="H93" s="263">
        <v>363919671</v>
      </c>
      <c r="I93" s="301"/>
      <c r="J93" s="136" t="s">
        <v>349</v>
      </c>
      <c r="K93" s="23"/>
      <c r="L93" s="136" t="s">
        <v>349</v>
      </c>
    </row>
    <row r="94" spans="1:12" ht="19.899999999999999" customHeight="1" x14ac:dyDescent="0.4">
      <c r="A94" s="247"/>
      <c r="B94" s="247" t="s">
        <v>261</v>
      </c>
      <c r="C94" s="247"/>
      <c r="D94" s="265">
        <v>12</v>
      </c>
      <c r="E94" s="300"/>
      <c r="F94" s="295">
        <v>-120500000</v>
      </c>
      <c r="G94" s="300"/>
      <c r="H94" s="295">
        <v>-332700000</v>
      </c>
      <c r="I94" s="301"/>
      <c r="J94" s="136" t="s">
        <v>349</v>
      </c>
      <c r="K94" s="23"/>
      <c r="L94" s="136" t="s">
        <v>349</v>
      </c>
    </row>
    <row r="95" spans="1:12" ht="19.899999999999999" customHeight="1" x14ac:dyDescent="0.4">
      <c r="A95" s="247" t="s">
        <v>258</v>
      </c>
      <c r="B95" s="248"/>
      <c r="C95" s="248"/>
      <c r="D95" s="235"/>
      <c r="E95" s="248"/>
      <c r="F95" s="14"/>
      <c r="G95" s="298"/>
      <c r="H95" s="14"/>
      <c r="I95" s="298"/>
      <c r="J95" s="15"/>
      <c r="K95" s="14"/>
      <c r="L95" s="15"/>
    </row>
    <row r="96" spans="1:12" ht="19.899999999999999" customHeight="1" x14ac:dyDescent="0.4">
      <c r="A96" s="247"/>
      <c r="B96" s="269" t="s">
        <v>262</v>
      </c>
      <c r="C96" s="248"/>
    </row>
    <row r="97" spans="1:14" ht="19.899999999999999" customHeight="1" x14ac:dyDescent="0.4">
      <c r="A97" s="247"/>
      <c r="B97" s="269" t="s">
        <v>260</v>
      </c>
      <c r="C97" s="248"/>
      <c r="D97" s="265"/>
      <c r="E97" s="248"/>
      <c r="F97" s="263">
        <v>19216607</v>
      </c>
      <c r="G97" s="298"/>
      <c r="H97" s="263">
        <v>439237320</v>
      </c>
      <c r="I97" s="298"/>
      <c r="J97" s="263">
        <v>19216607</v>
      </c>
      <c r="K97" s="14"/>
      <c r="L97" s="263">
        <v>439237320</v>
      </c>
    </row>
    <row r="98" spans="1:14" ht="19.899999999999999" customHeight="1" x14ac:dyDescent="0.4">
      <c r="A98" s="247"/>
      <c r="B98" s="269" t="s">
        <v>261</v>
      </c>
      <c r="C98" s="248"/>
      <c r="D98" s="265"/>
      <c r="E98" s="248"/>
      <c r="F98" s="136" t="s">
        <v>349</v>
      </c>
      <c r="G98" s="298"/>
      <c r="H98" s="263">
        <v>-12029918</v>
      </c>
      <c r="I98" s="298"/>
      <c r="J98" s="136" t="s">
        <v>349</v>
      </c>
      <c r="K98" s="14"/>
      <c r="L98" s="263">
        <v>-12029918</v>
      </c>
    </row>
    <row r="99" spans="1:14" ht="19.899999999999999" customHeight="1" x14ac:dyDescent="0.4">
      <c r="A99" s="247" t="s">
        <v>263</v>
      </c>
      <c r="B99" s="269"/>
      <c r="C99" s="248"/>
      <c r="D99" s="265"/>
      <c r="E99" s="248"/>
      <c r="F99" s="263"/>
      <c r="G99" s="298"/>
      <c r="H99" s="263"/>
      <c r="I99" s="298"/>
      <c r="J99" s="263"/>
      <c r="K99" s="14"/>
      <c r="L99" s="263"/>
    </row>
    <row r="100" spans="1:14" ht="19.899999999999999" customHeight="1" x14ac:dyDescent="0.4">
      <c r="A100" s="247"/>
      <c r="B100" s="269" t="s">
        <v>264</v>
      </c>
      <c r="C100" s="248"/>
      <c r="D100" s="265"/>
      <c r="E100" s="248"/>
      <c r="F100" s="136" t="s">
        <v>349</v>
      </c>
      <c r="G100" s="298"/>
      <c r="H100" s="263">
        <v>80850000</v>
      </c>
      <c r="I100" s="298"/>
      <c r="J100" s="136" t="s">
        <v>349</v>
      </c>
      <c r="K100" s="14"/>
      <c r="L100" s="263">
        <v>80850000</v>
      </c>
    </row>
    <row r="101" spans="1:14" ht="20.100000000000001" customHeight="1" x14ac:dyDescent="0.4">
      <c r="A101" s="247" t="s">
        <v>328</v>
      </c>
      <c r="B101" s="247"/>
      <c r="C101" s="248"/>
      <c r="D101" s="265"/>
      <c r="E101" s="248"/>
      <c r="F101" s="136" t="s">
        <v>349</v>
      </c>
      <c r="G101" s="259"/>
      <c r="H101" s="263">
        <v>4791186</v>
      </c>
      <c r="I101" s="259"/>
      <c r="J101" s="136" t="s">
        <v>349</v>
      </c>
      <c r="K101" s="259"/>
      <c r="L101" s="136" t="s">
        <v>349</v>
      </c>
      <c r="N101" s="272"/>
    </row>
    <row r="102" spans="1:14" ht="19.899999999999999" customHeight="1" x14ac:dyDescent="0.4">
      <c r="A102" s="247" t="s">
        <v>265</v>
      </c>
      <c r="B102" s="269"/>
      <c r="C102" s="247"/>
      <c r="D102" s="265" t="s">
        <v>108</v>
      </c>
      <c r="E102" s="248"/>
      <c r="F102" s="136" t="s">
        <v>349</v>
      </c>
      <c r="G102" s="298"/>
      <c r="H102" s="136" t="s">
        <v>349</v>
      </c>
      <c r="I102" s="298"/>
      <c r="J102" s="15">
        <v>-6400009440</v>
      </c>
      <c r="K102" s="14"/>
      <c r="L102" s="15">
        <v>-32438075</v>
      </c>
    </row>
    <row r="103" spans="1:14" ht="19.899999999999999" customHeight="1" x14ac:dyDescent="0.4">
      <c r="A103" s="247" t="s">
        <v>266</v>
      </c>
      <c r="B103" s="269"/>
      <c r="C103" s="248"/>
      <c r="D103" s="265"/>
      <c r="E103" s="248"/>
      <c r="F103" s="14"/>
      <c r="G103" s="298"/>
    </row>
    <row r="104" spans="1:14" ht="19.899999999999999" customHeight="1" x14ac:dyDescent="0.4">
      <c r="A104" s="247"/>
      <c r="B104" s="269" t="s">
        <v>267</v>
      </c>
      <c r="C104" s="248"/>
      <c r="D104" s="265"/>
      <c r="E104" s="248"/>
      <c r="F104" s="14">
        <v>-2256089</v>
      </c>
      <c r="G104" s="298"/>
      <c r="H104" s="136" t="s">
        <v>349</v>
      </c>
      <c r="I104" s="298"/>
      <c r="J104" s="15">
        <v>-9351678</v>
      </c>
      <c r="K104" s="14"/>
      <c r="L104" s="136" t="s">
        <v>349</v>
      </c>
    </row>
    <row r="105" spans="1:14" ht="19.899999999999999" customHeight="1" x14ac:dyDescent="0.4">
      <c r="B105" s="269" t="s">
        <v>268</v>
      </c>
      <c r="D105" s="235"/>
      <c r="E105" s="248"/>
      <c r="F105" s="136" t="s">
        <v>349</v>
      </c>
      <c r="G105" s="298"/>
      <c r="H105" s="263">
        <v>-1230143</v>
      </c>
      <c r="I105" s="298"/>
      <c r="J105" s="136" t="s">
        <v>349</v>
      </c>
      <c r="K105" s="14"/>
      <c r="L105" s="263">
        <v>-1230143</v>
      </c>
    </row>
    <row r="106" spans="1:14" ht="19.899999999999999" customHeight="1" x14ac:dyDescent="0.4">
      <c r="B106" s="269" t="s">
        <v>269</v>
      </c>
      <c r="C106" s="258"/>
      <c r="D106" s="235"/>
      <c r="E106" s="248"/>
      <c r="F106" s="14">
        <v>-863755377</v>
      </c>
      <c r="G106" s="259"/>
      <c r="H106" s="14">
        <v>-1214228879</v>
      </c>
      <c r="I106" s="259"/>
      <c r="J106" s="15">
        <v>-419879303</v>
      </c>
      <c r="K106" s="14"/>
      <c r="L106" s="15">
        <v>-844647936</v>
      </c>
    </row>
    <row r="107" spans="1:14" ht="19.899999999999999" customHeight="1" x14ac:dyDescent="0.4">
      <c r="B107" s="269" t="s">
        <v>270</v>
      </c>
      <c r="C107" s="258"/>
      <c r="D107" s="235"/>
      <c r="E107" s="248"/>
      <c r="F107" s="14">
        <v>-32796364</v>
      </c>
      <c r="G107" s="259"/>
      <c r="H107" s="14">
        <v>-56563605</v>
      </c>
      <c r="I107" s="259"/>
      <c r="J107" s="15">
        <v>-10038346</v>
      </c>
      <c r="K107" s="14"/>
      <c r="L107" s="15">
        <v>-30201490</v>
      </c>
    </row>
    <row r="108" spans="1:14" ht="19.899999999999999" customHeight="1" x14ac:dyDescent="0.4">
      <c r="A108" s="247" t="s">
        <v>271</v>
      </c>
      <c r="B108" s="247"/>
      <c r="C108" s="258"/>
      <c r="D108" s="235"/>
      <c r="E108" s="248"/>
      <c r="F108" s="14"/>
      <c r="G108" s="259"/>
      <c r="H108" s="14"/>
      <c r="I108" s="259"/>
      <c r="J108" s="15"/>
      <c r="K108" s="14"/>
      <c r="L108" s="15"/>
    </row>
    <row r="109" spans="1:14" ht="19.899999999999999" customHeight="1" x14ac:dyDescent="0.4">
      <c r="A109" s="247"/>
      <c r="B109" s="247" t="s">
        <v>272</v>
      </c>
      <c r="C109" s="258"/>
      <c r="D109" s="235"/>
      <c r="E109" s="248"/>
      <c r="F109" s="14">
        <v>59150796</v>
      </c>
      <c r="G109" s="259"/>
      <c r="H109" s="14">
        <v>2533906</v>
      </c>
      <c r="I109" s="259"/>
      <c r="J109" s="15">
        <v>55408153</v>
      </c>
      <c r="K109" s="14"/>
      <c r="L109" s="15">
        <v>2813624</v>
      </c>
    </row>
    <row r="110" spans="1:14" ht="19.899999999999999" customHeight="1" x14ac:dyDescent="0.4">
      <c r="A110" s="247" t="s">
        <v>273</v>
      </c>
      <c r="B110" s="247"/>
      <c r="C110" s="258"/>
      <c r="D110" s="235"/>
      <c r="E110" s="248"/>
      <c r="F110" s="136" t="s">
        <v>349</v>
      </c>
      <c r="G110" s="259"/>
      <c r="H110" s="14">
        <v>9771667</v>
      </c>
      <c r="I110" s="259"/>
      <c r="J110" s="136" t="s">
        <v>349</v>
      </c>
      <c r="K110" s="14"/>
      <c r="L110" s="136" t="s">
        <v>349</v>
      </c>
    </row>
    <row r="111" spans="1:14" ht="19.899999999999999" customHeight="1" x14ac:dyDescent="0.4">
      <c r="A111" s="247" t="s">
        <v>274</v>
      </c>
      <c r="B111" s="247"/>
      <c r="C111" s="258"/>
      <c r="D111" s="235"/>
      <c r="E111" s="248"/>
      <c r="F111" s="14"/>
      <c r="G111" s="259"/>
      <c r="H111" s="14"/>
      <c r="I111" s="259"/>
      <c r="J111" s="15"/>
      <c r="K111" s="14"/>
      <c r="L111" s="15"/>
    </row>
    <row r="112" spans="1:14" ht="19.899999999999999" customHeight="1" x14ac:dyDescent="0.4">
      <c r="A112" s="247"/>
      <c r="B112" s="269" t="s">
        <v>260</v>
      </c>
      <c r="C112" s="258"/>
      <c r="D112" s="265" t="s">
        <v>18</v>
      </c>
      <c r="E112" s="248"/>
      <c r="F112" s="136" t="s">
        <v>349</v>
      </c>
      <c r="G112" s="262"/>
      <c r="H112" s="263">
        <v>5000000</v>
      </c>
      <c r="I112" s="262"/>
      <c r="J112" s="15">
        <v>41000000</v>
      </c>
      <c r="K112" s="14"/>
      <c r="L112" s="15">
        <v>473000000</v>
      </c>
    </row>
    <row r="113" spans="1:12" ht="19.899999999999999" customHeight="1" x14ac:dyDescent="0.4">
      <c r="A113" s="247"/>
      <c r="B113" s="269" t="s">
        <v>261</v>
      </c>
      <c r="C113" s="258"/>
      <c r="D113" s="265" t="s">
        <v>18</v>
      </c>
      <c r="E113" s="248"/>
      <c r="F113" s="136" t="s">
        <v>349</v>
      </c>
      <c r="G113" s="259"/>
      <c r="H113" s="263">
        <v>-43477316</v>
      </c>
      <c r="I113" s="259"/>
      <c r="J113" s="15">
        <v>-33000000</v>
      </c>
      <c r="K113" s="259"/>
      <c r="L113" s="15">
        <v>-1625737317</v>
      </c>
    </row>
    <row r="114" spans="1:12" ht="19.899999999999999" customHeight="1" x14ac:dyDescent="0.4">
      <c r="A114" s="247" t="s">
        <v>275</v>
      </c>
      <c r="B114" s="247"/>
      <c r="C114" s="258"/>
      <c r="D114" s="265"/>
      <c r="E114" s="248"/>
      <c r="F114" s="14"/>
      <c r="G114" s="259"/>
      <c r="H114" s="14"/>
      <c r="I114" s="259"/>
      <c r="J114" s="15"/>
      <c r="K114" s="259"/>
      <c r="L114" s="15"/>
    </row>
    <row r="115" spans="1:12" ht="19.899999999999999" customHeight="1" x14ac:dyDescent="0.4">
      <c r="A115" s="247"/>
      <c r="B115" s="269" t="s">
        <v>260</v>
      </c>
      <c r="C115" s="258"/>
      <c r="D115" s="265" t="s">
        <v>18</v>
      </c>
      <c r="E115" s="248"/>
      <c r="F115" s="136" t="s">
        <v>349</v>
      </c>
      <c r="G115" s="259"/>
      <c r="H115" s="136" t="s">
        <v>349</v>
      </c>
      <c r="I115" s="259"/>
      <c r="J115" s="15">
        <v>5738454662</v>
      </c>
      <c r="K115" s="259"/>
      <c r="L115" s="15">
        <v>21000000</v>
      </c>
    </row>
    <row r="116" spans="1:12" ht="19.899999999999999" customHeight="1" x14ac:dyDescent="0.4">
      <c r="A116" s="247"/>
      <c r="B116" s="269" t="s">
        <v>261</v>
      </c>
      <c r="C116" s="258"/>
      <c r="D116" s="265" t="s">
        <v>18</v>
      </c>
      <c r="E116" s="248"/>
      <c r="F116" s="136" t="s">
        <v>349</v>
      </c>
      <c r="G116" s="259"/>
      <c r="H116" s="136" t="s">
        <v>349</v>
      </c>
      <c r="I116" s="298"/>
      <c r="J116" s="15">
        <v>-914615760</v>
      </c>
      <c r="K116" s="14"/>
      <c r="L116" s="136" t="s">
        <v>349</v>
      </c>
    </row>
    <row r="117" spans="1:12" ht="19.899999999999999" customHeight="1" x14ac:dyDescent="0.4">
      <c r="A117" s="247" t="s">
        <v>276</v>
      </c>
      <c r="B117" s="247"/>
      <c r="C117" s="258"/>
      <c r="D117" s="235"/>
      <c r="E117" s="248"/>
      <c r="F117" s="14"/>
      <c r="G117" s="262"/>
      <c r="H117" s="14"/>
      <c r="I117" s="262"/>
      <c r="J117" s="15"/>
      <c r="K117" s="260"/>
      <c r="L117" s="15"/>
    </row>
    <row r="118" spans="1:12" ht="19.899999999999999" customHeight="1" x14ac:dyDescent="0.4">
      <c r="A118" s="247"/>
      <c r="B118" s="247" t="s">
        <v>277</v>
      </c>
      <c r="C118" s="258"/>
      <c r="D118" s="265"/>
      <c r="E118" s="248"/>
      <c r="F118" s="24">
        <v>97602333</v>
      </c>
      <c r="G118" s="262"/>
      <c r="H118" s="24">
        <v>77546476</v>
      </c>
      <c r="I118" s="262"/>
      <c r="J118" s="20">
        <v>131890388</v>
      </c>
      <c r="K118" s="260"/>
      <c r="L118" s="20">
        <v>153720564</v>
      </c>
    </row>
    <row r="119" spans="1:12" ht="6" customHeight="1" x14ac:dyDescent="0.4">
      <c r="A119" s="262"/>
      <c r="B119" s="262"/>
      <c r="C119" s="258"/>
      <c r="D119" s="235"/>
      <c r="E119" s="248"/>
      <c r="F119" s="25"/>
      <c r="G119" s="298"/>
      <c r="H119" s="25"/>
      <c r="I119" s="260"/>
      <c r="J119" s="16"/>
      <c r="K119" s="298"/>
      <c r="L119" s="16"/>
    </row>
    <row r="120" spans="1:12" ht="19.899999999999999" customHeight="1" x14ac:dyDescent="0.4">
      <c r="A120" s="299" t="s">
        <v>278</v>
      </c>
      <c r="B120" s="262"/>
      <c r="C120" s="258"/>
      <c r="D120" s="235"/>
      <c r="E120" s="248"/>
      <c r="F120" s="274">
        <f>SUM(F89:F119)</f>
        <v>-696091071</v>
      </c>
      <c r="G120" s="298"/>
      <c r="H120" s="274">
        <f>SUM(H89:H119)</f>
        <v>-669021911</v>
      </c>
      <c r="I120" s="260"/>
      <c r="J120" s="274">
        <f>SUM(J89:J119)</f>
        <v>-1800924717</v>
      </c>
      <c r="K120" s="298"/>
      <c r="L120" s="274">
        <f>SUM(L89:L119)</f>
        <v>-1375663371</v>
      </c>
    </row>
    <row r="121" spans="1:12" ht="19.899999999999999" customHeight="1" x14ac:dyDescent="0.4">
      <c r="A121" s="299"/>
      <c r="B121" s="262"/>
      <c r="C121" s="258"/>
      <c r="D121" s="235"/>
      <c r="E121" s="248"/>
      <c r="F121" s="275"/>
      <c r="G121" s="298"/>
      <c r="H121" s="275"/>
      <c r="I121" s="260"/>
      <c r="J121" s="275"/>
      <c r="K121" s="298"/>
      <c r="L121" s="275"/>
    </row>
    <row r="122" spans="1:12" ht="2.1" customHeight="1" x14ac:dyDescent="0.4">
      <c r="A122" s="299"/>
      <c r="B122" s="262"/>
      <c r="C122" s="258"/>
      <c r="D122" s="235"/>
      <c r="E122" s="248"/>
      <c r="F122" s="275"/>
      <c r="G122" s="298"/>
      <c r="H122" s="275"/>
      <c r="I122" s="260"/>
      <c r="J122" s="275"/>
      <c r="K122" s="298"/>
      <c r="L122" s="275"/>
    </row>
    <row r="123" spans="1:12" ht="22.15" customHeight="1" x14ac:dyDescent="0.4">
      <c r="A123" s="302" t="str">
        <f>A60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302"/>
      <c r="C123" s="302"/>
      <c r="D123" s="302"/>
      <c r="E123" s="302"/>
      <c r="F123" s="302"/>
      <c r="G123" s="302"/>
      <c r="H123" s="302"/>
      <c r="I123" s="302"/>
      <c r="J123" s="302"/>
      <c r="K123" s="302"/>
      <c r="L123" s="302"/>
    </row>
    <row r="124" spans="1:12" ht="21.75" customHeight="1" x14ac:dyDescent="0.4">
      <c r="A124" s="233" t="str">
        <f>A61</f>
        <v>บริษัท ธนบุรี เฮลท์แคร์ กรุ๊ป จำกัด (มหาชน)</v>
      </c>
      <c r="B124" s="233"/>
      <c r="C124" s="234"/>
      <c r="D124" s="235"/>
      <c r="E124" s="234"/>
      <c r="F124" s="236"/>
      <c r="G124" s="236"/>
      <c r="H124" s="236"/>
      <c r="I124" s="236"/>
      <c r="J124" s="237"/>
      <c r="K124" s="236"/>
      <c r="L124" s="237"/>
    </row>
    <row r="125" spans="1:12" ht="21.75" customHeight="1" x14ac:dyDescent="0.4">
      <c r="A125" s="233" t="s">
        <v>209</v>
      </c>
      <c r="B125" s="233"/>
      <c r="C125" s="234"/>
      <c r="D125" s="235"/>
      <c r="E125" s="234"/>
      <c r="F125" s="236"/>
      <c r="G125" s="236"/>
      <c r="H125" s="236"/>
      <c r="I125" s="236"/>
      <c r="J125" s="237"/>
      <c r="K125" s="236"/>
      <c r="L125" s="237"/>
    </row>
    <row r="126" spans="1:12" ht="21.75" customHeight="1" x14ac:dyDescent="0.4">
      <c r="A126" s="238" t="str">
        <f>A63</f>
        <v>สำหรับปีสิ้นสุดวันที่ 31 ธันวาคม พ.ศ. 2568</v>
      </c>
      <c r="B126" s="238"/>
      <c r="C126" s="240"/>
      <c r="D126" s="241"/>
      <c r="E126" s="240"/>
      <c r="F126" s="242"/>
      <c r="G126" s="242"/>
      <c r="H126" s="242"/>
      <c r="I126" s="242"/>
      <c r="J126" s="243"/>
      <c r="K126" s="242"/>
      <c r="L126" s="243"/>
    </row>
    <row r="127" spans="1:12" ht="20.100000000000001" customHeight="1" x14ac:dyDescent="0.4">
      <c r="A127" s="244"/>
      <c r="B127" s="244"/>
      <c r="C127" s="234"/>
      <c r="D127" s="235"/>
      <c r="E127" s="234"/>
      <c r="F127" s="236"/>
      <c r="G127" s="236"/>
      <c r="H127" s="236"/>
      <c r="I127" s="236"/>
      <c r="J127" s="237"/>
      <c r="K127" s="236"/>
      <c r="L127" s="237"/>
    </row>
    <row r="128" spans="1:12" ht="20.100000000000001" customHeight="1" x14ac:dyDescent="0.4">
      <c r="A128" s="244"/>
      <c r="B128" s="244"/>
      <c r="C128" s="234"/>
      <c r="D128" s="235"/>
      <c r="E128" s="234"/>
      <c r="F128" s="282" t="s">
        <v>3</v>
      </c>
      <c r="G128" s="282"/>
      <c r="H128" s="282"/>
      <c r="I128" s="245"/>
      <c r="J128" s="246" t="s">
        <v>4</v>
      </c>
      <c r="K128" s="246"/>
      <c r="L128" s="246"/>
    </row>
    <row r="129" spans="1:14" ht="20.100000000000001" customHeight="1" x14ac:dyDescent="0.4">
      <c r="A129" s="247"/>
      <c r="B129" s="247"/>
      <c r="C129" s="248"/>
      <c r="D129" s="249"/>
      <c r="E129" s="250"/>
      <c r="F129" s="251" t="s">
        <v>5</v>
      </c>
      <c r="G129" s="252"/>
      <c r="H129" s="251" t="s">
        <v>6</v>
      </c>
      <c r="I129" s="252"/>
      <c r="J129" s="251" t="s">
        <v>5</v>
      </c>
      <c r="K129" s="252"/>
      <c r="L129" s="251" t="s">
        <v>6</v>
      </c>
    </row>
    <row r="130" spans="1:14" ht="20.100000000000001" customHeight="1" x14ac:dyDescent="0.4">
      <c r="A130" s="247"/>
      <c r="B130" s="247"/>
      <c r="C130" s="248"/>
      <c r="D130" s="253" t="s">
        <v>7</v>
      </c>
      <c r="E130" s="250"/>
      <c r="F130" s="254" t="s">
        <v>8</v>
      </c>
      <c r="G130" s="255"/>
      <c r="H130" s="254" t="s">
        <v>8</v>
      </c>
      <c r="I130" s="245"/>
      <c r="J130" s="256" t="s">
        <v>8</v>
      </c>
      <c r="K130" s="255"/>
      <c r="L130" s="256" t="s">
        <v>8</v>
      </c>
    </row>
    <row r="131" spans="1:14" ht="20.100000000000001" customHeight="1" x14ac:dyDescent="0.4">
      <c r="A131" s="299" t="s">
        <v>279</v>
      </c>
      <c r="B131" s="299"/>
      <c r="C131" s="258"/>
      <c r="D131" s="235"/>
      <c r="E131" s="248"/>
      <c r="F131" s="259"/>
      <c r="G131" s="259"/>
      <c r="H131" s="259"/>
      <c r="I131" s="259"/>
      <c r="J131" s="261"/>
      <c r="K131" s="259"/>
      <c r="L131" s="261"/>
    </row>
    <row r="132" spans="1:14" ht="20.100000000000001" customHeight="1" x14ac:dyDescent="0.4">
      <c r="A132" s="247" t="s">
        <v>280</v>
      </c>
      <c r="B132" s="299"/>
      <c r="C132" s="258"/>
      <c r="D132" s="235"/>
      <c r="E132" s="248"/>
      <c r="F132" s="259"/>
      <c r="G132" s="259"/>
      <c r="H132" s="259"/>
      <c r="I132" s="259"/>
      <c r="J132" s="261"/>
      <c r="K132" s="259"/>
      <c r="L132" s="261"/>
    </row>
    <row r="133" spans="1:14" ht="20.100000000000001" customHeight="1" x14ac:dyDescent="0.4">
      <c r="A133" s="247"/>
      <c r="B133" s="247" t="s">
        <v>260</v>
      </c>
      <c r="C133" s="258"/>
      <c r="D133" s="265"/>
      <c r="E133" s="248"/>
      <c r="F133" s="13">
        <v>635069550</v>
      </c>
      <c r="G133" s="259"/>
      <c r="H133" s="13">
        <v>2623323474</v>
      </c>
      <c r="I133" s="259"/>
      <c r="J133" s="15">
        <v>570000000</v>
      </c>
      <c r="K133" s="259"/>
      <c r="L133" s="15">
        <v>2214540799</v>
      </c>
      <c r="N133" s="272"/>
    </row>
    <row r="134" spans="1:14" ht="20.100000000000001" customHeight="1" x14ac:dyDescent="0.4">
      <c r="A134" s="247"/>
      <c r="B134" s="247" t="s">
        <v>261</v>
      </c>
      <c r="C134" s="258"/>
      <c r="D134" s="265"/>
      <c r="E134" s="248"/>
      <c r="F134" s="13">
        <v>-4573625680</v>
      </c>
      <c r="G134" s="259"/>
      <c r="H134" s="13">
        <v>-3300611992</v>
      </c>
      <c r="I134" s="259"/>
      <c r="J134" s="15">
        <v>-4192914965</v>
      </c>
      <c r="K134" s="259"/>
      <c r="L134" s="15">
        <v>-2405000000</v>
      </c>
      <c r="N134" s="272"/>
    </row>
    <row r="135" spans="1:14" ht="20.100000000000001" customHeight="1" x14ac:dyDescent="0.4">
      <c r="A135" s="247" t="s">
        <v>281</v>
      </c>
      <c r="B135" s="247"/>
      <c r="C135" s="258"/>
      <c r="D135" s="235"/>
      <c r="E135" s="248"/>
      <c r="F135" s="13"/>
      <c r="G135" s="259"/>
      <c r="H135" s="13"/>
      <c r="I135" s="259"/>
      <c r="J135" s="16"/>
      <c r="K135" s="259"/>
      <c r="L135" s="16"/>
      <c r="N135" s="272"/>
    </row>
    <row r="136" spans="1:14" ht="20.100000000000001" customHeight="1" x14ac:dyDescent="0.4">
      <c r="A136" s="247"/>
      <c r="B136" s="269" t="s">
        <v>260</v>
      </c>
      <c r="C136" s="258"/>
      <c r="D136" s="265" t="s">
        <v>50</v>
      </c>
      <c r="E136" s="248"/>
      <c r="F136" s="263">
        <v>20000000</v>
      </c>
      <c r="G136" s="259"/>
      <c r="H136" s="136" t="s">
        <v>349</v>
      </c>
      <c r="I136" s="259"/>
      <c r="J136" s="16">
        <v>32000000</v>
      </c>
      <c r="K136" s="259"/>
      <c r="L136" s="16">
        <v>245000000</v>
      </c>
      <c r="N136" s="272"/>
    </row>
    <row r="137" spans="1:14" ht="20.100000000000001" customHeight="1" x14ac:dyDescent="0.4">
      <c r="A137" s="247"/>
      <c r="B137" s="269" t="s">
        <v>261</v>
      </c>
      <c r="C137" s="258"/>
      <c r="D137" s="265" t="s">
        <v>50</v>
      </c>
      <c r="E137" s="248"/>
      <c r="F137" s="263">
        <v>-20000000</v>
      </c>
      <c r="G137" s="259"/>
      <c r="H137" s="136" t="s">
        <v>349</v>
      </c>
      <c r="I137" s="259"/>
      <c r="J137" s="16">
        <v>-193700000</v>
      </c>
      <c r="K137" s="259"/>
      <c r="L137" s="16">
        <v>-300000000</v>
      </c>
      <c r="N137" s="272"/>
    </row>
    <row r="138" spans="1:14" ht="20.100000000000001" customHeight="1" x14ac:dyDescent="0.4">
      <c r="A138" s="247" t="s">
        <v>51</v>
      </c>
      <c r="B138" s="269"/>
      <c r="C138" s="258"/>
      <c r="D138" s="265"/>
      <c r="E138" s="248"/>
      <c r="F138" s="263"/>
      <c r="G138" s="259"/>
      <c r="N138" s="272"/>
    </row>
    <row r="139" spans="1:14" ht="20.100000000000001" customHeight="1" x14ac:dyDescent="0.4">
      <c r="A139" s="247"/>
      <c r="B139" s="269" t="s">
        <v>260</v>
      </c>
      <c r="C139" s="258"/>
      <c r="D139" s="265"/>
      <c r="E139" s="248"/>
      <c r="F139" s="136" t="s">
        <v>349</v>
      </c>
      <c r="G139" s="259"/>
      <c r="H139" s="263">
        <v>19150000</v>
      </c>
      <c r="I139" s="259"/>
      <c r="J139" s="136" t="s">
        <v>349</v>
      </c>
      <c r="K139" s="259"/>
      <c r="L139" s="263">
        <v>19150000</v>
      </c>
      <c r="N139" s="272"/>
    </row>
    <row r="140" spans="1:14" ht="20.100000000000001" customHeight="1" x14ac:dyDescent="0.4">
      <c r="A140" s="247"/>
      <c r="B140" s="269" t="s">
        <v>261</v>
      </c>
      <c r="C140" s="258"/>
      <c r="D140" s="265"/>
      <c r="E140" s="248"/>
      <c r="F140" s="263">
        <v>-19150000</v>
      </c>
      <c r="G140" s="259"/>
      <c r="H140" s="136" t="s">
        <v>349</v>
      </c>
      <c r="I140" s="259"/>
      <c r="J140" s="263">
        <v>-19150000</v>
      </c>
      <c r="K140" s="259"/>
      <c r="L140" s="136" t="s">
        <v>349</v>
      </c>
      <c r="N140" s="272"/>
    </row>
    <row r="141" spans="1:14" ht="20.100000000000001" customHeight="1" x14ac:dyDescent="0.4">
      <c r="A141" s="247" t="s">
        <v>60</v>
      </c>
      <c r="B141" s="247"/>
      <c r="C141" s="247"/>
      <c r="D141" s="235"/>
      <c r="E141" s="248"/>
      <c r="F141" s="295"/>
      <c r="G141" s="259"/>
      <c r="H141" s="295"/>
      <c r="I141" s="259"/>
      <c r="J141" s="275"/>
      <c r="K141" s="259"/>
      <c r="L141" s="275"/>
      <c r="N141" s="272"/>
    </row>
    <row r="142" spans="1:14" ht="20.100000000000001" customHeight="1" x14ac:dyDescent="0.4">
      <c r="A142" s="247"/>
      <c r="B142" s="269" t="s">
        <v>260</v>
      </c>
      <c r="C142" s="247"/>
      <c r="D142" s="265">
        <v>28</v>
      </c>
      <c r="E142" s="248"/>
      <c r="F142" s="14">
        <v>40000000</v>
      </c>
      <c r="G142" s="259"/>
      <c r="H142" s="14">
        <v>603000000</v>
      </c>
      <c r="I142" s="259"/>
      <c r="J142" s="136" t="s">
        <v>349</v>
      </c>
      <c r="K142" s="259"/>
      <c r="L142" s="15">
        <v>583000000</v>
      </c>
      <c r="N142" s="272"/>
    </row>
    <row r="143" spans="1:14" ht="20.100000000000001" customHeight="1" x14ac:dyDescent="0.4">
      <c r="A143" s="247"/>
      <c r="B143" s="269" t="s">
        <v>261</v>
      </c>
      <c r="C143" s="247"/>
      <c r="D143" s="265">
        <v>28</v>
      </c>
      <c r="E143" s="248"/>
      <c r="F143" s="14">
        <v>-2086057922</v>
      </c>
      <c r="G143" s="259"/>
      <c r="H143" s="14">
        <v>-1740432273</v>
      </c>
      <c r="I143" s="259"/>
      <c r="J143" s="275">
        <v>-1601141064</v>
      </c>
      <c r="K143" s="259"/>
      <c r="L143" s="275">
        <v>-1318532605</v>
      </c>
      <c r="N143" s="272"/>
    </row>
    <row r="144" spans="1:14" ht="20.100000000000001" customHeight="1" x14ac:dyDescent="0.4">
      <c r="A144" s="247" t="s">
        <v>282</v>
      </c>
      <c r="B144" s="269"/>
      <c r="C144" s="247"/>
      <c r="D144" s="235"/>
      <c r="E144" s="248"/>
      <c r="F144" s="136" t="s">
        <v>349</v>
      </c>
      <c r="G144" s="259"/>
      <c r="H144" s="295">
        <v>-850000</v>
      </c>
      <c r="I144" s="259"/>
      <c r="J144" s="136" t="s">
        <v>349</v>
      </c>
      <c r="K144" s="259"/>
      <c r="L144" s="15">
        <v>-850000</v>
      </c>
      <c r="N144" s="272"/>
    </row>
    <row r="145" spans="1:14" ht="20.100000000000001" customHeight="1" x14ac:dyDescent="0.4">
      <c r="A145" s="247" t="s">
        <v>283</v>
      </c>
      <c r="B145" s="269"/>
      <c r="C145" s="247"/>
      <c r="D145" s="235"/>
      <c r="E145" s="248"/>
      <c r="F145" s="295"/>
      <c r="G145" s="259"/>
      <c r="H145" s="295"/>
      <c r="I145" s="259"/>
      <c r="J145" s="15"/>
      <c r="K145" s="259"/>
      <c r="L145" s="15"/>
      <c r="N145" s="272"/>
    </row>
    <row r="146" spans="1:14" ht="20.100000000000001" customHeight="1" x14ac:dyDescent="0.4">
      <c r="A146" s="247"/>
      <c r="B146" s="269" t="s">
        <v>260</v>
      </c>
      <c r="C146" s="247"/>
      <c r="D146" s="265">
        <v>31</v>
      </c>
      <c r="E146" s="248"/>
      <c r="F146" s="136" t="s">
        <v>349</v>
      </c>
      <c r="G146" s="259"/>
      <c r="H146" s="295">
        <v>1700000000</v>
      </c>
      <c r="I146" s="259"/>
      <c r="J146" s="136" t="s">
        <v>349</v>
      </c>
      <c r="K146" s="259"/>
      <c r="L146" s="15">
        <v>1700000000</v>
      </c>
      <c r="N146" s="272"/>
    </row>
    <row r="147" spans="1:14" ht="20.100000000000001" customHeight="1" x14ac:dyDescent="0.4">
      <c r="A147" s="247"/>
      <c r="B147" s="269" t="s">
        <v>261</v>
      </c>
      <c r="C147" s="247"/>
      <c r="D147" s="265"/>
      <c r="E147" s="248"/>
      <c r="F147" s="295">
        <v>-132414531</v>
      </c>
      <c r="G147" s="259"/>
      <c r="H147" s="136" t="s">
        <v>349</v>
      </c>
      <c r="I147" s="259"/>
      <c r="J147" s="295">
        <v>-132414531</v>
      </c>
      <c r="K147" s="259"/>
      <c r="L147" s="136" t="s">
        <v>349</v>
      </c>
      <c r="N147" s="272"/>
    </row>
    <row r="148" spans="1:14" ht="20.100000000000001" customHeight="1" x14ac:dyDescent="0.4">
      <c r="A148" s="247" t="s">
        <v>284</v>
      </c>
      <c r="B148" s="269"/>
      <c r="C148" s="247"/>
      <c r="D148" s="235"/>
      <c r="E148" s="248"/>
      <c r="F148" s="136" t="s">
        <v>349</v>
      </c>
      <c r="G148" s="259"/>
      <c r="H148" s="295">
        <v>-63870835</v>
      </c>
      <c r="I148" s="259"/>
      <c r="J148" s="136" t="s">
        <v>349</v>
      </c>
      <c r="K148" s="259"/>
      <c r="L148" s="15">
        <v>-63870835</v>
      </c>
      <c r="N148" s="272"/>
    </row>
    <row r="149" spans="1:14" ht="20.100000000000001" customHeight="1" x14ac:dyDescent="0.4">
      <c r="A149" s="247" t="s">
        <v>285</v>
      </c>
      <c r="B149" s="247"/>
      <c r="C149" s="248"/>
      <c r="D149" s="235"/>
      <c r="E149" s="248"/>
      <c r="F149" s="295">
        <v>-50197562</v>
      </c>
      <c r="G149" s="259"/>
      <c r="H149" s="295">
        <v>-69864090</v>
      </c>
      <c r="I149" s="259"/>
      <c r="J149" s="261">
        <v>-15009022</v>
      </c>
      <c r="K149" s="259"/>
      <c r="L149" s="261">
        <v>-11663560</v>
      </c>
      <c r="N149" s="272"/>
    </row>
    <row r="150" spans="1:14" ht="20.100000000000001" customHeight="1" x14ac:dyDescent="0.4">
      <c r="A150" s="247" t="s">
        <v>286</v>
      </c>
      <c r="B150" s="247"/>
      <c r="C150" s="248"/>
      <c r="D150" s="235"/>
      <c r="E150" s="248"/>
      <c r="F150" s="136" t="s">
        <v>349</v>
      </c>
      <c r="G150" s="259"/>
      <c r="H150" s="136" t="s">
        <v>349</v>
      </c>
      <c r="I150" s="259"/>
      <c r="J150" s="136" t="s">
        <v>349</v>
      </c>
      <c r="K150" s="259"/>
      <c r="L150" s="261">
        <v>-804640</v>
      </c>
      <c r="N150" s="272"/>
    </row>
    <row r="151" spans="1:14" ht="20.100000000000001" customHeight="1" x14ac:dyDescent="0.4">
      <c r="A151" s="247" t="s">
        <v>287</v>
      </c>
      <c r="B151" s="247"/>
      <c r="C151" s="248"/>
      <c r="D151" s="265">
        <v>22</v>
      </c>
      <c r="E151" s="248"/>
      <c r="F151" s="13">
        <v>-12913035</v>
      </c>
      <c r="G151" s="259"/>
      <c r="H151" s="13">
        <v>-44943312</v>
      </c>
      <c r="I151" s="259"/>
      <c r="J151" s="136" t="s">
        <v>349</v>
      </c>
      <c r="K151" s="259"/>
      <c r="L151" s="136" t="s">
        <v>349</v>
      </c>
      <c r="N151" s="272"/>
    </row>
    <row r="152" spans="1:14" ht="20.100000000000001" customHeight="1" x14ac:dyDescent="0.4">
      <c r="A152" s="247" t="s">
        <v>288</v>
      </c>
      <c r="B152" s="247"/>
      <c r="C152" s="248"/>
      <c r="D152" s="235"/>
      <c r="E152" s="248"/>
      <c r="F152" s="136" t="s">
        <v>349</v>
      </c>
      <c r="G152" s="259"/>
      <c r="H152" s="263">
        <v>20086500</v>
      </c>
      <c r="I152" s="259"/>
      <c r="J152" s="136" t="s">
        <v>349</v>
      </c>
      <c r="K152" s="259"/>
      <c r="L152" s="136" t="s">
        <v>349</v>
      </c>
      <c r="N152" s="272"/>
    </row>
    <row r="153" spans="1:14" ht="20.100000000000001" customHeight="1" x14ac:dyDescent="0.4">
      <c r="A153" s="247" t="s">
        <v>289</v>
      </c>
      <c r="B153" s="247"/>
      <c r="C153" s="258"/>
      <c r="D153" s="235"/>
      <c r="E153" s="248"/>
      <c r="F153" s="13">
        <v>-917454</v>
      </c>
      <c r="G153" s="260"/>
      <c r="H153" s="260">
        <v>-381177144</v>
      </c>
      <c r="I153" s="260"/>
      <c r="J153" s="292">
        <v>-917453</v>
      </c>
      <c r="K153" s="260"/>
      <c r="L153" s="292">
        <v>-381177144</v>
      </c>
      <c r="N153" s="272"/>
    </row>
    <row r="154" spans="1:14" ht="20.100000000000001" customHeight="1" x14ac:dyDescent="0.4">
      <c r="A154" s="247" t="s">
        <v>329</v>
      </c>
      <c r="B154" s="247"/>
      <c r="C154" s="258"/>
      <c r="D154" s="265">
        <v>32</v>
      </c>
      <c r="E154" s="248"/>
      <c r="F154" s="13">
        <v>6279759800</v>
      </c>
      <c r="G154" s="260"/>
      <c r="H154" s="136" t="s">
        <v>349</v>
      </c>
      <c r="I154" s="260"/>
      <c r="J154" s="13">
        <v>6279759800</v>
      </c>
      <c r="K154" s="260"/>
      <c r="L154" s="136" t="s">
        <v>349</v>
      </c>
      <c r="N154" s="272"/>
    </row>
    <row r="155" spans="1:14" ht="20.100000000000001" customHeight="1" x14ac:dyDescent="0.4">
      <c r="A155" s="247" t="s">
        <v>330</v>
      </c>
      <c r="B155" s="247"/>
      <c r="C155" s="258"/>
      <c r="D155" s="235"/>
      <c r="E155" s="248"/>
      <c r="F155" s="260"/>
      <c r="G155" s="260"/>
      <c r="H155" s="263"/>
      <c r="I155" s="260"/>
      <c r="J155" s="260"/>
      <c r="K155" s="260"/>
      <c r="L155" s="263"/>
      <c r="N155" s="272"/>
    </row>
    <row r="156" spans="1:14" ht="20.100000000000001" customHeight="1" x14ac:dyDescent="0.4">
      <c r="A156" s="247"/>
      <c r="B156" s="247" t="s">
        <v>291</v>
      </c>
      <c r="C156" s="258"/>
      <c r="D156" s="235"/>
      <c r="E156" s="248"/>
      <c r="F156" s="260">
        <v>-10000</v>
      </c>
      <c r="G156" s="260"/>
      <c r="H156" s="136" t="s">
        <v>349</v>
      </c>
      <c r="I156" s="260"/>
      <c r="J156" s="136" t="s">
        <v>349</v>
      </c>
      <c r="K156" s="260"/>
      <c r="L156" s="136" t="s">
        <v>349</v>
      </c>
      <c r="N156" s="272"/>
    </row>
    <row r="157" spans="1:14" ht="20.100000000000001" customHeight="1" x14ac:dyDescent="0.4">
      <c r="A157" s="247" t="s">
        <v>290</v>
      </c>
      <c r="B157" s="247"/>
      <c r="C157" s="258"/>
      <c r="D157" s="235"/>
      <c r="E157" s="248"/>
      <c r="F157" s="248"/>
      <c r="G157" s="248"/>
      <c r="H157" s="248"/>
      <c r="I157" s="248"/>
      <c r="J157" s="292"/>
      <c r="K157" s="248"/>
      <c r="L157" s="292"/>
      <c r="N157" s="272"/>
    </row>
    <row r="158" spans="1:14" ht="20.100000000000001" customHeight="1" x14ac:dyDescent="0.4">
      <c r="A158" s="247"/>
      <c r="B158" s="247" t="s">
        <v>291</v>
      </c>
      <c r="C158" s="258"/>
      <c r="D158" s="235"/>
      <c r="E158" s="248"/>
      <c r="F158" s="26">
        <v>-18305841</v>
      </c>
      <c r="G158" s="259"/>
      <c r="H158" s="26">
        <v>-59763704</v>
      </c>
      <c r="I158" s="259"/>
      <c r="J158" s="137" t="s">
        <v>349</v>
      </c>
      <c r="K158" s="259"/>
      <c r="L158" s="137" t="s">
        <v>349</v>
      </c>
      <c r="N158" s="272"/>
    </row>
    <row r="159" spans="1:14" ht="6" customHeight="1" x14ac:dyDescent="0.4">
      <c r="A159" s="262"/>
      <c r="B159" s="262"/>
      <c r="C159" s="258"/>
      <c r="D159" s="235"/>
      <c r="E159" s="248"/>
      <c r="F159" s="248"/>
      <c r="G159" s="248"/>
      <c r="H159" s="248"/>
      <c r="I159" s="248"/>
      <c r="J159" s="292"/>
      <c r="K159" s="248"/>
      <c r="L159" s="292"/>
    </row>
    <row r="160" spans="1:14" ht="20.100000000000001" customHeight="1" x14ac:dyDescent="0.4">
      <c r="A160" s="299" t="s">
        <v>292</v>
      </c>
      <c r="B160" s="299"/>
      <c r="C160" s="248"/>
      <c r="D160" s="235"/>
      <c r="E160" s="248"/>
      <c r="F160" s="274">
        <f>SUM(F133:F158)</f>
        <v>61237325</v>
      </c>
      <c r="G160" s="259"/>
      <c r="H160" s="274">
        <f>SUM(H133:H158)</f>
        <v>-695953376</v>
      </c>
      <c r="I160" s="259"/>
      <c r="J160" s="274">
        <f>SUM(J133:J158)</f>
        <v>726512765</v>
      </c>
      <c r="K160" s="259"/>
      <c r="L160" s="274">
        <f>SUM(L133:L158)</f>
        <v>279792015</v>
      </c>
    </row>
    <row r="161" spans="1:12" ht="20.100000000000001" customHeight="1" x14ac:dyDescent="0.4">
      <c r="A161" s="299"/>
      <c r="B161" s="299"/>
      <c r="C161" s="248"/>
      <c r="D161" s="235"/>
      <c r="E161" s="248"/>
      <c r="F161" s="248"/>
      <c r="G161" s="248"/>
      <c r="H161" s="248"/>
      <c r="I161" s="248"/>
      <c r="J161" s="292"/>
      <c r="K161" s="248"/>
      <c r="L161" s="292"/>
    </row>
    <row r="162" spans="1:12" ht="20.100000000000001" customHeight="1" x14ac:dyDescent="0.4">
      <c r="A162" s="299" t="s">
        <v>293</v>
      </c>
      <c r="B162" s="299"/>
      <c r="C162" s="248"/>
      <c r="D162" s="235"/>
      <c r="E162" s="248"/>
      <c r="F162" s="263">
        <f>SUM(F86,F120,F160)</f>
        <v>547997810</v>
      </c>
      <c r="G162" s="298"/>
      <c r="H162" s="263">
        <f>SUM(H86,H120,H160)</f>
        <v>-429284366</v>
      </c>
      <c r="I162" s="298"/>
      <c r="J162" s="263">
        <f>SUM(J86,J120,J160)</f>
        <v>433768783</v>
      </c>
      <c r="K162" s="298"/>
      <c r="L162" s="263">
        <f>SUM(L86,L120,L160)</f>
        <v>-408312558</v>
      </c>
    </row>
    <row r="163" spans="1:12" ht="20.100000000000001" customHeight="1" x14ac:dyDescent="0.4">
      <c r="A163" s="270" t="s">
        <v>294</v>
      </c>
      <c r="B163" s="270"/>
      <c r="C163" s="244"/>
      <c r="D163" s="235"/>
      <c r="E163" s="248"/>
      <c r="F163" s="298">
        <v>459722335</v>
      </c>
      <c r="G163" s="298"/>
      <c r="H163" s="298">
        <v>939767007</v>
      </c>
      <c r="I163" s="298"/>
      <c r="J163" s="263">
        <v>236656913</v>
      </c>
      <c r="K163" s="298"/>
      <c r="L163" s="263">
        <v>645760766</v>
      </c>
    </row>
    <row r="164" spans="1:12" ht="20.100000000000001" customHeight="1" x14ac:dyDescent="0.4">
      <c r="A164" s="270" t="s">
        <v>295</v>
      </c>
      <c r="B164" s="270"/>
      <c r="C164" s="244"/>
      <c r="D164" s="235"/>
      <c r="E164" s="248"/>
      <c r="F164" s="298"/>
      <c r="G164" s="298"/>
      <c r="H164" s="298"/>
      <c r="I164" s="298"/>
      <c r="J164" s="263"/>
      <c r="K164" s="298"/>
      <c r="L164" s="263"/>
    </row>
    <row r="165" spans="1:12" ht="20.100000000000001" customHeight="1" x14ac:dyDescent="0.4">
      <c r="A165" s="270"/>
      <c r="B165" s="270" t="s">
        <v>296</v>
      </c>
      <c r="C165" s="244"/>
      <c r="D165" s="235"/>
      <c r="E165" s="248"/>
      <c r="F165" s="136" t="s">
        <v>349</v>
      </c>
      <c r="G165" s="298"/>
      <c r="H165" s="298">
        <v>-40000000</v>
      </c>
      <c r="I165" s="298"/>
      <c r="J165" s="136" t="s">
        <v>349</v>
      </c>
      <c r="K165" s="298"/>
      <c r="L165" s="136" t="s">
        <v>349</v>
      </c>
    </row>
    <row r="166" spans="1:12" ht="20.100000000000001" customHeight="1" x14ac:dyDescent="0.4">
      <c r="A166" s="270" t="s">
        <v>297</v>
      </c>
      <c r="B166" s="270"/>
      <c r="C166" s="244"/>
      <c r="D166" s="235"/>
      <c r="E166" s="248"/>
      <c r="F166" s="298"/>
      <c r="G166" s="298"/>
      <c r="H166" s="298"/>
      <c r="I166" s="298"/>
      <c r="J166" s="263"/>
      <c r="K166" s="298"/>
      <c r="L166" s="263"/>
    </row>
    <row r="167" spans="1:12" ht="20.100000000000001" customHeight="1" x14ac:dyDescent="0.4">
      <c r="A167" s="270"/>
      <c r="B167" s="270" t="s">
        <v>298</v>
      </c>
      <c r="C167" s="244"/>
      <c r="D167" s="235"/>
      <c r="E167" s="248"/>
      <c r="F167" s="136" t="s">
        <v>349</v>
      </c>
      <c r="G167" s="298"/>
      <c r="H167" s="298">
        <v>-7500000</v>
      </c>
      <c r="I167" s="298"/>
      <c r="J167" s="136" t="s">
        <v>349</v>
      </c>
      <c r="K167" s="298"/>
      <c r="L167" s="136" t="s">
        <v>349</v>
      </c>
    </row>
    <row r="168" spans="1:12" ht="20.100000000000001" customHeight="1" x14ac:dyDescent="0.4">
      <c r="A168" s="270" t="s">
        <v>226</v>
      </c>
      <c r="B168" s="270"/>
      <c r="C168" s="244"/>
      <c r="D168" s="235"/>
      <c r="E168" s="248"/>
      <c r="F168" s="298"/>
      <c r="G168" s="298"/>
      <c r="H168" s="298"/>
      <c r="I168" s="298"/>
      <c r="J168" s="263"/>
      <c r="K168" s="298"/>
      <c r="L168" s="263"/>
    </row>
    <row r="169" spans="1:12" ht="20.100000000000001" customHeight="1" x14ac:dyDescent="0.4">
      <c r="A169" s="270"/>
      <c r="B169" s="270" t="s">
        <v>227</v>
      </c>
      <c r="C169" s="244"/>
      <c r="D169" s="235"/>
      <c r="E169" s="248"/>
      <c r="F169" s="279">
        <v>-987503</v>
      </c>
      <c r="G169" s="298"/>
      <c r="H169" s="279">
        <v>-3260306</v>
      </c>
      <c r="I169" s="298"/>
      <c r="J169" s="281">
        <v>-577923</v>
      </c>
      <c r="K169" s="298"/>
      <c r="L169" s="281">
        <v>-791295</v>
      </c>
    </row>
    <row r="170" spans="1:12" ht="6" customHeight="1" x14ac:dyDescent="0.4">
      <c r="A170" s="270"/>
      <c r="B170" s="270"/>
      <c r="C170" s="244"/>
      <c r="D170" s="235"/>
      <c r="E170" s="248"/>
      <c r="F170" s="248"/>
      <c r="G170" s="248"/>
      <c r="H170" s="248"/>
      <c r="I170" s="248"/>
      <c r="J170" s="292"/>
      <c r="K170" s="248"/>
      <c r="L170" s="292"/>
    </row>
    <row r="171" spans="1:12" ht="20.100000000000001" customHeight="1" thickBot="1" x14ac:dyDescent="0.45">
      <c r="A171" s="303" t="s">
        <v>299</v>
      </c>
      <c r="B171" s="233"/>
      <c r="C171" s="244"/>
      <c r="D171" s="235"/>
      <c r="E171" s="248"/>
      <c r="F171" s="304">
        <f>SUM(F162:F170)</f>
        <v>1006732642</v>
      </c>
      <c r="G171" s="259"/>
      <c r="H171" s="304">
        <f>SUM(H162:H170)</f>
        <v>459722335</v>
      </c>
      <c r="I171" s="259"/>
      <c r="J171" s="304">
        <f>SUM(J162:J170)</f>
        <v>669847773</v>
      </c>
      <c r="K171" s="259"/>
      <c r="L171" s="304">
        <f>SUM(L162:L170)</f>
        <v>236656913</v>
      </c>
    </row>
    <row r="172" spans="1:12" ht="20.100000000000001" customHeight="1" thickTop="1" x14ac:dyDescent="0.4">
      <c r="A172" s="303"/>
      <c r="B172" s="233"/>
      <c r="C172" s="244"/>
      <c r="D172" s="235"/>
      <c r="E172" s="248"/>
      <c r="F172" s="259"/>
      <c r="G172" s="259"/>
      <c r="H172" s="259"/>
      <c r="I172" s="259"/>
      <c r="J172" s="261"/>
      <c r="K172" s="259"/>
      <c r="L172" s="261"/>
    </row>
    <row r="173" spans="1:12" ht="20.100000000000001" customHeight="1" x14ac:dyDescent="0.4">
      <c r="A173" s="303"/>
      <c r="B173" s="233"/>
      <c r="C173" s="244"/>
      <c r="D173" s="235"/>
      <c r="E173" s="248"/>
      <c r="F173" s="259"/>
      <c r="G173" s="259"/>
      <c r="H173" s="259"/>
      <c r="I173" s="259"/>
      <c r="J173" s="261"/>
      <c r="K173" s="259"/>
      <c r="L173" s="261"/>
    </row>
    <row r="174" spans="1:12" ht="20.100000000000001" customHeight="1" x14ac:dyDescent="0.4">
      <c r="A174" s="303"/>
      <c r="B174" s="233"/>
      <c r="C174" s="244"/>
      <c r="D174" s="235"/>
      <c r="E174" s="248"/>
      <c r="F174" s="259"/>
      <c r="G174" s="259"/>
      <c r="H174" s="259"/>
      <c r="I174" s="259"/>
      <c r="J174" s="261"/>
      <c r="K174" s="259"/>
      <c r="L174" s="261"/>
    </row>
    <row r="175" spans="1:12" ht="20.100000000000001" customHeight="1" x14ac:dyDescent="0.4">
      <c r="A175" s="303"/>
      <c r="B175" s="233"/>
      <c r="C175" s="244"/>
      <c r="D175" s="235"/>
      <c r="E175" s="248"/>
      <c r="F175" s="259"/>
      <c r="G175" s="259"/>
      <c r="H175" s="259"/>
      <c r="I175" s="259"/>
      <c r="J175" s="261"/>
      <c r="K175" s="259"/>
      <c r="L175" s="261"/>
    </row>
    <row r="176" spans="1:12" ht="20.100000000000001" customHeight="1" x14ac:dyDescent="0.4">
      <c r="A176" s="303"/>
      <c r="B176" s="233"/>
      <c r="C176" s="244"/>
      <c r="D176" s="235"/>
      <c r="E176" s="248"/>
      <c r="F176" s="259"/>
      <c r="G176" s="259"/>
      <c r="H176" s="259"/>
      <c r="I176" s="259"/>
      <c r="J176" s="261"/>
      <c r="K176" s="259"/>
      <c r="L176" s="261"/>
    </row>
    <row r="177" spans="1:12" ht="20.100000000000001" customHeight="1" x14ac:dyDescent="0.4">
      <c r="A177" s="303"/>
      <c r="B177" s="233"/>
      <c r="C177" s="244"/>
      <c r="D177" s="235"/>
      <c r="E177" s="248"/>
      <c r="F177" s="259"/>
      <c r="G177" s="259"/>
      <c r="H177" s="259"/>
      <c r="I177" s="259"/>
      <c r="J177" s="261"/>
      <c r="K177" s="259"/>
      <c r="L177" s="261"/>
    </row>
    <row r="178" spans="1:12" ht="20.100000000000001" customHeight="1" x14ac:dyDescent="0.4">
      <c r="A178" s="303"/>
      <c r="B178" s="233"/>
      <c r="C178" s="244"/>
      <c r="D178" s="235"/>
      <c r="E178" s="248"/>
      <c r="F178" s="259"/>
      <c r="G178" s="259"/>
      <c r="H178" s="259"/>
      <c r="I178" s="259"/>
      <c r="J178" s="261"/>
      <c r="K178" s="259"/>
      <c r="L178" s="261"/>
    </row>
    <row r="179" spans="1:12" ht="20.100000000000001" customHeight="1" x14ac:dyDescent="0.4">
      <c r="A179" s="303"/>
      <c r="B179" s="233"/>
      <c r="C179" s="244"/>
      <c r="D179" s="235"/>
      <c r="E179" s="248"/>
      <c r="F179" s="259"/>
      <c r="G179" s="259"/>
      <c r="H179" s="259"/>
      <c r="I179" s="259"/>
      <c r="J179" s="261"/>
      <c r="K179" s="259"/>
      <c r="L179" s="261"/>
    </row>
    <row r="180" spans="1:12" ht="20.100000000000001" customHeight="1" x14ac:dyDescent="0.4">
      <c r="A180" s="303"/>
      <c r="B180" s="233"/>
      <c r="C180" s="244"/>
      <c r="D180" s="235"/>
      <c r="E180" s="248"/>
      <c r="F180" s="259"/>
      <c r="G180" s="259"/>
      <c r="H180" s="259"/>
      <c r="I180" s="259"/>
      <c r="J180" s="261"/>
      <c r="K180" s="259"/>
      <c r="L180" s="261"/>
    </row>
    <row r="181" spans="1:12" ht="20.100000000000001" customHeight="1" x14ac:dyDescent="0.4">
      <c r="A181" s="303"/>
      <c r="B181" s="233"/>
      <c r="C181" s="244"/>
      <c r="D181" s="235"/>
      <c r="E181" s="248"/>
      <c r="F181" s="259"/>
      <c r="G181" s="259"/>
      <c r="H181" s="259"/>
      <c r="I181" s="259"/>
      <c r="J181" s="261"/>
      <c r="K181" s="259"/>
      <c r="L181" s="261"/>
    </row>
    <row r="182" spans="1:12" ht="20.100000000000001" customHeight="1" x14ac:dyDescent="0.4">
      <c r="A182" s="303"/>
      <c r="B182" s="233"/>
      <c r="C182" s="244"/>
      <c r="D182" s="235"/>
      <c r="E182" s="248"/>
      <c r="F182" s="259"/>
      <c r="G182" s="259"/>
      <c r="H182" s="259"/>
      <c r="I182" s="259"/>
      <c r="J182" s="261"/>
      <c r="K182" s="259"/>
      <c r="L182" s="261"/>
    </row>
    <row r="183" spans="1:12" ht="5.25" customHeight="1" x14ac:dyDescent="0.4">
      <c r="A183" s="303"/>
      <c r="B183" s="233"/>
      <c r="C183" s="244"/>
      <c r="D183" s="235"/>
      <c r="E183" s="248"/>
      <c r="F183" s="259"/>
      <c r="G183" s="259"/>
      <c r="H183" s="259"/>
      <c r="I183" s="259"/>
      <c r="J183" s="261"/>
      <c r="K183" s="259"/>
      <c r="L183" s="261"/>
    </row>
    <row r="184" spans="1:12" ht="21.75" customHeight="1" x14ac:dyDescent="0.4">
      <c r="A184" s="305" t="str">
        <f>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184" s="305"/>
      <c r="C184" s="306"/>
      <c r="D184" s="307"/>
      <c r="E184" s="306"/>
      <c r="F184" s="308"/>
      <c r="G184" s="308"/>
      <c r="H184" s="308"/>
      <c r="I184" s="308"/>
      <c r="J184" s="309"/>
      <c r="K184" s="308"/>
      <c r="L184" s="309"/>
    </row>
    <row r="185" spans="1:12" ht="21.4" customHeight="1" x14ac:dyDescent="0.4">
      <c r="A185" s="233" t="s">
        <v>0</v>
      </c>
      <c r="B185" s="233"/>
      <c r="C185" s="234"/>
      <c r="D185" s="235"/>
      <c r="E185" s="234"/>
      <c r="F185" s="236"/>
      <c r="G185" s="236"/>
      <c r="H185" s="236"/>
      <c r="I185" s="236"/>
      <c r="J185" s="237"/>
      <c r="K185" s="236"/>
      <c r="L185" s="237"/>
    </row>
    <row r="186" spans="1:12" ht="21.4" customHeight="1" x14ac:dyDescent="0.4">
      <c r="A186" s="233" t="s">
        <v>209</v>
      </c>
      <c r="B186" s="233"/>
      <c r="C186" s="234"/>
      <c r="D186" s="235"/>
      <c r="E186" s="234"/>
      <c r="F186" s="236"/>
      <c r="G186" s="236"/>
      <c r="H186" s="236"/>
      <c r="I186" s="236"/>
      <c r="J186" s="237"/>
      <c r="K186" s="236"/>
      <c r="L186" s="237"/>
    </row>
    <row r="187" spans="1:12" ht="21.4" customHeight="1" x14ac:dyDescent="0.4">
      <c r="A187" s="238" t="s">
        <v>91</v>
      </c>
      <c r="B187" s="238"/>
      <c r="C187" s="240"/>
      <c r="D187" s="241"/>
      <c r="E187" s="240"/>
      <c r="F187" s="242"/>
      <c r="G187" s="242"/>
      <c r="H187" s="242"/>
      <c r="I187" s="242"/>
      <c r="J187" s="243"/>
      <c r="K187" s="242"/>
      <c r="L187" s="243"/>
    </row>
    <row r="188" spans="1:12" ht="21.4" customHeight="1" x14ac:dyDescent="0.4">
      <c r="A188" s="244"/>
      <c r="B188" s="244"/>
      <c r="C188" s="234"/>
      <c r="D188" s="235"/>
      <c r="E188" s="234"/>
      <c r="F188" s="236"/>
      <c r="G188" s="236"/>
      <c r="H188" s="236"/>
      <c r="I188" s="236"/>
      <c r="J188" s="237"/>
      <c r="K188" s="236"/>
      <c r="L188" s="237"/>
    </row>
    <row r="189" spans="1:12" ht="21.4" customHeight="1" x14ac:dyDescent="0.4">
      <c r="A189" s="244"/>
      <c r="B189" s="244"/>
      <c r="C189" s="234"/>
      <c r="D189" s="235"/>
      <c r="E189" s="234"/>
      <c r="F189" s="282" t="s">
        <v>3</v>
      </c>
      <c r="G189" s="282"/>
      <c r="H189" s="282"/>
      <c r="I189" s="245"/>
      <c r="J189" s="246" t="s">
        <v>4</v>
      </c>
      <c r="K189" s="246"/>
      <c r="L189" s="246"/>
    </row>
    <row r="190" spans="1:12" ht="21.4" customHeight="1" x14ac:dyDescent="0.4">
      <c r="A190" s="247"/>
      <c r="B190" s="247"/>
      <c r="C190" s="248"/>
      <c r="D190" s="249"/>
      <c r="E190" s="250"/>
      <c r="F190" s="251" t="s">
        <v>5</v>
      </c>
      <c r="G190" s="252"/>
      <c r="H190" s="251" t="s">
        <v>6</v>
      </c>
      <c r="I190" s="252"/>
      <c r="J190" s="251" t="s">
        <v>5</v>
      </c>
      <c r="K190" s="252"/>
      <c r="L190" s="251" t="s">
        <v>6</v>
      </c>
    </row>
    <row r="191" spans="1:12" ht="21.4" customHeight="1" x14ac:dyDescent="0.4">
      <c r="A191" s="247"/>
      <c r="B191" s="247"/>
      <c r="C191" s="248"/>
      <c r="D191" s="253" t="s">
        <v>7</v>
      </c>
      <c r="E191" s="250"/>
      <c r="F191" s="254" t="s">
        <v>8</v>
      </c>
      <c r="G191" s="255"/>
      <c r="H191" s="254" t="s">
        <v>8</v>
      </c>
      <c r="I191" s="245"/>
      <c r="J191" s="256" t="s">
        <v>8</v>
      </c>
      <c r="K191" s="255"/>
      <c r="L191" s="256" t="s">
        <v>8</v>
      </c>
    </row>
    <row r="192" spans="1:12" ht="21.4" customHeight="1" x14ac:dyDescent="0.4">
      <c r="A192" s="299" t="s">
        <v>300</v>
      </c>
      <c r="B192" s="247"/>
      <c r="C192" s="248"/>
      <c r="D192" s="235"/>
      <c r="E192" s="248"/>
      <c r="F192" s="260"/>
      <c r="G192" s="260"/>
      <c r="H192" s="260"/>
      <c r="I192" s="260"/>
      <c r="J192" s="292"/>
      <c r="K192" s="260"/>
      <c r="L192" s="292"/>
    </row>
    <row r="193" spans="1:12" ht="6" customHeight="1" x14ac:dyDescent="0.4">
      <c r="A193" s="270"/>
      <c r="B193" s="270"/>
      <c r="C193" s="244"/>
      <c r="D193" s="235"/>
      <c r="E193" s="248"/>
      <c r="F193" s="260"/>
      <c r="G193" s="260"/>
      <c r="H193" s="260"/>
      <c r="I193" s="260"/>
      <c r="J193" s="292"/>
      <c r="K193" s="260"/>
      <c r="L193" s="292"/>
    </row>
    <row r="194" spans="1:12" ht="21.4" customHeight="1" x14ac:dyDescent="0.4">
      <c r="A194" s="270" t="s">
        <v>301</v>
      </c>
      <c r="B194" s="270"/>
      <c r="C194" s="270"/>
      <c r="D194" s="265">
        <v>13</v>
      </c>
      <c r="E194" s="248"/>
      <c r="F194" s="248">
        <v>42500</v>
      </c>
      <c r="G194" s="14"/>
      <c r="H194" s="248">
        <v>22500</v>
      </c>
      <c r="I194" s="14"/>
      <c r="J194" s="136" t="s">
        <v>349</v>
      </c>
      <c r="K194" s="14"/>
      <c r="L194" s="136" t="s">
        <v>349</v>
      </c>
    </row>
    <row r="195" spans="1:12" ht="21.4" customHeight="1" x14ac:dyDescent="0.4">
      <c r="A195" s="270" t="s">
        <v>302</v>
      </c>
      <c r="B195" s="270"/>
      <c r="C195" s="270"/>
      <c r="D195" s="265">
        <v>13</v>
      </c>
      <c r="E195" s="248"/>
      <c r="F195" s="263">
        <v>2250000</v>
      </c>
      <c r="G195" s="14"/>
      <c r="H195" s="136" t="s">
        <v>349</v>
      </c>
      <c r="I195" s="14"/>
      <c r="J195" s="136" t="s">
        <v>349</v>
      </c>
      <c r="K195" s="14"/>
      <c r="L195" s="136" t="s">
        <v>349</v>
      </c>
    </row>
    <row r="196" spans="1:12" ht="21.4" customHeight="1" x14ac:dyDescent="0.4">
      <c r="A196" s="270" t="s">
        <v>331</v>
      </c>
      <c r="B196" s="270"/>
      <c r="C196" s="270"/>
      <c r="D196" s="265">
        <v>27</v>
      </c>
      <c r="E196" s="248"/>
      <c r="F196" s="248">
        <v>45697354</v>
      </c>
      <c r="G196" s="248"/>
      <c r="H196" s="248">
        <v>148309455</v>
      </c>
      <c r="I196" s="248"/>
      <c r="J196" s="292">
        <v>24698485</v>
      </c>
      <c r="K196" s="248"/>
      <c r="L196" s="292">
        <v>103967797</v>
      </c>
    </row>
    <row r="197" spans="1:12" ht="21.4" customHeight="1" x14ac:dyDescent="0.4">
      <c r="A197" s="270" t="s">
        <v>332</v>
      </c>
      <c r="B197" s="270"/>
      <c r="C197" s="270"/>
      <c r="D197" s="265">
        <v>27</v>
      </c>
      <c r="E197" s="248"/>
      <c r="F197" s="248">
        <v>2067240</v>
      </c>
      <c r="G197" s="248"/>
      <c r="H197" s="248">
        <v>8231617</v>
      </c>
      <c r="I197" s="248"/>
      <c r="J197" s="136" t="s">
        <v>349</v>
      </c>
      <c r="K197" s="248"/>
      <c r="L197" s="136" t="s">
        <v>349</v>
      </c>
    </row>
    <row r="198" spans="1:12" ht="21.4" customHeight="1" x14ac:dyDescent="0.4">
      <c r="A198" s="270" t="s">
        <v>303</v>
      </c>
      <c r="B198" s="270"/>
      <c r="C198" s="270"/>
      <c r="D198" s="265">
        <v>27</v>
      </c>
      <c r="E198" s="248"/>
      <c r="F198" s="248">
        <v>22985774</v>
      </c>
      <c r="G198" s="260"/>
      <c r="H198" s="248">
        <v>23897124</v>
      </c>
      <c r="I198" s="260"/>
      <c r="J198" s="292">
        <v>22967464</v>
      </c>
      <c r="K198" s="260"/>
      <c r="L198" s="292">
        <v>23884917</v>
      </c>
    </row>
    <row r="199" spans="1:12" ht="21.4" customHeight="1" x14ac:dyDescent="0.4">
      <c r="A199" s="270" t="s">
        <v>304</v>
      </c>
      <c r="B199" s="270"/>
      <c r="C199" s="270"/>
      <c r="D199" s="265">
        <v>27</v>
      </c>
      <c r="E199" s="248"/>
      <c r="F199" s="248">
        <v>73627273</v>
      </c>
      <c r="G199" s="260"/>
      <c r="H199" s="248">
        <v>94274137</v>
      </c>
      <c r="I199" s="260"/>
      <c r="J199" s="292">
        <v>41681585</v>
      </c>
      <c r="K199" s="260"/>
      <c r="L199" s="292">
        <v>48320784</v>
      </c>
    </row>
    <row r="200" spans="1:12" ht="21.4" customHeight="1" x14ac:dyDescent="0.4">
      <c r="A200" s="270" t="s">
        <v>333</v>
      </c>
      <c r="B200" s="270"/>
      <c r="C200" s="270"/>
      <c r="D200" s="265"/>
      <c r="E200" s="248"/>
      <c r="F200" s="248"/>
      <c r="G200" s="260"/>
      <c r="H200" s="248"/>
      <c r="I200" s="260"/>
      <c r="J200" s="292"/>
      <c r="K200" s="260"/>
      <c r="L200" s="292"/>
    </row>
    <row r="201" spans="1:12" ht="21.4" customHeight="1" x14ac:dyDescent="0.4">
      <c r="A201" s="270"/>
      <c r="B201" s="270" t="s">
        <v>334</v>
      </c>
      <c r="C201" s="270"/>
      <c r="D201" s="265" t="s">
        <v>335</v>
      </c>
      <c r="E201" s="248"/>
      <c r="F201" s="248">
        <v>424923312</v>
      </c>
      <c r="G201" s="260"/>
      <c r="H201" s="136" t="s">
        <v>349</v>
      </c>
      <c r="I201" s="260"/>
      <c r="J201" s="136" t="s">
        <v>349</v>
      </c>
      <c r="K201" s="260"/>
      <c r="L201" s="136" t="s">
        <v>349</v>
      </c>
    </row>
    <row r="202" spans="1:12" ht="21.4" customHeight="1" x14ac:dyDescent="0.4">
      <c r="A202" s="270" t="s">
        <v>305</v>
      </c>
      <c r="B202" s="270"/>
      <c r="C202" s="270"/>
      <c r="D202" s="235"/>
      <c r="E202" s="248"/>
      <c r="F202" s="248"/>
      <c r="G202" s="260"/>
      <c r="H202" s="248"/>
      <c r="I202" s="260"/>
      <c r="J202" s="292"/>
      <c r="K202" s="260"/>
      <c r="L202" s="292"/>
    </row>
    <row r="203" spans="1:12" ht="21.4" customHeight="1" x14ac:dyDescent="0.4">
      <c r="A203" s="270"/>
      <c r="B203" s="310" t="s">
        <v>269</v>
      </c>
      <c r="C203" s="270"/>
      <c r="D203" s="265">
        <v>22</v>
      </c>
      <c r="E203" s="248"/>
      <c r="F203" s="248">
        <v>72974063</v>
      </c>
      <c r="G203" s="260"/>
      <c r="H203" s="248">
        <v>170701844</v>
      </c>
      <c r="I203" s="260"/>
      <c r="J203" s="263">
        <v>37993071</v>
      </c>
      <c r="K203" s="260"/>
      <c r="L203" s="263">
        <v>146030294</v>
      </c>
    </row>
    <row r="204" spans="1:12" ht="21.4" customHeight="1" x14ac:dyDescent="0.4">
      <c r="A204" s="270"/>
      <c r="B204" s="310" t="s">
        <v>270</v>
      </c>
      <c r="C204" s="270"/>
      <c r="D204" s="265">
        <v>24</v>
      </c>
      <c r="E204" s="248"/>
      <c r="F204" s="136" t="s">
        <v>349</v>
      </c>
      <c r="G204" s="260"/>
      <c r="H204" s="263">
        <v>33438</v>
      </c>
      <c r="I204" s="14"/>
      <c r="J204" s="136" t="s">
        <v>349</v>
      </c>
      <c r="K204" s="260"/>
      <c r="L204" s="136" t="s">
        <v>349</v>
      </c>
    </row>
    <row r="205" spans="1:12" ht="21.4" customHeight="1" x14ac:dyDescent="0.4">
      <c r="A205" s="311" t="s">
        <v>306</v>
      </c>
      <c r="B205" s="270"/>
      <c r="C205" s="270"/>
      <c r="D205" s="265" t="s">
        <v>307</v>
      </c>
      <c r="E205" s="248"/>
      <c r="F205" s="136" t="s">
        <v>349</v>
      </c>
      <c r="G205" s="260"/>
      <c r="H205" s="263">
        <v>1</v>
      </c>
      <c r="I205" s="260"/>
      <c r="J205" s="136" t="s">
        <v>349</v>
      </c>
      <c r="K205" s="260"/>
      <c r="L205" s="136" t="s">
        <v>349</v>
      </c>
    </row>
    <row r="206" spans="1:12" ht="21.4" customHeight="1" x14ac:dyDescent="0.4">
      <c r="A206" s="311" t="s">
        <v>336</v>
      </c>
      <c r="B206" s="270"/>
      <c r="D206" s="265">
        <v>21</v>
      </c>
      <c r="E206" s="248"/>
      <c r="F206" s="263">
        <v>11861647</v>
      </c>
      <c r="G206" s="260"/>
      <c r="H206" s="136" t="s">
        <v>349</v>
      </c>
      <c r="I206" s="260"/>
      <c r="J206" s="136" t="s">
        <v>349</v>
      </c>
      <c r="K206" s="260"/>
      <c r="L206" s="136" t="s">
        <v>349</v>
      </c>
    </row>
    <row r="207" spans="1:12" ht="21.4" customHeight="1" x14ac:dyDescent="0.4">
      <c r="A207" s="311" t="s">
        <v>362</v>
      </c>
      <c r="B207" s="270"/>
      <c r="C207" s="270"/>
      <c r="D207" s="265"/>
      <c r="E207" s="248"/>
    </row>
    <row r="208" spans="1:12" ht="21.4" customHeight="1" x14ac:dyDescent="0.4">
      <c r="A208" s="311"/>
      <c r="B208" s="270" t="s">
        <v>363</v>
      </c>
      <c r="C208" s="270"/>
      <c r="D208" s="265"/>
      <c r="E208" s="248"/>
      <c r="F208" s="263">
        <v>14602787</v>
      </c>
      <c r="G208" s="260"/>
      <c r="H208" s="263">
        <v>97445640</v>
      </c>
      <c r="I208" s="260"/>
      <c r="J208" s="292">
        <v>1175089</v>
      </c>
      <c r="K208" s="260"/>
      <c r="L208" s="292">
        <v>84267752</v>
      </c>
    </row>
    <row r="209" spans="1:12" ht="21.4" customHeight="1" x14ac:dyDescent="0.4">
      <c r="A209" s="270" t="s">
        <v>308</v>
      </c>
      <c r="B209" s="310"/>
      <c r="C209" s="270"/>
      <c r="E209" s="248"/>
      <c r="F209" s="248"/>
      <c r="G209" s="260"/>
      <c r="H209" s="248"/>
      <c r="I209" s="260"/>
      <c r="J209" s="263"/>
      <c r="K209" s="14"/>
      <c r="L209" s="263"/>
    </row>
    <row r="210" spans="1:12" ht="21.4" customHeight="1" x14ac:dyDescent="0.4">
      <c r="A210" s="270"/>
      <c r="B210" s="310" t="s">
        <v>309</v>
      </c>
      <c r="C210" s="270"/>
      <c r="D210" s="265" t="s">
        <v>108</v>
      </c>
      <c r="E210" s="248"/>
      <c r="F210" s="136" t="s">
        <v>349</v>
      </c>
      <c r="G210" s="260"/>
      <c r="H210" s="136" t="s">
        <v>349</v>
      </c>
      <c r="I210" s="260"/>
      <c r="J210" s="136" t="s">
        <v>349</v>
      </c>
      <c r="K210" s="14"/>
      <c r="L210" s="263">
        <v>300000</v>
      </c>
    </row>
    <row r="211" spans="1:12" ht="21.4" customHeight="1" x14ac:dyDescent="0.4">
      <c r="A211" s="270" t="s">
        <v>310</v>
      </c>
      <c r="B211" s="270"/>
      <c r="C211" s="270"/>
      <c r="D211" s="265" t="s">
        <v>18</v>
      </c>
      <c r="E211" s="248"/>
      <c r="F211" s="136" t="s">
        <v>349</v>
      </c>
      <c r="G211" s="14"/>
      <c r="H211" s="248">
        <v>40000000</v>
      </c>
      <c r="I211" s="14"/>
      <c r="J211" s="136" t="s">
        <v>349</v>
      </c>
      <c r="K211" s="14"/>
      <c r="L211" s="136" t="s">
        <v>349</v>
      </c>
    </row>
    <row r="212" spans="1:12" ht="21.4" customHeight="1" x14ac:dyDescent="0.4">
      <c r="A212" s="270" t="s">
        <v>311</v>
      </c>
      <c r="B212" s="270"/>
      <c r="C212" s="270"/>
      <c r="D212" s="265"/>
      <c r="E212" s="248"/>
      <c r="F212" s="248"/>
      <c r="G212" s="14"/>
      <c r="H212" s="248"/>
      <c r="I212" s="14"/>
      <c r="J212" s="263"/>
      <c r="K212" s="14"/>
      <c r="L212" s="263"/>
    </row>
    <row r="213" spans="1:12" ht="21.4" customHeight="1" x14ac:dyDescent="0.4">
      <c r="A213" s="270"/>
      <c r="B213" s="270" t="s">
        <v>312</v>
      </c>
      <c r="C213" s="270"/>
      <c r="D213" s="265" t="s">
        <v>18</v>
      </c>
      <c r="E213" s="248"/>
      <c r="F213" s="136" t="s">
        <v>349</v>
      </c>
      <c r="G213" s="14"/>
      <c r="H213" s="248">
        <v>55000000</v>
      </c>
      <c r="I213" s="14"/>
      <c r="J213" s="136" t="s">
        <v>349</v>
      </c>
      <c r="K213" s="14"/>
      <c r="L213" s="136" t="s">
        <v>349</v>
      </c>
    </row>
    <row r="214" spans="1:12" ht="21.4" customHeight="1" x14ac:dyDescent="0.4">
      <c r="A214" s="270" t="s">
        <v>315</v>
      </c>
      <c r="B214" s="270"/>
      <c r="C214" s="270"/>
      <c r="D214" s="265" t="s">
        <v>18</v>
      </c>
      <c r="E214" s="248"/>
      <c r="F214" s="136" t="s">
        <v>349</v>
      </c>
      <c r="G214" s="14"/>
      <c r="H214" s="248">
        <v>5862167</v>
      </c>
      <c r="I214" s="14"/>
      <c r="J214" s="136" t="s">
        <v>349</v>
      </c>
      <c r="K214" s="14"/>
      <c r="L214" s="136" t="s">
        <v>349</v>
      </c>
    </row>
    <row r="215" spans="1:12" ht="21.4" customHeight="1" x14ac:dyDescent="0.4">
      <c r="A215" s="270" t="s">
        <v>313</v>
      </c>
      <c r="B215" s="270"/>
      <c r="C215" s="270"/>
      <c r="D215" s="235"/>
      <c r="E215" s="248"/>
      <c r="F215" s="248">
        <v>2300000</v>
      </c>
      <c r="G215" s="14"/>
      <c r="H215" s="248">
        <v>10000000</v>
      </c>
      <c r="I215" s="14"/>
      <c r="J215" s="263">
        <v>2300000</v>
      </c>
      <c r="K215" s="14"/>
      <c r="L215" s="136" t="s">
        <v>349</v>
      </c>
    </row>
    <row r="216" spans="1:12" ht="21.4" customHeight="1" x14ac:dyDescent="0.4">
      <c r="A216" s="270" t="s">
        <v>314</v>
      </c>
      <c r="B216" s="270"/>
      <c r="C216" s="270"/>
      <c r="D216" s="235"/>
      <c r="E216" s="248"/>
      <c r="F216" s="248">
        <v>804640</v>
      </c>
      <c r="G216" s="14"/>
      <c r="H216" s="136" t="s">
        <v>349</v>
      </c>
      <c r="I216" s="14"/>
      <c r="J216" s="263">
        <v>804640</v>
      </c>
      <c r="K216" s="14"/>
      <c r="L216" s="136" t="s">
        <v>349</v>
      </c>
    </row>
    <row r="217" spans="1:12" ht="21.4" customHeight="1" x14ac:dyDescent="0.4">
      <c r="A217" s="270" t="s">
        <v>316</v>
      </c>
      <c r="B217" s="270"/>
      <c r="C217" s="270"/>
      <c r="D217" s="265">
        <v>23</v>
      </c>
      <c r="E217" s="248"/>
      <c r="F217" s="136" t="s">
        <v>349</v>
      </c>
      <c r="G217" s="14"/>
      <c r="H217" s="248">
        <v>4000000</v>
      </c>
      <c r="I217" s="14"/>
      <c r="J217" s="136" t="s">
        <v>349</v>
      </c>
      <c r="K217" s="14"/>
      <c r="L217" s="263">
        <v>4000000</v>
      </c>
    </row>
    <row r="218" spans="1:12" ht="21.4" customHeight="1" x14ac:dyDescent="0.4">
      <c r="A218" s="270" t="s">
        <v>317</v>
      </c>
      <c r="B218" s="270"/>
      <c r="C218" s="270"/>
      <c r="D218" s="265"/>
      <c r="E218" s="248"/>
      <c r="F218" s="248"/>
      <c r="G218" s="14"/>
      <c r="H218" s="248"/>
      <c r="I218" s="14"/>
      <c r="J218" s="263"/>
      <c r="K218" s="14"/>
      <c r="L218" s="263"/>
    </row>
    <row r="219" spans="1:12" ht="21.4" customHeight="1" x14ac:dyDescent="0.4">
      <c r="A219" s="270"/>
      <c r="B219" s="270" t="s">
        <v>318</v>
      </c>
      <c r="C219" s="270"/>
      <c r="D219" s="265" t="s">
        <v>319</v>
      </c>
      <c r="E219" s="248"/>
      <c r="F219" s="136" t="s">
        <v>349</v>
      </c>
      <c r="G219" s="14"/>
      <c r="H219" s="248">
        <v>76636100</v>
      </c>
      <c r="I219" s="14"/>
      <c r="J219" s="136" t="s">
        <v>349</v>
      </c>
      <c r="K219" s="14"/>
      <c r="L219" s="136" t="s">
        <v>349</v>
      </c>
    </row>
    <row r="220" spans="1:12" ht="21.4" customHeight="1" x14ac:dyDescent="0.4">
      <c r="A220" s="312" t="s">
        <v>320</v>
      </c>
      <c r="B220" s="313"/>
      <c r="C220" s="312"/>
      <c r="D220" s="265"/>
      <c r="E220" s="314"/>
      <c r="F220" s="315"/>
      <c r="G220" s="316"/>
      <c r="H220" s="315"/>
      <c r="I220" s="316"/>
      <c r="J220" s="315"/>
      <c r="K220" s="87"/>
      <c r="L220" s="315"/>
    </row>
    <row r="221" spans="1:12" ht="21.4" customHeight="1" x14ac:dyDescent="0.4">
      <c r="A221" s="312"/>
      <c r="B221" s="313" t="s">
        <v>321</v>
      </c>
      <c r="C221" s="312"/>
      <c r="D221" s="265"/>
      <c r="E221" s="314"/>
      <c r="F221" s="136" t="s">
        <v>349</v>
      </c>
      <c r="G221" s="316"/>
      <c r="H221" s="315">
        <v>8865557</v>
      </c>
      <c r="I221" s="316"/>
      <c r="J221" s="136" t="s">
        <v>349</v>
      </c>
      <c r="K221" s="87"/>
      <c r="L221" s="136" t="s">
        <v>349</v>
      </c>
    </row>
    <row r="222" spans="1:12" ht="21.4" customHeight="1" x14ac:dyDescent="0.4">
      <c r="A222" s="312"/>
      <c r="B222" s="313" t="s">
        <v>322</v>
      </c>
      <c r="C222" s="312"/>
      <c r="D222" s="265"/>
      <c r="E222" s="314"/>
      <c r="F222" s="136" t="s">
        <v>349</v>
      </c>
      <c r="G222" s="316"/>
      <c r="H222" s="315">
        <v>-16500000</v>
      </c>
      <c r="I222" s="316"/>
      <c r="J222" s="136" t="s">
        <v>349</v>
      </c>
      <c r="K222" s="87"/>
      <c r="L222" s="136" t="s">
        <v>349</v>
      </c>
    </row>
    <row r="223" spans="1:12" ht="21.4" customHeight="1" x14ac:dyDescent="0.4">
      <c r="A223" s="270" t="s">
        <v>323</v>
      </c>
      <c r="B223" s="310"/>
      <c r="C223" s="270"/>
      <c r="D223" s="235"/>
      <c r="E223" s="248"/>
      <c r="F223" s="317">
        <v>14</v>
      </c>
      <c r="G223" s="260"/>
      <c r="H223" s="136" t="s">
        <v>349</v>
      </c>
      <c r="I223" s="260"/>
      <c r="J223" s="317">
        <v>14</v>
      </c>
      <c r="K223" s="14"/>
      <c r="L223" s="136" t="s">
        <v>349</v>
      </c>
    </row>
    <row r="224" spans="1:12" ht="21.4" customHeight="1" x14ac:dyDescent="0.4">
      <c r="A224" s="270" t="s">
        <v>324</v>
      </c>
      <c r="B224" s="310"/>
      <c r="C224" s="270"/>
      <c r="D224" s="235"/>
      <c r="E224" s="248"/>
      <c r="F224" s="317">
        <v>17612614</v>
      </c>
      <c r="G224" s="260"/>
      <c r="H224" s="136" t="s">
        <v>349</v>
      </c>
      <c r="I224" s="260"/>
      <c r="J224" s="136" t="s">
        <v>349</v>
      </c>
      <c r="K224" s="14"/>
      <c r="L224" s="136" t="s">
        <v>349</v>
      </c>
    </row>
    <row r="225" spans="1:12" ht="21.4" customHeight="1" x14ac:dyDescent="0.4">
      <c r="A225" s="270" t="s">
        <v>325</v>
      </c>
      <c r="B225" s="310"/>
      <c r="C225" s="270"/>
      <c r="D225" s="235"/>
      <c r="E225" s="248"/>
      <c r="F225" s="317">
        <v>85600</v>
      </c>
      <c r="G225" s="260"/>
      <c r="H225" s="136" t="s">
        <v>349</v>
      </c>
      <c r="I225" s="260"/>
      <c r="J225" s="136" t="s">
        <v>349</v>
      </c>
      <c r="K225" s="14"/>
      <c r="L225" s="136" t="s">
        <v>349</v>
      </c>
    </row>
    <row r="226" spans="1:12" ht="21.4" customHeight="1" x14ac:dyDescent="0.4">
      <c r="A226" s="270" t="s">
        <v>337</v>
      </c>
      <c r="B226" s="310"/>
      <c r="C226" s="270"/>
      <c r="D226" s="235"/>
      <c r="E226" s="248"/>
      <c r="F226" s="136" t="s">
        <v>349</v>
      </c>
      <c r="G226" s="260"/>
      <c r="H226" s="136" t="s">
        <v>349</v>
      </c>
      <c r="I226" s="260"/>
      <c r="J226" s="317">
        <v>1079987</v>
      </c>
      <c r="K226" s="14"/>
      <c r="L226" s="136" t="s">
        <v>349</v>
      </c>
    </row>
    <row r="227" spans="1:12" ht="21.4" customHeight="1" x14ac:dyDescent="0.4">
      <c r="A227" s="270" t="s">
        <v>338</v>
      </c>
      <c r="B227" s="310"/>
      <c r="D227" s="235"/>
      <c r="E227" s="248"/>
      <c r="F227" s="136" t="s">
        <v>349</v>
      </c>
      <c r="G227" s="260"/>
      <c r="H227" s="136" t="s">
        <v>349</v>
      </c>
      <c r="I227" s="260"/>
      <c r="J227" s="317">
        <v>4205</v>
      </c>
      <c r="K227" s="14"/>
      <c r="L227" s="136" t="s">
        <v>349</v>
      </c>
    </row>
    <row r="228" spans="1:12" ht="21.4" customHeight="1" x14ac:dyDescent="0.4">
      <c r="A228" s="270" t="s">
        <v>339</v>
      </c>
      <c r="B228" s="310"/>
      <c r="C228" s="270"/>
      <c r="D228" s="235"/>
      <c r="E228" s="248"/>
      <c r="F228" s="136" t="s">
        <v>349</v>
      </c>
      <c r="G228" s="260"/>
      <c r="H228" s="136" t="s">
        <v>349</v>
      </c>
      <c r="I228" s="260"/>
      <c r="J228" s="317">
        <v>45086</v>
      </c>
      <c r="K228" s="14"/>
      <c r="L228" s="136" t="s">
        <v>349</v>
      </c>
    </row>
    <row r="229" spans="1:12" ht="21.4" customHeight="1" x14ac:dyDescent="0.4">
      <c r="A229" s="270"/>
      <c r="B229" s="310"/>
      <c r="C229" s="270"/>
      <c r="D229" s="235"/>
      <c r="E229" s="248"/>
      <c r="F229" s="317"/>
      <c r="G229" s="260"/>
      <c r="H229" s="317"/>
      <c r="I229" s="260"/>
      <c r="J229" s="317"/>
      <c r="K229" s="14"/>
      <c r="L229" s="317"/>
    </row>
    <row r="230" spans="1:12" ht="21.4" customHeight="1" x14ac:dyDescent="0.4">
      <c r="A230" s="270"/>
      <c r="B230" s="310"/>
      <c r="C230" s="270"/>
      <c r="D230" s="235"/>
      <c r="E230" s="248"/>
      <c r="F230" s="317"/>
      <c r="G230" s="260"/>
      <c r="H230" s="317"/>
      <c r="I230" s="260"/>
      <c r="J230" s="317"/>
      <c r="K230" s="14"/>
      <c r="L230" s="317"/>
    </row>
    <row r="231" spans="1:12" ht="21.4" customHeight="1" x14ac:dyDescent="0.4">
      <c r="A231" s="270"/>
      <c r="B231" s="310"/>
      <c r="C231" s="270"/>
      <c r="D231" s="235"/>
      <c r="E231" s="248"/>
      <c r="F231" s="317"/>
      <c r="G231" s="260"/>
      <c r="H231" s="317"/>
      <c r="I231" s="260"/>
      <c r="J231" s="317"/>
      <c r="K231" s="14"/>
      <c r="L231" s="317"/>
    </row>
    <row r="232" spans="1:12" ht="21.4" customHeight="1" x14ac:dyDescent="0.4">
      <c r="A232" s="270"/>
      <c r="B232" s="310"/>
      <c r="C232" s="270"/>
      <c r="D232" s="235"/>
      <c r="E232" s="248"/>
      <c r="F232" s="317"/>
      <c r="G232" s="260"/>
      <c r="H232" s="317"/>
      <c r="I232" s="260"/>
      <c r="J232" s="317"/>
      <c r="K232" s="14"/>
      <c r="L232" s="317"/>
    </row>
    <row r="233" spans="1:12" ht="21.4" customHeight="1" x14ac:dyDescent="0.4">
      <c r="A233" s="270"/>
      <c r="B233" s="310"/>
      <c r="C233" s="270"/>
      <c r="D233" s="235"/>
      <c r="E233" s="248"/>
      <c r="F233" s="317"/>
      <c r="G233" s="260"/>
      <c r="H233" s="317"/>
      <c r="I233" s="260"/>
      <c r="J233" s="317"/>
      <c r="K233" s="14"/>
      <c r="L233" s="317"/>
    </row>
    <row r="234" spans="1:12" ht="21.4" customHeight="1" x14ac:dyDescent="0.4">
      <c r="A234" s="270"/>
      <c r="B234" s="310"/>
      <c r="C234" s="270"/>
      <c r="D234" s="235"/>
      <c r="E234" s="248"/>
      <c r="F234" s="317"/>
      <c r="G234" s="260"/>
      <c r="H234" s="317"/>
      <c r="I234" s="260"/>
      <c r="J234" s="317"/>
      <c r="K234" s="14"/>
      <c r="L234" s="317"/>
    </row>
    <row r="235" spans="1:12" ht="21.4" customHeight="1" x14ac:dyDescent="0.4">
      <c r="A235" s="270"/>
      <c r="B235" s="310"/>
      <c r="C235" s="270"/>
      <c r="D235" s="235"/>
      <c r="E235" s="248"/>
      <c r="F235" s="317"/>
      <c r="G235" s="260"/>
      <c r="H235" s="317"/>
      <c r="I235" s="260"/>
      <c r="J235" s="317"/>
      <c r="K235" s="14"/>
      <c r="L235" s="317"/>
    </row>
    <row r="236" spans="1:12" ht="21.4" customHeight="1" x14ac:dyDescent="0.4">
      <c r="A236" s="270"/>
      <c r="B236" s="310"/>
      <c r="C236" s="270"/>
      <c r="D236" s="235"/>
      <c r="E236" s="248"/>
      <c r="F236" s="317"/>
      <c r="G236" s="260"/>
      <c r="H236" s="317"/>
      <c r="I236" s="260"/>
      <c r="J236" s="317"/>
      <c r="K236" s="14"/>
      <c r="L236" s="317"/>
    </row>
    <row r="237" spans="1:12" ht="21.4" customHeight="1" x14ac:dyDescent="0.4">
      <c r="A237" s="270"/>
      <c r="B237" s="310"/>
      <c r="C237" s="270"/>
      <c r="D237" s="235"/>
      <c r="E237" s="248"/>
      <c r="F237" s="317"/>
      <c r="G237" s="260"/>
      <c r="H237" s="317"/>
      <c r="I237" s="260"/>
      <c r="J237" s="317"/>
      <c r="K237" s="14"/>
      <c r="L237" s="317"/>
    </row>
    <row r="238" spans="1:12" ht="21.4" customHeight="1" x14ac:dyDescent="0.4">
      <c r="A238" s="270"/>
      <c r="B238" s="310"/>
      <c r="C238" s="270"/>
      <c r="D238" s="235"/>
      <c r="E238" s="248"/>
      <c r="F238" s="317"/>
      <c r="G238" s="260"/>
      <c r="H238" s="317"/>
      <c r="I238" s="260"/>
      <c r="J238" s="317"/>
      <c r="K238" s="14"/>
      <c r="L238" s="317"/>
    </row>
    <row r="239" spans="1:12" ht="21.4" customHeight="1" x14ac:dyDescent="0.4">
      <c r="A239" s="270"/>
      <c r="B239" s="310"/>
      <c r="C239" s="270"/>
      <c r="D239" s="235"/>
      <c r="E239" s="248"/>
      <c r="F239" s="317"/>
      <c r="G239" s="260"/>
      <c r="H239" s="317"/>
      <c r="I239" s="260"/>
      <c r="J239" s="317"/>
      <c r="K239" s="14"/>
      <c r="L239" s="317"/>
    </row>
    <row r="240" spans="1:12" ht="4.7" customHeight="1" x14ac:dyDescent="0.4">
      <c r="A240" s="270"/>
      <c r="B240" s="310"/>
      <c r="C240" s="270"/>
      <c r="D240" s="235"/>
      <c r="E240" s="248"/>
      <c r="F240" s="317"/>
      <c r="G240" s="260"/>
      <c r="H240" s="317"/>
      <c r="I240" s="260"/>
      <c r="J240" s="317"/>
      <c r="K240" s="14"/>
      <c r="L240" s="317"/>
    </row>
    <row r="241" spans="1:12" ht="22.15" customHeight="1" x14ac:dyDescent="0.4">
      <c r="A241" s="318" t="str">
        <f>A184</f>
        <v>หมายเหตุประกอบงบการเงินรวมและงบการเงินเฉพาะกิจการเป็นส่วนหนึ่งของงบการเงินนี้</v>
      </c>
      <c r="B241" s="318"/>
      <c r="C241" s="319"/>
      <c r="D241" s="241"/>
      <c r="E241" s="278"/>
      <c r="F241" s="19"/>
      <c r="G241" s="279"/>
      <c r="H241" s="19"/>
      <c r="I241" s="280"/>
      <c r="J241" s="21"/>
      <c r="K241" s="279"/>
      <c r="L241" s="21"/>
    </row>
  </sheetData>
  <mergeCells count="8">
    <mergeCell ref="F189:H189"/>
    <mergeCell ref="J189:L189"/>
    <mergeCell ref="J5:L5"/>
    <mergeCell ref="F65:H65"/>
    <mergeCell ref="J65:L65"/>
    <mergeCell ref="A123:L123"/>
    <mergeCell ref="F128:H128"/>
    <mergeCell ref="J128:L128"/>
  </mergeCells>
  <pageMargins left="0.8" right="0.5" top="0.5" bottom="0.6" header="0.49" footer="0.4"/>
  <pageSetup paperSize="9" scale="67" firstPageNumber="14" orientation="portrait" useFirstPageNumber="1" horizontalDpi="1200" verticalDpi="1200" r:id="rId1"/>
  <headerFooter>
    <oddFooter>&amp;R&amp;"Browallia New,Regular"&amp;13&amp;P</oddFooter>
  </headerFooter>
  <rowBreaks count="3" manualBreakCount="3">
    <brk id="60" max="16383" man="1"/>
    <brk id="123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 6-9</vt:lpstr>
      <vt:lpstr>P10-11</vt:lpstr>
      <vt:lpstr>12</vt:lpstr>
      <vt:lpstr>13</vt:lpstr>
      <vt:lpstr>14-17Cash Flow</vt:lpstr>
      <vt:lpstr>'P10-11'!Print_Area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Praphensri Puttaluck (TH)</cp:lastModifiedBy>
  <cp:revision/>
  <cp:lastPrinted>2026-02-23T10:58:05Z</cp:lastPrinted>
  <dcterms:created xsi:type="dcterms:W3CDTF">2024-07-15T03:47:46Z</dcterms:created>
  <dcterms:modified xsi:type="dcterms:W3CDTF">2026-02-23T10:58:13Z</dcterms:modified>
  <cp:category/>
  <cp:contentStatus/>
</cp:coreProperties>
</file>