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L:\ABAS-Listed\Thonburi Healthcare Group Public Company Limited\Thonburi Healthcare Group Plc_Dec2025 (YE)\"/>
    </mc:Choice>
  </mc:AlternateContent>
  <xr:revisionPtr revIDLastSave="0" documentId="13_ncr:1_{7B2B0152-F43B-428B-BB73-ABA9D880F3B2}" xr6:coauthVersionLast="47" xr6:coauthVersionMax="47" xr10:uidLastSave="{00000000-0000-0000-0000-000000000000}"/>
  <bookViews>
    <workbookView xWindow="-120" yWindow="-120" windowWidth="29040" windowHeight="15720" tabRatio="531" activeTab="4" xr2:uid="{8D9DB9A3-B61C-4F40-8DCD-3954FDBDC3CD}"/>
  </bookViews>
  <sheets>
    <sheet name="5-7" sheetId="1" r:id="rId1"/>
    <sheet name="P&amp;L8-9" sheetId="2" r:id="rId2"/>
    <sheet name="E10" sheetId="3" r:id="rId3"/>
    <sheet name="E11" sheetId="4" r:id="rId4"/>
    <sheet name="12-14 Cash Flow" sheetId="7" r:id="rId5"/>
  </sheets>
  <definedNames>
    <definedName name="_xlnm.Print_Area" localSheetId="4">'12-14 Cash Flow'!$A$1:$L$230</definedName>
    <definedName name="_xlnm.Print_Area" localSheetId="0">'5-7'!$A$1:$L$159</definedName>
    <definedName name="_xlnm.Print_Area" localSheetId="3">'E11'!$A$1:$U$39</definedName>
    <definedName name="_xlnm.Print_Area" localSheetId="1">'P&amp;L8-9'!$A$1:$L$119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31" i="4" l="1"/>
  <c r="U30" i="4"/>
  <c r="U28" i="4"/>
  <c r="U26" i="4"/>
  <c r="F180" i="7"/>
  <c r="J52" i="7"/>
  <c r="AH28" i="3"/>
  <c r="AH27" i="3"/>
  <c r="L41" i="2"/>
  <c r="F51" i="1"/>
  <c r="AH42" i="3" l="1"/>
  <c r="AH41" i="3"/>
  <c r="AH40" i="3"/>
  <c r="AH36" i="3"/>
  <c r="F102" i="2" l="1"/>
  <c r="L80" i="2"/>
  <c r="J80" i="2"/>
  <c r="H80" i="2"/>
  <c r="F80" i="2"/>
  <c r="H23" i="2"/>
  <c r="J23" i="2"/>
  <c r="L23" i="2"/>
  <c r="F23" i="2"/>
  <c r="H144" i="1"/>
  <c r="J144" i="1"/>
  <c r="L144" i="1"/>
  <c r="F144" i="1"/>
  <c r="H114" i="2" l="1"/>
  <c r="J114" i="2"/>
  <c r="L114" i="2"/>
  <c r="F114" i="2"/>
  <c r="E23" i="4" l="1"/>
  <c r="AB34" i="3"/>
  <c r="AD34" i="3" s="1"/>
  <c r="AH34" i="3" s="1"/>
  <c r="D31" i="3"/>
  <c r="V44" i="3" l="1"/>
  <c r="V31" i="3"/>
  <c r="L91" i="2"/>
  <c r="L94" i="2" s="1"/>
  <c r="J91" i="2"/>
  <c r="J94" i="2" s="1"/>
  <c r="F91" i="2"/>
  <c r="F94" i="2" s="1"/>
  <c r="H91" i="2"/>
  <c r="H94" i="2" s="1"/>
  <c r="A71" i="7" l="1"/>
  <c r="L180" i="7"/>
  <c r="L132" i="7"/>
  <c r="L52" i="7"/>
  <c r="L93" i="7" s="1"/>
  <c r="L99" i="7" s="1"/>
  <c r="H180" i="7"/>
  <c r="H132" i="7"/>
  <c r="H52" i="7"/>
  <c r="H93" i="7" s="1"/>
  <c r="H99" i="7" s="1"/>
  <c r="AF44" i="3"/>
  <c r="Z44" i="3"/>
  <c r="X44" i="3"/>
  <c r="T44" i="3"/>
  <c r="R44" i="3"/>
  <c r="P44" i="3"/>
  <c r="N44" i="3"/>
  <c r="L44" i="3"/>
  <c r="J44" i="3"/>
  <c r="H44" i="3"/>
  <c r="F44" i="3"/>
  <c r="D44" i="3"/>
  <c r="L109" i="2"/>
  <c r="L102" i="2"/>
  <c r="L26" i="2"/>
  <c r="L96" i="2" s="1"/>
  <c r="H109" i="2"/>
  <c r="H102" i="2"/>
  <c r="H26" i="2"/>
  <c r="L147" i="1"/>
  <c r="L99" i="1"/>
  <c r="L86" i="1"/>
  <c r="L51" i="1"/>
  <c r="L29" i="1"/>
  <c r="H147" i="1"/>
  <c r="H99" i="1"/>
  <c r="H86" i="1"/>
  <c r="H51" i="1"/>
  <c r="H29" i="1"/>
  <c r="H38" i="2" l="1"/>
  <c r="H53" i="1"/>
  <c r="L182" i="7"/>
  <c r="L190" i="7" s="1"/>
  <c r="H182" i="7"/>
  <c r="H190" i="7" s="1"/>
  <c r="H101" i="1"/>
  <c r="H149" i="1" s="1"/>
  <c r="AB44" i="3"/>
  <c r="L101" i="1"/>
  <c r="L149" i="1" s="1"/>
  <c r="L53" i="1"/>
  <c r="H41" i="2" l="1"/>
  <c r="H96" i="2" s="1"/>
  <c r="AD44" i="3"/>
  <c r="AH44" i="3"/>
  <c r="J180" i="7"/>
  <c r="A145" i="7" l="1"/>
  <c r="A143" i="7"/>
  <c r="A142" i="7"/>
  <c r="A230" i="7" s="1"/>
  <c r="J132" i="7"/>
  <c r="F132" i="7"/>
  <c r="A74" i="7"/>
  <c r="A73" i="7"/>
  <c r="A72" i="7"/>
  <c r="J93" i="7"/>
  <c r="J99" i="7" s="1"/>
  <c r="F52" i="7"/>
  <c r="F93" i="7" s="1"/>
  <c r="F99" i="7" s="1"/>
  <c r="F182" i="7" s="1"/>
  <c r="F190" i="7" s="1"/>
  <c r="J182" i="7" l="1"/>
  <c r="J190" i="7" s="1"/>
  <c r="A39" i="4" l="1"/>
  <c r="A59" i="3"/>
  <c r="A54" i="2"/>
  <c r="A2" i="4"/>
  <c r="A3" i="3"/>
  <c r="A3" i="4" s="1"/>
  <c r="A1" i="2"/>
  <c r="T31" i="3" l="1"/>
  <c r="Q33" i="4" l="1"/>
  <c r="O33" i="4"/>
  <c r="M33" i="4"/>
  <c r="K33" i="4"/>
  <c r="I33" i="4"/>
  <c r="G33" i="4"/>
  <c r="E33" i="4"/>
  <c r="S23" i="4"/>
  <c r="Q23" i="4"/>
  <c r="O23" i="4"/>
  <c r="M23" i="4"/>
  <c r="K23" i="4"/>
  <c r="I23" i="4"/>
  <c r="G23" i="4"/>
  <c r="Z31" i="3"/>
  <c r="X31" i="3"/>
  <c r="R31" i="3"/>
  <c r="P31" i="3"/>
  <c r="N31" i="3"/>
  <c r="L31" i="3"/>
  <c r="J31" i="3"/>
  <c r="H31" i="3"/>
  <c r="F31" i="3"/>
  <c r="J109" i="2"/>
  <c r="F109" i="2"/>
  <c r="J102" i="2"/>
  <c r="A57" i="2"/>
  <c r="A119" i="2"/>
  <c r="J26" i="2"/>
  <c r="J38" i="2" s="1"/>
  <c r="F26" i="2"/>
  <c r="F38" i="2" s="1"/>
  <c r="F41" i="2" s="1"/>
  <c r="A55" i="2"/>
  <c r="A159" i="1"/>
  <c r="J147" i="1"/>
  <c r="F147" i="1"/>
  <c r="A111" i="1"/>
  <c r="A110" i="1"/>
  <c r="A109" i="1"/>
  <c r="A108" i="1"/>
  <c r="J99" i="1"/>
  <c r="F99" i="1"/>
  <c r="J86" i="1"/>
  <c r="F86" i="1"/>
  <c r="A60" i="1"/>
  <c r="A59" i="1"/>
  <c r="A58" i="1"/>
  <c r="J51" i="1"/>
  <c r="J29" i="1"/>
  <c r="F29" i="1"/>
  <c r="J41" i="2" l="1"/>
  <c r="J96" i="2" s="1"/>
  <c r="F53" i="1"/>
  <c r="F96" i="2"/>
  <c r="F101" i="1"/>
  <c r="F149" i="1" s="1"/>
  <c r="J101" i="1"/>
  <c r="J149" i="1" s="1"/>
  <c r="U23" i="4"/>
  <c r="S33" i="4"/>
  <c r="U33" i="4"/>
  <c r="AB31" i="3"/>
  <c r="J53" i="1"/>
  <c r="AD31" i="3" l="1"/>
  <c r="AF31" i="3"/>
  <c r="AH31" i="3"/>
</calcChain>
</file>

<file path=xl/sharedStrings.xml><?xml version="1.0" encoding="utf-8"?>
<sst xmlns="http://schemas.openxmlformats.org/spreadsheetml/2006/main" count="1017" uniqueCount="381">
  <si>
    <t>Thonburi Healthcare Group Public Company Limited</t>
  </si>
  <si>
    <t>Statement of Financial Position</t>
  </si>
  <si>
    <t>As at 31 December 2025</t>
  </si>
  <si>
    <t>Consolidated</t>
  </si>
  <si>
    <t>Separate</t>
  </si>
  <si>
    <t>financial statements</t>
  </si>
  <si>
    <t>2025</t>
  </si>
  <si>
    <t>2024</t>
  </si>
  <si>
    <t>Notes</t>
  </si>
  <si>
    <t xml:space="preserve"> Baht</t>
  </si>
  <si>
    <t xml:space="preserve">Assets </t>
  </si>
  <si>
    <t>Current assets</t>
  </si>
  <si>
    <t>Cash and cash equivalents</t>
  </si>
  <si>
    <t>Short-term investments at financial institutions</t>
  </si>
  <si>
    <t xml:space="preserve">          -</t>
  </si>
  <si>
    <t>Financial assets measured at fair value</t>
  </si>
  <si>
    <t>through profit or loss</t>
  </si>
  <si>
    <t>through other comprehensive income</t>
  </si>
  <si>
    <t>Trade and other current receivables (net)</t>
  </si>
  <si>
    <t>Short-term loans to related parties (net)</t>
  </si>
  <si>
    <t>42 c)</t>
  </si>
  <si>
    <t xml:space="preserve">Current portion of long-term loans </t>
  </si>
  <si>
    <t>to related parties</t>
  </si>
  <si>
    <t>Inventories (net)</t>
  </si>
  <si>
    <t>Value added tax (net)</t>
  </si>
  <si>
    <t>Other current assets</t>
  </si>
  <si>
    <t>Total current assets</t>
  </si>
  <si>
    <t>Non-current assets</t>
  </si>
  <si>
    <t>Restricted deposits at financial institutions</t>
  </si>
  <si>
    <t>Investments in associates (net)</t>
  </si>
  <si>
    <t>Investments in subsidiaries (net)</t>
  </si>
  <si>
    <t>Investments in joint venture (net)</t>
  </si>
  <si>
    <t>Long-term loans to related parties (net)</t>
  </si>
  <si>
    <t>Trade and other non-current receivables (net)</t>
  </si>
  <si>
    <t>Cost of developing holistic care project (net)</t>
  </si>
  <si>
    <t>Investment properties (net)</t>
  </si>
  <si>
    <t>Property, plant and equipment (net)</t>
  </si>
  <si>
    <t>Right-of-use assets (net)</t>
  </si>
  <si>
    <t>Advance payment for assets (net)</t>
  </si>
  <si>
    <t>Intangible assets (net)</t>
  </si>
  <si>
    <t>Goodwill</t>
  </si>
  <si>
    <t>Deferred tax assets (net)</t>
  </si>
  <si>
    <t>Other non-current assets (net)</t>
  </si>
  <si>
    <t>Total non-current assets</t>
  </si>
  <si>
    <t>Total assets</t>
  </si>
  <si>
    <t>The accompanying notes are an integral part of these consolidated and separate financial statements.</t>
  </si>
  <si>
    <t>Liabilities and equity</t>
  </si>
  <si>
    <t>Current liabilities</t>
  </si>
  <si>
    <t xml:space="preserve">Bank overdrafts and short-term loans </t>
  </si>
  <si>
    <t>from financial institutions</t>
  </si>
  <si>
    <t>Trade and other current payables</t>
  </si>
  <si>
    <t>Short-term loans from related parties</t>
  </si>
  <si>
    <t>42 d)</t>
  </si>
  <si>
    <t>Short-term loans from others</t>
  </si>
  <si>
    <t xml:space="preserve">Current portion of </t>
  </si>
  <si>
    <t>- Long-term loans from financial institutions</t>
  </si>
  <si>
    <t>- Lease liabilities (net)</t>
  </si>
  <si>
    <t xml:space="preserve">- Liabilities from purchase of medical tools </t>
  </si>
  <si>
    <t>and equipment</t>
  </si>
  <si>
    <t>Current corporate income tax</t>
  </si>
  <si>
    <t>Other current liabilities</t>
  </si>
  <si>
    <t>Total current liabilities</t>
  </si>
  <si>
    <t>Non-current liabilities</t>
  </si>
  <si>
    <t>Long-term loans from financial institutions</t>
  </si>
  <si>
    <t>Debentures (net)</t>
  </si>
  <si>
    <t>Lease liabilities (net)</t>
  </si>
  <si>
    <t xml:space="preserve">Liabilities from purchase of medical tools </t>
  </si>
  <si>
    <t>Deferred tax liabilities (net)</t>
  </si>
  <si>
    <t>Employee benefit obligations</t>
  </si>
  <si>
    <t>Other non-current liabilities</t>
  </si>
  <si>
    <t>Total non-current liabilities</t>
  </si>
  <si>
    <t>Total liabilities</t>
  </si>
  <si>
    <r>
      <t>Liabilities and equity</t>
    </r>
    <r>
      <rPr>
        <sz val="8"/>
        <rFont val="Arial"/>
        <family val="2"/>
      </rPr>
      <t xml:space="preserve"> (Cont'd)</t>
    </r>
  </si>
  <si>
    <t>Equity</t>
  </si>
  <si>
    <t>Share capital</t>
  </si>
  <si>
    <t>Authorised share capital</t>
  </si>
  <si>
    <t xml:space="preserve">1,789,154,360 ordinary shares </t>
  </si>
  <si>
    <t xml:space="preserve">   of Baht 1 each</t>
  </si>
  <si>
    <t xml:space="preserve">932,214,140 ordinary shares </t>
  </si>
  <si>
    <t>Issued and fully paid-up share capital</t>
  </si>
  <si>
    <t xml:space="preserve">847,467,400 ordinary shares </t>
  </si>
  <si>
    <t>Share premium on issue of ordinary shares (net)</t>
  </si>
  <si>
    <t>Share premium on treasury shares</t>
  </si>
  <si>
    <t>Reserve for share-based payment</t>
  </si>
  <si>
    <t>Retained earnings (deficits)</t>
  </si>
  <si>
    <t>Appropriated - legal reserve</t>
  </si>
  <si>
    <t>Unappropriated</t>
  </si>
  <si>
    <t>Surplus (deficits) from</t>
  </si>
  <si>
    <t>investments in subsidiaries</t>
  </si>
  <si>
    <t>Other components of equity</t>
  </si>
  <si>
    <t>Equity attributable to owners of the Company</t>
  </si>
  <si>
    <t>Non-controlling interests</t>
  </si>
  <si>
    <t>Total equity</t>
  </si>
  <si>
    <t>Total liabilities and equity</t>
  </si>
  <si>
    <t>Statements of Comprehensive Income</t>
  </si>
  <si>
    <t>For the year ended 31 December 2025</t>
  </si>
  <si>
    <t>(Reclassified)</t>
  </si>
  <si>
    <t>Baht</t>
  </si>
  <si>
    <t>Revenues</t>
  </si>
  <si>
    <t>Revenue from hospital operations</t>
  </si>
  <si>
    <t>Revenue from sales of goods</t>
  </si>
  <si>
    <t>Revenue from medical services and other services</t>
  </si>
  <si>
    <t>Revenue from sales of condominium unit</t>
  </si>
  <si>
    <t>Cost of hospital operations</t>
  </si>
  <si>
    <t>Cost of goods sold</t>
  </si>
  <si>
    <t>Cost of medical services and other services</t>
  </si>
  <si>
    <t>Cost of condominium unit sold</t>
  </si>
  <si>
    <t>Gross profit</t>
  </si>
  <si>
    <t>Other income</t>
  </si>
  <si>
    <t>Profit before expenses</t>
  </si>
  <si>
    <t>Selling expenses</t>
  </si>
  <si>
    <t xml:space="preserve">Administrative expenses </t>
  </si>
  <si>
    <t>Reversal of (loss from) allowance for</t>
  </si>
  <si>
    <t>expected credit loss and bad debts</t>
  </si>
  <si>
    <t>Other gains (losses)</t>
  </si>
  <si>
    <t>Finance costs</t>
  </si>
  <si>
    <t>Loss from impairment of investment in subsidiaries</t>
  </si>
  <si>
    <t>18 b)</t>
  </si>
  <si>
    <t>Share of profit from investment in associates</t>
  </si>
  <si>
    <t>17 b)</t>
  </si>
  <si>
    <t>Share of profit from investment in a joint venture</t>
  </si>
  <si>
    <t>19 b)</t>
  </si>
  <si>
    <t>Profit (loss) before income tax</t>
  </si>
  <si>
    <t>Income tax</t>
  </si>
  <si>
    <t>Profit (loss) for the year</t>
  </si>
  <si>
    <t xml:space="preserve">Statements of Comprehensive Income </t>
  </si>
  <si>
    <t>Other comprehensive income (expense)</t>
  </si>
  <si>
    <t>Item that will not be subsequently</t>
  </si>
  <si>
    <t>reclassified to profit or loss</t>
  </si>
  <si>
    <t>- Remeasurements of employee</t>
  </si>
  <si>
    <t xml:space="preserve">   benefit obligations</t>
  </si>
  <si>
    <t xml:space="preserve">- Changes in fair value of equity investments at </t>
  </si>
  <si>
    <t xml:space="preserve">   fair value through other comprehensive income</t>
  </si>
  <si>
    <t xml:space="preserve">- Share of other comprehensive income (expense) of </t>
  </si>
  <si>
    <t xml:space="preserve">   associates accounted for using </t>
  </si>
  <si>
    <t xml:space="preserve">      the equity method</t>
  </si>
  <si>
    <t xml:space="preserve">- Income tax relating to components </t>
  </si>
  <si>
    <t xml:space="preserve">   of other comprehensive income</t>
  </si>
  <si>
    <t xml:space="preserve">Total items that will not be subsequently </t>
  </si>
  <si>
    <t xml:space="preserve">Item that will be subsequently reclassified </t>
  </si>
  <si>
    <t>to profit or loss</t>
  </si>
  <si>
    <t>-</t>
  </si>
  <si>
    <t xml:space="preserve">Exchange differences on </t>
  </si>
  <si>
    <t xml:space="preserve">   translating financial statements </t>
  </si>
  <si>
    <t xml:space="preserve">- Share of other comprehensive income of  </t>
  </si>
  <si>
    <t xml:space="preserve">   a joint venture accounted for using the </t>
  </si>
  <si>
    <t xml:space="preserve">      equity method</t>
  </si>
  <si>
    <t xml:space="preserve">Total items that will be subsequently reclassified </t>
  </si>
  <si>
    <t>for the year - net of tax</t>
  </si>
  <si>
    <t>Total comprehensive income (expense) for the year</t>
  </si>
  <si>
    <t>Profit (loss) attributable to:</t>
  </si>
  <si>
    <t>Owners of the parent</t>
  </si>
  <si>
    <t>Total comprehensive income (expense)</t>
  </si>
  <si>
    <t>attributable to:</t>
  </si>
  <si>
    <t xml:space="preserve">Basic earnings (loss) per share </t>
  </si>
  <si>
    <t xml:space="preserve">Basic earnings (loss) per share to attributable to </t>
  </si>
  <si>
    <t>owners of the parent (Baht)</t>
  </si>
  <si>
    <t xml:space="preserve">Weighted average number of </t>
  </si>
  <si>
    <t>ordinary shares (shares)</t>
  </si>
  <si>
    <t>Statement of Changes in Equity</t>
  </si>
  <si>
    <t>Consolidated financial statements (Baht)</t>
  </si>
  <si>
    <t>Attributable to owners of the parent</t>
  </si>
  <si>
    <t xml:space="preserve">Other comprehensive income </t>
  </si>
  <si>
    <t>Share of other</t>
  </si>
  <si>
    <t>comprehensive</t>
  </si>
  <si>
    <t>Surplus</t>
  </si>
  <si>
    <t>equity investments</t>
  </si>
  <si>
    <t>income (expense)</t>
  </si>
  <si>
    <t>relating to</t>
  </si>
  <si>
    <t>Authorised,</t>
  </si>
  <si>
    <t>Share</t>
  </si>
  <si>
    <t xml:space="preserve"> (deficits) from</t>
  </si>
  <si>
    <t>at fair value</t>
  </si>
  <si>
    <t xml:space="preserve"> of associates</t>
  </si>
  <si>
    <t xml:space="preserve"> of a joint venture</t>
  </si>
  <si>
    <t>components</t>
  </si>
  <si>
    <t>issued and</t>
  </si>
  <si>
    <t>premium</t>
  </si>
  <si>
    <t>Retained earnings</t>
  </si>
  <si>
    <t>Reserve for</t>
  </si>
  <si>
    <t>additional</t>
  </si>
  <si>
    <t>through other</t>
  </si>
  <si>
    <t xml:space="preserve"> Translation </t>
  </si>
  <si>
    <t>accounted for</t>
  </si>
  <si>
    <t>of other</t>
  </si>
  <si>
    <t>Total other</t>
  </si>
  <si>
    <t>Total</t>
  </si>
  <si>
    <t>Non-</t>
  </si>
  <si>
    <t>fully paid-up</t>
  </si>
  <si>
    <t>on ordinary</t>
  </si>
  <si>
    <t>Appropriated -</t>
  </si>
  <si>
    <t>Share premium on</t>
  </si>
  <si>
    <t>share-based</t>
  </si>
  <si>
    <t xml:space="preserve"> investments in</t>
  </si>
  <si>
    <t xml:space="preserve"> of financial </t>
  </si>
  <si>
    <t xml:space="preserve"> using the</t>
  </si>
  <si>
    <t xml:space="preserve"> comprehensive</t>
  </si>
  <si>
    <t>components of</t>
  </si>
  <si>
    <t>owners of</t>
  </si>
  <si>
    <t>controlling</t>
  </si>
  <si>
    <t xml:space="preserve">Total </t>
  </si>
  <si>
    <t>share capital</t>
  </si>
  <si>
    <t>shares</t>
  </si>
  <si>
    <t>legal reserve</t>
  </si>
  <si>
    <t>treasury shares</t>
  </si>
  <si>
    <t>payment</t>
  </si>
  <si>
    <t>subsidiaries</t>
  </si>
  <si>
    <t>income</t>
  </si>
  <si>
    <t>statements</t>
  </si>
  <si>
    <t>equity method</t>
  </si>
  <si>
    <t>equity</t>
  </si>
  <si>
    <t>the Company</t>
  </si>
  <si>
    <t>interests</t>
  </si>
  <si>
    <t xml:space="preserve">Opening balance as at 1 January 2024 </t>
  </si>
  <si>
    <t xml:space="preserve">       -</t>
  </si>
  <si>
    <t xml:space="preserve">Changes in equity for the year </t>
  </si>
  <si>
    <t>Dividend payment</t>
  </si>
  <si>
    <t xml:space="preserve">             -</t>
  </si>
  <si>
    <t xml:space="preserve">                -</t>
  </si>
  <si>
    <t xml:space="preserve">            -</t>
  </si>
  <si>
    <t xml:space="preserve">         -</t>
  </si>
  <si>
    <t>Realised gain (loss) on sale of financial asset</t>
  </si>
  <si>
    <t xml:space="preserve">   measured at fair value</t>
  </si>
  <si>
    <t>Increase (Decrease) in non-controlling interests</t>
  </si>
  <si>
    <t xml:space="preserve">   from dividend payment of subsidiaries</t>
  </si>
  <si>
    <t xml:space="preserve">   from investment in a subsidiary</t>
  </si>
  <si>
    <t xml:space="preserve">   from change in ownership interest</t>
  </si>
  <si>
    <t xml:space="preserve">   from capital increase in a subsidiary</t>
  </si>
  <si>
    <t xml:space="preserve">   from remeasurement of share-based payment</t>
  </si>
  <si>
    <t>Closing balance as at 31 December 2024</t>
  </si>
  <si>
    <t>Opening balance as at 1 January 2025</t>
  </si>
  <si>
    <t>Increase in share capital</t>
  </si>
  <si>
    <t>Increase (decrease) in non-controlling interests</t>
  </si>
  <si>
    <t xml:space="preserve">   from change in shareholding in subsidiary</t>
  </si>
  <si>
    <t>Closing balance as at 31 December 2025</t>
  </si>
  <si>
    <t>Separate financial statements (Baht)</t>
  </si>
  <si>
    <t>Other comprehensive income</t>
  </si>
  <si>
    <t xml:space="preserve">income </t>
  </si>
  <si>
    <t>Opening balance as at 1 January 2024</t>
  </si>
  <si>
    <t xml:space="preserve">           -</t>
  </si>
  <si>
    <t>Realised gain (loss) on sale of equity investments</t>
  </si>
  <si>
    <t xml:space="preserve">Statement of Cash Flows </t>
  </si>
  <si>
    <t>Cash flows from operating activities</t>
  </si>
  <si>
    <t>Adjustments</t>
  </si>
  <si>
    <t xml:space="preserve">Allowance for (reversal of) </t>
  </si>
  <si>
    <t xml:space="preserve">- expected credit loss and bad debts in </t>
  </si>
  <si>
    <t xml:space="preserve">   - trade receivables</t>
  </si>
  <si>
    <t xml:space="preserve">   - other receivables</t>
  </si>
  <si>
    <t xml:space="preserve">   - interest receivables</t>
  </si>
  <si>
    <t xml:space="preserve">   - advance payments</t>
  </si>
  <si>
    <t xml:space="preserve">   - short-term loans to related parties</t>
  </si>
  <si>
    <t xml:space="preserve">   - other current assets</t>
  </si>
  <si>
    <t>- defective inventories</t>
  </si>
  <si>
    <t>- impairment of cost of developing holistic care project</t>
  </si>
  <si>
    <t>- impairment of property, plant and equipment</t>
  </si>
  <si>
    <t>- impairment of right-of-use assets</t>
  </si>
  <si>
    <t>- impairment of advance payment for assets</t>
  </si>
  <si>
    <t>- impairment of intangible assets</t>
  </si>
  <si>
    <t>- impairment of investments in subsidiaries</t>
  </si>
  <si>
    <t>Realised gain on measurement of financial assets</t>
  </si>
  <si>
    <t>measured at fair value through profit or loss</t>
  </si>
  <si>
    <t>Unrealised loss on exchange rate from cash and cash equivalents</t>
  </si>
  <si>
    <t>loans to related parties and interest receivables</t>
  </si>
  <si>
    <t>Loss from reclassification of an investment in a subsidiary</t>
  </si>
  <si>
    <t>Share of profit from investments in associates</t>
  </si>
  <si>
    <t>Depreciation</t>
  </si>
  <si>
    <t>21, 22, 23</t>
  </si>
  <si>
    <t>Amortisation</t>
  </si>
  <si>
    <t>Net (gain) loss on disposal of property, plant and equipment and intangible assets</t>
  </si>
  <si>
    <t>Gain on disposal of investment properties</t>
  </si>
  <si>
    <t xml:space="preserve">Loss on cancellation and amendment of rental agreement </t>
  </si>
  <si>
    <t>of right-of-use assets</t>
  </si>
  <si>
    <t>from purchase medical equipment</t>
  </si>
  <si>
    <t>Loss on write-off of assets</t>
  </si>
  <si>
    <t>Gain on write-off of short-term loans from others</t>
  </si>
  <si>
    <t>Share-based payment expense</t>
  </si>
  <si>
    <t>Dividend income (net)</t>
  </si>
  <si>
    <t>Interest income</t>
  </si>
  <si>
    <t>Changes in operating assets and liabilities</t>
  </si>
  <si>
    <t>(excluding the effects of acquisition and disposal of subsidiaries)</t>
  </si>
  <si>
    <t>Trade and other current receivables</t>
  </si>
  <si>
    <t>Inventories</t>
  </si>
  <si>
    <t>Other non-current assets</t>
  </si>
  <si>
    <t>Value added tax</t>
  </si>
  <si>
    <t xml:space="preserve">Other current liabilities </t>
  </si>
  <si>
    <t>Employee benefit obligations paid</t>
  </si>
  <si>
    <t xml:space="preserve">Cash generated from operating activities  </t>
  </si>
  <si>
    <t>Interest income received</t>
  </si>
  <si>
    <t>Finance costs paid</t>
  </si>
  <si>
    <t>Income tax received</t>
  </si>
  <si>
    <t xml:space="preserve">Income tax paid </t>
  </si>
  <si>
    <t xml:space="preserve">Net cash generated from operating activities </t>
  </si>
  <si>
    <t>Cash flows from investing activities</t>
  </si>
  <si>
    <t xml:space="preserve">Increase in short-term investments at financial institutions </t>
  </si>
  <si>
    <t xml:space="preserve">Decrease (increase) in restricted deposits at financial institutions </t>
  </si>
  <si>
    <t>Financial assets measured at fair value through profit or loss</t>
  </si>
  <si>
    <t>- proceeds</t>
  </si>
  <si>
    <t>- payments</t>
  </si>
  <si>
    <t>Financial assets measured at fair value through</t>
  </si>
  <si>
    <t>other comprehensive income</t>
  </si>
  <si>
    <t>Advance proceeds from disposal of financial assets</t>
  </si>
  <si>
    <t>measured at fair value through other comprehensive income</t>
  </si>
  <si>
    <t>Proceeds from investment in a subsidiary</t>
  </si>
  <si>
    <t>Payments for investment in a subsidiary</t>
  </si>
  <si>
    <t xml:space="preserve">Payments for purchase of </t>
  </si>
  <si>
    <t xml:space="preserve">- investment properties </t>
  </si>
  <si>
    <t>- land leasehold rights</t>
  </si>
  <si>
    <t xml:space="preserve">- property, plant and equipment </t>
  </si>
  <si>
    <t xml:space="preserve">- intangible assets </t>
  </si>
  <si>
    <t>Proceeds from disposal of property, plant and</t>
  </si>
  <si>
    <t>equipment and intangible assets</t>
  </si>
  <si>
    <t>Proceeds from disposal of investment properties</t>
  </si>
  <si>
    <t>Short-term loans to related parties</t>
  </si>
  <si>
    <t>Long-term loans to related parties</t>
  </si>
  <si>
    <t>Dividend receipts from investments in subsidiaries, associates,</t>
  </si>
  <si>
    <t xml:space="preserve"> other companies and investments in equity securities (net)</t>
  </si>
  <si>
    <t>Net cash used in investing activities</t>
  </si>
  <si>
    <t>Cash flows from financing activities</t>
  </si>
  <si>
    <t>Bank overdrafts and short-term loans from financial institutions</t>
  </si>
  <si>
    <t>- Proceeds</t>
  </si>
  <si>
    <t>- Payments</t>
  </si>
  <si>
    <t xml:space="preserve">Long-term loans from financial institutions </t>
  </si>
  <si>
    <t>Payments for front-end fee</t>
  </si>
  <si>
    <t>Debentures</t>
  </si>
  <si>
    <t>Payments for debentures issuance fee</t>
  </si>
  <si>
    <t>Lease liabilities payments - principle</t>
  </si>
  <si>
    <t>Payments for transfer of lease contract</t>
  </si>
  <si>
    <t>Liabilities from purchase of medical tools and equipment</t>
  </si>
  <si>
    <t>Proceeds from non-controlling interests from additional investment in subsidiaries</t>
  </si>
  <si>
    <t>Dividends paid</t>
  </si>
  <si>
    <t>Proceeds from shares issued</t>
  </si>
  <si>
    <t>Investment paid from a subsidiary to non-controlling interests</t>
  </si>
  <si>
    <t>Dividends paid from a subsidiary to non-controlling interests</t>
  </si>
  <si>
    <t>Net cash generated from (used in) financing activities</t>
  </si>
  <si>
    <t>Net increase (decrease) in cash and cash equivalents</t>
  </si>
  <si>
    <t>Cash and cash equivalents at the beginning of the year</t>
  </si>
  <si>
    <t>Cash and cash equivalents decrease from reclassification</t>
  </si>
  <si>
    <t xml:space="preserve"> to short-term loans to related parties</t>
  </si>
  <si>
    <t xml:space="preserve">Cash and cash equivalents decrease from decreasing in cheque on hand </t>
  </si>
  <si>
    <t>from investment of non-controlling interests</t>
  </si>
  <si>
    <t>Cash and cash equivalents at the end of the year</t>
  </si>
  <si>
    <t>Non-cash transactions:</t>
  </si>
  <si>
    <t>Receivable from disposals of fixed assets</t>
  </si>
  <si>
    <t>Dividend receivables</t>
  </si>
  <si>
    <t>Payables from purchase of property, plant and equipment</t>
  </si>
  <si>
    <t>Payables from purchase of intangible assets</t>
  </si>
  <si>
    <t>Dividend payables</t>
  </si>
  <si>
    <t>Retention payables</t>
  </si>
  <si>
    <t>Transfer of property, plant and equipment (net) to</t>
  </si>
  <si>
    <t>investment properties (net)</t>
  </si>
  <si>
    <t>21, 22</t>
  </si>
  <si>
    <t xml:space="preserve">Transfer of advance payment for assets to </t>
  </si>
  <si>
    <t>- property, plant and equipment</t>
  </si>
  <si>
    <t>- intangible assets</t>
  </si>
  <si>
    <t>Transfer of right-of-use assets to property, plant and equipment (net)</t>
  </si>
  <si>
    <t>22, 23</t>
  </si>
  <si>
    <t>Transfer of inventories to investment properties</t>
  </si>
  <si>
    <t>Acquisition of right-of-use assets under lease contracts</t>
  </si>
  <si>
    <t>medical tools and equipment under lease contracts</t>
  </si>
  <si>
    <t>Reclassification investment in associates to investment in a subsidiary</t>
  </si>
  <si>
    <t>Reclassification from cheque on hand to short-term loans to related parties</t>
  </si>
  <si>
    <t>Reclassification from advance payment for assets</t>
  </si>
  <si>
    <t>to short-term loans to related parties</t>
  </si>
  <si>
    <t>Reclassification from short-term loans to related parties to trade receivables</t>
  </si>
  <si>
    <t>Reclassification from advance payment for assets to other receivables</t>
  </si>
  <si>
    <t>Reclassification from other non-current assets to other receivables</t>
  </si>
  <si>
    <t>Reclassification from down payment for land leasehold rights to right-of-use assets</t>
  </si>
  <si>
    <t>Reclassification from property, plant and equipment</t>
  </si>
  <si>
    <t>to cost of developing holistic care project</t>
  </si>
  <si>
    <t>20, 22</t>
  </si>
  <si>
    <t>Share exchanges measured at fair value through other comprehensive income</t>
  </si>
  <si>
    <t>- share received</t>
  </si>
  <si>
    <t>- share paid</t>
  </si>
  <si>
    <t xml:space="preserve">Share dividend receive measured at fair value through other comprehensive income </t>
  </si>
  <si>
    <t>Decrease in payables from the transfer of employee benefit obligations due to resignations</t>
  </si>
  <si>
    <t>Increase in payables from the transfer of employee benefit obligations</t>
  </si>
  <si>
    <t>Increase in receivables from the transfer of employee benefit obligations</t>
  </si>
  <si>
    <t>Loss from contract closing payment of liability</t>
  </si>
  <si>
    <t>Write-off of property, plant and equipment by offsetting with payables</t>
  </si>
  <si>
    <t>Write-off of intangible assets by offsetting with payables</t>
  </si>
  <si>
    <t>Measurement of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</si>
</sst>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(* #,##0_);_(* \(#,##0\);_(* &quot;-&quot;???\ _);_(@_)"/>
    <numFmt numFmtId="168" formatCode="#,##0;\(#,##0\)"/>
    <numFmt numFmtId="169" formatCode="#,##0;\ \ \(#,##0\)"/>
    <numFmt numFmtId="170" formatCode="_(* #,##0.00_);_(* \(#,##0.00\);_(* &quot;-&quot;???\ _);_(@_)"/>
    <numFmt numFmtId="171" formatCode="_(* #,##0_);_(* \(#,##0\);_(* &quot;-&quot;_)\ \ \ \ \ ;_(@_)"/>
    <numFmt numFmtId="172" formatCode="_(* #,##0_);_(* \(#,##0\);_(* &quot;-&quot;???_)\ ;_(@_)"/>
    <numFmt numFmtId="173" formatCode="_(* #,##0_);_(* \(#,##0\);_(* &quot;-&quot;??_)\ \ \ ;_(@_)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8"/>
      <name val="Arial"/>
      <family val="2"/>
    </font>
    <font>
      <b/>
      <u/>
      <sz val="8"/>
      <name val="Arial"/>
      <family val="2"/>
    </font>
    <font>
      <sz val="10"/>
      <color indexed="8"/>
      <name val="Arial"/>
      <family val="2"/>
    </font>
    <font>
      <u/>
      <sz val="8"/>
      <name val="Arial"/>
      <family val="2"/>
    </font>
    <font>
      <sz val="14"/>
      <name val="Cordia New"/>
      <family val="2"/>
    </font>
    <font>
      <sz val="10"/>
      <name val="Microsoft Sans Serif"/>
      <family val="2"/>
    </font>
    <font>
      <sz val="16"/>
      <name val="Angsana New"/>
      <family val="1"/>
    </font>
    <font>
      <sz val="10"/>
      <name val="Arial"/>
      <family val="2"/>
    </font>
    <font>
      <sz val="12"/>
      <name val="Times New Roman"/>
      <family val="1"/>
    </font>
    <font>
      <b/>
      <sz val="9"/>
      <name val="Arial"/>
      <family val="2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0" fontId="7" fillId="0" borderId="0"/>
    <xf numFmtId="0" fontId="8" fillId="0" borderId="0"/>
    <xf numFmtId="0" fontId="2" fillId="0" borderId="0"/>
    <xf numFmtId="0" fontId="9" fillId="0" borderId="0"/>
    <xf numFmtId="43" fontId="10" fillId="0" borderId="0" applyFont="0" applyFill="0" applyBorder="0" applyAlignment="0" applyProtection="0"/>
    <xf numFmtId="0" fontId="10" fillId="0" borderId="0"/>
    <xf numFmtId="37" fontId="11" fillId="0" borderId="0"/>
    <xf numFmtId="0" fontId="5" fillId="0" borderId="0"/>
    <xf numFmtId="165" fontId="5" fillId="0" borderId="0" applyFont="0" applyFill="0" applyBorder="0" applyAlignment="0" applyProtection="0"/>
    <xf numFmtId="0" fontId="1" fillId="0" borderId="0"/>
  </cellStyleXfs>
  <cellXfs count="254">
    <xf numFmtId="0" fontId="0" fillId="0" borderId="0" xfId="0"/>
    <xf numFmtId="170" fontId="2" fillId="0" borderId="0" xfId="1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3" fillId="0" borderId="0" xfId="0" quotePrefix="1" applyFont="1" applyAlignment="1">
      <alignment horizontal="left" vertical="center"/>
    </xf>
    <xf numFmtId="166" fontId="2" fillId="0" borderId="0" xfId="0" quotePrefix="1" applyNumberFormat="1" applyFont="1" applyAlignment="1">
      <alignment horizontal="centerContinuous" vertical="center"/>
    </xf>
    <xf numFmtId="0" fontId="2" fillId="0" borderId="0" xfId="0" applyFont="1" applyAlignment="1">
      <alignment horizontal="center" vertical="center"/>
    </xf>
    <xf numFmtId="166" fontId="2" fillId="0" borderId="0" xfId="0" applyNumberFormat="1" applyFont="1" applyAlignment="1">
      <alignment horizontal="centerContinuous" vertical="center"/>
    </xf>
    <xf numFmtId="164" fontId="2" fillId="0" borderId="0" xfId="0" applyNumberFormat="1" applyFont="1" applyAlignment="1">
      <alignment horizontal="centerContinuous" vertical="center"/>
    </xf>
    <xf numFmtId="0" fontId="2" fillId="0" borderId="0" xfId="0" applyFont="1"/>
    <xf numFmtId="164" fontId="2" fillId="0" borderId="0" xfId="0" quotePrefix="1" applyNumberFormat="1" applyFont="1" applyAlignment="1">
      <alignment horizontal="centerContinuous" vertical="center"/>
    </xf>
    <xf numFmtId="0" fontId="2" fillId="0" borderId="0" xfId="0" applyFont="1" applyAlignment="1">
      <alignment vertical="center"/>
    </xf>
    <xf numFmtId="166" fontId="2" fillId="0" borderId="0" xfId="0" applyNumberFormat="1" applyFont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vertical="center"/>
    </xf>
    <xf numFmtId="166" fontId="3" fillId="0" borderId="0" xfId="0" applyNumberFormat="1" applyFont="1" applyAlignment="1">
      <alignment horizontal="center" vertical="center"/>
    </xf>
    <xf numFmtId="166" fontId="4" fillId="0" borderId="0" xfId="0" applyNumberFormat="1" applyFont="1" applyAlignment="1">
      <alignment horizontal="right" vertical="center"/>
    </xf>
    <xf numFmtId="164" fontId="3" fillId="0" borderId="0" xfId="0" quotePrefix="1" applyNumberFormat="1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right" vertical="center"/>
    </xf>
    <xf numFmtId="164" fontId="4" fillId="0" borderId="0" xfId="0" applyNumberFormat="1" applyFont="1" applyAlignment="1">
      <alignment horizontal="center" vertical="center"/>
    </xf>
    <xf numFmtId="0" fontId="3" fillId="0" borderId="0" xfId="0" applyFont="1" applyAlignment="1">
      <alignment vertical="center"/>
    </xf>
    <xf numFmtId="164" fontId="2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vertical="center"/>
    </xf>
    <xf numFmtId="167" fontId="2" fillId="0" borderId="0" xfId="0" applyNumberFormat="1" applyFont="1" applyAlignment="1">
      <alignment vertical="center"/>
    </xf>
    <xf numFmtId="167" fontId="2" fillId="0" borderId="0" xfId="0" applyNumberFormat="1" applyFont="1" applyAlignment="1">
      <alignment horizontal="right" vertical="center"/>
    </xf>
    <xf numFmtId="167" fontId="2" fillId="0" borderId="0" xfId="1" applyNumberFormat="1" applyFont="1" applyFill="1" applyBorder="1" applyAlignment="1">
      <alignment horizontal="right" vertical="center"/>
    </xf>
    <xf numFmtId="167" fontId="2" fillId="0" borderId="0" xfId="1" applyNumberFormat="1" applyFont="1" applyFill="1" applyBorder="1" applyAlignment="1">
      <alignment horizontal="center" vertical="center"/>
    </xf>
    <xf numFmtId="166" fontId="6" fillId="0" borderId="0" xfId="0" applyNumberFormat="1" applyFont="1" applyAlignment="1">
      <alignment horizontal="right" vertical="center"/>
    </xf>
    <xf numFmtId="167" fontId="6" fillId="0" borderId="0" xfId="0" applyNumberFormat="1" applyFont="1" applyAlignment="1">
      <alignment horizontal="center" vertical="center"/>
    </xf>
    <xf numFmtId="167" fontId="2" fillId="0" borderId="0" xfId="0" applyNumberFormat="1" applyFont="1" applyAlignment="1">
      <alignment horizontal="center" vertical="center"/>
    </xf>
    <xf numFmtId="168" fontId="2" fillId="0" borderId="0" xfId="2" applyNumberFormat="1" applyFont="1" applyAlignment="1">
      <alignment vertical="center"/>
    </xf>
    <xf numFmtId="167" fontId="2" fillId="0" borderId="0" xfId="1" applyNumberFormat="1" applyFont="1" applyFill="1" applyBorder="1" applyAlignment="1">
      <alignment vertical="center"/>
    </xf>
    <xf numFmtId="168" fontId="3" fillId="0" borderId="0" xfId="2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166" fontId="2" fillId="0" borderId="0" xfId="0" quotePrefix="1" applyNumberFormat="1" applyFont="1" applyAlignment="1">
      <alignment horizontal="left" vertical="center"/>
    </xf>
    <xf numFmtId="0" fontId="2" fillId="0" borderId="0" xfId="0" quotePrefix="1" applyFont="1" applyAlignment="1">
      <alignment vertical="center"/>
    </xf>
    <xf numFmtId="164" fontId="2" fillId="0" borderId="0" xfId="1" applyNumberFormat="1" applyFont="1" applyFill="1" applyBorder="1" applyAlignment="1">
      <alignment horizontal="right" vertical="center"/>
    </xf>
    <xf numFmtId="164" fontId="2" fillId="0" borderId="0" xfId="1" applyNumberFormat="1" applyFont="1" applyFill="1" applyBorder="1" applyAlignment="1">
      <alignment vertical="center"/>
    </xf>
    <xf numFmtId="166" fontId="3" fillId="0" borderId="0" xfId="0" applyNumberFormat="1" applyFont="1" applyAlignment="1">
      <alignment vertical="center"/>
    </xf>
    <xf numFmtId="0" fontId="2" fillId="0" borderId="0" xfId="3" applyFont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quotePrefix="1" applyFont="1" applyAlignment="1">
      <alignment horizontal="center" vertical="center"/>
    </xf>
    <xf numFmtId="169" fontId="2" fillId="0" borderId="0" xfId="1" applyNumberFormat="1" applyFont="1" applyFill="1" applyBorder="1" applyAlignment="1">
      <alignment horizontal="left" vertical="center"/>
    </xf>
    <xf numFmtId="166" fontId="2" fillId="0" borderId="0" xfId="0" applyNumberFormat="1" applyFont="1" applyAlignment="1">
      <alignment horizontal="left" vertical="center"/>
    </xf>
    <xf numFmtId="164" fontId="2" fillId="0" borderId="0" xfId="1" applyNumberFormat="1" applyFont="1" applyFill="1" applyBorder="1" applyAlignment="1">
      <alignment horizontal="center" vertical="center"/>
    </xf>
    <xf numFmtId="165" fontId="2" fillId="0" borderId="0" xfId="0" applyNumberFormat="1" applyFont="1" applyAlignment="1">
      <alignment vertical="center"/>
    </xf>
    <xf numFmtId="0" fontId="3" fillId="0" borderId="0" xfId="0" quotePrefix="1" applyFont="1" applyAlignment="1">
      <alignment vertical="center"/>
    </xf>
    <xf numFmtId="167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167" fontId="2" fillId="0" borderId="0" xfId="6" applyNumberFormat="1" applyFont="1" applyFill="1" applyBorder="1" applyAlignment="1">
      <alignment horizontal="right" vertical="center"/>
    </xf>
    <xf numFmtId="172" fontId="2" fillId="0" borderId="0" xfId="6" applyNumberFormat="1" applyFont="1" applyFill="1" applyBorder="1" applyAlignment="1">
      <alignment horizontal="right" vertical="center"/>
    </xf>
    <xf numFmtId="173" fontId="2" fillId="0" borderId="0" xfId="1" applyNumberFormat="1" applyFont="1" applyFill="1" applyBorder="1" applyAlignment="1">
      <alignment horizontal="center" vertical="center"/>
    </xf>
    <xf numFmtId="164" fontId="2" fillId="0" borderId="0" xfId="6" applyNumberFormat="1" applyFont="1" applyFill="1" applyBorder="1" applyAlignment="1">
      <alignment horizontal="right" vertical="center"/>
    </xf>
    <xf numFmtId="167" fontId="2" fillId="0" borderId="0" xfId="6" applyNumberFormat="1" applyFont="1" applyFill="1" applyBorder="1" applyAlignment="1">
      <alignment horizontal="center" vertical="center"/>
    </xf>
    <xf numFmtId="0" fontId="13" fillId="0" borderId="0" xfId="0" applyFont="1" applyAlignment="1">
      <alignment vertical="center"/>
    </xf>
    <xf numFmtId="37" fontId="12" fillId="0" borderId="0" xfId="0" applyNumberFormat="1" applyFont="1" applyAlignment="1">
      <alignment vertical="center"/>
    </xf>
    <xf numFmtId="0" fontId="12" fillId="0" borderId="0" xfId="0" applyFont="1" applyAlignment="1">
      <alignment vertical="center"/>
    </xf>
    <xf numFmtId="173" fontId="12" fillId="0" borderId="0" xfId="0" applyNumberFormat="1" applyFont="1" applyAlignment="1">
      <alignment vertical="center"/>
    </xf>
    <xf numFmtId="0" fontId="13" fillId="0" borderId="0" xfId="0" applyFont="1"/>
    <xf numFmtId="0" fontId="12" fillId="0" borderId="0" xfId="0" applyFont="1" applyAlignment="1" applyProtection="1">
      <alignment horizontal="left" vertical="center"/>
      <protection locked="0"/>
    </xf>
    <xf numFmtId="173" fontId="13" fillId="0" borderId="0" xfId="0" applyNumberFormat="1" applyFont="1" applyAlignment="1">
      <alignment vertical="center"/>
    </xf>
    <xf numFmtId="173" fontId="2" fillId="0" borderId="0" xfId="0" applyNumberFormat="1" applyFont="1" applyAlignment="1">
      <alignment vertical="center"/>
    </xf>
    <xf numFmtId="0" fontId="3" fillId="0" borderId="0" xfId="0" applyFont="1" applyAlignment="1" applyProtection="1">
      <alignment horizontal="left" vertical="center"/>
      <protection locked="0"/>
    </xf>
    <xf numFmtId="166" fontId="3" fillId="0" borderId="0" xfId="0" applyNumberFormat="1" applyFont="1" applyAlignment="1" applyProtection="1">
      <alignment horizontal="center" vertical="center"/>
      <protection locked="0"/>
    </xf>
    <xf numFmtId="173" fontId="3" fillId="0" borderId="0" xfId="0" applyNumberFormat="1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center"/>
      <protection locked="0"/>
    </xf>
    <xf numFmtId="166" fontId="3" fillId="0" borderId="0" xfId="0" applyNumberFormat="1" applyFont="1" applyAlignment="1" applyProtection="1">
      <alignment horizontal="right" vertical="center"/>
      <protection locked="0"/>
    </xf>
    <xf numFmtId="173" fontId="2" fillId="0" borderId="0" xfId="0" applyNumberFormat="1" applyFont="1" applyAlignment="1" applyProtection="1">
      <alignment horizontal="right" vertical="center"/>
      <protection locked="0"/>
    </xf>
    <xf numFmtId="173" fontId="3" fillId="0" borderId="0" xfId="0" applyNumberFormat="1" applyFont="1" applyAlignment="1" applyProtection="1">
      <alignment horizontal="right" vertical="center"/>
      <protection locked="0"/>
    </xf>
    <xf numFmtId="173" fontId="3" fillId="0" borderId="0" xfId="0" applyNumberFormat="1" applyFont="1" applyAlignment="1" applyProtection="1">
      <alignment vertical="center"/>
      <protection locked="0"/>
    </xf>
    <xf numFmtId="173" fontId="3" fillId="0" borderId="0" xfId="0" applyNumberFormat="1" applyFont="1" applyAlignment="1">
      <alignment horizontal="right" vertical="center"/>
    </xf>
    <xf numFmtId="173" fontId="2" fillId="0" borderId="0" xfId="0" applyNumberFormat="1" applyFont="1"/>
    <xf numFmtId="171" fontId="3" fillId="0" borderId="0" xfId="0" applyNumberFormat="1" applyFont="1" applyAlignment="1" applyProtection="1">
      <alignment horizontal="center" vertical="center"/>
      <protection locked="0"/>
    </xf>
    <xf numFmtId="0" fontId="3" fillId="0" borderId="0" xfId="4" applyFont="1" applyAlignment="1">
      <alignment vertical="center"/>
    </xf>
    <xf numFmtId="166" fontId="2" fillId="0" borderId="0" xfId="1" applyNumberFormat="1" applyFont="1" applyFill="1" applyBorder="1" applyAlignment="1">
      <alignment horizontal="right" vertical="center"/>
    </xf>
    <xf numFmtId="173" fontId="2" fillId="0" borderId="0" xfId="0" applyNumberFormat="1" applyFont="1" applyAlignment="1">
      <alignment horizontal="right" vertical="center"/>
    </xf>
    <xf numFmtId="173" fontId="2" fillId="0" borderId="0" xfId="1" applyNumberFormat="1" applyFont="1" applyFill="1" applyBorder="1" applyAlignment="1">
      <alignment vertical="center"/>
    </xf>
    <xf numFmtId="173" fontId="2" fillId="0" borderId="0" xfId="1" applyNumberFormat="1" applyFont="1" applyFill="1" applyBorder="1" applyAlignment="1">
      <alignment horizontal="right" vertical="center"/>
    </xf>
    <xf numFmtId="0" fontId="13" fillId="0" borderId="0" xfId="4" applyFont="1" applyAlignment="1">
      <alignment vertical="center"/>
    </xf>
    <xf numFmtId="166" fontId="13" fillId="0" borderId="0" xfId="1" applyNumberFormat="1" applyFont="1" applyFill="1" applyBorder="1" applyAlignment="1">
      <alignment horizontal="right" vertical="center"/>
    </xf>
    <xf numFmtId="173" fontId="13" fillId="0" borderId="0" xfId="0" applyNumberFormat="1" applyFont="1" applyAlignment="1">
      <alignment horizontal="right" vertical="center"/>
    </xf>
    <xf numFmtId="173" fontId="13" fillId="0" borderId="0" xfId="0" applyNumberFormat="1" applyFont="1"/>
    <xf numFmtId="173" fontId="2" fillId="0" borderId="0" xfId="0" applyNumberFormat="1" applyFont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173" fontId="2" fillId="0" borderId="0" xfId="10" applyNumberFormat="1" applyFont="1" applyFill="1" applyBorder="1" applyAlignment="1">
      <alignment vertical="center"/>
    </xf>
    <xf numFmtId="173" fontId="2" fillId="0" borderId="0" xfId="10" applyNumberFormat="1" applyFont="1" applyFill="1" applyBorder="1" applyAlignment="1">
      <alignment horizontal="center" vertical="center"/>
    </xf>
    <xf numFmtId="173" fontId="2" fillId="0" borderId="0" xfId="9" applyNumberFormat="1" applyFont="1" applyAlignment="1">
      <alignment vertical="center"/>
    </xf>
    <xf numFmtId="173" fontId="3" fillId="0" borderId="0" xfId="4" applyNumberFormat="1" applyFont="1" applyAlignment="1" applyProtection="1">
      <alignment horizontal="right" vertical="center"/>
      <protection locked="0"/>
    </xf>
    <xf numFmtId="172" fontId="2" fillId="0" borderId="0" xfId="9" applyNumberFormat="1" applyFont="1" applyAlignment="1">
      <alignment horizontal="center" vertical="center"/>
    </xf>
    <xf numFmtId="172" fontId="2" fillId="0" borderId="0" xfId="9" applyNumberFormat="1" applyFont="1" applyAlignment="1">
      <alignment vertical="center"/>
    </xf>
    <xf numFmtId="172" fontId="2" fillId="0" borderId="0" xfId="10" applyNumberFormat="1" applyFont="1" applyFill="1" applyBorder="1" applyAlignment="1">
      <alignment horizontal="right" vertical="center"/>
    </xf>
    <xf numFmtId="173" fontId="2" fillId="0" borderId="0" xfId="1" applyNumberFormat="1" applyFont="1" applyFill="1" applyBorder="1" applyAlignment="1" applyProtection="1">
      <alignment horizontal="right" vertical="center"/>
      <protection locked="0"/>
    </xf>
    <xf numFmtId="172" fontId="2" fillId="0" borderId="0" xfId="10" applyNumberFormat="1" applyFont="1" applyFill="1" applyBorder="1" applyAlignment="1">
      <alignment vertical="center"/>
    </xf>
    <xf numFmtId="173" fontId="2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left" vertical="center"/>
    </xf>
    <xf numFmtId="0" fontId="3" fillId="0" borderId="1" xfId="0" quotePrefix="1" applyFont="1" applyBorder="1" applyAlignment="1">
      <alignment horizontal="left" vertical="center"/>
    </xf>
    <xf numFmtId="166" fontId="2" fillId="0" borderId="1" xfId="0" quotePrefix="1" applyNumberFormat="1" applyFont="1" applyBorder="1" applyAlignment="1">
      <alignment horizontal="centerContinuous" vertical="center"/>
    </xf>
    <xf numFmtId="0" fontId="2" fillId="0" borderId="1" xfId="0" applyFont="1" applyBorder="1" applyAlignment="1">
      <alignment horizontal="center" vertical="center"/>
    </xf>
    <xf numFmtId="166" fontId="2" fillId="0" borderId="1" xfId="0" applyNumberFormat="1" applyFont="1" applyBorder="1" applyAlignment="1">
      <alignment horizontal="centerContinuous" vertical="center"/>
    </xf>
    <xf numFmtId="164" fontId="2" fillId="0" borderId="1" xfId="0" applyNumberFormat="1" applyFont="1" applyBorder="1" applyAlignment="1">
      <alignment horizontal="centerContinuous" vertical="center"/>
    </xf>
    <xf numFmtId="164" fontId="2" fillId="0" borderId="1" xfId="0" quotePrefix="1" applyNumberFormat="1" applyFont="1" applyBorder="1" applyAlignment="1">
      <alignment horizontal="centerContinuous" vertical="center"/>
    </xf>
    <xf numFmtId="0" fontId="3" fillId="0" borderId="1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right" vertical="center"/>
    </xf>
    <xf numFmtId="167" fontId="2" fillId="0" borderId="1" xfId="0" applyNumberFormat="1" applyFont="1" applyBorder="1" applyAlignment="1">
      <alignment vertical="center"/>
    </xf>
    <xf numFmtId="167" fontId="2" fillId="0" borderId="1" xfId="1" applyNumberFormat="1" applyFont="1" applyFill="1" applyBorder="1" applyAlignment="1">
      <alignment horizontal="right" vertical="center"/>
    </xf>
    <xf numFmtId="167" fontId="2" fillId="0" borderId="1" xfId="1" applyNumberFormat="1" applyFont="1" applyFill="1" applyBorder="1" applyAlignment="1">
      <alignment vertical="center"/>
    </xf>
    <xf numFmtId="167" fontId="2" fillId="0" borderId="2" xfId="0" applyNumberFormat="1" applyFont="1" applyBorder="1" applyAlignment="1">
      <alignment vertical="center"/>
    </xf>
    <xf numFmtId="0" fontId="2" fillId="0" borderId="1" xfId="0" applyFont="1" applyBorder="1" applyAlignment="1">
      <alignment vertical="center"/>
    </xf>
    <xf numFmtId="166" fontId="2" fillId="0" borderId="1" xfId="0" applyNumberFormat="1" applyFont="1" applyBorder="1" applyAlignment="1">
      <alignment vertical="center"/>
    </xf>
    <xf numFmtId="164" fontId="2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vertical="center"/>
    </xf>
    <xf numFmtId="164" fontId="2" fillId="0" borderId="1" xfId="1" applyNumberFormat="1" applyFont="1" applyFill="1" applyBorder="1" applyAlignment="1">
      <alignment horizontal="right" vertical="center"/>
    </xf>
    <xf numFmtId="164" fontId="2" fillId="0" borderId="1" xfId="0" applyNumberFormat="1" applyFont="1" applyBorder="1" applyAlignment="1">
      <alignment horizontal="center" vertical="center"/>
    </xf>
    <xf numFmtId="166" fontId="3" fillId="0" borderId="1" xfId="0" applyNumberFormat="1" applyFont="1" applyBorder="1" applyAlignment="1">
      <alignment vertical="center"/>
    </xf>
    <xf numFmtId="164" fontId="3" fillId="0" borderId="1" xfId="0" applyNumberFormat="1" applyFont="1" applyBorder="1" applyAlignment="1">
      <alignment vertical="center"/>
    </xf>
    <xf numFmtId="167" fontId="2" fillId="0" borderId="1" xfId="1" applyNumberFormat="1" applyFont="1" applyFill="1" applyBorder="1" applyAlignment="1">
      <alignment horizontal="center" vertical="center"/>
    </xf>
    <xf numFmtId="167" fontId="2" fillId="0" borderId="2" xfId="1" applyNumberFormat="1" applyFont="1" applyFill="1" applyBorder="1" applyAlignment="1">
      <alignment horizontal="right" vertical="center"/>
    </xf>
    <xf numFmtId="167" fontId="2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left" vertical="center"/>
    </xf>
    <xf numFmtId="166" fontId="2" fillId="0" borderId="1" xfId="0" applyNumberFormat="1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right" vertical="center"/>
    </xf>
    <xf numFmtId="167" fontId="2" fillId="0" borderId="2" xfId="0" applyNumberFormat="1" applyFont="1" applyBorder="1" applyAlignment="1">
      <alignment horizontal="right" vertical="center"/>
    </xf>
    <xf numFmtId="167" fontId="2" fillId="0" borderId="2" xfId="1" applyNumberFormat="1" applyFont="1" applyFill="1" applyBorder="1" applyAlignment="1">
      <alignment horizontal="center" vertical="center"/>
    </xf>
    <xf numFmtId="170" fontId="2" fillId="0" borderId="2" xfId="1" applyNumberFormat="1" applyFont="1" applyFill="1" applyBorder="1" applyAlignment="1">
      <alignment horizontal="right" vertical="center"/>
    </xf>
    <xf numFmtId="169" fontId="2" fillId="0" borderId="1" xfId="0" applyNumberFormat="1" applyFont="1" applyBorder="1" applyAlignment="1">
      <alignment vertical="center"/>
    </xf>
    <xf numFmtId="173" fontId="2" fillId="0" borderId="1" xfId="0" applyNumberFormat="1" applyFont="1" applyBorder="1" applyAlignment="1" applyProtection="1">
      <alignment horizontal="right" vertical="center"/>
      <protection locked="0"/>
    </xf>
    <xf numFmtId="173" fontId="2" fillId="0" borderId="1" xfId="0" applyNumberFormat="1" applyFont="1" applyBorder="1" applyAlignment="1" applyProtection="1">
      <alignment horizontal="center" vertical="center"/>
      <protection locked="0"/>
    </xf>
    <xf numFmtId="173" fontId="2" fillId="0" borderId="1" xfId="0" applyNumberFormat="1" applyFont="1" applyBorder="1" applyAlignment="1">
      <alignment vertical="center"/>
    </xf>
    <xf numFmtId="173" fontId="3" fillId="0" borderId="1" xfId="0" applyNumberFormat="1" applyFont="1" applyBorder="1" applyAlignment="1" applyProtection="1">
      <alignment horizontal="center" vertical="center"/>
      <protection locked="0"/>
    </xf>
    <xf numFmtId="173" fontId="3" fillId="0" borderId="1" xfId="0" applyNumberFormat="1" applyFont="1" applyBorder="1" applyAlignment="1" applyProtection="1">
      <alignment horizontal="right" vertical="center"/>
      <protection locked="0"/>
    </xf>
    <xf numFmtId="173" fontId="2" fillId="0" borderId="1" xfId="9" applyNumberFormat="1" applyFont="1" applyBorder="1" applyAlignment="1">
      <alignment vertical="center"/>
    </xf>
    <xf numFmtId="173" fontId="2" fillId="0" borderId="2" xfId="1" applyNumberFormat="1" applyFont="1" applyFill="1" applyBorder="1" applyAlignment="1">
      <alignment horizontal="right" vertical="center"/>
    </xf>
    <xf numFmtId="0" fontId="2" fillId="0" borderId="1" xfId="0" applyFont="1" applyBorder="1" applyAlignment="1" applyProtection="1">
      <alignment vertical="center"/>
      <protection locked="0"/>
    </xf>
    <xf numFmtId="173" fontId="2" fillId="0" borderId="1" xfId="0" applyNumberFormat="1" applyFont="1" applyBorder="1" applyAlignment="1" applyProtection="1">
      <alignment vertical="center"/>
      <protection locked="0"/>
    </xf>
    <xf numFmtId="0" fontId="12" fillId="0" borderId="1" xfId="0" applyFont="1" applyBorder="1" applyAlignment="1">
      <alignment vertical="center"/>
    </xf>
    <xf numFmtId="173" fontId="12" fillId="0" borderId="1" xfId="0" applyNumberFormat="1" applyFont="1" applyBorder="1" applyAlignment="1">
      <alignment vertical="center"/>
    </xf>
    <xf numFmtId="166" fontId="3" fillId="0" borderId="1" xfId="0" applyNumberFormat="1" applyFont="1" applyBorder="1" applyAlignment="1">
      <alignment horizontal="center" vertical="center"/>
    </xf>
    <xf numFmtId="173" fontId="2" fillId="0" borderId="1" xfId="0" applyNumberFormat="1" applyFont="1" applyBorder="1" applyAlignment="1">
      <alignment horizontal="right" vertical="center"/>
    </xf>
    <xf numFmtId="173" fontId="2" fillId="0" borderId="2" xfId="0" applyNumberFormat="1" applyFont="1" applyBorder="1" applyAlignment="1">
      <alignment horizontal="right" vertical="center"/>
    </xf>
    <xf numFmtId="0" fontId="13" fillId="0" borderId="1" xfId="0" applyFont="1" applyBorder="1" applyAlignment="1" applyProtection="1">
      <alignment vertical="center"/>
      <protection locked="0"/>
    </xf>
    <xf numFmtId="173" fontId="13" fillId="0" borderId="1" xfId="0" applyNumberFormat="1" applyFont="1" applyBorder="1" applyAlignment="1" applyProtection="1">
      <alignment vertical="center"/>
      <protection locked="0"/>
    </xf>
    <xf numFmtId="167" fontId="2" fillId="0" borderId="1" xfId="6" applyNumberFormat="1" applyFont="1" applyFill="1" applyBorder="1" applyAlignment="1">
      <alignment horizontal="right" vertical="center"/>
    </xf>
    <xf numFmtId="173" fontId="2" fillId="0" borderId="1" xfId="1" applyNumberFormat="1" applyFont="1" applyFill="1" applyBorder="1" applyAlignment="1">
      <alignment horizontal="center" vertical="center"/>
    </xf>
    <xf numFmtId="172" fontId="2" fillId="0" borderId="1" xfId="6" applyNumberFormat="1" applyFont="1" applyFill="1" applyBorder="1" applyAlignment="1">
      <alignment horizontal="right" vertical="center"/>
    </xf>
    <xf numFmtId="166" fontId="2" fillId="0" borderId="0" xfId="4" applyNumberFormat="1" applyAlignment="1" applyProtection="1">
      <alignment horizontal="right" vertical="center"/>
      <protection locked="0"/>
    </xf>
    <xf numFmtId="173" fontId="2" fillId="0" borderId="0" xfId="4" applyNumberFormat="1" applyAlignment="1">
      <alignment horizontal="right" vertical="center"/>
    </xf>
    <xf numFmtId="0" fontId="2" fillId="0" borderId="0" xfId="4" applyAlignment="1">
      <alignment vertical="center"/>
    </xf>
    <xf numFmtId="173" fontId="2" fillId="0" borderId="0" xfId="4" applyNumberFormat="1" applyAlignment="1" applyProtection="1">
      <alignment horizontal="right" vertical="center"/>
      <protection locked="0"/>
    </xf>
    <xf numFmtId="173" fontId="2" fillId="0" borderId="0" xfId="4" applyNumberFormat="1" applyAlignment="1">
      <alignment horizontal="center" vertical="center"/>
    </xf>
    <xf numFmtId="173" fontId="2" fillId="0" borderId="1" xfId="4" applyNumberFormat="1" applyBorder="1" applyAlignment="1">
      <alignment horizontal="center" vertical="center"/>
    </xf>
    <xf numFmtId="173" fontId="2" fillId="0" borderId="1" xfId="4" applyNumberFormat="1" applyBorder="1" applyAlignment="1">
      <alignment horizontal="right" vertical="center"/>
    </xf>
    <xf numFmtId="172" fontId="2" fillId="0" borderId="1" xfId="4" applyNumberFormat="1" applyBorder="1" applyAlignment="1">
      <alignment horizontal="right" vertical="center"/>
    </xf>
    <xf numFmtId="164" fontId="3" fillId="0" borderId="1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73" fontId="3" fillId="0" borderId="1" xfId="0" applyNumberFormat="1" applyFont="1" applyBorder="1" applyAlignment="1" applyProtection="1">
      <alignment horizontal="center" vertical="center"/>
      <protection locked="0"/>
    </xf>
    <xf numFmtId="173" fontId="3" fillId="0" borderId="3" xfId="0" applyNumberFormat="1" applyFont="1" applyBorder="1" applyAlignment="1" applyProtection="1">
      <alignment horizontal="center" vertical="center"/>
      <protection locked="0"/>
    </xf>
    <xf numFmtId="0" fontId="12" fillId="0" borderId="0" xfId="0" applyFont="1" applyFill="1" applyAlignment="1">
      <alignment horizontal="left" vertical="center"/>
    </xf>
    <xf numFmtId="0" fontId="12" fillId="0" borderId="0" xfId="0" quotePrefix="1" applyFont="1" applyFill="1" applyAlignment="1">
      <alignment horizontal="left" vertical="center"/>
    </xf>
    <xf numFmtId="166" fontId="13" fillId="0" borderId="0" xfId="0" quotePrefix="1" applyNumberFormat="1" applyFont="1" applyFill="1" applyAlignment="1">
      <alignment horizontal="centerContinuous" vertical="center"/>
    </xf>
    <xf numFmtId="0" fontId="2" fillId="0" borderId="0" xfId="0" applyFont="1" applyFill="1" applyAlignment="1">
      <alignment horizontal="center" vertical="center"/>
    </xf>
    <xf numFmtId="166" fontId="2" fillId="0" borderId="0" xfId="0" applyNumberFormat="1" applyFont="1" applyFill="1" applyAlignment="1">
      <alignment horizontal="centerContinuous" vertical="center"/>
    </xf>
    <xf numFmtId="172" fontId="2" fillId="0" borderId="0" xfId="0" applyNumberFormat="1" applyFont="1" applyFill="1" applyAlignment="1">
      <alignment horizontal="centerContinuous" vertical="center"/>
    </xf>
    <xf numFmtId="167" fontId="2" fillId="0" borderId="0" xfId="0" applyNumberFormat="1" applyFont="1" applyFill="1" applyAlignment="1">
      <alignment horizontal="centerContinuous" vertical="center"/>
    </xf>
    <xf numFmtId="0" fontId="2" fillId="0" borderId="0" xfId="0" applyFont="1" applyFill="1"/>
    <xf numFmtId="166" fontId="13" fillId="0" borderId="0" xfId="0" applyNumberFormat="1" applyFont="1" applyFill="1" applyAlignment="1">
      <alignment horizontal="centerContinuous" vertical="center"/>
    </xf>
    <xf numFmtId="0" fontId="12" fillId="0" borderId="1" xfId="0" applyFont="1" applyFill="1" applyBorder="1" applyAlignment="1">
      <alignment horizontal="left" vertical="center"/>
    </xf>
    <xf numFmtId="166" fontId="13" fillId="0" borderId="1" xfId="0" applyNumberFormat="1" applyFont="1" applyFill="1" applyBorder="1" applyAlignment="1">
      <alignment horizontal="left" vertical="center"/>
    </xf>
    <xf numFmtId="166" fontId="13" fillId="0" borderId="1" xfId="0" applyNumberFormat="1" applyFont="1" applyFill="1" applyBorder="1" applyAlignment="1">
      <alignment horizontal="centerContinuous" vertical="center"/>
    </xf>
    <xf numFmtId="0" fontId="2" fillId="0" borderId="1" xfId="0" applyFont="1" applyFill="1" applyBorder="1" applyAlignment="1">
      <alignment horizontal="center" vertical="center"/>
    </xf>
    <xf numFmtId="166" fontId="2" fillId="0" borderId="1" xfId="0" applyNumberFormat="1" applyFont="1" applyFill="1" applyBorder="1" applyAlignment="1">
      <alignment horizontal="centerContinuous" vertical="center"/>
    </xf>
    <xf numFmtId="172" fontId="2" fillId="0" borderId="1" xfId="0" applyNumberFormat="1" applyFont="1" applyFill="1" applyBorder="1" applyAlignment="1">
      <alignment horizontal="centerContinuous" vertical="center"/>
    </xf>
    <xf numFmtId="167" fontId="2" fillId="0" borderId="1" xfId="0" applyNumberFormat="1" applyFont="1" applyFill="1" applyBorder="1" applyAlignment="1">
      <alignment horizontal="centerContinuous" vertical="center"/>
    </xf>
    <xf numFmtId="0" fontId="3" fillId="0" borderId="0" xfId="0" applyFont="1" applyFill="1" applyAlignment="1">
      <alignment horizontal="left" vertical="center"/>
    </xf>
    <xf numFmtId="166" fontId="2" fillId="0" borderId="0" xfId="0" applyNumberFormat="1" applyFont="1" applyFill="1" applyAlignment="1">
      <alignment horizontal="left" vertical="center"/>
    </xf>
    <xf numFmtId="0" fontId="2" fillId="0" borderId="0" xfId="0" applyFont="1" applyFill="1" applyAlignment="1">
      <alignment vertical="center"/>
    </xf>
    <xf numFmtId="166" fontId="2" fillId="0" borderId="0" xfId="0" applyNumberFormat="1" applyFont="1" applyFill="1" applyAlignment="1">
      <alignment vertical="center"/>
    </xf>
    <xf numFmtId="167" fontId="3" fillId="0" borderId="0" xfId="0" applyNumberFormat="1" applyFont="1" applyFill="1" applyAlignment="1">
      <alignment horizontal="center" vertical="center"/>
    </xf>
    <xf numFmtId="167" fontId="3" fillId="0" borderId="0" xfId="0" applyNumberFormat="1" applyFont="1" applyFill="1" applyAlignment="1">
      <alignment vertical="center"/>
    </xf>
    <xf numFmtId="167" fontId="3" fillId="0" borderId="1" xfId="0" applyNumberFormat="1" applyFont="1" applyFill="1" applyBorder="1" applyAlignment="1">
      <alignment horizontal="center" vertical="center"/>
    </xf>
    <xf numFmtId="166" fontId="3" fillId="0" borderId="0" xfId="0" applyNumberFormat="1" applyFont="1" applyFill="1" applyAlignment="1">
      <alignment horizontal="center" vertical="center"/>
    </xf>
    <xf numFmtId="166" fontId="4" fillId="0" borderId="0" xfId="0" applyNumberFormat="1" applyFont="1" applyFill="1" applyAlignment="1">
      <alignment horizontal="right" vertical="center"/>
    </xf>
    <xf numFmtId="164" fontId="3" fillId="0" borderId="0" xfId="0" quotePrefix="1" applyNumberFormat="1" applyFont="1" applyFill="1" applyAlignment="1">
      <alignment horizontal="right" vertical="center"/>
    </xf>
    <xf numFmtId="164" fontId="4" fillId="0" borderId="0" xfId="0" applyNumberFormat="1" applyFont="1" applyFill="1" applyAlignment="1">
      <alignment horizontal="center" vertical="center"/>
    </xf>
    <xf numFmtId="167" fontId="4" fillId="0" borderId="0" xfId="0" applyNumberFormat="1" applyFont="1" applyFill="1" applyAlignment="1">
      <alignment horizontal="center" vertical="center"/>
    </xf>
    <xf numFmtId="167" fontId="3" fillId="0" borderId="0" xfId="0" quotePrefix="1" applyNumberFormat="1" applyFont="1" applyFill="1" applyAlignment="1">
      <alignment horizontal="right" vertical="center"/>
    </xf>
    <xf numFmtId="0" fontId="3" fillId="0" borderId="1" xfId="0" applyFont="1" applyFill="1" applyBorder="1" applyAlignment="1">
      <alignment horizontal="center" vertical="center"/>
    </xf>
    <xf numFmtId="172" fontId="3" fillId="0" borderId="1" xfId="0" applyNumberFormat="1" applyFont="1" applyFill="1" applyBorder="1" applyAlignment="1">
      <alignment horizontal="right" vertical="center"/>
    </xf>
    <xf numFmtId="172" fontId="3" fillId="0" borderId="0" xfId="0" applyNumberFormat="1" applyFont="1" applyFill="1" applyAlignment="1">
      <alignment horizontal="center" vertical="center"/>
    </xf>
    <xf numFmtId="172" fontId="3" fillId="0" borderId="0" xfId="0" applyNumberFormat="1" applyFont="1" applyFill="1" applyAlignment="1">
      <alignment vertical="center"/>
    </xf>
    <xf numFmtId="167" fontId="3" fillId="0" borderId="1" xfId="0" applyNumberFormat="1" applyFont="1" applyFill="1" applyBorder="1" applyAlignment="1">
      <alignment horizontal="right" vertical="center"/>
    </xf>
    <xf numFmtId="167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72" fontId="3" fillId="0" borderId="0" xfId="0" applyNumberFormat="1" applyFont="1" applyFill="1" applyAlignment="1">
      <alignment horizontal="right" vertical="center"/>
    </xf>
    <xf numFmtId="167" fontId="3" fillId="0" borderId="0" xfId="0" applyNumberFormat="1" applyFont="1" applyFill="1" applyAlignment="1">
      <alignment horizontal="right" vertical="center"/>
    </xf>
    <xf numFmtId="0" fontId="3" fillId="0" borderId="0" xfId="5" applyFont="1" applyFill="1" applyAlignment="1">
      <alignment vertical="center"/>
    </xf>
    <xf numFmtId="166" fontId="3" fillId="0" borderId="0" xfId="0" applyNumberFormat="1" applyFont="1" applyFill="1" applyAlignment="1">
      <alignment vertical="center"/>
    </xf>
    <xf numFmtId="172" fontId="2" fillId="0" borderId="0" xfId="0" applyNumberFormat="1" applyFont="1" applyFill="1" applyAlignment="1">
      <alignment horizontal="center" vertical="center"/>
    </xf>
    <xf numFmtId="172" fontId="2" fillId="0" borderId="0" xfId="0" applyNumberFormat="1" applyFont="1" applyFill="1" applyAlignment="1">
      <alignment vertical="center"/>
    </xf>
    <xf numFmtId="167" fontId="2" fillId="0" borderId="0" xfId="0" applyNumberFormat="1" applyFont="1" applyFill="1" applyAlignment="1">
      <alignment horizontal="center" vertical="center"/>
    </xf>
    <xf numFmtId="0" fontId="2" fillId="0" borderId="0" xfId="5" applyFont="1" applyFill="1" applyAlignment="1">
      <alignment vertical="center"/>
    </xf>
    <xf numFmtId="167" fontId="2" fillId="0" borderId="0" xfId="0" applyNumberFormat="1" applyFont="1" applyFill="1" applyAlignment="1">
      <alignment horizontal="right" vertical="center"/>
    </xf>
    <xf numFmtId="0" fontId="2" fillId="0" borderId="0" xfId="0" quotePrefix="1" applyFont="1" applyFill="1" applyAlignment="1">
      <alignment vertical="center"/>
    </xf>
    <xf numFmtId="0" fontId="2" fillId="0" borderId="0" xfId="5" quotePrefix="1" applyFont="1" applyFill="1" applyAlignment="1">
      <alignment vertical="center"/>
    </xf>
    <xf numFmtId="0" fontId="2" fillId="0" borderId="0" xfId="5" applyFont="1" applyFill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166" fontId="2" fillId="0" borderId="0" xfId="0" quotePrefix="1" applyNumberFormat="1" applyFont="1" applyFill="1" applyAlignment="1">
      <alignment horizontal="left" vertical="center"/>
    </xf>
    <xf numFmtId="172" fontId="2" fillId="0" borderId="0" xfId="5" applyNumberFormat="1" applyFont="1" applyFill="1" applyAlignment="1">
      <alignment vertical="center"/>
    </xf>
    <xf numFmtId="167" fontId="2" fillId="0" borderId="0" xfId="7" applyNumberFormat="1" applyFont="1" applyFill="1" applyAlignment="1">
      <alignment horizontal="right" vertical="center"/>
    </xf>
    <xf numFmtId="172" fontId="2" fillId="0" borderId="1" xfId="7" applyNumberFormat="1" applyFont="1" applyFill="1" applyBorder="1" applyAlignment="1">
      <alignment horizontal="right" vertical="center"/>
    </xf>
    <xf numFmtId="167" fontId="2" fillId="0" borderId="1" xfId="7" applyNumberFormat="1" applyFont="1" applyFill="1" applyBorder="1" applyAlignment="1">
      <alignment horizontal="right" vertical="center"/>
    </xf>
    <xf numFmtId="0" fontId="2" fillId="0" borderId="0" xfId="0" quotePrefix="1" applyFont="1" applyFill="1" applyAlignment="1">
      <alignment horizontal="left" vertical="center"/>
    </xf>
    <xf numFmtId="0" fontId="2" fillId="0" borderId="1" xfId="0" applyFont="1" applyFill="1" applyBorder="1" applyAlignment="1">
      <alignment vertical="center"/>
    </xf>
    <xf numFmtId="166" fontId="2" fillId="0" borderId="1" xfId="0" applyNumberFormat="1" applyFont="1" applyFill="1" applyBorder="1" applyAlignment="1">
      <alignment vertical="center"/>
    </xf>
    <xf numFmtId="172" fontId="2" fillId="0" borderId="1" xfId="0" applyNumberFormat="1" applyFont="1" applyFill="1" applyBorder="1" applyAlignment="1">
      <alignment horizontal="right" vertical="center"/>
    </xf>
    <xf numFmtId="172" fontId="2" fillId="0" borderId="1" xfId="0" applyNumberFormat="1" applyFont="1" applyFill="1" applyBorder="1" applyAlignment="1">
      <alignment vertical="center"/>
    </xf>
    <xf numFmtId="167" fontId="2" fillId="0" borderId="1" xfId="0" applyNumberFormat="1" applyFont="1" applyFill="1" applyBorder="1" applyAlignment="1">
      <alignment horizontal="right" vertical="center"/>
    </xf>
    <xf numFmtId="0" fontId="13" fillId="0" borderId="0" xfId="0" applyFont="1" applyFill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166" fontId="6" fillId="0" borderId="0" xfId="0" applyNumberFormat="1" applyFont="1" applyFill="1" applyAlignment="1">
      <alignment horizontal="center" vertical="center"/>
    </xf>
    <xf numFmtId="37" fontId="2" fillId="0" borderId="0" xfId="8" applyFont="1" applyFill="1" applyAlignment="1">
      <alignment vertical="center"/>
    </xf>
    <xf numFmtId="164" fontId="2" fillId="0" borderId="0" xfId="7" applyNumberFormat="1" applyFont="1" applyFill="1" applyAlignment="1">
      <alignment horizontal="right" vertical="center"/>
    </xf>
    <xf numFmtId="172" fontId="6" fillId="0" borderId="0" xfId="0" applyNumberFormat="1" applyFont="1" applyFill="1" applyAlignment="1">
      <alignment horizontal="center" vertical="center"/>
    </xf>
    <xf numFmtId="164" fontId="6" fillId="0" borderId="0" xfId="0" applyNumberFormat="1" applyFont="1" applyFill="1" applyAlignment="1">
      <alignment horizontal="center" vertical="center"/>
    </xf>
    <xf numFmtId="167" fontId="6" fillId="0" borderId="0" xfId="0" applyNumberFormat="1" applyFont="1" applyFill="1" applyAlignment="1">
      <alignment horizontal="center" vertical="center"/>
    </xf>
    <xf numFmtId="164" fontId="2" fillId="0" borderId="1" xfId="7" applyNumberFormat="1" applyFont="1" applyFill="1" applyBorder="1" applyAlignment="1">
      <alignment horizontal="right" vertical="center"/>
    </xf>
    <xf numFmtId="168" fontId="2" fillId="0" borderId="0" xfId="2" applyNumberFormat="1" applyFont="1" applyFill="1" applyAlignment="1">
      <alignment vertical="center"/>
    </xf>
    <xf numFmtId="172" fontId="2" fillId="0" borderId="0" xfId="7" applyNumberFormat="1" applyFont="1" applyFill="1" applyAlignment="1">
      <alignment horizontal="right" vertical="center"/>
    </xf>
    <xf numFmtId="172" fontId="2" fillId="0" borderId="0" xfId="8" applyNumberFormat="1" applyFont="1" applyFill="1" applyAlignment="1">
      <alignment vertical="center"/>
    </xf>
    <xf numFmtId="167" fontId="2" fillId="0" borderId="0" xfId="5" applyNumberFormat="1" applyFont="1" applyFill="1" applyAlignment="1">
      <alignment vertical="center"/>
    </xf>
    <xf numFmtId="168" fontId="3" fillId="0" borderId="0" xfId="2" applyNumberFormat="1" applyFont="1" applyFill="1" applyAlignment="1">
      <alignment vertical="center"/>
    </xf>
    <xf numFmtId="167" fontId="2" fillId="0" borderId="0" xfId="7" applyNumberFormat="1" applyFont="1" applyFill="1" applyAlignment="1">
      <alignment horizontal="center" vertical="center"/>
    </xf>
    <xf numFmtId="167" fontId="2" fillId="0" borderId="0" xfId="0" applyNumberFormat="1" applyFont="1" applyFill="1" applyAlignment="1">
      <alignment vertical="center"/>
    </xf>
    <xf numFmtId="37" fontId="3" fillId="0" borderId="0" xfId="8" applyFont="1" applyFill="1" applyAlignment="1">
      <alignment vertical="center"/>
    </xf>
    <xf numFmtId="172" fontId="2" fillId="0" borderId="0" xfId="0" applyNumberFormat="1" applyFont="1" applyFill="1" applyAlignment="1">
      <alignment horizontal="right" vertical="center"/>
    </xf>
    <xf numFmtId="164" fontId="2" fillId="0" borderId="0" xfId="0" applyNumberFormat="1" applyFont="1" applyFill="1" applyAlignment="1">
      <alignment horizontal="right" vertical="center"/>
    </xf>
    <xf numFmtId="166" fontId="2" fillId="0" borderId="0" xfId="0" applyNumberFormat="1" applyFont="1" applyFill="1" applyAlignment="1">
      <alignment horizontal="center" vertical="center"/>
    </xf>
    <xf numFmtId="0" fontId="13" fillId="0" borderId="1" xfId="5" applyFont="1" applyFill="1" applyBorder="1" applyAlignment="1">
      <alignment vertical="center"/>
    </xf>
    <xf numFmtId="166" fontId="12" fillId="0" borderId="1" xfId="0" applyNumberFormat="1" applyFont="1" applyFill="1" applyBorder="1" applyAlignment="1">
      <alignment vertical="center"/>
    </xf>
    <xf numFmtId="166" fontId="13" fillId="0" borderId="0" xfId="0" applyNumberFormat="1" applyFont="1" applyFill="1" applyAlignment="1">
      <alignment horizontal="left" vertical="center"/>
    </xf>
    <xf numFmtId="172" fontId="3" fillId="0" borderId="0" xfId="0" quotePrefix="1" applyNumberFormat="1" applyFont="1" applyFill="1" applyAlignment="1">
      <alignment horizontal="right" vertical="center"/>
    </xf>
    <xf numFmtId="0" fontId="3" fillId="0" borderId="0" xfId="0" applyFont="1" applyFill="1" applyAlignment="1">
      <alignment vertical="center"/>
    </xf>
    <xf numFmtId="167" fontId="2" fillId="0" borderId="0" xfId="0" applyNumberFormat="1" applyFont="1" applyFill="1"/>
    <xf numFmtId="0" fontId="2" fillId="0" borderId="0" xfId="0" applyFont="1" applyFill="1" applyAlignment="1">
      <alignment horizontal="left" vertical="center"/>
    </xf>
    <xf numFmtId="164" fontId="2" fillId="0" borderId="1" xfId="0" applyNumberFormat="1" applyFont="1" applyFill="1" applyBorder="1" applyAlignment="1">
      <alignment horizontal="right" vertical="center"/>
    </xf>
    <xf numFmtId="166" fontId="3" fillId="0" borderId="0" xfId="0" quotePrefix="1" applyNumberFormat="1" applyFont="1" applyFill="1" applyAlignment="1">
      <alignment horizontal="left" vertical="center"/>
    </xf>
    <xf numFmtId="172" fontId="2" fillId="0" borderId="2" xfId="0" applyNumberFormat="1" applyFont="1" applyFill="1" applyBorder="1" applyAlignment="1">
      <alignment horizontal="center" vertical="center"/>
    </xf>
    <xf numFmtId="167" fontId="2" fillId="0" borderId="2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Alignment="1">
      <alignment vertical="center"/>
    </xf>
    <xf numFmtId="167" fontId="2" fillId="0" borderId="0" xfId="9" applyNumberFormat="1" applyFont="1" applyFill="1" applyAlignment="1">
      <alignment horizontal="right" vertical="center"/>
    </xf>
    <xf numFmtId="0" fontId="13" fillId="0" borderId="1" xfId="0" applyFont="1" applyFill="1" applyBorder="1" applyAlignment="1">
      <alignment vertical="center"/>
    </xf>
    <xf numFmtId="172" fontId="2" fillId="0" borderId="1" xfId="0" applyNumberFormat="1" applyFont="1" applyFill="1" applyBorder="1" applyAlignment="1">
      <alignment horizontal="center" vertical="center"/>
    </xf>
    <xf numFmtId="167" fontId="2" fillId="0" borderId="1" xfId="0" applyNumberFormat="1" applyFont="1" applyFill="1" applyBorder="1" applyAlignment="1">
      <alignment horizontal="center" vertical="center"/>
    </xf>
  </cellXfs>
  <cellStyles count="12">
    <cellStyle name="Comma" xfId="1" builtinId="3"/>
    <cellStyle name="Comma 154" xfId="10" xr:uid="{B2233694-F6CB-46E8-8CE3-66DDBA47B7DF}"/>
    <cellStyle name="Normal" xfId="0" builtinId="0"/>
    <cellStyle name="Normal 100 2" xfId="9" xr:uid="{A66C5246-14DD-495B-9013-0D1A62023CBB}"/>
    <cellStyle name="Normal 188 5" xfId="4" xr:uid="{7453B0AE-8D6B-420E-8ABB-91927B3AE5F2}"/>
    <cellStyle name="Normal 2" xfId="3" xr:uid="{CE8689CF-9FBB-4913-9523-64A1C4D53DC0}"/>
    <cellStyle name="Normal 4" xfId="11" xr:uid="{3CC05C71-8D2A-40A8-8105-2CE89F0A4A1A}"/>
    <cellStyle name="Normal_Maxxis Internation 311207" xfId="2" xr:uid="{90E132B8-0DB1-4A29-B871-490AF8310471}"/>
    <cellStyle name="Normal_Sheet1_งบการเงิน MP-RK รวม Y'49" xfId="5" xr:uid="{56DB3E84-E2FF-422D-BCB3-DE72C7F1BC6C}"/>
    <cellStyle name="pwstyle" xfId="8" xr:uid="{52F5D899-847A-44C5-AFCE-77A2AEF63F6D}"/>
    <cellStyle name="เครื่องหมายจุลภาค_งบการเงิน MP-RK รวม Y'49" xfId="6" xr:uid="{12FD5EEE-8CF4-4E1A-9C1A-BB3AA7EFBB77}"/>
    <cellStyle name="ปกติ_งบการเงิน MP-RK รวม Y'49" xfId="7" xr:uid="{04829415-DF73-43DD-BCCE-BF59DDCC2C87}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BB3281-C88E-48FB-98E7-39DF115033E4}">
  <sheetPr>
    <tabColor theme="8" tint="0.79998168889431442"/>
  </sheetPr>
  <dimension ref="A1:L159"/>
  <sheetViews>
    <sheetView zoomScale="105" zoomScaleNormal="105" workbookViewId="0">
      <selection activeCell="P13" sqref="P13"/>
    </sheetView>
  </sheetViews>
  <sheetFormatPr defaultColWidth="9.28515625" defaultRowHeight="16.5" customHeight="1" x14ac:dyDescent="0.2"/>
  <cols>
    <col min="1" max="2" width="1.28515625" style="8" customWidth="1"/>
    <col min="3" max="3" width="33.42578125" style="8" customWidth="1"/>
    <col min="4" max="4" width="5.140625" style="8" customWidth="1"/>
    <col min="5" max="5" width="0.85546875" style="8" customWidth="1"/>
    <col min="6" max="6" width="12.42578125" style="8" customWidth="1"/>
    <col min="7" max="7" width="0.85546875" style="8" customWidth="1"/>
    <col min="8" max="8" width="12.42578125" style="8" customWidth="1"/>
    <col min="9" max="9" width="0.85546875" style="8" customWidth="1"/>
    <col min="10" max="10" width="12.42578125" style="8" customWidth="1"/>
    <col min="11" max="11" width="0.85546875" style="8" customWidth="1"/>
    <col min="12" max="12" width="12.42578125" style="8" customWidth="1"/>
    <col min="13" max="16384" width="9.28515625" style="8"/>
  </cols>
  <sheetData>
    <row r="1" spans="1:12" ht="16.5" customHeight="1" x14ac:dyDescent="0.2">
      <c r="A1" s="2" t="s">
        <v>0</v>
      </c>
      <c r="B1" s="3"/>
      <c r="C1" s="4"/>
      <c r="D1" s="5"/>
      <c r="E1" s="6"/>
      <c r="F1" s="7"/>
      <c r="G1" s="7"/>
      <c r="H1" s="7"/>
      <c r="I1" s="7"/>
      <c r="J1" s="7"/>
      <c r="K1" s="7"/>
      <c r="L1" s="7"/>
    </row>
    <row r="2" spans="1:12" ht="16.5" customHeight="1" x14ac:dyDescent="0.2">
      <c r="A2" s="2" t="s">
        <v>1</v>
      </c>
      <c r="B2" s="3"/>
      <c r="C2" s="4"/>
      <c r="D2" s="5"/>
      <c r="E2" s="6"/>
      <c r="F2" s="7"/>
      <c r="G2" s="7"/>
      <c r="H2" s="7"/>
      <c r="I2" s="7"/>
      <c r="J2" s="9"/>
      <c r="K2" s="7"/>
      <c r="L2" s="9"/>
    </row>
    <row r="3" spans="1:12" ht="16.5" customHeight="1" x14ac:dyDescent="0.2">
      <c r="A3" s="95" t="s">
        <v>2</v>
      </c>
      <c r="B3" s="96"/>
      <c r="C3" s="97"/>
      <c r="D3" s="98"/>
      <c r="E3" s="99"/>
      <c r="F3" s="100"/>
      <c r="G3" s="100"/>
      <c r="H3" s="100"/>
      <c r="I3" s="100"/>
      <c r="J3" s="101"/>
      <c r="K3" s="100"/>
      <c r="L3" s="101"/>
    </row>
    <row r="4" spans="1:12" ht="16.5" customHeight="1" x14ac:dyDescent="0.2">
      <c r="A4" s="10"/>
      <c r="B4" s="10"/>
      <c r="C4" s="6"/>
      <c r="D4" s="5"/>
      <c r="E4" s="6"/>
      <c r="F4" s="7"/>
      <c r="G4" s="7"/>
      <c r="H4" s="7"/>
      <c r="I4" s="7"/>
      <c r="J4" s="7"/>
      <c r="K4" s="7"/>
      <c r="L4" s="7"/>
    </row>
    <row r="5" spans="1:12" ht="16.5" customHeight="1" x14ac:dyDescent="0.2">
      <c r="A5" s="10"/>
      <c r="B5" s="10"/>
      <c r="C5" s="6"/>
      <c r="D5" s="5"/>
      <c r="E5" s="6"/>
      <c r="F5" s="7"/>
      <c r="G5" s="7"/>
      <c r="H5" s="7"/>
      <c r="I5" s="7"/>
      <c r="J5" s="7"/>
      <c r="K5" s="7"/>
      <c r="L5" s="7"/>
    </row>
    <row r="6" spans="1:12" ht="15" customHeight="1" x14ac:dyDescent="0.2">
      <c r="A6" s="10"/>
      <c r="B6" s="10"/>
      <c r="C6" s="11"/>
      <c r="D6" s="5"/>
      <c r="E6" s="11"/>
      <c r="F6" s="154" t="s">
        <v>3</v>
      </c>
      <c r="G6" s="154"/>
      <c r="H6" s="154"/>
      <c r="I6" s="13"/>
      <c r="J6" s="154" t="s">
        <v>4</v>
      </c>
      <c r="K6" s="154"/>
      <c r="L6" s="154"/>
    </row>
    <row r="7" spans="1:12" ht="15" customHeight="1" x14ac:dyDescent="0.2">
      <c r="A7" s="10"/>
      <c r="B7" s="10"/>
      <c r="C7" s="11"/>
      <c r="D7" s="5"/>
      <c r="E7" s="11"/>
      <c r="F7" s="153" t="s">
        <v>5</v>
      </c>
      <c r="G7" s="153"/>
      <c r="H7" s="153"/>
      <c r="I7" s="13"/>
      <c r="J7" s="153" t="s">
        <v>5</v>
      </c>
      <c r="K7" s="153"/>
      <c r="L7" s="153"/>
    </row>
    <row r="8" spans="1:12" ht="15" customHeight="1" x14ac:dyDescent="0.2">
      <c r="A8" s="10"/>
      <c r="B8" s="10"/>
      <c r="C8" s="11"/>
      <c r="D8" s="14"/>
      <c r="E8" s="15"/>
      <c r="F8" s="16" t="s">
        <v>6</v>
      </c>
      <c r="G8" s="12"/>
      <c r="H8" s="16" t="s">
        <v>7</v>
      </c>
      <c r="I8" s="12"/>
      <c r="J8" s="16" t="s">
        <v>6</v>
      </c>
      <c r="K8" s="12"/>
      <c r="L8" s="16" t="s">
        <v>7</v>
      </c>
    </row>
    <row r="9" spans="1:12" ht="15" customHeight="1" x14ac:dyDescent="0.2">
      <c r="A9" s="10"/>
      <c r="B9" s="10"/>
      <c r="C9" s="11"/>
      <c r="D9" s="102" t="s">
        <v>8</v>
      </c>
      <c r="E9" s="15"/>
      <c r="F9" s="103" t="s">
        <v>9</v>
      </c>
      <c r="G9" s="19"/>
      <c r="H9" s="103" t="s">
        <v>9</v>
      </c>
      <c r="I9" s="19"/>
      <c r="J9" s="103" t="s">
        <v>9</v>
      </c>
      <c r="K9" s="13"/>
      <c r="L9" s="103" t="s">
        <v>9</v>
      </c>
    </row>
    <row r="10" spans="1:12" ht="12" customHeight="1" x14ac:dyDescent="0.2">
      <c r="A10" s="10"/>
      <c r="B10" s="10"/>
      <c r="C10" s="11"/>
      <c r="D10" s="17"/>
      <c r="E10" s="15"/>
      <c r="F10" s="18"/>
      <c r="G10" s="19"/>
      <c r="H10" s="18"/>
      <c r="I10" s="19"/>
      <c r="J10" s="18"/>
      <c r="K10" s="13"/>
      <c r="L10" s="18"/>
    </row>
    <row r="11" spans="1:12" ht="15" customHeight="1" x14ac:dyDescent="0.2">
      <c r="A11" s="20" t="s">
        <v>10</v>
      </c>
      <c r="B11" s="20"/>
      <c r="C11" s="20"/>
      <c r="D11" s="5"/>
      <c r="E11" s="11"/>
      <c r="F11" s="21"/>
      <c r="G11" s="22"/>
      <c r="H11" s="21"/>
      <c r="I11" s="22"/>
      <c r="J11" s="21"/>
      <c r="K11" s="22"/>
      <c r="L11" s="21"/>
    </row>
    <row r="12" spans="1:12" ht="12" customHeight="1" x14ac:dyDescent="0.2">
      <c r="A12" s="20"/>
      <c r="B12" s="20"/>
      <c r="C12" s="20"/>
      <c r="D12" s="5"/>
      <c r="E12" s="11"/>
      <c r="F12" s="21"/>
      <c r="G12" s="22"/>
      <c r="H12" s="21"/>
      <c r="I12" s="22"/>
      <c r="J12" s="21"/>
      <c r="K12" s="22"/>
      <c r="L12" s="21"/>
    </row>
    <row r="13" spans="1:12" ht="15" customHeight="1" x14ac:dyDescent="0.2">
      <c r="A13" s="20" t="s">
        <v>11</v>
      </c>
      <c r="B13" s="20"/>
      <c r="C13" s="10"/>
      <c r="D13" s="5"/>
      <c r="E13" s="11"/>
      <c r="F13" s="22"/>
      <c r="G13" s="22"/>
      <c r="H13" s="22"/>
      <c r="I13" s="22"/>
      <c r="J13" s="22"/>
      <c r="K13" s="22"/>
      <c r="L13" s="22"/>
    </row>
    <row r="14" spans="1:12" ht="12" customHeight="1" x14ac:dyDescent="0.2">
      <c r="A14" s="20"/>
      <c r="B14" s="20"/>
      <c r="C14" s="10"/>
      <c r="D14" s="5"/>
      <c r="E14" s="11"/>
      <c r="F14" s="22"/>
      <c r="G14" s="22"/>
      <c r="H14" s="22"/>
      <c r="I14" s="22"/>
      <c r="J14" s="22"/>
      <c r="K14" s="22"/>
      <c r="L14" s="22"/>
    </row>
    <row r="15" spans="1:12" ht="15" customHeight="1" x14ac:dyDescent="0.2">
      <c r="A15" s="10" t="s">
        <v>12</v>
      </c>
      <c r="B15" s="10"/>
      <c r="C15" s="10"/>
      <c r="D15" s="5">
        <v>11</v>
      </c>
      <c r="E15" s="11"/>
      <c r="F15" s="23">
        <v>1006732642</v>
      </c>
      <c r="G15" s="24"/>
      <c r="H15" s="23">
        <v>459722335</v>
      </c>
      <c r="I15" s="24"/>
      <c r="J15" s="25">
        <v>669847773</v>
      </c>
      <c r="K15" s="24"/>
      <c r="L15" s="25">
        <v>236656913</v>
      </c>
    </row>
    <row r="16" spans="1:12" ht="15" customHeight="1" x14ac:dyDescent="0.2">
      <c r="A16" s="10" t="s">
        <v>13</v>
      </c>
      <c r="B16" s="10"/>
      <c r="C16" s="10"/>
      <c r="D16" s="11"/>
      <c r="E16" s="11"/>
      <c r="F16" s="23">
        <v>51815</v>
      </c>
      <c r="G16" s="24"/>
      <c r="H16" s="23">
        <v>45215</v>
      </c>
      <c r="I16" s="24"/>
      <c r="J16" s="26" t="s">
        <v>14</v>
      </c>
      <c r="K16" s="24"/>
      <c r="L16" s="26" t="s">
        <v>14</v>
      </c>
    </row>
    <row r="17" spans="1:12" ht="15" customHeight="1" x14ac:dyDescent="0.2">
      <c r="A17" s="10" t="s">
        <v>15</v>
      </c>
      <c r="B17" s="11"/>
      <c r="C17" s="10"/>
      <c r="D17" s="5"/>
      <c r="E17" s="11"/>
      <c r="F17" s="23"/>
      <c r="G17" s="11"/>
      <c r="H17" s="23"/>
      <c r="I17" s="11"/>
      <c r="J17" s="11"/>
      <c r="K17" s="11"/>
      <c r="L17" s="11"/>
    </row>
    <row r="18" spans="1:12" ht="15" customHeight="1" x14ac:dyDescent="0.2">
      <c r="A18" s="11"/>
      <c r="B18" s="10" t="s">
        <v>16</v>
      </c>
      <c r="C18" s="10"/>
      <c r="D18" s="5">
        <v>12</v>
      </c>
      <c r="E18" s="11"/>
      <c r="F18" s="23">
        <v>87912583</v>
      </c>
      <c r="G18" s="23"/>
      <c r="H18" s="23">
        <v>113262131</v>
      </c>
      <c r="I18" s="24"/>
      <c r="J18" s="25">
        <v>16076393</v>
      </c>
      <c r="K18" s="24"/>
      <c r="L18" s="25">
        <v>15850372</v>
      </c>
    </row>
    <row r="19" spans="1:12" ht="15" customHeight="1" x14ac:dyDescent="0.2">
      <c r="A19" s="10" t="s">
        <v>15</v>
      </c>
      <c r="B19" s="10"/>
      <c r="C19" s="10"/>
      <c r="D19" s="5"/>
      <c r="E19" s="11"/>
      <c r="F19" s="23"/>
      <c r="G19" s="24"/>
      <c r="H19" s="23"/>
      <c r="I19" s="24"/>
      <c r="J19" s="25"/>
      <c r="K19" s="24"/>
      <c r="L19" s="25"/>
    </row>
    <row r="20" spans="1:12" ht="15" customHeight="1" x14ac:dyDescent="0.2">
      <c r="A20" s="10"/>
      <c r="B20" s="10" t="s">
        <v>17</v>
      </c>
      <c r="C20" s="10"/>
      <c r="D20" s="5">
        <v>12</v>
      </c>
      <c r="E20" s="11"/>
      <c r="F20" s="26" t="s">
        <v>14</v>
      </c>
      <c r="G20" s="24"/>
      <c r="H20" s="23">
        <v>80850000</v>
      </c>
      <c r="I20" s="24"/>
      <c r="J20" s="26" t="s">
        <v>14</v>
      </c>
      <c r="K20" s="24"/>
      <c r="L20" s="25">
        <v>80850000</v>
      </c>
    </row>
    <row r="21" spans="1:12" ht="15" customHeight="1" x14ac:dyDescent="0.2">
      <c r="A21" s="10" t="s">
        <v>18</v>
      </c>
      <c r="B21" s="10"/>
      <c r="C21" s="10"/>
      <c r="D21" s="5">
        <v>13</v>
      </c>
      <c r="E21" s="11"/>
      <c r="F21" s="23">
        <v>1140723275</v>
      </c>
      <c r="G21" s="24"/>
      <c r="H21" s="23">
        <v>1419908132</v>
      </c>
      <c r="I21" s="24"/>
      <c r="J21" s="25">
        <v>393090770</v>
      </c>
      <c r="K21" s="24"/>
      <c r="L21" s="25">
        <v>483672770</v>
      </c>
    </row>
    <row r="22" spans="1:12" ht="15" customHeight="1" x14ac:dyDescent="0.2">
      <c r="A22" s="10" t="s">
        <v>19</v>
      </c>
      <c r="B22" s="10"/>
      <c r="C22" s="10"/>
      <c r="D22" s="5" t="s">
        <v>20</v>
      </c>
      <c r="E22" s="11"/>
      <c r="F22" s="26" t="s">
        <v>14</v>
      </c>
      <c r="G22" s="24"/>
      <c r="H22" s="26" t="s">
        <v>14</v>
      </c>
      <c r="I22" s="24"/>
      <c r="J22" s="25">
        <v>7000000</v>
      </c>
      <c r="K22" s="24"/>
      <c r="L22" s="25">
        <v>55000000</v>
      </c>
    </row>
    <row r="23" spans="1:12" ht="15" customHeight="1" x14ac:dyDescent="0.2">
      <c r="A23" s="10" t="s">
        <v>21</v>
      </c>
      <c r="B23" s="10"/>
      <c r="C23" s="10"/>
      <c r="D23" s="5"/>
      <c r="E23" s="11"/>
      <c r="F23" s="23"/>
      <c r="G23" s="24"/>
      <c r="H23" s="23"/>
      <c r="I23" s="24"/>
      <c r="J23" s="25"/>
      <c r="K23" s="24"/>
      <c r="L23" s="25"/>
    </row>
    <row r="24" spans="1:12" ht="15" customHeight="1" x14ac:dyDescent="0.2">
      <c r="A24" s="10"/>
      <c r="B24" s="10" t="s">
        <v>22</v>
      </c>
      <c r="C24" s="10"/>
      <c r="D24" s="5" t="s">
        <v>20</v>
      </c>
      <c r="E24" s="11"/>
      <c r="F24" s="26" t="s">
        <v>14</v>
      </c>
      <c r="G24" s="24"/>
      <c r="H24" s="26" t="s">
        <v>14</v>
      </c>
      <c r="I24" s="24"/>
      <c r="J24" s="25">
        <v>21000000</v>
      </c>
      <c r="K24" s="24"/>
      <c r="L24" s="25">
        <v>21000000</v>
      </c>
    </row>
    <row r="25" spans="1:12" ht="15" customHeight="1" x14ac:dyDescent="0.2">
      <c r="A25" s="10" t="s">
        <v>23</v>
      </c>
      <c r="B25" s="10"/>
      <c r="C25" s="10"/>
      <c r="D25" s="5">
        <v>15</v>
      </c>
      <c r="E25" s="11"/>
      <c r="F25" s="23">
        <v>919787016</v>
      </c>
      <c r="G25" s="24"/>
      <c r="H25" s="23">
        <v>966018060</v>
      </c>
      <c r="I25" s="24"/>
      <c r="J25" s="25">
        <v>113076402</v>
      </c>
      <c r="K25" s="24"/>
      <c r="L25" s="25">
        <v>113550302</v>
      </c>
    </row>
    <row r="26" spans="1:12" ht="15" customHeight="1" x14ac:dyDescent="0.2">
      <c r="A26" s="10" t="s">
        <v>24</v>
      </c>
      <c r="B26" s="10"/>
      <c r="C26" s="10"/>
      <c r="D26" s="11"/>
      <c r="E26" s="11"/>
      <c r="F26" s="23">
        <v>17174763</v>
      </c>
      <c r="G26" s="24"/>
      <c r="H26" s="23">
        <v>19329788</v>
      </c>
      <c r="I26" s="24"/>
      <c r="J26" s="26" t="s">
        <v>14</v>
      </c>
      <c r="K26" s="24"/>
      <c r="L26" s="26" t="s">
        <v>14</v>
      </c>
    </row>
    <row r="27" spans="1:12" ht="15" customHeight="1" x14ac:dyDescent="0.2">
      <c r="A27" s="10" t="s">
        <v>25</v>
      </c>
      <c r="B27" s="10"/>
      <c r="C27" s="10"/>
      <c r="D27" s="5"/>
      <c r="E27" s="11"/>
      <c r="F27" s="104">
        <v>51413341</v>
      </c>
      <c r="G27" s="24"/>
      <c r="H27" s="104">
        <v>29080050</v>
      </c>
      <c r="I27" s="24"/>
      <c r="J27" s="105">
        <v>21154003</v>
      </c>
      <c r="K27" s="24"/>
      <c r="L27" s="105">
        <v>11313485</v>
      </c>
    </row>
    <row r="28" spans="1:12" ht="12" customHeight="1" x14ac:dyDescent="0.2">
      <c r="A28" s="10"/>
      <c r="B28" s="10"/>
      <c r="C28" s="10"/>
      <c r="D28" s="5"/>
      <c r="E28" s="11"/>
      <c r="F28" s="25"/>
      <c r="G28" s="24"/>
      <c r="H28" s="25"/>
      <c r="I28" s="24"/>
      <c r="J28" s="25"/>
      <c r="K28" s="24"/>
      <c r="L28" s="25"/>
    </row>
    <row r="29" spans="1:12" ht="15" customHeight="1" x14ac:dyDescent="0.2">
      <c r="A29" s="20" t="s">
        <v>26</v>
      </c>
      <c r="B29" s="20"/>
      <c r="C29" s="20"/>
      <c r="D29" s="5"/>
      <c r="E29" s="11"/>
      <c r="F29" s="105">
        <f>SUM(F15:F27)</f>
        <v>3223795435</v>
      </c>
      <c r="G29" s="25"/>
      <c r="H29" s="105">
        <f>SUM(H15:H27)</f>
        <v>3088215711</v>
      </c>
      <c r="I29" s="25"/>
      <c r="J29" s="105">
        <f>SUM(J15:J27)</f>
        <v>1241245341</v>
      </c>
      <c r="K29" s="24"/>
      <c r="L29" s="105">
        <f>SUM(L15:L27)</f>
        <v>1017893842</v>
      </c>
    </row>
    <row r="30" spans="1:12" ht="12.2" customHeight="1" x14ac:dyDescent="0.2">
      <c r="A30" s="20"/>
      <c r="B30" s="20"/>
      <c r="C30" s="20"/>
      <c r="D30" s="5"/>
      <c r="E30" s="11"/>
      <c r="F30" s="25"/>
      <c r="G30" s="25"/>
      <c r="H30" s="25"/>
      <c r="I30" s="25"/>
      <c r="J30" s="25"/>
      <c r="K30" s="24"/>
      <c r="L30" s="25"/>
    </row>
    <row r="31" spans="1:12" ht="15" customHeight="1" x14ac:dyDescent="0.2">
      <c r="A31" s="20" t="s">
        <v>27</v>
      </c>
      <c r="B31" s="20"/>
      <c r="C31" s="11"/>
      <c r="D31" s="5"/>
      <c r="E31" s="27"/>
      <c r="F31" s="28"/>
      <c r="G31" s="28"/>
      <c r="H31" s="28"/>
      <c r="I31" s="28"/>
      <c r="J31" s="28"/>
      <c r="K31" s="23"/>
      <c r="L31" s="28"/>
    </row>
    <row r="32" spans="1:12" ht="12" customHeight="1" x14ac:dyDescent="0.2">
      <c r="A32" s="10"/>
      <c r="B32" s="20"/>
      <c r="C32" s="11"/>
      <c r="D32" s="5"/>
      <c r="E32" s="27"/>
      <c r="F32" s="28"/>
      <c r="G32" s="28"/>
      <c r="H32" s="28"/>
      <c r="I32" s="28"/>
      <c r="J32" s="28"/>
      <c r="K32" s="23"/>
      <c r="L32" s="28"/>
    </row>
    <row r="33" spans="1:12" ht="15" customHeight="1" x14ac:dyDescent="0.2">
      <c r="A33" s="10" t="s">
        <v>28</v>
      </c>
      <c r="B33" s="10"/>
      <c r="C33" s="11"/>
      <c r="D33" s="5">
        <v>16</v>
      </c>
      <c r="E33" s="27"/>
      <c r="F33" s="23">
        <v>8272037</v>
      </c>
      <c r="G33" s="29"/>
      <c r="H33" s="23">
        <v>8035087</v>
      </c>
      <c r="I33" s="29"/>
      <c r="J33" s="26" t="s">
        <v>14</v>
      </c>
      <c r="K33" s="29"/>
      <c r="L33" s="26" t="s">
        <v>14</v>
      </c>
    </row>
    <row r="34" spans="1:12" ht="15" customHeight="1" x14ac:dyDescent="0.2">
      <c r="A34" s="10" t="s">
        <v>15</v>
      </c>
      <c r="B34" s="10"/>
      <c r="C34" s="11"/>
      <c r="D34" s="5"/>
      <c r="E34" s="27"/>
      <c r="F34" s="26"/>
      <c r="G34" s="29"/>
      <c r="H34" s="26"/>
      <c r="I34" s="29"/>
      <c r="J34" s="25"/>
      <c r="K34" s="29"/>
      <c r="L34" s="25"/>
    </row>
    <row r="35" spans="1:12" ht="15" customHeight="1" x14ac:dyDescent="0.2">
      <c r="A35" s="10"/>
      <c r="B35" s="10" t="s">
        <v>17</v>
      </c>
      <c r="C35" s="11"/>
      <c r="D35" s="5">
        <v>12</v>
      </c>
      <c r="E35" s="27"/>
      <c r="F35" s="23">
        <v>367682579</v>
      </c>
      <c r="G35" s="29"/>
      <c r="H35" s="23">
        <v>472282470</v>
      </c>
      <c r="I35" s="29"/>
      <c r="J35" s="25">
        <v>267396432</v>
      </c>
      <c r="K35" s="29"/>
      <c r="L35" s="25">
        <v>375313949</v>
      </c>
    </row>
    <row r="36" spans="1:12" ht="15" customHeight="1" x14ac:dyDescent="0.2">
      <c r="A36" s="10" t="s">
        <v>29</v>
      </c>
      <c r="B36" s="10"/>
      <c r="C36" s="11"/>
      <c r="D36" s="5">
        <v>17</v>
      </c>
      <c r="E36" s="27"/>
      <c r="F36" s="23">
        <v>1171728669</v>
      </c>
      <c r="G36" s="28"/>
      <c r="H36" s="23">
        <v>1122770136</v>
      </c>
      <c r="I36" s="28"/>
      <c r="J36" s="25">
        <v>623710868</v>
      </c>
      <c r="K36" s="28"/>
      <c r="L36" s="25">
        <v>623710868</v>
      </c>
    </row>
    <row r="37" spans="1:12" ht="15" customHeight="1" x14ac:dyDescent="0.2">
      <c r="A37" s="10" t="s">
        <v>30</v>
      </c>
      <c r="B37" s="10"/>
      <c r="C37" s="11"/>
      <c r="D37" s="5">
        <v>18</v>
      </c>
      <c r="E37" s="27"/>
      <c r="F37" s="26" t="s">
        <v>14</v>
      </c>
      <c r="G37" s="28"/>
      <c r="H37" s="26" t="s">
        <v>14</v>
      </c>
      <c r="I37" s="28"/>
      <c r="J37" s="25">
        <v>10953660782</v>
      </c>
      <c r="K37" s="28"/>
      <c r="L37" s="25">
        <v>5249173242</v>
      </c>
    </row>
    <row r="38" spans="1:12" ht="15" customHeight="1" x14ac:dyDescent="0.2">
      <c r="A38" s="10" t="s">
        <v>31</v>
      </c>
      <c r="B38" s="10"/>
      <c r="C38" s="11"/>
      <c r="D38" s="5">
        <v>19</v>
      </c>
      <c r="E38" s="27"/>
      <c r="F38" s="23">
        <v>706683508</v>
      </c>
      <c r="G38" s="28"/>
      <c r="H38" s="23">
        <v>646634713</v>
      </c>
      <c r="I38" s="28"/>
      <c r="J38" s="25">
        <v>898012168</v>
      </c>
      <c r="K38" s="28"/>
      <c r="L38" s="25">
        <v>898012168</v>
      </c>
    </row>
    <row r="39" spans="1:12" ht="15" customHeight="1" x14ac:dyDescent="0.2">
      <c r="A39" s="10" t="s">
        <v>32</v>
      </c>
      <c r="B39" s="10"/>
      <c r="C39" s="11"/>
      <c r="D39" s="5" t="s">
        <v>20</v>
      </c>
      <c r="E39" s="27"/>
      <c r="F39" s="23">
        <v>48456918</v>
      </c>
      <c r="G39" s="29"/>
      <c r="H39" s="23">
        <v>52170588</v>
      </c>
      <c r="I39" s="29"/>
      <c r="J39" s="25">
        <v>203956918</v>
      </c>
      <c r="K39" s="29"/>
      <c r="L39" s="25">
        <v>4879123876</v>
      </c>
    </row>
    <row r="40" spans="1:12" ht="15" customHeight="1" x14ac:dyDescent="0.2">
      <c r="A40" s="10" t="s">
        <v>33</v>
      </c>
      <c r="B40" s="10"/>
      <c r="C40" s="11"/>
      <c r="D40" s="5">
        <v>13</v>
      </c>
      <c r="E40" s="27"/>
      <c r="F40" s="23">
        <v>4242625</v>
      </c>
      <c r="G40" s="28"/>
      <c r="H40" s="23">
        <v>1701673</v>
      </c>
      <c r="I40" s="28"/>
      <c r="J40" s="25">
        <v>44996876</v>
      </c>
      <c r="K40" s="28"/>
      <c r="L40" s="25">
        <v>50527075</v>
      </c>
    </row>
    <row r="41" spans="1:12" ht="15" customHeight="1" x14ac:dyDescent="0.2">
      <c r="A41" s="10" t="s">
        <v>34</v>
      </c>
      <c r="B41" s="10"/>
      <c r="C41" s="11"/>
      <c r="D41" s="5">
        <v>20</v>
      </c>
      <c r="E41" s="27"/>
      <c r="F41" s="23">
        <v>697654480</v>
      </c>
      <c r="G41" s="28"/>
      <c r="H41" s="23">
        <v>697654480</v>
      </c>
      <c r="I41" s="28"/>
      <c r="J41" s="26" t="s">
        <v>14</v>
      </c>
      <c r="K41" s="28"/>
      <c r="L41" s="26" t="s">
        <v>14</v>
      </c>
    </row>
    <row r="42" spans="1:12" ht="15" customHeight="1" x14ac:dyDescent="0.2">
      <c r="A42" s="10" t="s">
        <v>35</v>
      </c>
      <c r="B42" s="10"/>
      <c r="C42" s="11"/>
      <c r="D42" s="5">
        <v>21</v>
      </c>
      <c r="E42" s="27"/>
      <c r="F42" s="23">
        <v>2080045738</v>
      </c>
      <c r="G42" s="28"/>
      <c r="H42" s="23">
        <v>1646920914</v>
      </c>
      <c r="I42" s="28"/>
      <c r="J42" s="25">
        <v>9279939</v>
      </c>
      <c r="K42" s="28"/>
      <c r="L42" s="26" t="s">
        <v>14</v>
      </c>
    </row>
    <row r="43" spans="1:12" ht="15" customHeight="1" x14ac:dyDescent="0.2">
      <c r="A43" s="10" t="s">
        <v>36</v>
      </c>
      <c r="B43" s="10"/>
      <c r="C43" s="11"/>
      <c r="D43" s="5">
        <v>22</v>
      </c>
      <c r="E43" s="27"/>
      <c r="F43" s="23">
        <v>10199818610</v>
      </c>
      <c r="G43" s="28"/>
      <c r="H43" s="23">
        <v>10848012825</v>
      </c>
      <c r="I43" s="28"/>
      <c r="J43" s="25">
        <v>4798014910</v>
      </c>
      <c r="K43" s="28"/>
      <c r="L43" s="25">
        <v>4864033335</v>
      </c>
    </row>
    <row r="44" spans="1:12" ht="15" customHeight="1" x14ac:dyDescent="0.2">
      <c r="A44" s="10" t="s">
        <v>37</v>
      </c>
      <c r="B44" s="10"/>
      <c r="C44" s="11"/>
      <c r="D44" s="5">
        <v>23</v>
      </c>
      <c r="E44" s="27"/>
      <c r="F44" s="23">
        <v>1350486462</v>
      </c>
      <c r="G44" s="28"/>
      <c r="H44" s="23">
        <v>1594226294</v>
      </c>
      <c r="I44" s="28"/>
      <c r="J44" s="25">
        <v>132898668</v>
      </c>
      <c r="K44" s="28"/>
      <c r="L44" s="25">
        <v>239578521</v>
      </c>
    </row>
    <row r="45" spans="1:12" ht="15" customHeight="1" x14ac:dyDescent="0.2">
      <c r="A45" s="10" t="s">
        <v>38</v>
      </c>
      <c r="B45" s="10"/>
      <c r="C45" s="11"/>
      <c r="D45" s="5"/>
      <c r="E45" s="27"/>
      <c r="F45" s="23">
        <v>41859967</v>
      </c>
      <c r="G45" s="28"/>
      <c r="H45" s="23">
        <v>57625134</v>
      </c>
      <c r="I45" s="28"/>
      <c r="J45" s="25">
        <v>7840050</v>
      </c>
      <c r="K45" s="28"/>
      <c r="L45" s="25">
        <v>41574230</v>
      </c>
    </row>
    <row r="46" spans="1:12" ht="15" customHeight="1" x14ac:dyDescent="0.2">
      <c r="A46" s="10" t="s">
        <v>39</v>
      </c>
      <c r="B46" s="10"/>
      <c r="C46" s="11"/>
      <c r="D46" s="5">
        <v>24</v>
      </c>
      <c r="E46" s="27"/>
      <c r="F46" s="23">
        <v>260656167</v>
      </c>
      <c r="G46" s="28"/>
      <c r="H46" s="23">
        <v>323939702</v>
      </c>
      <c r="I46" s="28"/>
      <c r="J46" s="25">
        <v>97942037</v>
      </c>
      <c r="K46" s="28"/>
      <c r="L46" s="25">
        <v>127689650</v>
      </c>
    </row>
    <row r="47" spans="1:12" ht="15" customHeight="1" x14ac:dyDescent="0.2">
      <c r="A47" s="10" t="s">
        <v>40</v>
      </c>
      <c r="B47" s="10"/>
      <c r="C47" s="11"/>
      <c r="D47" s="5"/>
      <c r="E47" s="27"/>
      <c r="F47" s="23">
        <v>147501890</v>
      </c>
      <c r="G47" s="28"/>
      <c r="H47" s="23">
        <v>147501890</v>
      </c>
      <c r="I47" s="28"/>
      <c r="J47" s="26" t="s">
        <v>14</v>
      </c>
      <c r="K47" s="28"/>
      <c r="L47" s="26" t="s">
        <v>14</v>
      </c>
    </row>
    <row r="48" spans="1:12" ht="15" customHeight="1" x14ac:dyDescent="0.2">
      <c r="A48" s="10" t="s">
        <v>41</v>
      </c>
      <c r="B48" s="10"/>
      <c r="C48" s="11"/>
      <c r="D48" s="5">
        <v>25</v>
      </c>
      <c r="E48" s="27"/>
      <c r="F48" s="23">
        <v>49887280</v>
      </c>
      <c r="G48" s="28"/>
      <c r="H48" s="23">
        <v>50435151</v>
      </c>
      <c r="I48" s="28"/>
      <c r="J48" s="26" t="s">
        <v>14</v>
      </c>
      <c r="K48" s="28"/>
      <c r="L48" s="26" t="s">
        <v>14</v>
      </c>
    </row>
    <row r="49" spans="1:12" ht="15" customHeight="1" x14ac:dyDescent="0.2">
      <c r="A49" s="30" t="s">
        <v>42</v>
      </c>
      <c r="B49" s="10"/>
      <c r="C49" s="11"/>
      <c r="D49" s="5"/>
      <c r="E49" s="27"/>
      <c r="F49" s="104">
        <v>91430092</v>
      </c>
      <c r="G49" s="28"/>
      <c r="H49" s="104">
        <v>128203918</v>
      </c>
      <c r="I49" s="28"/>
      <c r="J49" s="105">
        <v>13399200</v>
      </c>
      <c r="K49" s="28"/>
      <c r="L49" s="105">
        <v>59968694</v>
      </c>
    </row>
    <row r="50" spans="1:12" ht="12" customHeight="1" x14ac:dyDescent="0.2">
      <c r="A50" s="10"/>
      <c r="B50" s="10"/>
      <c r="C50" s="11"/>
      <c r="D50" s="5"/>
      <c r="E50" s="27"/>
      <c r="F50" s="31"/>
      <c r="G50" s="28"/>
      <c r="H50" s="31"/>
      <c r="I50" s="28"/>
      <c r="J50" s="31"/>
      <c r="K50" s="23"/>
      <c r="L50" s="31"/>
    </row>
    <row r="51" spans="1:12" ht="15" customHeight="1" x14ac:dyDescent="0.2">
      <c r="A51" s="32" t="s">
        <v>43</v>
      </c>
      <c r="B51" s="20"/>
      <c r="C51" s="11"/>
      <c r="D51" s="33"/>
      <c r="E51" s="27"/>
      <c r="F51" s="106">
        <f>SUM(F33:F49)</f>
        <v>17226407022</v>
      </c>
      <c r="G51" s="28"/>
      <c r="H51" s="106">
        <f>SUM(H33:H49)</f>
        <v>17798114975</v>
      </c>
      <c r="I51" s="28"/>
      <c r="J51" s="106">
        <f>SUM(J33:J49)</f>
        <v>18051108848</v>
      </c>
      <c r="K51" s="23"/>
      <c r="L51" s="106">
        <f>SUM(L33:L49)</f>
        <v>17408705608</v>
      </c>
    </row>
    <row r="52" spans="1:12" ht="12" customHeight="1" x14ac:dyDescent="0.2">
      <c r="A52" s="20"/>
      <c r="B52" s="20"/>
      <c r="C52" s="11"/>
      <c r="D52" s="33"/>
      <c r="E52" s="27"/>
      <c r="F52" s="31"/>
      <c r="G52" s="28"/>
      <c r="H52" s="31"/>
      <c r="I52" s="28"/>
      <c r="J52" s="31"/>
      <c r="K52" s="23"/>
      <c r="L52" s="31"/>
    </row>
    <row r="53" spans="1:12" ht="15" customHeight="1" thickBot="1" x14ac:dyDescent="0.25">
      <c r="A53" s="32" t="s">
        <v>44</v>
      </c>
      <c r="B53" s="20"/>
      <c r="C53" s="11"/>
      <c r="D53" s="33"/>
      <c r="E53" s="27"/>
      <c r="F53" s="107">
        <f>F29+F51</f>
        <v>20450202457</v>
      </c>
      <c r="G53" s="23"/>
      <c r="H53" s="107">
        <f>H29+H51</f>
        <v>20886330686</v>
      </c>
      <c r="I53" s="23"/>
      <c r="J53" s="107">
        <f>J29+J51</f>
        <v>19292354189</v>
      </c>
      <c r="K53" s="23"/>
      <c r="L53" s="107">
        <f>L29+L51</f>
        <v>18426599450</v>
      </c>
    </row>
    <row r="54" spans="1:12" ht="15" customHeight="1" thickTop="1" x14ac:dyDescent="0.2">
      <c r="A54" s="32"/>
      <c r="B54" s="20"/>
      <c r="C54" s="11"/>
      <c r="D54" s="33"/>
      <c r="E54" s="27"/>
      <c r="F54" s="23"/>
      <c r="G54" s="23"/>
      <c r="H54" s="23"/>
      <c r="I54" s="23"/>
      <c r="J54" s="23"/>
      <c r="K54" s="23"/>
      <c r="L54" s="23"/>
    </row>
    <row r="55" spans="1:12" ht="15" customHeight="1" x14ac:dyDescent="0.2">
      <c r="A55" s="32"/>
      <c r="B55" s="20"/>
      <c r="C55" s="11"/>
      <c r="D55" s="33"/>
      <c r="E55" s="27"/>
      <c r="F55" s="23"/>
      <c r="G55" s="23"/>
      <c r="H55" s="23"/>
      <c r="I55" s="23"/>
      <c r="J55" s="23"/>
      <c r="K55" s="23"/>
      <c r="L55" s="23"/>
    </row>
    <row r="56" spans="1:12" ht="6.75" customHeight="1" x14ac:dyDescent="0.2">
      <c r="A56" s="32"/>
      <c r="B56" s="20"/>
      <c r="C56" s="11"/>
      <c r="D56" s="33"/>
      <c r="E56" s="27"/>
      <c r="F56" s="23"/>
      <c r="G56" s="23"/>
      <c r="H56" s="23"/>
      <c r="I56" s="23"/>
      <c r="J56" s="23"/>
      <c r="K56" s="23"/>
      <c r="L56" s="23"/>
    </row>
    <row r="57" spans="1:12" ht="22.15" customHeight="1" x14ac:dyDescent="0.2">
      <c r="A57" s="108" t="s">
        <v>45</v>
      </c>
      <c r="B57" s="108"/>
      <c r="C57" s="109"/>
      <c r="D57" s="98"/>
      <c r="E57" s="109"/>
      <c r="F57" s="110"/>
      <c r="G57" s="110"/>
      <c r="H57" s="110"/>
      <c r="I57" s="110"/>
      <c r="J57" s="110"/>
      <c r="K57" s="110"/>
      <c r="L57" s="110"/>
    </row>
    <row r="58" spans="1:12" ht="16.5" customHeight="1" x14ac:dyDescent="0.2">
      <c r="A58" s="2" t="str">
        <f>A1</f>
        <v>Thonburi Healthcare Group Public Company Limited</v>
      </c>
      <c r="B58" s="3"/>
      <c r="C58" s="4"/>
      <c r="D58" s="5"/>
      <c r="E58" s="6"/>
      <c r="F58" s="7"/>
      <c r="G58" s="7"/>
      <c r="H58" s="7"/>
      <c r="I58" s="7"/>
      <c r="J58" s="7"/>
      <c r="K58" s="7"/>
      <c r="L58" s="7"/>
    </row>
    <row r="59" spans="1:12" ht="16.5" customHeight="1" x14ac:dyDescent="0.2">
      <c r="A59" s="2" t="str">
        <f>A2</f>
        <v>Statement of Financial Position</v>
      </c>
      <c r="B59" s="3"/>
      <c r="C59" s="4"/>
      <c r="D59" s="5"/>
      <c r="E59" s="6"/>
      <c r="F59" s="7"/>
      <c r="G59" s="7"/>
      <c r="H59" s="7"/>
      <c r="I59" s="7"/>
      <c r="J59" s="9"/>
      <c r="K59" s="7"/>
      <c r="L59" s="9"/>
    </row>
    <row r="60" spans="1:12" ht="16.5" customHeight="1" x14ac:dyDescent="0.2">
      <c r="A60" s="95" t="str">
        <f>A3</f>
        <v>As at 31 December 2025</v>
      </c>
      <c r="B60" s="96"/>
      <c r="C60" s="97"/>
      <c r="D60" s="98"/>
      <c r="E60" s="99"/>
      <c r="F60" s="100"/>
      <c r="G60" s="100"/>
      <c r="H60" s="100"/>
      <c r="I60" s="100"/>
      <c r="J60" s="101"/>
      <c r="K60" s="100"/>
      <c r="L60" s="101"/>
    </row>
    <row r="61" spans="1:12" ht="16.5" customHeight="1" x14ac:dyDescent="0.2">
      <c r="A61" s="10"/>
      <c r="B61" s="10"/>
      <c r="C61" s="6"/>
      <c r="D61" s="5"/>
      <c r="E61" s="6"/>
      <c r="F61" s="7"/>
      <c r="G61" s="7"/>
      <c r="H61" s="7"/>
      <c r="I61" s="7"/>
      <c r="J61" s="7"/>
      <c r="K61" s="7"/>
      <c r="L61" s="7"/>
    </row>
    <row r="62" spans="1:12" ht="16.5" customHeight="1" x14ac:dyDescent="0.2">
      <c r="A62" s="10"/>
      <c r="B62" s="10"/>
      <c r="C62" s="6"/>
      <c r="D62" s="5"/>
      <c r="E62" s="6"/>
      <c r="F62" s="7"/>
      <c r="G62" s="7"/>
      <c r="H62" s="7"/>
      <c r="I62" s="7"/>
      <c r="J62" s="7"/>
      <c r="K62" s="7"/>
      <c r="L62" s="7"/>
    </row>
    <row r="63" spans="1:12" ht="16.5" customHeight="1" x14ac:dyDescent="0.2">
      <c r="A63" s="10"/>
      <c r="B63" s="10"/>
      <c r="C63" s="11"/>
      <c r="D63" s="5"/>
      <c r="E63" s="11"/>
      <c r="F63" s="154" t="s">
        <v>3</v>
      </c>
      <c r="G63" s="154"/>
      <c r="H63" s="154"/>
      <c r="I63" s="13"/>
      <c r="J63" s="154" t="s">
        <v>4</v>
      </c>
      <c r="K63" s="154"/>
      <c r="L63" s="154"/>
    </row>
    <row r="64" spans="1:12" ht="16.5" customHeight="1" x14ac:dyDescent="0.2">
      <c r="A64" s="10"/>
      <c r="B64" s="10"/>
      <c r="C64" s="11"/>
      <c r="D64" s="5"/>
      <c r="E64" s="11"/>
      <c r="F64" s="153" t="s">
        <v>5</v>
      </c>
      <c r="G64" s="153"/>
      <c r="H64" s="153"/>
      <c r="I64" s="13"/>
      <c r="J64" s="153" t="s">
        <v>5</v>
      </c>
      <c r="K64" s="153"/>
      <c r="L64" s="153"/>
    </row>
    <row r="65" spans="1:12" ht="16.5" customHeight="1" x14ac:dyDescent="0.2">
      <c r="A65" s="10"/>
      <c r="B65" s="10"/>
      <c r="C65" s="11"/>
      <c r="D65" s="14"/>
      <c r="E65" s="15"/>
      <c r="F65" s="16" t="s">
        <v>6</v>
      </c>
      <c r="G65" s="12"/>
      <c r="H65" s="16" t="s">
        <v>7</v>
      </c>
      <c r="I65" s="12"/>
      <c r="J65" s="16" t="s">
        <v>6</v>
      </c>
      <c r="K65" s="12"/>
      <c r="L65" s="16" t="s">
        <v>7</v>
      </c>
    </row>
    <row r="66" spans="1:12" ht="16.5" customHeight="1" x14ac:dyDescent="0.2">
      <c r="A66" s="10"/>
      <c r="B66" s="10"/>
      <c r="C66" s="11"/>
      <c r="D66" s="102" t="s">
        <v>8</v>
      </c>
      <c r="E66" s="15"/>
      <c r="F66" s="103" t="s">
        <v>9</v>
      </c>
      <c r="G66" s="19"/>
      <c r="H66" s="103" t="s">
        <v>9</v>
      </c>
      <c r="I66" s="19"/>
      <c r="J66" s="103" t="s">
        <v>9</v>
      </c>
      <c r="K66" s="13"/>
      <c r="L66" s="103" t="s">
        <v>9</v>
      </c>
    </row>
    <row r="67" spans="1:12" ht="16.5" customHeight="1" x14ac:dyDescent="0.2">
      <c r="A67" s="10"/>
      <c r="B67" s="10"/>
      <c r="C67" s="11"/>
      <c r="D67" s="17"/>
      <c r="E67" s="15"/>
      <c r="F67" s="18"/>
      <c r="G67" s="19"/>
      <c r="H67" s="18"/>
      <c r="I67" s="19"/>
      <c r="J67" s="18"/>
      <c r="K67" s="13"/>
      <c r="L67" s="18"/>
    </row>
    <row r="68" spans="1:12" ht="16.5" customHeight="1" x14ac:dyDescent="0.2">
      <c r="A68" s="32" t="s">
        <v>46</v>
      </c>
      <c r="B68" s="10"/>
      <c r="C68" s="11"/>
      <c r="D68" s="17"/>
      <c r="E68" s="15"/>
      <c r="F68" s="18"/>
      <c r="G68" s="19"/>
      <c r="H68" s="18"/>
      <c r="I68" s="19"/>
      <c r="J68" s="18"/>
      <c r="K68" s="13"/>
      <c r="L68" s="18"/>
    </row>
    <row r="69" spans="1:12" ht="16.5" customHeight="1" x14ac:dyDescent="0.2">
      <c r="A69" s="20"/>
      <c r="B69" s="20"/>
      <c r="C69" s="11"/>
      <c r="D69" s="5"/>
      <c r="E69" s="11"/>
      <c r="F69" s="22"/>
      <c r="G69" s="22"/>
      <c r="H69" s="22"/>
      <c r="I69" s="22"/>
      <c r="J69" s="22"/>
      <c r="K69" s="22"/>
      <c r="L69" s="22"/>
    </row>
    <row r="70" spans="1:12" ht="16.5" customHeight="1" x14ac:dyDescent="0.2">
      <c r="A70" s="32" t="s">
        <v>47</v>
      </c>
      <c r="B70" s="20"/>
      <c r="C70" s="11"/>
      <c r="D70" s="5"/>
      <c r="E70" s="11"/>
      <c r="F70" s="22"/>
      <c r="G70" s="22"/>
      <c r="H70" s="22"/>
      <c r="I70" s="22"/>
      <c r="J70" s="22"/>
      <c r="K70" s="22"/>
      <c r="L70" s="22"/>
    </row>
    <row r="71" spans="1:12" ht="16.5" customHeight="1" x14ac:dyDescent="0.2">
      <c r="A71" s="20"/>
      <c r="B71" s="20"/>
      <c r="C71" s="11"/>
      <c r="D71" s="5"/>
      <c r="E71" s="11"/>
      <c r="F71" s="22"/>
      <c r="G71" s="22"/>
      <c r="H71" s="22"/>
      <c r="I71" s="22"/>
      <c r="J71" s="22"/>
      <c r="K71" s="22"/>
      <c r="L71" s="22"/>
    </row>
    <row r="72" spans="1:12" ht="16.5" customHeight="1" x14ac:dyDescent="0.2">
      <c r="A72" s="10" t="s">
        <v>48</v>
      </c>
      <c r="B72" s="20"/>
      <c r="C72" s="11"/>
      <c r="D72" s="11"/>
      <c r="E72" s="11"/>
      <c r="F72" s="11"/>
      <c r="G72" s="11"/>
      <c r="H72" s="11"/>
      <c r="I72" s="11"/>
      <c r="J72" s="11"/>
      <c r="K72" s="11"/>
      <c r="L72" s="11"/>
    </row>
    <row r="73" spans="1:12" ht="16.5" customHeight="1" x14ac:dyDescent="0.2">
      <c r="A73" s="10"/>
      <c r="B73" s="10" t="s">
        <v>49</v>
      </c>
      <c r="C73" s="11"/>
      <c r="D73" s="5">
        <v>26</v>
      </c>
      <c r="E73" s="11"/>
      <c r="F73" s="23">
        <v>41493866</v>
      </c>
      <c r="G73" s="34"/>
      <c r="H73" s="23">
        <v>3980049996</v>
      </c>
      <c r="I73" s="34"/>
      <c r="J73" s="26" t="s">
        <v>14</v>
      </c>
      <c r="K73" s="34"/>
      <c r="L73" s="25">
        <v>3622914965</v>
      </c>
    </row>
    <row r="74" spans="1:12" ht="16.5" customHeight="1" x14ac:dyDescent="0.2">
      <c r="A74" s="10" t="s">
        <v>50</v>
      </c>
      <c r="B74" s="10"/>
      <c r="C74" s="35"/>
      <c r="D74" s="5">
        <v>27</v>
      </c>
      <c r="E74" s="11"/>
      <c r="F74" s="23">
        <v>1375563820</v>
      </c>
      <c r="G74" s="34"/>
      <c r="H74" s="23">
        <v>1749380058</v>
      </c>
      <c r="I74" s="34"/>
      <c r="J74" s="25">
        <v>685507488</v>
      </c>
      <c r="K74" s="34"/>
      <c r="L74" s="25">
        <v>927291191</v>
      </c>
    </row>
    <row r="75" spans="1:12" ht="16.5" customHeight="1" x14ac:dyDescent="0.2">
      <c r="A75" s="10" t="s">
        <v>51</v>
      </c>
      <c r="B75" s="10"/>
      <c r="C75" s="35"/>
      <c r="D75" s="5" t="s">
        <v>52</v>
      </c>
      <c r="E75" s="11"/>
      <c r="F75" s="26" t="s">
        <v>14</v>
      </c>
      <c r="G75" s="34"/>
      <c r="H75" s="26" t="s">
        <v>14</v>
      </c>
      <c r="I75" s="34"/>
      <c r="J75" s="25">
        <v>366300000</v>
      </c>
      <c r="K75" s="34"/>
      <c r="L75" s="25">
        <v>528000000</v>
      </c>
    </row>
    <row r="76" spans="1:12" ht="16.5" customHeight="1" x14ac:dyDescent="0.2">
      <c r="A76" s="10" t="s">
        <v>53</v>
      </c>
      <c r="B76" s="10"/>
      <c r="C76" s="35"/>
      <c r="D76" s="5"/>
      <c r="E76" s="11"/>
      <c r="F76" s="26" t="s">
        <v>14</v>
      </c>
      <c r="G76" s="34"/>
      <c r="H76" s="23">
        <v>25341000</v>
      </c>
      <c r="I76" s="34"/>
      <c r="J76" s="26" t="s">
        <v>14</v>
      </c>
      <c r="K76" s="34"/>
      <c r="L76" s="25">
        <v>19150000</v>
      </c>
    </row>
    <row r="77" spans="1:12" ht="16.5" customHeight="1" x14ac:dyDescent="0.2">
      <c r="A77" s="10" t="s">
        <v>54</v>
      </c>
      <c r="B77" s="10"/>
      <c r="C77" s="35"/>
      <c r="D77" s="5"/>
      <c r="E77" s="11"/>
      <c r="F77" s="23"/>
      <c r="G77" s="22"/>
      <c r="H77" s="23"/>
      <c r="I77" s="22"/>
      <c r="J77" s="25"/>
      <c r="K77" s="22"/>
      <c r="L77" s="25"/>
    </row>
    <row r="78" spans="1:12" ht="16.5" customHeight="1" x14ac:dyDescent="0.2">
      <c r="A78" s="10"/>
      <c r="B78" s="36" t="s">
        <v>55</v>
      </c>
      <c r="C78" s="10"/>
      <c r="D78" s="5">
        <v>28</v>
      </c>
      <c r="E78" s="11"/>
      <c r="F78" s="23">
        <v>855921076</v>
      </c>
      <c r="G78" s="34"/>
      <c r="H78" s="23">
        <v>2365192163</v>
      </c>
      <c r="I78" s="34"/>
      <c r="J78" s="25">
        <v>305399104</v>
      </c>
      <c r="K78" s="34"/>
      <c r="L78" s="25">
        <v>1914485791</v>
      </c>
    </row>
    <row r="79" spans="1:12" ht="16.5" customHeight="1" x14ac:dyDescent="0.2">
      <c r="A79" s="10"/>
      <c r="B79" s="36" t="s">
        <v>56</v>
      </c>
      <c r="C79" s="35"/>
      <c r="D79" s="5">
        <v>29</v>
      </c>
      <c r="E79" s="11"/>
      <c r="F79" s="23">
        <v>31195995</v>
      </c>
      <c r="G79" s="34"/>
      <c r="H79" s="23">
        <v>50698576</v>
      </c>
      <c r="I79" s="34"/>
      <c r="J79" s="25">
        <v>11700586</v>
      </c>
      <c r="K79" s="34"/>
      <c r="L79" s="25">
        <v>13567243</v>
      </c>
    </row>
    <row r="80" spans="1:12" ht="16.5" customHeight="1" x14ac:dyDescent="0.2">
      <c r="A80" s="10"/>
      <c r="B80" s="36" t="s">
        <v>57</v>
      </c>
      <c r="C80" s="10"/>
      <c r="D80" s="5"/>
      <c r="E80" s="11"/>
      <c r="F80" s="23"/>
      <c r="G80" s="34"/>
      <c r="H80" s="23"/>
      <c r="I80" s="34"/>
      <c r="J80" s="25"/>
      <c r="K80" s="34"/>
      <c r="L80" s="25"/>
    </row>
    <row r="81" spans="1:12" ht="16.5" customHeight="1" x14ac:dyDescent="0.2">
      <c r="A81" s="10"/>
      <c r="B81" s="36"/>
      <c r="C81" s="10" t="s">
        <v>58</v>
      </c>
      <c r="D81" s="5"/>
      <c r="E81" s="11"/>
      <c r="F81" s="23">
        <v>12918143</v>
      </c>
      <c r="G81" s="34"/>
      <c r="H81" s="23">
        <v>13520992</v>
      </c>
      <c r="I81" s="34"/>
      <c r="J81" s="26" t="s">
        <v>14</v>
      </c>
      <c r="K81" s="34"/>
      <c r="L81" s="26" t="s">
        <v>14</v>
      </c>
    </row>
    <row r="82" spans="1:12" ht="16.5" customHeight="1" x14ac:dyDescent="0.2">
      <c r="A82" s="10" t="s">
        <v>59</v>
      </c>
      <c r="B82" s="10"/>
      <c r="C82" s="11"/>
      <c r="D82" s="11"/>
      <c r="E82" s="11"/>
      <c r="F82" s="23">
        <v>57745347</v>
      </c>
      <c r="G82" s="34"/>
      <c r="H82" s="23">
        <v>73865252</v>
      </c>
      <c r="I82" s="34"/>
      <c r="J82" s="25">
        <v>49550890</v>
      </c>
      <c r="K82" s="34"/>
      <c r="L82" s="25">
        <v>60289317</v>
      </c>
    </row>
    <row r="83" spans="1:12" ht="16.5" customHeight="1" x14ac:dyDescent="0.2">
      <c r="A83" s="10" t="s">
        <v>24</v>
      </c>
      <c r="B83" s="10"/>
      <c r="C83" s="11"/>
      <c r="D83" s="5"/>
      <c r="E83" s="11"/>
      <c r="F83" s="23">
        <v>23728060</v>
      </c>
      <c r="G83" s="34"/>
      <c r="H83" s="23">
        <v>29334783</v>
      </c>
      <c r="I83" s="34"/>
      <c r="J83" s="25">
        <v>5198679</v>
      </c>
      <c r="K83" s="34"/>
      <c r="L83" s="25">
        <v>5990803</v>
      </c>
    </row>
    <row r="84" spans="1:12" ht="16.5" customHeight="1" x14ac:dyDescent="0.2">
      <c r="A84" s="30" t="s">
        <v>60</v>
      </c>
      <c r="B84" s="10"/>
      <c r="C84" s="11"/>
      <c r="D84" s="5"/>
      <c r="E84" s="11"/>
      <c r="F84" s="104">
        <v>23005114</v>
      </c>
      <c r="G84" s="34"/>
      <c r="H84" s="104">
        <v>27765474</v>
      </c>
      <c r="I84" s="34"/>
      <c r="J84" s="105">
        <v>12856787</v>
      </c>
      <c r="K84" s="34"/>
      <c r="L84" s="105">
        <v>15581528</v>
      </c>
    </row>
    <row r="85" spans="1:12" ht="16.5" customHeight="1" x14ac:dyDescent="0.2">
      <c r="A85" s="10"/>
      <c r="B85" s="10"/>
      <c r="C85" s="11"/>
      <c r="D85" s="5"/>
      <c r="E85" s="11"/>
      <c r="F85" s="37"/>
      <c r="G85" s="34"/>
      <c r="H85" s="37"/>
      <c r="I85" s="34"/>
      <c r="J85" s="37"/>
      <c r="K85" s="34"/>
      <c r="L85" s="37"/>
    </row>
    <row r="86" spans="1:12" ht="16.5" customHeight="1" x14ac:dyDescent="0.2">
      <c r="A86" s="32" t="s">
        <v>61</v>
      </c>
      <c r="B86" s="20"/>
      <c r="C86" s="11"/>
      <c r="D86" s="5"/>
      <c r="E86" s="11"/>
      <c r="F86" s="106">
        <f>SUM(F73:F84)</f>
        <v>2421571421</v>
      </c>
      <c r="G86" s="21"/>
      <c r="H86" s="106">
        <f>SUM(H73:H84)</f>
        <v>8315148294</v>
      </c>
      <c r="I86" s="21"/>
      <c r="J86" s="106">
        <f>SUM(J73:J84)</f>
        <v>1436513534</v>
      </c>
      <c r="K86" s="34"/>
      <c r="L86" s="106">
        <f>SUM(L73:L84)</f>
        <v>7107270838</v>
      </c>
    </row>
    <row r="87" spans="1:12" ht="16.5" customHeight="1" x14ac:dyDescent="0.2">
      <c r="A87" s="32"/>
      <c r="B87" s="20"/>
      <c r="C87" s="11"/>
      <c r="D87" s="5"/>
      <c r="E87" s="11"/>
      <c r="F87" s="37"/>
      <c r="G87" s="21"/>
      <c r="H87" s="37"/>
      <c r="I87" s="21"/>
      <c r="J87" s="37"/>
      <c r="K87" s="34"/>
      <c r="L87" s="37"/>
    </row>
    <row r="88" spans="1:12" ht="16.5" customHeight="1" x14ac:dyDescent="0.2">
      <c r="A88" s="32" t="s">
        <v>62</v>
      </c>
      <c r="B88" s="20"/>
      <c r="C88" s="11"/>
      <c r="D88" s="5"/>
      <c r="E88" s="11"/>
      <c r="F88" s="37"/>
      <c r="G88" s="34"/>
      <c r="H88" s="37"/>
      <c r="I88" s="34"/>
      <c r="J88" s="37"/>
      <c r="K88" s="34"/>
      <c r="L88" s="37"/>
    </row>
    <row r="89" spans="1:12" ht="16.5" customHeight="1" x14ac:dyDescent="0.2">
      <c r="A89" s="20"/>
      <c r="B89" s="20"/>
      <c r="C89" s="11"/>
      <c r="D89" s="5"/>
      <c r="E89" s="11"/>
      <c r="F89" s="37"/>
      <c r="G89" s="34"/>
      <c r="H89" s="37"/>
      <c r="I89" s="34"/>
      <c r="J89" s="37"/>
      <c r="K89" s="34"/>
      <c r="L89" s="37"/>
    </row>
    <row r="90" spans="1:12" ht="16.5" customHeight="1" x14ac:dyDescent="0.2">
      <c r="A90" s="10" t="s">
        <v>63</v>
      </c>
      <c r="B90" s="10"/>
      <c r="C90" s="11"/>
      <c r="D90" s="5">
        <v>28</v>
      </c>
      <c r="E90" s="11"/>
      <c r="F90" s="23">
        <v>1210819995</v>
      </c>
      <c r="G90" s="34"/>
      <c r="H90" s="23">
        <v>1745689067</v>
      </c>
      <c r="I90" s="34"/>
      <c r="J90" s="25">
        <v>1154496978</v>
      </c>
      <c r="K90" s="34"/>
      <c r="L90" s="25">
        <v>1145646468</v>
      </c>
    </row>
    <row r="91" spans="1:12" ht="16.5" customHeight="1" x14ac:dyDescent="0.2">
      <c r="A91" s="10" t="s">
        <v>64</v>
      </c>
      <c r="B91" s="10"/>
      <c r="C91" s="11"/>
      <c r="D91" s="5">
        <v>31</v>
      </c>
      <c r="E91" s="11"/>
      <c r="F91" s="23">
        <v>1514337471</v>
      </c>
      <c r="G91" s="34"/>
      <c r="H91" s="23">
        <v>1619355391</v>
      </c>
      <c r="I91" s="34"/>
      <c r="J91" s="25">
        <v>1514337471</v>
      </c>
      <c r="K91" s="34"/>
      <c r="L91" s="25">
        <v>1619355391</v>
      </c>
    </row>
    <row r="92" spans="1:12" ht="16.5" customHeight="1" x14ac:dyDescent="0.2">
      <c r="A92" s="10" t="s">
        <v>65</v>
      </c>
      <c r="B92" s="10"/>
      <c r="C92" s="11"/>
      <c r="D92" s="5">
        <v>29</v>
      </c>
      <c r="E92" s="11"/>
      <c r="F92" s="23">
        <v>124884142</v>
      </c>
      <c r="G92" s="34"/>
      <c r="H92" s="23">
        <v>245451292</v>
      </c>
      <c r="I92" s="34"/>
      <c r="J92" s="25">
        <v>114391493</v>
      </c>
      <c r="K92" s="34"/>
      <c r="L92" s="25">
        <v>215849254</v>
      </c>
    </row>
    <row r="93" spans="1:12" ht="16.5" customHeight="1" x14ac:dyDescent="0.2">
      <c r="A93" s="10" t="s">
        <v>66</v>
      </c>
      <c r="B93" s="10"/>
      <c r="C93" s="11"/>
      <c r="D93" s="5"/>
      <c r="E93" s="11"/>
      <c r="F93" s="23"/>
      <c r="G93" s="34"/>
      <c r="H93" s="23"/>
      <c r="I93" s="34"/>
      <c r="J93" s="25"/>
      <c r="K93" s="34"/>
      <c r="L93" s="25"/>
    </row>
    <row r="94" spans="1:12" ht="16.5" customHeight="1" x14ac:dyDescent="0.2">
      <c r="A94" s="11"/>
      <c r="B94" s="10" t="s">
        <v>58</v>
      </c>
      <c r="C94" s="11"/>
      <c r="D94" s="5"/>
      <c r="E94" s="27"/>
      <c r="F94" s="23">
        <v>5713951</v>
      </c>
      <c r="G94" s="34"/>
      <c r="H94" s="23">
        <v>16655137</v>
      </c>
      <c r="I94" s="34"/>
      <c r="J94" s="26" t="s">
        <v>14</v>
      </c>
      <c r="K94" s="34"/>
      <c r="L94" s="26" t="s">
        <v>14</v>
      </c>
    </row>
    <row r="95" spans="1:12" ht="16.5" customHeight="1" x14ac:dyDescent="0.2">
      <c r="A95" s="10" t="s">
        <v>67</v>
      </c>
      <c r="B95" s="10"/>
      <c r="C95" s="11"/>
      <c r="D95" s="5">
        <v>25</v>
      </c>
      <c r="E95" s="11"/>
      <c r="F95" s="23">
        <v>207378632</v>
      </c>
      <c r="G95" s="34"/>
      <c r="H95" s="23">
        <v>234931246</v>
      </c>
      <c r="I95" s="34"/>
      <c r="J95" s="25">
        <v>71014043</v>
      </c>
      <c r="K95" s="34"/>
      <c r="L95" s="25">
        <v>90004800</v>
      </c>
    </row>
    <row r="96" spans="1:12" ht="16.5" customHeight="1" x14ac:dyDescent="0.2">
      <c r="A96" s="10" t="s">
        <v>68</v>
      </c>
      <c r="B96" s="10"/>
      <c r="C96" s="11"/>
      <c r="D96" s="5">
        <v>30</v>
      </c>
      <c r="E96" s="11"/>
      <c r="F96" s="23">
        <v>426252640</v>
      </c>
      <c r="G96" s="34"/>
      <c r="H96" s="23">
        <v>427795076</v>
      </c>
      <c r="I96" s="34"/>
      <c r="J96" s="25">
        <v>282677710</v>
      </c>
      <c r="K96" s="34"/>
      <c r="L96" s="25">
        <v>301367558</v>
      </c>
    </row>
    <row r="97" spans="1:12" ht="16.5" customHeight="1" x14ac:dyDescent="0.2">
      <c r="A97" s="10" t="s">
        <v>69</v>
      </c>
      <c r="B97" s="10"/>
      <c r="C97" s="11"/>
      <c r="D97" s="5"/>
      <c r="E97" s="11"/>
      <c r="F97" s="104">
        <v>6815659</v>
      </c>
      <c r="G97" s="34"/>
      <c r="H97" s="104">
        <v>20573069</v>
      </c>
      <c r="I97" s="34"/>
      <c r="J97" s="105">
        <v>167000</v>
      </c>
      <c r="K97" s="34"/>
      <c r="L97" s="105">
        <v>15655750</v>
      </c>
    </row>
    <row r="98" spans="1:12" ht="16.5" customHeight="1" x14ac:dyDescent="0.2">
      <c r="A98" s="10"/>
      <c r="B98" s="10"/>
      <c r="C98" s="11"/>
      <c r="D98" s="5"/>
      <c r="E98" s="11"/>
      <c r="F98" s="38"/>
      <c r="G98" s="34"/>
      <c r="H98" s="38"/>
      <c r="I98" s="34"/>
      <c r="J98" s="38"/>
      <c r="K98" s="34"/>
      <c r="L98" s="38"/>
    </row>
    <row r="99" spans="1:12" ht="16.5" customHeight="1" x14ac:dyDescent="0.2">
      <c r="A99" s="32" t="s">
        <v>70</v>
      </c>
      <c r="B99" s="20"/>
      <c r="C99" s="11"/>
      <c r="D99" s="5"/>
      <c r="E99" s="11"/>
      <c r="F99" s="106">
        <f>SUM(F90:F98)</f>
        <v>3496202490</v>
      </c>
      <c r="G99" s="22"/>
      <c r="H99" s="106">
        <f>SUM(H90:H98)</f>
        <v>4310450278</v>
      </c>
      <c r="I99" s="22"/>
      <c r="J99" s="106">
        <f>SUM(J90:J98)</f>
        <v>3137084695</v>
      </c>
      <c r="K99" s="34"/>
      <c r="L99" s="106">
        <f>SUM(L90:L98)</f>
        <v>3387879221</v>
      </c>
    </row>
    <row r="100" spans="1:12" ht="16.5" customHeight="1" x14ac:dyDescent="0.2">
      <c r="A100" s="20"/>
      <c r="B100" s="20"/>
      <c r="C100" s="11"/>
      <c r="D100" s="5"/>
      <c r="E100" s="11"/>
      <c r="F100" s="38"/>
      <c r="G100" s="34"/>
      <c r="H100" s="38"/>
      <c r="I100" s="34"/>
      <c r="J100" s="38"/>
      <c r="K100" s="34"/>
      <c r="L100" s="38"/>
    </row>
    <row r="101" spans="1:12" ht="16.5" customHeight="1" x14ac:dyDescent="0.2">
      <c r="A101" s="32" t="s">
        <v>71</v>
      </c>
      <c r="B101" s="20"/>
      <c r="C101" s="11"/>
      <c r="D101" s="5"/>
      <c r="E101" s="11"/>
      <c r="F101" s="106">
        <f>F86+F99</f>
        <v>5917773911</v>
      </c>
      <c r="G101" s="22"/>
      <c r="H101" s="106">
        <f>H86+H99</f>
        <v>12625598572</v>
      </c>
      <c r="I101" s="22"/>
      <c r="J101" s="106">
        <f>J86+J99</f>
        <v>4573598229</v>
      </c>
      <c r="K101" s="22"/>
      <c r="L101" s="106">
        <f>L86+L99</f>
        <v>10495150059</v>
      </c>
    </row>
    <row r="102" spans="1:12" ht="16.5" customHeight="1" x14ac:dyDescent="0.2">
      <c r="A102" s="32"/>
      <c r="B102" s="20"/>
      <c r="C102" s="11"/>
      <c r="D102" s="5"/>
      <c r="E102" s="11"/>
      <c r="F102" s="31"/>
      <c r="G102" s="22"/>
      <c r="H102" s="31"/>
      <c r="I102" s="22"/>
      <c r="J102" s="31"/>
      <c r="K102" s="22"/>
      <c r="L102" s="31"/>
    </row>
    <row r="103" spans="1:12" ht="16.5" customHeight="1" x14ac:dyDescent="0.2">
      <c r="A103" s="32"/>
      <c r="B103" s="20"/>
      <c r="C103" s="11"/>
      <c r="D103" s="5"/>
      <c r="E103" s="11"/>
      <c r="F103" s="31"/>
      <c r="G103" s="22"/>
      <c r="H103" s="31"/>
      <c r="I103" s="22"/>
      <c r="J103" s="31"/>
      <c r="K103" s="22"/>
      <c r="L103" s="31"/>
    </row>
    <row r="104" spans="1:12" ht="16.5" customHeight="1" x14ac:dyDescent="0.2">
      <c r="A104" s="32"/>
      <c r="B104" s="20"/>
      <c r="C104" s="11"/>
      <c r="D104" s="5"/>
      <c r="E104" s="11"/>
      <c r="F104" s="31"/>
      <c r="G104" s="22"/>
      <c r="H104" s="31"/>
      <c r="I104" s="22"/>
      <c r="J104" s="31"/>
      <c r="K104" s="22"/>
      <c r="L104" s="31"/>
    </row>
    <row r="105" spans="1:12" ht="16.5" customHeight="1" x14ac:dyDescent="0.2">
      <c r="A105" s="32"/>
      <c r="B105" s="20"/>
      <c r="C105" s="11"/>
      <c r="D105" s="5"/>
      <c r="E105" s="11"/>
      <c r="F105" s="31"/>
      <c r="G105" s="22"/>
      <c r="H105" s="31"/>
      <c r="I105" s="22"/>
      <c r="J105" s="31"/>
      <c r="K105" s="22"/>
      <c r="L105" s="31"/>
    </row>
    <row r="106" spans="1:12" ht="16.5" customHeight="1" x14ac:dyDescent="0.2">
      <c r="A106" s="32"/>
      <c r="B106" s="20"/>
      <c r="C106" s="11"/>
      <c r="D106" s="5"/>
      <c r="E106" s="11"/>
      <c r="F106" s="31"/>
      <c r="G106" s="22"/>
      <c r="H106" s="31"/>
      <c r="I106" s="22"/>
      <c r="J106" s="31"/>
      <c r="K106" s="22"/>
      <c r="L106" s="31"/>
    </row>
    <row r="107" spans="1:12" ht="6" customHeight="1" x14ac:dyDescent="0.2">
      <c r="A107" s="32"/>
      <c r="B107" s="20"/>
      <c r="C107" s="11"/>
      <c r="D107" s="5"/>
      <c r="E107" s="11"/>
      <c r="F107" s="38"/>
      <c r="G107" s="22"/>
      <c r="H107" s="38"/>
      <c r="I107" s="22"/>
      <c r="J107" s="38"/>
      <c r="K107" s="21"/>
      <c r="L107" s="38"/>
    </row>
    <row r="108" spans="1:12" ht="22.15" customHeight="1" x14ac:dyDescent="0.2">
      <c r="A108" s="108" t="str">
        <f>A57</f>
        <v>The accompanying notes are an integral part of these consolidated and separate financial statements.</v>
      </c>
      <c r="B108" s="111"/>
      <c r="C108" s="109"/>
      <c r="D108" s="98"/>
      <c r="E108" s="109"/>
      <c r="F108" s="112"/>
      <c r="G108" s="113"/>
      <c r="H108" s="112"/>
      <c r="I108" s="113"/>
      <c r="J108" s="112"/>
      <c r="K108" s="113"/>
      <c r="L108" s="112"/>
    </row>
    <row r="109" spans="1:12" ht="16.5" customHeight="1" x14ac:dyDescent="0.2">
      <c r="A109" s="20" t="str">
        <f>A1</f>
        <v>Thonburi Healthcare Group Public Company Limited</v>
      </c>
      <c r="B109" s="20"/>
      <c r="C109" s="39"/>
      <c r="D109" s="17"/>
      <c r="E109" s="39"/>
      <c r="F109" s="13"/>
      <c r="G109" s="13"/>
      <c r="H109" s="13"/>
      <c r="I109" s="13"/>
      <c r="J109" s="13"/>
      <c r="K109" s="13"/>
      <c r="L109" s="13"/>
    </row>
    <row r="110" spans="1:12" ht="16.5" customHeight="1" x14ac:dyDescent="0.2">
      <c r="A110" s="20" t="str">
        <f>A2</f>
        <v>Statement of Financial Position</v>
      </c>
      <c r="B110" s="20"/>
      <c r="C110" s="39"/>
      <c r="D110" s="17"/>
      <c r="E110" s="39"/>
      <c r="F110" s="13"/>
      <c r="G110" s="13"/>
      <c r="H110" s="13"/>
      <c r="I110" s="13"/>
      <c r="J110" s="13"/>
      <c r="K110" s="13"/>
      <c r="L110" s="13"/>
    </row>
    <row r="111" spans="1:12" ht="16.5" customHeight="1" x14ac:dyDescent="0.2">
      <c r="A111" s="111" t="str">
        <f>A3</f>
        <v>As at 31 December 2025</v>
      </c>
      <c r="B111" s="111"/>
      <c r="C111" s="114"/>
      <c r="D111" s="102"/>
      <c r="E111" s="114"/>
      <c r="F111" s="115"/>
      <c r="G111" s="115"/>
      <c r="H111" s="115"/>
      <c r="I111" s="115"/>
      <c r="J111" s="115"/>
      <c r="K111" s="115"/>
      <c r="L111" s="115"/>
    </row>
    <row r="112" spans="1:12" ht="16.5" customHeight="1" x14ac:dyDescent="0.2">
      <c r="A112" s="10"/>
      <c r="B112" s="10"/>
      <c r="C112" s="11"/>
      <c r="D112" s="5"/>
      <c r="E112" s="11"/>
      <c r="F112" s="22"/>
      <c r="G112" s="22"/>
      <c r="H112" s="22"/>
      <c r="I112" s="22"/>
      <c r="J112" s="22"/>
      <c r="K112" s="22"/>
      <c r="L112" s="22"/>
    </row>
    <row r="113" spans="1:12" ht="16.5" customHeight="1" x14ac:dyDescent="0.2">
      <c r="A113" s="10"/>
      <c r="B113" s="10"/>
      <c r="C113" s="11"/>
      <c r="D113" s="5"/>
      <c r="E113" s="11"/>
      <c r="F113" s="22"/>
      <c r="G113" s="22"/>
      <c r="H113" s="22"/>
      <c r="I113" s="22"/>
      <c r="J113" s="22"/>
      <c r="K113" s="22"/>
      <c r="L113" s="22"/>
    </row>
    <row r="114" spans="1:12" ht="16.5" customHeight="1" x14ac:dyDescent="0.2">
      <c r="A114" s="10"/>
      <c r="B114" s="10"/>
      <c r="C114" s="11"/>
      <c r="D114" s="5"/>
      <c r="E114" s="11"/>
      <c r="F114" s="154" t="s">
        <v>3</v>
      </c>
      <c r="G114" s="154"/>
      <c r="H114" s="154"/>
      <c r="I114" s="13"/>
      <c r="J114" s="154" t="s">
        <v>4</v>
      </c>
      <c r="K114" s="154"/>
      <c r="L114" s="154"/>
    </row>
    <row r="115" spans="1:12" ht="16.5" customHeight="1" x14ac:dyDescent="0.2">
      <c r="A115" s="10"/>
      <c r="B115" s="10"/>
      <c r="C115" s="11"/>
      <c r="D115" s="5"/>
      <c r="E115" s="11"/>
      <c r="F115" s="153" t="s">
        <v>5</v>
      </c>
      <c r="G115" s="153"/>
      <c r="H115" s="153"/>
      <c r="I115" s="13"/>
      <c r="J115" s="153" t="s">
        <v>5</v>
      </c>
      <c r="K115" s="153"/>
      <c r="L115" s="153"/>
    </row>
    <row r="116" spans="1:12" ht="16.5" customHeight="1" x14ac:dyDescent="0.2">
      <c r="A116" s="10"/>
      <c r="B116" s="10"/>
      <c r="C116" s="11"/>
      <c r="D116" s="14"/>
      <c r="E116" s="15"/>
      <c r="F116" s="16" t="s">
        <v>6</v>
      </c>
      <c r="G116" s="12"/>
      <c r="H116" s="16" t="s">
        <v>7</v>
      </c>
      <c r="I116" s="12"/>
      <c r="J116" s="16" t="s">
        <v>6</v>
      </c>
      <c r="K116" s="12"/>
      <c r="L116" s="16" t="s">
        <v>7</v>
      </c>
    </row>
    <row r="117" spans="1:12" ht="16.5" customHeight="1" x14ac:dyDescent="0.2">
      <c r="A117" s="10"/>
      <c r="B117" s="10"/>
      <c r="C117" s="11"/>
      <c r="D117" s="102" t="s">
        <v>8</v>
      </c>
      <c r="E117" s="15"/>
      <c r="F117" s="103" t="s">
        <v>9</v>
      </c>
      <c r="G117" s="19"/>
      <c r="H117" s="103" t="s">
        <v>9</v>
      </c>
      <c r="I117" s="19"/>
      <c r="J117" s="103" t="s">
        <v>9</v>
      </c>
      <c r="K117" s="13"/>
      <c r="L117" s="103" t="s">
        <v>9</v>
      </c>
    </row>
    <row r="118" spans="1:12" ht="16.5" customHeight="1" x14ac:dyDescent="0.2">
      <c r="A118" s="10"/>
      <c r="B118" s="10"/>
      <c r="C118" s="11"/>
      <c r="D118" s="5"/>
      <c r="E118" s="11"/>
      <c r="F118" s="22"/>
      <c r="G118" s="22"/>
      <c r="H118" s="22"/>
      <c r="I118" s="22"/>
      <c r="J118" s="22"/>
      <c r="K118" s="22"/>
      <c r="L118" s="22"/>
    </row>
    <row r="119" spans="1:12" ht="16.5" customHeight="1" x14ac:dyDescent="0.2">
      <c r="A119" s="32" t="s">
        <v>72</v>
      </c>
      <c r="B119" s="10"/>
      <c r="C119" s="11"/>
      <c r="D119" s="5"/>
      <c r="E119" s="11"/>
      <c r="F119" s="22"/>
      <c r="G119" s="22"/>
      <c r="H119" s="22"/>
      <c r="I119" s="22"/>
      <c r="J119" s="22"/>
      <c r="K119" s="22"/>
      <c r="L119" s="22"/>
    </row>
    <row r="120" spans="1:12" ht="16.5" customHeight="1" x14ac:dyDescent="0.2">
      <c r="A120" s="32"/>
      <c r="B120" s="10"/>
      <c r="C120" s="11"/>
      <c r="D120" s="5"/>
      <c r="E120" s="11"/>
      <c r="F120" s="22"/>
      <c r="G120" s="22"/>
      <c r="H120" s="22"/>
      <c r="I120" s="22"/>
      <c r="J120" s="22"/>
      <c r="K120" s="22"/>
      <c r="L120" s="22"/>
    </row>
    <row r="121" spans="1:12" ht="16.5" customHeight="1" x14ac:dyDescent="0.2">
      <c r="A121" s="32" t="s">
        <v>73</v>
      </c>
      <c r="B121" s="20"/>
      <c r="C121" s="11"/>
      <c r="D121" s="5"/>
      <c r="E121" s="11"/>
      <c r="F121" s="21"/>
      <c r="G121" s="21"/>
      <c r="H121" s="21"/>
      <c r="I121" s="21"/>
      <c r="J121" s="21"/>
      <c r="K121" s="22"/>
      <c r="L121" s="21"/>
    </row>
    <row r="122" spans="1:12" ht="16.5" customHeight="1" x14ac:dyDescent="0.2">
      <c r="A122" s="20"/>
      <c r="B122" s="20"/>
      <c r="C122" s="11"/>
      <c r="D122" s="5"/>
      <c r="E122" s="11"/>
      <c r="F122" s="21"/>
      <c r="G122" s="21"/>
      <c r="H122" s="21"/>
      <c r="I122" s="21"/>
      <c r="J122" s="21"/>
      <c r="K122" s="22"/>
      <c r="L122" s="21"/>
    </row>
    <row r="123" spans="1:12" ht="16.5" customHeight="1" x14ac:dyDescent="0.2">
      <c r="A123" s="10" t="s">
        <v>74</v>
      </c>
      <c r="B123" s="10"/>
      <c r="C123" s="11"/>
      <c r="D123" s="5">
        <v>32</v>
      </c>
      <c r="E123" s="11"/>
      <c r="F123" s="22"/>
      <c r="G123" s="22"/>
      <c r="H123" s="22"/>
      <c r="I123" s="22"/>
      <c r="J123" s="22"/>
      <c r="K123" s="22"/>
      <c r="L123" s="22"/>
    </row>
    <row r="124" spans="1:12" s="11" customFormat="1" ht="16.5" customHeight="1" x14ac:dyDescent="0.25">
      <c r="A124" s="10"/>
      <c r="B124" s="40" t="s">
        <v>75</v>
      </c>
      <c r="C124" s="35"/>
      <c r="D124" s="5"/>
      <c r="F124" s="22"/>
      <c r="G124" s="22"/>
      <c r="H124" s="22"/>
      <c r="I124" s="22"/>
      <c r="J124" s="22"/>
      <c r="K124" s="22"/>
      <c r="L124" s="22"/>
    </row>
    <row r="125" spans="1:12" s="11" customFormat="1" ht="16.5" customHeight="1" thickBot="1" x14ac:dyDescent="0.3">
      <c r="A125" s="10"/>
      <c r="B125" s="40"/>
      <c r="C125" s="40" t="s">
        <v>76</v>
      </c>
      <c r="D125" s="5"/>
      <c r="F125" s="107">
        <v>1789154360</v>
      </c>
      <c r="G125" s="22"/>
      <c r="I125" s="22"/>
      <c r="J125" s="107">
        <v>1789154360</v>
      </c>
      <c r="K125" s="22"/>
    </row>
    <row r="126" spans="1:12" ht="16.5" customHeight="1" thickTop="1" x14ac:dyDescent="0.2">
      <c r="A126" s="41"/>
      <c r="B126" s="40"/>
      <c r="C126" s="35" t="s">
        <v>77</v>
      </c>
      <c r="D126" s="5"/>
      <c r="E126" s="11"/>
      <c r="F126" s="22"/>
      <c r="G126" s="22"/>
      <c r="H126" s="22"/>
      <c r="I126" s="22"/>
      <c r="J126" s="22"/>
      <c r="K126" s="22"/>
      <c r="L126" s="22"/>
    </row>
    <row r="127" spans="1:12" ht="16.5" customHeight="1" x14ac:dyDescent="0.2">
      <c r="A127" s="41"/>
      <c r="B127" s="40"/>
      <c r="C127" s="40" t="s">
        <v>78</v>
      </c>
      <c r="D127" s="5"/>
      <c r="E127" s="11"/>
      <c r="F127" s="23"/>
      <c r="G127" s="22"/>
      <c r="H127" s="23"/>
      <c r="I127" s="22"/>
      <c r="J127" s="23"/>
      <c r="K127" s="22"/>
      <c r="L127" s="23"/>
    </row>
    <row r="128" spans="1:12" ht="16.5" customHeight="1" thickBot="1" x14ac:dyDescent="0.25">
      <c r="A128" s="41"/>
      <c r="B128" s="40"/>
      <c r="C128" s="40" t="s">
        <v>77</v>
      </c>
      <c r="D128" s="5"/>
      <c r="E128" s="11"/>
      <c r="F128" s="23"/>
      <c r="G128" s="22"/>
      <c r="H128" s="107">
        <v>932214140</v>
      </c>
      <c r="I128" s="22"/>
      <c r="J128" s="23"/>
      <c r="K128" s="22"/>
      <c r="L128" s="107">
        <v>932214140</v>
      </c>
    </row>
    <row r="129" spans="1:12" ht="16.5" customHeight="1" thickTop="1" x14ac:dyDescent="0.2">
      <c r="A129" s="41"/>
      <c r="B129" s="40" t="s">
        <v>79</v>
      </c>
      <c r="C129" s="40"/>
      <c r="D129" s="5"/>
      <c r="E129" s="11"/>
      <c r="F129" s="23"/>
      <c r="G129" s="22"/>
      <c r="H129" s="23"/>
      <c r="I129" s="22"/>
      <c r="J129" s="23"/>
      <c r="K129" s="22"/>
      <c r="L129" s="23"/>
    </row>
    <row r="130" spans="1:12" ht="16.5" customHeight="1" x14ac:dyDescent="0.2">
      <c r="A130" s="41"/>
      <c r="C130" s="35" t="s">
        <v>76</v>
      </c>
      <c r="D130" s="5"/>
      <c r="E130" s="11"/>
      <c r="F130" s="37"/>
      <c r="G130" s="21"/>
      <c r="H130" s="37"/>
      <c r="I130" s="21"/>
      <c r="J130" s="37"/>
      <c r="K130" s="22"/>
      <c r="L130" s="37"/>
    </row>
    <row r="131" spans="1:12" ht="16.5" customHeight="1" x14ac:dyDescent="0.2">
      <c r="A131" s="41"/>
      <c r="B131" s="40"/>
      <c r="C131" s="40" t="s">
        <v>77</v>
      </c>
      <c r="D131" s="5"/>
      <c r="E131" s="11"/>
      <c r="F131" s="23">
        <v>1789154360</v>
      </c>
      <c r="G131" s="21"/>
      <c r="I131" s="21"/>
      <c r="J131" s="25">
        <v>1789154360</v>
      </c>
      <c r="K131" s="21"/>
    </row>
    <row r="132" spans="1:12" ht="16.5" customHeight="1" x14ac:dyDescent="0.2">
      <c r="A132" s="41"/>
      <c r="B132" s="40"/>
      <c r="C132" s="40" t="s">
        <v>80</v>
      </c>
      <c r="D132" s="5"/>
      <c r="E132" s="11"/>
      <c r="F132" s="23"/>
      <c r="G132" s="21"/>
      <c r="H132" s="23"/>
      <c r="I132" s="21"/>
      <c r="J132" s="25"/>
      <c r="K132" s="21"/>
      <c r="L132" s="25"/>
    </row>
    <row r="133" spans="1:12" ht="16.5" customHeight="1" x14ac:dyDescent="0.2">
      <c r="A133" s="41"/>
      <c r="B133" s="40"/>
      <c r="C133" s="40" t="s">
        <v>77</v>
      </c>
      <c r="D133" s="5"/>
      <c r="E133" s="11"/>
      <c r="F133" s="23"/>
      <c r="G133" s="21"/>
      <c r="H133" s="23">
        <v>847467400</v>
      </c>
      <c r="I133" s="21"/>
      <c r="J133" s="25"/>
      <c r="K133" s="21"/>
      <c r="L133" s="25">
        <v>847467400</v>
      </c>
    </row>
    <row r="134" spans="1:12" ht="16.5" customHeight="1" x14ac:dyDescent="0.2">
      <c r="A134" s="40" t="s">
        <v>81</v>
      </c>
      <c r="B134" s="11"/>
      <c r="C134" s="11"/>
      <c r="D134" s="5">
        <v>32</v>
      </c>
      <c r="E134" s="11"/>
      <c r="F134" s="23">
        <v>12199315704</v>
      </c>
      <c r="G134" s="21"/>
      <c r="H134" s="23">
        <v>6861242864</v>
      </c>
      <c r="I134" s="21"/>
      <c r="J134" s="25">
        <v>12199315704</v>
      </c>
      <c r="K134" s="21"/>
      <c r="L134" s="25">
        <v>6861242864</v>
      </c>
    </row>
    <row r="135" spans="1:12" ht="16.5" customHeight="1" x14ac:dyDescent="0.2">
      <c r="A135" s="40" t="s">
        <v>82</v>
      </c>
      <c r="B135" s="11"/>
      <c r="C135" s="11"/>
      <c r="D135" s="5"/>
      <c r="E135" s="11"/>
      <c r="F135" s="23">
        <v>34558923</v>
      </c>
      <c r="G135" s="21"/>
      <c r="H135" s="23">
        <v>34558923</v>
      </c>
      <c r="I135" s="21"/>
      <c r="J135" s="25">
        <v>34558923</v>
      </c>
      <c r="K135" s="21"/>
      <c r="L135" s="25">
        <v>34558923</v>
      </c>
    </row>
    <row r="136" spans="1:12" ht="16.5" customHeight="1" x14ac:dyDescent="0.2">
      <c r="A136" s="10" t="s">
        <v>83</v>
      </c>
      <c r="B136" s="10"/>
      <c r="C136" s="11"/>
      <c r="D136" s="5"/>
      <c r="E136" s="11"/>
      <c r="F136" s="23">
        <v>8215144</v>
      </c>
      <c r="G136" s="21"/>
      <c r="H136" s="23">
        <v>8215144</v>
      </c>
      <c r="I136" s="21"/>
      <c r="J136" s="26" t="s">
        <v>14</v>
      </c>
      <c r="K136" s="21"/>
      <c r="L136" s="26" t="s">
        <v>14</v>
      </c>
    </row>
    <row r="137" spans="1:12" ht="16.5" customHeight="1" x14ac:dyDescent="0.2">
      <c r="A137" s="10" t="s">
        <v>84</v>
      </c>
      <c r="B137" s="41"/>
      <c r="C137" s="35"/>
      <c r="D137" s="5"/>
      <c r="E137" s="11"/>
      <c r="F137" s="23"/>
      <c r="G137" s="21"/>
      <c r="H137" s="23"/>
      <c r="I137" s="21"/>
      <c r="J137" s="25"/>
      <c r="K137" s="21"/>
      <c r="L137" s="25"/>
    </row>
    <row r="138" spans="1:12" ht="16.5" customHeight="1" x14ac:dyDescent="0.2">
      <c r="A138" s="10"/>
      <c r="B138" s="10" t="s">
        <v>85</v>
      </c>
      <c r="C138" s="11"/>
      <c r="D138" s="5">
        <v>33</v>
      </c>
      <c r="E138" s="11"/>
      <c r="F138" s="23">
        <v>112524039</v>
      </c>
      <c r="G138" s="21"/>
      <c r="H138" s="23">
        <v>112524039</v>
      </c>
      <c r="I138" s="21"/>
      <c r="J138" s="25">
        <v>112524039</v>
      </c>
      <c r="K138" s="21"/>
      <c r="L138" s="25">
        <v>112524039</v>
      </c>
    </row>
    <row r="139" spans="1:12" ht="16.5" customHeight="1" x14ac:dyDescent="0.2">
      <c r="A139" s="10"/>
      <c r="B139" s="10" t="s">
        <v>86</v>
      </c>
      <c r="C139" s="11"/>
      <c r="D139" s="5"/>
      <c r="E139" s="11"/>
      <c r="F139" s="23">
        <v>698786506</v>
      </c>
      <c r="G139" s="21"/>
      <c r="H139" s="23">
        <v>477344285</v>
      </c>
      <c r="I139" s="21"/>
      <c r="J139" s="25">
        <v>610900293</v>
      </c>
      <c r="K139" s="21"/>
      <c r="L139" s="25">
        <v>-105278154</v>
      </c>
    </row>
    <row r="140" spans="1:12" ht="16.5" customHeight="1" x14ac:dyDescent="0.2">
      <c r="A140" s="10" t="s">
        <v>87</v>
      </c>
      <c r="B140" s="10"/>
      <c r="C140" s="10"/>
      <c r="D140" s="11"/>
      <c r="E140" s="11"/>
      <c r="F140" s="23"/>
      <c r="G140" s="21"/>
      <c r="H140" s="23"/>
      <c r="I140" s="21"/>
      <c r="J140" s="25"/>
      <c r="K140" s="21"/>
      <c r="L140" s="25"/>
    </row>
    <row r="141" spans="1:12" ht="16.5" customHeight="1" x14ac:dyDescent="0.2">
      <c r="A141" s="10"/>
      <c r="B141" s="10" t="s">
        <v>88</v>
      </c>
      <c r="C141" s="10"/>
      <c r="D141" s="5"/>
      <c r="E141" s="11"/>
      <c r="F141" s="23">
        <v>-1101910279</v>
      </c>
      <c r="G141" s="21"/>
      <c r="H141" s="23">
        <v>-1060844760</v>
      </c>
      <c r="I141" s="21"/>
      <c r="J141" s="26" t="s">
        <v>14</v>
      </c>
      <c r="K141" s="21"/>
      <c r="L141" s="26" t="s">
        <v>14</v>
      </c>
    </row>
    <row r="142" spans="1:12" ht="16.5" customHeight="1" x14ac:dyDescent="0.2">
      <c r="A142" s="10" t="s">
        <v>89</v>
      </c>
      <c r="B142" s="10"/>
      <c r="C142" s="11"/>
      <c r="D142" s="5"/>
      <c r="E142" s="11"/>
      <c r="F142" s="104">
        <v>-305195950</v>
      </c>
      <c r="G142" s="21"/>
      <c r="H142" s="104">
        <v>-47503032</v>
      </c>
      <c r="I142" s="21"/>
      <c r="J142" s="105">
        <v>-27697359</v>
      </c>
      <c r="K142" s="21"/>
      <c r="L142" s="105">
        <v>180934319</v>
      </c>
    </row>
    <row r="143" spans="1:12" ht="16.5" customHeight="1" x14ac:dyDescent="0.2">
      <c r="A143" s="10"/>
      <c r="B143" s="10"/>
      <c r="C143" s="11"/>
      <c r="D143" s="5"/>
      <c r="E143" s="11"/>
      <c r="F143" s="11"/>
      <c r="G143" s="11"/>
      <c r="H143" s="11"/>
      <c r="I143" s="11"/>
      <c r="J143" s="23"/>
      <c r="K143" s="23"/>
      <c r="L143" s="23"/>
    </row>
    <row r="144" spans="1:12" ht="16.5" customHeight="1" x14ac:dyDescent="0.2">
      <c r="A144" s="20" t="s">
        <v>90</v>
      </c>
      <c r="B144" s="20"/>
      <c r="C144" s="11"/>
      <c r="D144" s="42"/>
      <c r="E144" s="11"/>
      <c r="F144" s="25">
        <f>SUM(F131:F142)</f>
        <v>13435448447</v>
      </c>
      <c r="G144" s="25"/>
      <c r="H144" s="25">
        <f t="shared" ref="H144:L144" si="0">SUM(H131:H142)</f>
        <v>7233004863</v>
      </c>
      <c r="I144" s="25"/>
      <c r="J144" s="25">
        <f t="shared" si="0"/>
        <v>14718755960</v>
      </c>
      <c r="K144" s="25"/>
      <c r="L144" s="25">
        <f t="shared" si="0"/>
        <v>7931449391</v>
      </c>
    </row>
    <row r="145" spans="1:12" ht="16.5" customHeight="1" x14ac:dyDescent="0.2">
      <c r="A145" s="10" t="s">
        <v>91</v>
      </c>
      <c r="B145" s="10"/>
      <c r="C145" s="11"/>
      <c r="D145" s="42">
        <v>35</v>
      </c>
      <c r="E145" s="11"/>
      <c r="F145" s="104">
        <v>1096980099</v>
      </c>
      <c r="G145" s="24"/>
      <c r="H145" s="104">
        <v>1027727251</v>
      </c>
      <c r="I145" s="24"/>
      <c r="J145" s="116" t="s">
        <v>14</v>
      </c>
      <c r="K145" s="24"/>
      <c r="L145" s="116" t="s">
        <v>14</v>
      </c>
    </row>
    <row r="146" spans="1:12" ht="16.5" customHeight="1" x14ac:dyDescent="0.2">
      <c r="A146" s="10"/>
      <c r="B146" s="10"/>
      <c r="C146" s="11"/>
      <c r="D146" s="42"/>
      <c r="E146" s="11"/>
      <c r="F146" s="25"/>
      <c r="G146" s="24"/>
      <c r="H146" s="25"/>
      <c r="I146" s="24"/>
      <c r="J146" s="25"/>
      <c r="K146" s="23"/>
      <c r="L146" s="25"/>
    </row>
    <row r="147" spans="1:12" ht="16.5" customHeight="1" x14ac:dyDescent="0.2">
      <c r="A147" s="32" t="s">
        <v>92</v>
      </c>
      <c r="B147" s="20"/>
      <c r="C147" s="11"/>
      <c r="D147" s="42"/>
      <c r="E147" s="11"/>
      <c r="F147" s="105">
        <f>SUM(F144:F146)</f>
        <v>14532428546</v>
      </c>
      <c r="G147" s="23"/>
      <c r="H147" s="105">
        <f>SUM(H144:H146)</f>
        <v>8260732114</v>
      </c>
      <c r="I147" s="23"/>
      <c r="J147" s="105">
        <f>SUM(J144:J146)</f>
        <v>14718755960</v>
      </c>
      <c r="K147" s="23"/>
      <c r="L147" s="105">
        <f>SUM(L144:L146)</f>
        <v>7931449391</v>
      </c>
    </row>
    <row r="148" spans="1:12" ht="16.5" customHeight="1" x14ac:dyDescent="0.2">
      <c r="A148" s="11"/>
      <c r="B148" s="20"/>
      <c r="C148" s="11"/>
      <c r="D148" s="42"/>
      <c r="E148" s="11"/>
      <c r="F148" s="25"/>
      <c r="G148" s="23"/>
      <c r="H148" s="25"/>
      <c r="I148" s="23"/>
      <c r="J148" s="25"/>
      <c r="K148" s="23"/>
      <c r="L148" s="25"/>
    </row>
    <row r="149" spans="1:12" ht="16.5" customHeight="1" thickBot="1" x14ac:dyDescent="0.25">
      <c r="A149" s="32" t="s">
        <v>93</v>
      </c>
      <c r="B149" s="32"/>
      <c r="C149" s="5"/>
      <c r="D149" s="5"/>
      <c r="E149" s="11"/>
      <c r="F149" s="117">
        <f>SUM(F147,F101)</f>
        <v>20450202457</v>
      </c>
      <c r="G149" s="23"/>
      <c r="H149" s="117">
        <f>SUM(H147,H101)</f>
        <v>20886330686</v>
      </c>
      <c r="I149" s="23"/>
      <c r="J149" s="117">
        <f>SUM(J147,J101)</f>
        <v>19292354189</v>
      </c>
      <c r="K149" s="23"/>
      <c r="L149" s="117">
        <f>SUM(L147,L101)</f>
        <v>18426599450</v>
      </c>
    </row>
    <row r="150" spans="1:12" ht="16.5" customHeight="1" thickTop="1" x14ac:dyDescent="0.2">
      <c r="A150" s="10"/>
      <c r="B150" s="10"/>
      <c r="C150" s="11"/>
      <c r="D150" s="5"/>
      <c r="E150" s="11"/>
      <c r="F150" s="22"/>
      <c r="G150" s="22"/>
      <c r="H150" s="22"/>
      <c r="I150" s="22"/>
      <c r="J150" s="22"/>
      <c r="K150" s="22"/>
      <c r="L150" s="22"/>
    </row>
    <row r="151" spans="1:12" ht="16.5" customHeight="1" x14ac:dyDescent="0.2">
      <c r="A151" s="10"/>
      <c r="B151" s="10"/>
      <c r="C151" s="11"/>
      <c r="D151" s="5"/>
      <c r="E151" s="11"/>
      <c r="F151" s="22"/>
      <c r="G151" s="22"/>
      <c r="H151" s="22"/>
      <c r="I151" s="22"/>
      <c r="J151" s="22"/>
      <c r="K151" s="22"/>
      <c r="L151" s="22"/>
    </row>
    <row r="152" spans="1:12" ht="16.5" customHeight="1" x14ac:dyDescent="0.2">
      <c r="A152" s="10"/>
      <c r="B152" s="10"/>
      <c r="C152" s="11"/>
      <c r="D152" s="5"/>
      <c r="E152" s="11"/>
      <c r="F152" s="22"/>
      <c r="G152" s="22"/>
      <c r="H152" s="22"/>
      <c r="I152" s="22"/>
      <c r="J152" s="22"/>
      <c r="K152" s="22"/>
      <c r="L152" s="22"/>
    </row>
    <row r="153" spans="1:12" ht="16.5" customHeight="1" x14ac:dyDescent="0.2">
      <c r="A153" s="10"/>
      <c r="B153" s="10"/>
      <c r="C153" s="11"/>
      <c r="D153" s="5"/>
      <c r="E153" s="11"/>
      <c r="F153" s="22"/>
      <c r="G153" s="22"/>
      <c r="H153" s="22"/>
      <c r="I153" s="22"/>
      <c r="J153" s="22"/>
      <c r="K153" s="22"/>
      <c r="L153" s="22"/>
    </row>
    <row r="154" spans="1:12" ht="16.5" customHeight="1" x14ac:dyDescent="0.2">
      <c r="A154" s="10"/>
      <c r="B154" s="10"/>
      <c r="C154" s="11"/>
      <c r="D154" s="5"/>
      <c r="E154" s="11"/>
      <c r="F154" s="22"/>
      <c r="G154" s="22"/>
      <c r="H154" s="22"/>
      <c r="I154" s="22"/>
      <c r="J154" s="22"/>
      <c r="K154" s="22"/>
      <c r="L154" s="22"/>
    </row>
    <row r="155" spans="1:12" ht="16.5" customHeight="1" x14ac:dyDescent="0.2">
      <c r="A155" s="10"/>
      <c r="B155" s="10"/>
      <c r="C155" s="11"/>
      <c r="D155" s="5"/>
      <c r="E155" s="11"/>
      <c r="F155" s="22"/>
      <c r="G155" s="22"/>
      <c r="H155" s="22"/>
      <c r="I155" s="22"/>
      <c r="J155" s="22"/>
      <c r="K155" s="22"/>
      <c r="L155" s="22"/>
    </row>
    <row r="156" spans="1:12" ht="16.5" customHeight="1" x14ac:dyDescent="0.2">
      <c r="A156" s="10"/>
      <c r="B156" s="10"/>
      <c r="C156" s="11"/>
      <c r="D156" s="5"/>
      <c r="E156" s="11"/>
      <c r="F156" s="22"/>
      <c r="G156" s="22"/>
      <c r="H156" s="22"/>
      <c r="I156" s="22"/>
      <c r="J156" s="22"/>
      <c r="K156" s="22"/>
      <c r="L156" s="22"/>
    </row>
    <row r="157" spans="1:12" ht="16.5" customHeight="1" x14ac:dyDescent="0.2">
      <c r="A157" s="10"/>
      <c r="B157" s="10"/>
      <c r="C157" s="11"/>
      <c r="D157" s="5"/>
      <c r="E157" s="11"/>
      <c r="F157" s="22"/>
      <c r="G157" s="22"/>
      <c r="H157" s="22"/>
      <c r="I157" s="22"/>
      <c r="J157" s="22"/>
      <c r="K157" s="22"/>
      <c r="L157" s="22"/>
    </row>
    <row r="158" spans="1:12" ht="6" customHeight="1" x14ac:dyDescent="0.2">
      <c r="A158" s="10"/>
      <c r="B158" s="10"/>
      <c r="C158" s="11"/>
      <c r="D158" s="5"/>
      <c r="E158" s="11"/>
      <c r="F158" s="22"/>
      <c r="G158" s="22"/>
      <c r="H158" s="22"/>
      <c r="I158" s="22"/>
      <c r="J158" s="22"/>
      <c r="K158" s="22"/>
      <c r="L158" s="22"/>
    </row>
    <row r="159" spans="1:12" ht="22.15" customHeight="1" x14ac:dyDescent="0.2">
      <c r="A159" s="108" t="str">
        <f>A57</f>
        <v>The accompanying notes are an integral part of these consolidated and separate financial statements.</v>
      </c>
      <c r="B159" s="108"/>
      <c r="C159" s="109"/>
      <c r="D159" s="98"/>
      <c r="E159" s="109"/>
      <c r="F159" s="110"/>
      <c r="G159" s="110"/>
      <c r="H159" s="110"/>
      <c r="I159" s="110"/>
      <c r="J159" s="110"/>
      <c r="K159" s="110"/>
      <c r="L159" s="110"/>
    </row>
  </sheetData>
  <mergeCells count="12">
    <mergeCell ref="J6:L6"/>
    <mergeCell ref="J7:L7"/>
    <mergeCell ref="J63:L63"/>
    <mergeCell ref="F7:H7"/>
    <mergeCell ref="F6:H6"/>
    <mergeCell ref="F63:H63"/>
    <mergeCell ref="J64:L64"/>
    <mergeCell ref="J114:L114"/>
    <mergeCell ref="J115:L115"/>
    <mergeCell ref="F64:H64"/>
    <mergeCell ref="F114:H114"/>
    <mergeCell ref="F115:H115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&amp;R&amp;"Arial,Regular"&amp;9&amp;P</oddFooter>
  </headerFooter>
  <rowBreaks count="1" manualBreakCount="1">
    <brk id="57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AF99E5-CCD7-414A-8EAF-41E5A461D74B}">
  <sheetPr>
    <tabColor theme="8" tint="0.79998168889431442"/>
  </sheetPr>
  <dimension ref="A1:M119"/>
  <sheetViews>
    <sheetView topLeftCell="A77" zoomScaleNormal="100" zoomScaleSheetLayoutView="101" workbookViewId="0">
      <selection activeCell="C97" sqref="C97"/>
    </sheetView>
  </sheetViews>
  <sheetFormatPr defaultColWidth="9.28515625" defaultRowHeight="16.5" customHeight="1" x14ac:dyDescent="0.25"/>
  <cols>
    <col min="1" max="2" width="1.42578125" style="10" customWidth="1"/>
    <col min="3" max="3" width="38.28515625" style="10" customWidth="1"/>
    <col min="4" max="4" width="6" style="10" customWidth="1"/>
    <col min="5" max="5" width="0.7109375" style="10" customWidth="1"/>
    <col min="6" max="6" width="12.42578125" style="10" customWidth="1"/>
    <col min="7" max="7" width="0.7109375" style="10" customWidth="1"/>
    <col min="8" max="8" width="12.42578125" style="10" customWidth="1"/>
    <col min="9" max="9" width="0.7109375" style="10" customWidth="1"/>
    <col min="10" max="10" width="12.42578125" style="10" customWidth="1"/>
    <col min="11" max="11" width="0.7109375" style="10" customWidth="1"/>
    <col min="12" max="12" width="12.42578125" style="10" customWidth="1"/>
    <col min="13" max="16384" width="9.28515625" style="10"/>
  </cols>
  <sheetData>
    <row r="1" spans="1:12" ht="16.5" customHeight="1" x14ac:dyDescent="0.25">
      <c r="A1" s="2" t="str">
        <f>'5-7'!A1</f>
        <v>Thonburi Healthcare Group Public Company Limited</v>
      </c>
      <c r="B1" s="3"/>
      <c r="C1" s="4"/>
      <c r="D1" s="5"/>
      <c r="E1" s="6"/>
      <c r="F1" s="7"/>
      <c r="G1" s="7"/>
      <c r="H1" s="7"/>
      <c r="I1" s="7"/>
      <c r="J1" s="7"/>
      <c r="K1" s="7"/>
      <c r="L1" s="7"/>
    </row>
    <row r="2" spans="1:12" ht="16.5" customHeight="1" x14ac:dyDescent="0.25">
      <c r="A2" s="2" t="s">
        <v>94</v>
      </c>
      <c r="B2" s="3"/>
      <c r="C2" s="4"/>
      <c r="D2" s="5"/>
      <c r="E2" s="6"/>
      <c r="F2" s="7"/>
      <c r="G2" s="7"/>
      <c r="H2" s="7"/>
      <c r="I2" s="7"/>
      <c r="J2" s="7"/>
      <c r="K2" s="7"/>
      <c r="L2" s="7"/>
    </row>
    <row r="3" spans="1:12" ht="16.5" customHeight="1" x14ac:dyDescent="0.25">
      <c r="A3" s="95" t="s">
        <v>95</v>
      </c>
      <c r="B3" s="96"/>
      <c r="C3" s="108"/>
      <c r="D3" s="98"/>
      <c r="E3" s="99"/>
      <c r="F3" s="100"/>
      <c r="G3" s="100"/>
      <c r="H3" s="100"/>
      <c r="I3" s="100"/>
      <c r="J3" s="100"/>
      <c r="K3" s="100"/>
      <c r="L3" s="100"/>
    </row>
    <row r="4" spans="1:12" ht="16.5" customHeight="1" x14ac:dyDescent="0.25">
      <c r="A4" s="2"/>
      <c r="B4" s="3"/>
      <c r="D4" s="5"/>
      <c r="E4" s="6"/>
      <c r="F4" s="7"/>
      <c r="G4" s="7"/>
      <c r="H4" s="7"/>
      <c r="I4" s="7"/>
      <c r="J4" s="7"/>
      <c r="K4" s="7"/>
      <c r="L4" s="7"/>
    </row>
    <row r="5" spans="1:12" ht="16.5" customHeight="1" x14ac:dyDescent="0.25">
      <c r="B5" s="3"/>
      <c r="C5" s="4"/>
      <c r="D5" s="5"/>
      <c r="E5" s="6"/>
      <c r="F5" s="7"/>
      <c r="G5" s="7"/>
      <c r="H5" s="7"/>
      <c r="I5" s="7"/>
      <c r="J5" s="7"/>
      <c r="K5" s="7"/>
      <c r="L5" s="7"/>
    </row>
    <row r="6" spans="1:12" ht="16.5" customHeight="1" x14ac:dyDescent="0.25">
      <c r="B6" s="3"/>
      <c r="C6" s="4"/>
      <c r="D6" s="5"/>
      <c r="E6" s="6"/>
      <c r="F6" s="154" t="s">
        <v>3</v>
      </c>
      <c r="G6" s="154"/>
      <c r="H6" s="154"/>
      <c r="I6" s="13"/>
      <c r="J6" s="154" t="s">
        <v>4</v>
      </c>
      <c r="K6" s="154"/>
      <c r="L6" s="154"/>
    </row>
    <row r="7" spans="1:12" ht="16.5" customHeight="1" x14ac:dyDescent="0.25">
      <c r="B7" s="3"/>
      <c r="C7" s="4"/>
      <c r="D7" s="5"/>
      <c r="E7" s="6"/>
      <c r="F7" s="153" t="s">
        <v>5</v>
      </c>
      <c r="G7" s="153"/>
      <c r="H7" s="153"/>
      <c r="I7" s="13"/>
      <c r="J7" s="153" t="s">
        <v>5</v>
      </c>
      <c r="K7" s="153"/>
      <c r="L7" s="153"/>
    </row>
    <row r="8" spans="1:12" ht="16.5" customHeight="1" x14ac:dyDescent="0.25">
      <c r="B8" s="3"/>
      <c r="C8" s="4"/>
      <c r="D8" s="5"/>
      <c r="E8" s="6"/>
      <c r="F8" s="12"/>
      <c r="G8" s="12"/>
      <c r="H8" s="18" t="s">
        <v>96</v>
      </c>
      <c r="I8" s="13"/>
      <c r="J8" s="12"/>
      <c r="K8" s="12"/>
      <c r="L8" s="18" t="s">
        <v>96</v>
      </c>
    </row>
    <row r="9" spans="1:12" ht="16.5" customHeight="1" x14ac:dyDescent="0.25">
      <c r="C9" s="11"/>
      <c r="D9" s="14"/>
      <c r="E9" s="15"/>
      <c r="F9" s="16" t="s">
        <v>6</v>
      </c>
      <c r="G9" s="12"/>
      <c r="H9" s="16" t="s">
        <v>7</v>
      </c>
      <c r="I9" s="12"/>
      <c r="J9" s="16" t="s">
        <v>6</v>
      </c>
      <c r="K9" s="12"/>
      <c r="L9" s="16" t="s">
        <v>7</v>
      </c>
    </row>
    <row r="10" spans="1:12" ht="16.5" customHeight="1" x14ac:dyDescent="0.25">
      <c r="C10" s="11"/>
      <c r="D10" s="102" t="s">
        <v>8</v>
      </c>
      <c r="E10" s="15"/>
      <c r="F10" s="103" t="s">
        <v>97</v>
      </c>
      <c r="G10" s="12"/>
      <c r="H10" s="103" t="s">
        <v>97</v>
      </c>
      <c r="I10" s="12"/>
      <c r="J10" s="103" t="s">
        <v>97</v>
      </c>
      <c r="K10" s="13"/>
      <c r="L10" s="103" t="s">
        <v>97</v>
      </c>
    </row>
    <row r="11" spans="1:12" ht="15" customHeight="1" x14ac:dyDescent="0.25">
      <c r="C11" s="11"/>
      <c r="D11" s="17"/>
      <c r="E11" s="15"/>
      <c r="F11" s="18"/>
      <c r="G11" s="12"/>
      <c r="H11" s="18"/>
      <c r="I11" s="12"/>
      <c r="J11" s="18"/>
      <c r="K11" s="13"/>
      <c r="L11" s="18"/>
    </row>
    <row r="12" spans="1:12" ht="16.5" customHeight="1" x14ac:dyDescent="0.25">
      <c r="A12" s="20" t="s">
        <v>98</v>
      </c>
      <c r="C12" s="11"/>
      <c r="D12" s="17"/>
      <c r="E12" s="15"/>
      <c r="F12" s="18"/>
      <c r="G12" s="12"/>
      <c r="H12" s="18"/>
      <c r="I12" s="12"/>
      <c r="J12" s="18"/>
      <c r="K12" s="13"/>
      <c r="L12" s="18"/>
    </row>
    <row r="13" spans="1:12" ht="15" customHeight="1" x14ac:dyDescent="0.25">
      <c r="C13" s="11"/>
      <c r="D13" s="17"/>
      <c r="E13" s="15"/>
      <c r="F13" s="18"/>
      <c r="G13" s="12"/>
      <c r="H13" s="18"/>
      <c r="I13" s="12"/>
      <c r="J13" s="18"/>
      <c r="K13" s="13"/>
      <c r="L13" s="18"/>
    </row>
    <row r="14" spans="1:12" ht="16.5" customHeight="1" x14ac:dyDescent="0.25">
      <c r="A14" s="10" t="s">
        <v>99</v>
      </c>
      <c r="B14" s="43"/>
      <c r="C14" s="35"/>
      <c r="D14" s="5"/>
      <c r="E14" s="11"/>
      <c r="F14" s="23">
        <v>8133670008</v>
      </c>
      <c r="G14" s="34"/>
      <c r="H14" s="23">
        <v>8350439997</v>
      </c>
      <c r="I14" s="34"/>
      <c r="J14" s="24">
        <v>5338280600</v>
      </c>
      <c r="K14" s="34"/>
      <c r="L14" s="24">
        <v>5438531762</v>
      </c>
    </row>
    <row r="15" spans="1:12" ht="16.5" customHeight="1" x14ac:dyDescent="0.25">
      <c r="A15" s="10" t="s">
        <v>100</v>
      </c>
      <c r="B15" s="43"/>
      <c r="C15" s="35"/>
      <c r="D15" s="5"/>
      <c r="E15" s="11"/>
      <c r="F15" s="23">
        <v>218914159</v>
      </c>
      <c r="G15" s="34"/>
      <c r="H15" s="23">
        <v>233991661</v>
      </c>
      <c r="I15" s="34"/>
      <c r="J15" s="26" t="s">
        <v>14</v>
      </c>
      <c r="K15" s="34"/>
      <c r="L15" s="24">
        <v>3982718</v>
      </c>
    </row>
    <row r="16" spans="1:12" ht="16.5" customHeight="1" x14ac:dyDescent="0.25">
      <c r="A16" s="10" t="s">
        <v>101</v>
      </c>
      <c r="B16" s="43"/>
      <c r="C16" s="35"/>
      <c r="D16" s="5"/>
      <c r="E16" s="11"/>
      <c r="F16" s="23">
        <v>709156217</v>
      </c>
      <c r="G16" s="34"/>
      <c r="H16" s="23">
        <v>828973523</v>
      </c>
      <c r="I16" s="34"/>
      <c r="J16" s="24">
        <v>202296849</v>
      </c>
      <c r="K16" s="34"/>
      <c r="L16" s="24">
        <v>205969628</v>
      </c>
    </row>
    <row r="17" spans="1:12" ht="16.5" customHeight="1" x14ac:dyDescent="0.25">
      <c r="A17" s="10" t="s">
        <v>102</v>
      </c>
      <c r="B17" s="43"/>
      <c r="C17" s="35"/>
      <c r="D17" s="5"/>
      <c r="E17" s="11"/>
      <c r="F17" s="23">
        <v>35362112</v>
      </c>
      <c r="G17" s="34"/>
      <c r="H17" s="23">
        <v>65934478</v>
      </c>
      <c r="I17" s="34"/>
      <c r="J17" s="26" t="s">
        <v>14</v>
      </c>
      <c r="K17" s="22"/>
      <c r="L17" s="26" t="s">
        <v>14</v>
      </c>
    </row>
    <row r="18" spans="1:12" ht="16.5" customHeight="1" x14ac:dyDescent="0.25">
      <c r="A18" s="10" t="s">
        <v>103</v>
      </c>
      <c r="C18" s="11"/>
      <c r="D18" s="5"/>
      <c r="E18" s="11"/>
      <c r="F18" s="23">
        <v>-6208523152</v>
      </c>
      <c r="G18" s="34"/>
      <c r="H18" s="23">
        <v>-6821416129</v>
      </c>
      <c r="I18" s="34"/>
      <c r="J18" s="24">
        <v>-3857883361</v>
      </c>
      <c r="K18" s="34"/>
      <c r="L18" s="24">
        <v>-3924214931</v>
      </c>
    </row>
    <row r="19" spans="1:12" ht="16.5" customHeight="1" x14ac:dyDescent="0.25">
      <c r="A19" s="10" t="s">
        <v>104</v>
      </c>
      <c r="C19" s="11"/>
      <c r="D19" s="5"/>
      <c r="E19" s="11"/>
      <c r="F19" s="23">
        <v>-154780703</v>
      </c>
      <c r="G19" s="29"/>
      <c r="H19" s="23">
        <v>-160636399</v>
      </c>
      <c r="I19" s="29"/>
      <c r="J19" s="26" t="s">
        <v>14</v>
      </c>
      <c r="K19" s="29"/>
      <c r="L19" s="24">
        <v>-3650136</v>
      </c>
    </row>
    <row r="20" spans="1:12" ht="16.5" customHeight="1" x14ac:dyDescent="0.25">
      <c r="A20" s="10" t="s">
        <v>105</v>
      </c>
      <c r="C20" s="11"/>
      <c r="D20" s="5"/>
      <c r="E20" s="11"/>
      <c r="F20" s="23">
        <v>-648781385</v>
      </c>
      <c r="G20" s="29"/>
      <c r="H20" s="23">
        <v>-765112740</v>
      </c>
      <c r="I20" s="29"/>
      <c r="J20" s="24">
        <v>-191295843</v>
      </c>
      <c r="K20" s="29"/>
      <c r="L20" s="24">
        <v>-187792581</v>
      </c>
    </row>
    <row r="21" spans="1:12" ht="16.5" customHeight="1" x14ac:dyDescent="0.25">
      <c r="A21" s="10" t="s">
        <v>106</v>
      </c>
      <c r="C21" s="11"/>
      <c r="D21" s="5"/>
      <c r="E21" s="11"/>
      <c r="F21" s="104">
        <v>-25040861</v>
      </c>
      <c r="G21" s="29"/>
      <c r="H21" s="104">
        <v>-42151872</v>
      </c>
      <c r="I21" s="29"/>
      <c r="J21" s="116" t="s">
        <v>14</v>
      </c>
      <c r="K21" s="23"/>
      <c r="L21" s="116" t="s">
        <v>14</v>
      </c>
    </row>
    <row r="22" spans="1:12" ht="15" customHeight="1" x14ac:dyDescent="0.25">
      <c r="A22" s="20"/>
      <c r="B22" s="20"/>
      <c r="C22" s="11"/>
      <c r="D22" s="5"/>
      <c r="E22" s="11"/>
      <c r="F22" s="23"/>
      <c r="G22" s="23"/>
      <c r="H22" s="23"/>
      <c r="I22" s="23"/>
      <c r="J22" s="23"/>
      <c r="K22" s="23"/>
      <c r="L22" s="23"/>
    </row>
    <row r="23" spans="1:12" ht="16.5" customHeight="1" x14ac:dyDescent="0.25">
      <c r="A23" s="20" t="s">
        <v>107</v>
      </c>
      <c r="C23" s="11"/>
      <c r="D23" s="5"/>
      <c r="E23" s="11"/>
      <c r="F23" s="25">
        <f>SUM(F14:F21)</f>
        <v>2059976395</v>
      </c>
      <c r="G23" s="25"/>
      <c r="H23" s="25">
        <f t="shared" ref="H23:L23" si="0">SUM(H14:H21)</f>
        <v>1690022519</v>
      </c>
      <c r="I23" s="25"/>
      <c r="J23" s="25">
        <f t="shared" si="0"/>
        <v>1491398245</v>
      </c>
      <c r="K23" s="25"/>
      <c r="L23" s="25">
        <f t="shared" si="0"/>
        <v>1532826460</v>
      </c>
    </row>
    <row r="24" spans="1:12" ht="16.5" customHeight="1" x14ac:dyDescent="0.25">
      <c r="A24" s="10" t="s">
        <v>108</v>
      </c>
      <c r="C24" s="11"/>
      <c r="D24" s="5">
        <v>36</v>
      </c>
      <c r="E24" s="11"/>
      <c r="F24" s="104">
        <v>152162572</v>
      </c>
      <c r="G24" s="29"/>
      <c r="H24" s="104">
        <v>122037109</v>
      </c>
      <c r="I24" s="29"/>
      <c r="J24" s="118">
        <v>393100234</v>
      </c>
      <c r="K24" s="29"/>
      <c r="L24" s="118">
        <v>399430126</v>
      </c>
    </row>
    <row r="25" spans="1:12" ht="15" customHeight="1" x14ac:dyDescent="0.25">
      <c r="C25" s="11"/>
      <c r="D25" s="5"/>
      <c r="E25" s="11"/>
      <c r="F25" s="25"/>
      <c r="G25" s="29"/>
      <c r="H25" s="25"/>
      <c r="I25" s="29"/>
      <c r="J25" s="25"/>
      <c r="K25" s="29"/>
      <c r="L25" s="25"/>
    </row>
    <row r="26" spans="1:12" ht="16.5" customHeight="1" x14ac:dyDescent="0.25">
      <c r="A26" s="20" t="s">
        <v>109</v>
      </c>
      <c r="C26" s="11"/>
      <c r="D26" s="5"/>
      <c r="E26" s="11"/>
      <c r="F26" s="105">
        <f>SUM(F23:F25)</f>
        <v>2212138967</v>
      </c>
      <c r="G26" s="29"/>
      <c r="H26" s="105">
        <f>SUM(H23:H25)</f>
        <v>1812059628</v>
      </c>
      <c r="I26" s="29"/>
      <c r="J26" s="105">
        <f>SUM(J23:J25)</f>
        <v>1884498479</v>
      </c>
      <c r="K26" s="29"/>
      <c r="L26" s="105">
        <f>SUM(L23:L25)</f>
        <v>1932256586</v>
      </c>
    </row>
    <row r="27" spans="1:12" ht="15" customHeight="1" x14ac:dyDescent="0.25">
      <c r="A27" s="20"/>
      <c r="B27" s="20"/>
      <c r="C27" s="11"/>
      <c r="D27" s="5"/>
      <c r="E27" s="11"/>
      <c r="F27" s="23"/>
      <c r="G27" s="23"/>
      <c r="H27" s="23"/>
      <c r="I27" s="23"/>
      <c r="J27" s="23"/>
      <c r="K27" s="23"/>
      <c r="L27" s="23"/>
    </row>
    <row r="28" spans="1:12" ht="16.5" customHeight="1" x14ac:dyDescent="0.25">
      <c r="A28" s="10" t="s">
        <v>110</v>
      </c>
      <c r="C28" s="11"/>
      <c r="D28" s="5"/>
      <c r="E28" s="11"/>
      <c r="F28" s="23">
        <v>-207712611</v>
      </c>
      <c r="G28" s="24"/>
      <c r="H28" s="23">
        <v>-226613162</v>
      </c>
      <c r="I28" s="24"/>
      <c r="J28" s="24">
        <v>-57513317</v>
      </c>
      <c r="K28" s="24"/>
      <c r="L28" s="24">
        <v>-64912743</v>
      </c>
    </row>
    <row r="29" spans="1:12" ht="16.5" customHeight="1" x14ac:dyDescent="0.25">
      <c r="A29" s="10" t="s">
        <v>111</v>
      </c>
      <c r="C29" s="44"/>
      <c r="D29" s="5"/>
      <c r="E29" s="11"/>
      <c r="F29" s="23">
        <v>-1518845916</v>
      </c>
      <c r="G29" s="24"/>
      <c r="H29" s="23">
        <v>-2258509970</v>
      </c>
      <c r="I29" s="24"/>
      <c r="J29" s="25">
        <v>-711427852</v>
      </c>
      <c r="K29" s="24"/>
      <c r="L29" s="25">
        <v>-767068112</v>
      </c>
    </row>
    <row r="30" spans="1:12" ht="16.5" customHeight="1" x14ac:dyDescent="0.25">
      <c r="A30" s="10" t="s">
        <v>112</v>
      </c>
      <c r="C30" s="44"/>
    </row>
    <row r="31" spans="1:12" ht="16.5" customHeight="1" x14ac:dyDescent="0.25">
      <c r="B31" s="10" t="s">
        <v>113</v>
      </c>
      <c r="C31" s="44"/>
      <c r="D31" s="5"/>
      <c r="E31" s="11"/>
      <c r="F31" s="23">
        <v>-17569286</v>
      </c>
      <c r="G31" s="24"/>
      <c r="H31" s="23">
        <v>-564577964</v>
      </c>
      <c r="I31" s="24"/>
      <c r="J31" s="24">
        <v>586897511</v>
      </c>
      <c r="K31" s="24"/>
      <c r="L31" s="24">
        <v>-682418861</v>
      </c>
    </row>
    <row r="32" spans="1:12" ht="16.5" customHeight="1" x14ac:dyDescent="0.25">
      <c r="A32" s="10" t="s">
        <v>114</v>
      </c>
      <c r="C32" s="44"/>
      <c r="D32" s="5"/>
      <c r="E32" s="11"/>
      <c r="F32" s="23">
        <v>32465045</v>
      </c>
      <c r="G32" s="23"/>
      <c r="H32" s="23">
        <v>3763032</v>
      </c>
      <c r="I32" s="23"/>
      <c r="J32" s="25">
        <v>34641899</v>
      </c>
      <c r="K32" s="23"/>
      <c r="L32" s="25">
        <v>-7435231</v>
      </c>
    </row>
    <row r="33" spans="1:12" ht="16.5" customHeight="1" x14ac:dyDescent="0.25">
      <c r="A33" s="10" t="s">
        <v>115</v>
      </c>
      <c r="C33" s="44"/>
      <c r="D33" s="5">
        <v>38</v>
      </c>
      <c r="E33" s="11"/>
      <c r="F33" s="23">
        <v>-376130471</v>
      </c>
      <c r="G33" s="24"/>
      <c r="H33" s="23">
        <v>-492768971</v>
      </c>
      <c r="I33" s="24"/>
      <c r="J33" s="24">
        <v>-311756967</v>
      </c>
      <c r="K33" s="24"/>
      <c r="L33" s="24">
        <v>-379744501</v>
      </c>
    </row>
    <row r="34" spans="1:12" ht="16.5" customHeight="1" x14ac:dyDescent="0.25">
      <c r="A34" s="10" t="s">
        <v>116</v>
      </c>
      <c r="D34" s="5" t="s">
        <v>117</v>
      </c>
      <c r="E34" s="11"/>
      <c r="F34" s="26" t="s">
        <v>14</v>
      </c>
      <c r="G34" s="24"/>
      <c r="H34" s="26" t="s">
        <v>14</v>
      </c>
      <c r="I34" s="24"/>
      <c r="J34" s="24">
        <v>-695521900</v>
      </c>
      <c r="K34" s="24"/>
      <c r="L34" s="24">
        <v>-2805500000</v>
      </c>
    </row>
    <row r="35" spans="1:12" ht="16.5" customHeight="1" x14ac:dyDescent="0.25">
      <c r="A35" s="10" t="s">
        <v>118</v>
      </c>
      <c r="C35" s="44"/>
      <c r="D35" s="5" t="s">
        <v>119</v>
      </c>
      <c r="E35" s="11"/>
      <c r="F35" s="23">
        <v>92718239</v>
      </c>
      <c r="G35" s="24"/>
      <c r="H35" s="23">
        <v>126576335</v>
      </c>
      <c r="I35" s="24"/>
      <c r="J35" s="26" t="s">
        <v>14</v>
      </c>
      <c r="K35" s="24"/>
      <c r="L35" s="26" t="s">
        <v>14</v>
      </c>
    </row>
    <row r="36" spans="1:12" ht="16.5" customHeight="1" x14ac:dyDescent="0.25">
      <c r="A36" s="10" t="s">
        <v>120</v>
      </c>
      <c r="C36" s="44"/>
      <c r="D36" s="5" t="s">
        <v>121</v>
      </c>
      <c r="E36" s="11"/>
      <c r="F36" s="104">
        <v>110228452</v>
      </c>
      <c r="G36" s="24"/>
      <c r="H36" s="104">
        <v>49229742</v>
      </c>
      <c r="I36" s="24"/>
      <c r="J36" s="116" t="s">
        <v>14</v>
      </c>
      <c r="K36" s="24"/>
      <c r="L36" s="116" t="s">
        <v>14</v>
      </c>
    </row>
    <row r="37" spans="1:12" ht="15" customHeight="1" x14ac:dyDescent="0.25">
      <c r="C37" s="44"/>
      <c r="D37" s="5"/>
      <c r="E37" s="11"/>
      <c r="F37" s="26"/>
      <c r="G37" s="24"/>
      <c r="H37" s="26"/>
      <c r="I37" s="24"/>
      <c r="J37" s="26"/>
      <c r="K37" s="23"/>
      <c r="L37" s="26"/>
    </row>
    <row r="38" spans="1:12" ht="16.5" customHeight="1" x14ac:dyDescent="0.25">
      <c r="A38" s="20" t="s">
        <v>122</v>
      </c>
      <c r="B38" s="20"/>
      <c r="C38" s="44"/>
      <c r="D38" s="5"/>
      <c r="E38" s="11"/>
      <c r="F38" s="25">
        <f>SUM(F26:F36)</f>
        <v>327292419</v>
      </c>
      <c r="G38" s="24"/>
      <c r="H38" s="25">
        <f>SUM(H28:H36,H26)</f>
        <v>-1550841330</v>
      </c>
      <c r="I38" s="24"/>
      <c r="J38" s="25">
        <f>SUM(J26:J36)</f>
        <v>729817853</v>
      </c>
      <c r="K38" s="23"/>
      <c r="L38" s="25">
        <v>-2774822862</v>
      </c>
    </row>
    <row r="39" spans="1:12" ht="16.5" customHeight="1" x14ac:dyDescent="0.25">
      <c r="A39" s="10" t="s">
        <v>123</v>
      </c>
      <c r="B39" s="43"/>
      <c r="C39" s="44"/>
      <c r="D39" s="5">
        <v>39</v>
      </c>
      <c r="E39" s="11"/>
      <c r="F39" s="104">
        <v>-181775001</v>
      </c>
      <c r="G39" s="23"/>
      <c r="H39" s="104">
        <v>-221525711</v>
      </c>
      <c r="I39" s="23"/>
      <c r="J39" s="104">
        <v>-141642129</v>
      </c>
      <c r="K39" s="23"/>
      <c r="L39" s="104">
        <v>-97837013</v>
      </c>
    </row>
    <row r="40" spans="1:12" ht="15" customHeight="1" x14ac:dyDescent="0.25">
      <c r="C40" s="44"/>
      <c r="D40" s="5"/>
      <c r="E40" s="11"/>
      <c r="F40" s="25"/>
      <c r="G40" s="24"/>
      <c r="H40" s="25"/>
      <c r="I40" s="24"/>
      <c r="J40" s="25"/>
      <c r="K40" s="23"/>
      <c r="L40" s="25"/>
    </row>
    <row r="41" spans="1:12" ht="16.5" customHeight="1" x14ac:dyDescent="0.25">
      <c r="A41" s="20" t="s">
        <v>124</v>
      </c>
      <c r="C41" s="44"/>
      <c r="D41" s="5"/>
      <c r="E41" s="11"/>
      <c r="F41" s="104">
        <f>SUM(F38:F39)</f>
        <v>145517418</v>
      </c>
      <c r="G41" s="23"/>
      <c r="H41" s="104">
        <f>SUM(H38:H39)</f>
        <v>-1772367041</v>
      </c>
      <c r="I41" s="23"/>
      <c r="J41" s="104">
        <f>SUM(J38:J39)</f>
        <v>588175724</v>
      </c>
      <c r="K41" s="23"/>
      <c r="L41" s="104">
        <f>SUM(L38:L39)</f>
        <v>-2872659875</v>
      </c>
    </row>
    <row r="42" spans="1:12" ht="16.5" customHeight="1" x14ac:dyDescent="0.25">
      <c r="A42" s="20"/>
      <c r="C42" s="44"/>
      <c r="D42" s="5"/>
      <c r="E42" s="11"/>
      <c r="F42" s="23"/>
      <c r="G42" s="23"/>
      <c r="H42" s="23"/>
      <c r="I42" s="23"/>
      <c r="J42" s="23"/>
      <c r="K42" s="23"/>
      <c r="L42" s="23"/>
    </row>
    <row r="43" spans="1:12" ht="16.5" customHeight="1" x14ac:dyDescent="0.25">
      <c r="A43" s="20"/>
      <c r="C43" s="44"/>
      <c r="D43" s="5"/>
      <c r="E43" s="11"/>
      <c r="F43" s="11"/>
      <c r="G43" s="11"/>
      <c r="H43" s="11"/>
      <c r="I43" s="11"/>
      <c r="J43" s="11"/>
      <c r="K43" s="11"/>
      <c r="L43" s="11"/>
    </row>
    <row r="44" spans="1:12" ht="16.5" customHeight="1" x14ac:dyDescent="0.25">
      <c r="A44" s="20"/>
      <c r="C44" s="44"/>
      <c r="D44" s="5"/>
      <c r="E44" s="11"/>
      <c r="F44" s="11"/>
      <c r="G44" s="11"/>
      <c r="H44" s="11"/>
      <c r="I44" s="11"/>
      <c r="J44" s="11"/>
      <c r="K44" s="11"/>
      <c r="L44" s="11"/>
    </row>
    <row r="45" spans="1:12" ht="16.5" customHeight="1" x14ac:dyDescent="0.25">
      <c r="A45" s="20"/>
      <c r="C45" s="44"/>
      <c r="D45" s="5"/>
      <c r="E45" s="11"/>
      <c r="F45" s="11"/>
      <c r="G45" s="11"/>
      <c r="H45" s="11"/>
      <c r="I45" s="11"/>
      <c r="J45" s="11"/>
      <c r="K45" s="11"/>
      <c r="L45" s="11"/>
    </row>
    <row r="46" spans="1:12" ht="16.5" customHeight="1" x14ac:dyDescent="0.25">
      <c r="A46" s="20"/>
      <c r="C46" s="44"/>
      <c r="D46" s="5"/>
      <c r="E46" s="11"/>
      <c r="F46" s="11"/>
      <c r="G46" s="11"/>
      <c r="H46" s="11"/>
      <c r="I46" s="11"/>
      <c r="J46" s="11"/>
      <c r="K46" s="11"/>
      <c r="L46" s="11"/>
    </row>
    <row r="47" spans="1:12" ht="16.5" customHeight="1" x14ac:dyDescent="0.25">
      <c r="A47" s="20"/>
      <c r="C47" s="44"/>
      <c r="D47" s="5"/>
      <c r="E47" s="11"/>
      <c r="F47" s="11"/>
      <c r="G47" s="11"/>
      <c r="H47" s="11"/>
      <c r="I47" s="11"/>
      <c r="J47" s="11"/>
      <c r="K47" s="11"/>
      <c r="L47" s="11"/>
    </row>
    <row r="48" spans="1:12" ht="16.5" customHeight="1" x14ac:dyDescent="0.25">
      <c r="A48" s="20"/>
      <c r="C48" s="44"/>
      <c r="D48" s="5"/>
      <c r="E48" s="11"/>
      <c r="F48" s="11"/>
      <c r="G48" s="11"/>
      <c r="H48" s="11"/>
      <c r="I48" s="11"/>
      <c r="J48" s="11"/>
      <c r="K48" s="11"/>
      <c r="L48" s="11"/>
    </row>
    <row r="49" spans="1:12" ht="16.5" customHeight="1" x14ac:dyDescent="0.25">
      <c r="A49" s="20"/>
      <c r="C49" s="44"/>
      <c r="D49" s="5"/>
      <c r="E49" s="11"/>
      <c r="F49" s="11"/>
      <c r="G49" s="11"/>
      <c r="H49" s="11"/>
      <c r="I49" s="11"/>
      <c r="J49" s="11"/>
      <c r="K49" s="11"/>
      <c r="L49" s="11"/>
    </row>
    <row r="50" spans="1:12" ht="16.5" customHeight="1" x14ac:dyDescent="0.25">
      <c r="A50" s="20"/>
      <c r="C50" s="44"/>
      <c r="D50" s="5"/>
      <c r="E50" s="11"/>
      <c r="F50" s="11"/>
      <c r="G50" s="11"/>
      <c r="H50" s="11"/>
      <c r="I50" s="11"/>
      <c r="J50" s="11"/>
      <c r="K50" s="11"/>
      <c r="L50" s="11"/>
    </row>
    <row r="51" spans="1:12" ht="16.5" customHeight="1" x14ac:dyDescent="0.25">
      <c r="A51" s="20"/>
      <c r="C51" s="44"/>
      <c r="D51" s="5"/>
      <c r="E51" s="11"/>
      <c r="F51" s="11"/>
      <c r="G51" s="11"/>
      <c r="H51" s="11"/>
      <c r="I51" s="11"/>
      <c r="J51" s="11"/>
      <c r="K51" s="11"/>
      <c r="L51" s="11"/>
    </row>
    <row r="52" spans="1:12" ht="16.5" customHeight="1" x14ac:dyDescent="0.25">
      <c r="A52" s="20"/>
      <c r="C52" s="44"/>
      <c r="D52" s="5"/>
      <c r="E52" s="11"/>
      <c r="F52" s="11"/>
      <c r="G52" s="11"/>
      <c r="H52" s="11"/>
      <c r="I52" s="11"/>
      <c r="J52" s="11"/>
      <c r="K52" s="11"/>
      <c r="L52" s="11"/>
    </row>
    <row r="53" spans="1:12" ht="12.75" customHeight="1" x14ac:dyDescent="0.25">
      <c r="A53" s="20"/>
      <c r="C53" s="44"/>
      <c r="D53" s="5"/>
      <c r="E53" s="11"/>
      <c r="F53" s="11"/>
      <c r="G53" s="11"/>
      <c r="H53" s="11"/>
      <c r="I53" s="11"/>
      <c r="J53" s="11"/>
      <c r="K53" s="11"/>
      <c r="L53" s="11"/>
    </row>
    <row r="54" spans="1:12" ht="22.15" customHeight="1" x14ac:dyDescent="0.25">
      <c r="A54" s="119" t="str">
        <f>'5-7'!A57</f>
        <v>The accompanying notes are an integral part of these consolidated and separate financial statements.</v>
      </c>
      <c r="B54" s="108"/>
      <c r="C54" s="120"/>
      <c r="D54" s="98"/>
      <c r="E54" s="109"/>
      <c r="F54" s="121"/>
      <c r="G54" s="121"/>
      <c r="H54" s="121"/>
      <c r="I54" s="110"/>
      <c r="J54" s="121"/>
      <c r="K54" s="121"/>
      <c r="L54" s="121"/>
    </row>
    <row r="55" spans="1:12" ht="16.5" customHeight="1" x14ac:dyDescent="0.25">
      <c r="A55" s="2" t="str">
        <f>+A1</f>
        <v>Thonburi Healthcare Group Public Company Limited</v>
      </c>
      <c r="B55" s="3"/>
      <c r="C55" s="4"/>
      <c r="D55" s="5"/>
      <c r="E55" s="6"/>
      <c r="F55" s="7"/>
      <c r="G55" s="7"/>
      <c r="H55" s="7"/>
      <c r="I55" s="7"/>
      <c r="J55" s="7"/>
      <c r="K55" s="7"/>
      <c r="L55" s="7"/>
    </row>
    <row r="56" spans="1:12" ht="16.5" customHeight="1" x14ac:dyDescent="0.25">
      <c r="A56" s="2" t="s">
        <v>125</v>
      </c>
      <c r="B56" s="3"/>
      <c r="C56" s="4"/>
      <c r="D56" s="5"/>
      <c r="E56" s="6"/>
      <c r="F56" s="7"/>
      <c r="G56" s="7"/>
      <c r="H56" s="7"/>
      <c r="I56" s="7"/>
      <c r="J56" s="7"/>
      <c r="K56" s="7"/>
      <c r="L56" s="7"/>
    </row>
    <row r="57" spans="1:12" ht="16.5" customHeight="1" x14ac:dyDescent="0.25">
      <c r="A57" s="95" t="str">
        <f>+A3</f>
        <v>For the year ended 31 December 2025</v>
      </c>
      <c r="B57" s="96"/>
      <c r="C57" s="97"/>
      <c r="D57" s="98"/>
      <c r="E57" s="99"/>
      <c r="F57" s="100"/>
      <c r="G57" s="100"/>
      <c r="H57" s="100"/>
      <c r="I57" s="100"/>
      <c r="J57" s="100"/>
      <c r="K57" s="100"/>
      <c r="L57" s="100"/>
    </row>
    <row r="58" spans="1:12" ht="14.1" customHeight="1" x14ac:dyDescent="0.25">
      <c r="A58" s="11"/>
      <c r="C58" s="44"/>
      <c r="D58" s="5"/>
      <c r="E58" s="11"/>
      <c r="F58" s="21"/>
      <c r="G58" s="21"/>
      <c r="H58" s="21"/>
      <c r="I58" s="22"/>
      <c r="J58" s="21"/>
      <c r="K58" s="21"/>
      <c r="L58" s="21"/>
    </row>
    <row r="59" spans="1:12" ht="14.1" customHeight="1" x14ac:dyDescent="0.25">
      <c r="A59" s="11"/>
      <c r="C59" s="44"/>
      <c r="D59" s="5"/>
      <c r="E59" s="11"/>
      <c r="F59" s="21"/>
      <c r="G59" s="21"/>
      <c r="H59" s="21"/>
      <c r="I59" s="22"/>
      <c r="J59" s="21"/>
      <c r="K59" s="21"/>
      <c r="L59" s="21"/>
    </row>
    <row r="60" spans="1:12" ht="15" customHeight="1" x14ac:dyDescent="0.25">
      <c r="B60" s="3"/>
      <c r="C60" s="4"/>
      <c r="D60" s="5"/>
      <c r="E60" s="6"/>
      <c r="F60" s="154" t="s">
        <v>3</v>
      </c>
      <c r="G60" s="154"/>
      <c r="H60" s="154"/>
      <c r="I60" s="13"/>
      <c r="J60" s="154" t="s">
        <v>4</v>
      </c>
      <c r="K60" s="154"/>
      <c r="L60" s="154"/>
    </row>
    <row r="61" spans="1:12" ht="15" customHeight="1" x14ac:dyDescent="0.25">
      <c r="B61" s="3"/>
      <c r="C61" s="4"/>
      <c r="D61" s="5"/>
      <c r="E61" s="6"/>
      <c r="F61" s="153" t="s">
        <v>5</v>
      </c>
      <c r="G61" s="153"/>
      <c r="H61" s="153"/>
      <c r="I61" s="13"/>
      <c r="J61" s="153" t="s">
        <v>5</v>
      </c>
      <c r="K61" s="153"/>
      <c r="L61" s="153"/>
    </row>
    <row r="62" spans="1:12" ht="15" customHeight="1" x14ac:dyDescent="0.25">
      <c r="B62" s="3"/>
      <c r="C62" s="4"/>
      <c r="D62" s="5"/>
      <c r="E62" s="6"/>
      <c r="F62" s="12"/>
      <c r="G62" s="12"/>
      <c r="H62" s="18" t="s">
        <v>96</v>
      </c>
      <c r="I62" s="13"/>
      <c r="J62" s="12"/>
      <c r="K62" s="12"/>
      <c r="L62" s="18" t="s">
        <v>96</v>
      </c>
    </row>
    <row r="63" spans="1:12" ht="15" customHeight="1" x14ac:dyDescent="0.25">
      <c r="C63" s="11"/>
      <c r="D63" s="14"/>
      <c r="E63" s="15"/>
      <c r="F63" s="16" t="s">
        <v>6</v>
      </c>
      <c r="G63" s="12"/>
      <c r="H63" s="16" t="s">
        <v>7</v>
      </c>
      <c r="I63" s="12"/>
      <c r="J63" s="16" t="s">
        <v>6</v>
      </c>
      <c r="K63" s="12"/>
      <c r="L63" s="16" t="s">
        <v>7</v>
      </c>
    </row>
    <row r="64" spans="1:12" ht="15" customHeight="1" x14ac:dyDescent="0.25">
      <c r="C64" s="11"/>
      <c r="D64" s="102" t="s">
        <v>8</v>
      </c>
      <c r="E64" s="15"/>
      <c r="F64" s="103" t="s">
        <v>97</v>
      </c>
      <c r="G64" s="12"/>
      <c r="H64" s="103" t="s">
        <v>97</v>
      </c>
      <c r="I64" s="12"/>
      <c r="J64" s="103" t="s">
        <v>97</v>
      </c>
      <c r="K64" s="13"/>
      <c r="L64" s="103" t="s">
        <v>97</v>
      </c>
    </row>
    <row r="65" spans="1:12" ht="6" customHeight="1" x14ac:dyDescent="0.25">
      <c r="C65" s="44"/>
      <c r="D65" s="5"/>
      <c r="E65" s="11"/>
      <c r="F65" s="21"/>
      <c r="G65" s="21"/>
      <c r="H65" s="21"/>
      <c r="I65" s="21"/>
      <c r="J65" s="21"/>
      <c r="K65" s="22"/>
      <c r="L65" s="21"/>
    </row>
    <row r="66" spans="1:12" ht="15" customHeight="1" x14ac:dyDescent="0.25">
      <c r="A66" s="20" t="s">
        <v>126</v>
      </c>
      <c r="C66" s="44"/>
      <c r="D66" s="5"/>
      <c r="E66" s="11"/>
      <c r="F66" s="21"/>
      <c r="G66" s="21"/>
      <c r="H66" s="21"/>
      <c r="I66" s="21"/>
      <c r="J66" s="21"/>
      <c r="K66" s="22"/>
      <c r="L66" s="21"/>
    </row>
    <row r="67" spans="1:12" ht="15" customHeight="1" x14ac:dyDescent="0.25">
      <c r="A67" s="10" t="s">
        <v>127</v>
      </c>
      <c r="D67" s="11"/>
      <c r="E67" s="11"/>
      <c r="F67" s="11"/>
      <c r="G67" s="11"/>
      <c r="H67" s="11"/>
      <c r="I67" s="11"/>
      <c r="J67" s="11"/>
      <c r="K67" s="11"/>
      <c r="L67" s="11"/>
    </row>
    <row r="68" spans="1:12" ht="15" customHeight="1" x14ac:dyDescent="0.25">
      <c r="B68" s="10" t="s">
        <v>128</v>
      </c>
      <c r="D68" s="11"/>
      <c r="E68" s="11"/>
      <c r="F68" s="11"/>
      <c r="G68" s="11"/>
      <c r="H68" s="11"/>
      <c r="I68" s="11"/>
      <c r="J68" s="11"/>
      <c r="K68" s="11"/>
      <c r="L68" s="11"/>
    </row>
    <row r="69" spans="1:12" ht="15" customHeight="1" x14ac:dyDescent="0.25">
      <c r="A69" s="11"/>
      <c r="B69" s="36" t="s">
        <v>129</v>
      </c>
      <c r="D69" s="5"/>
      <c r="E69" s="11"/>
      <c r="F69" s="11"/>
      <c r="G69" s="11"/>
      <c r="H69" s="11"/>
      <c r="I69" s="11"/>
      <c r="J69" s="11"/>
      <c r="K69" s="11"/>
      <c r="L69" s="11"/>
    </row>
    <row r="70" spans="1:12" ht="15" customHeight="1" x14ac:dyDescent="0.25">
      <c r="A70" s="11"/>
      <c r="C70" s="10" t="s">
        <v>130</v>
      </c>
      <c r="E70" s="11"/>
      <c r="F70" s="23">
        <v>-547533</v>
      </c>
      <c r="G70" s="21"/>
      <c r="H70" s="26" t="s">
        <v>14</v>
      </c>
      <c r="I70" s="21"/>
      <c r="J70" s="24">
        <v>7131337</v>
      </c>
      <c r="K70" s="21"/>
      <c r="L70" s="26" t="s">
        <v>14</v>
      </c>
    </row>
    <row r="71" spans="1:12" ht="15" customHeight="1" x14ac:dyDescent="0.25">
      <c r="A71" s="11"/>
      <c r="B71" s="36" t="s">
        <v>131</v>
      </c>
      <c r="D71" s="5"/>
      <c r="E71" s="11"/>
      <c r="F71" s="45"/>
      <c r="G71" s="21"/>
      <c r="H71" s="45"/>
      <c r="I71" s="21"/>
      <c r="J71" s="24"/>
      <c r="K71" s="21"/>
      <c r="L71" s="24"/>
    </row>
    <row r="72" spans="1:12" ht="15" customHeight="1" x14ac:dyDescent="0.25">
      <c r="A72" s="11"/>
      <c r="C72" s="10" t="s">
        <v>132</v>
      </c>
      <c r="D72" s="5">
        <v>12</v>
      </c>
      <c r="E72" s="11"/>
      <c r="F72" s="23">
        <v>-104599905</v>
      </c>
      <c r="G72" s="21"/>
      <c r="H72" s="23">
        <v>-44799187</v>
      </c>
      <c r="I72" s="21"/>
      <c r="J72" s="24">
        <v>-107917531</v>
      </c>
      <c r="K72" s="21"/>
      <c r="L72" s="24">
        <v>-84326385</v>
      </c>
    </row>
    <row r="73" spans="1:12" ht="15" customHeight="1" x14ac:dyDescent="0.25">
      <c r="A73" s="11"/>
      <c r="B73" s="36" t="s">
        <v>133</v>
      </c>
      <c r="D73" s="5"/>
      <c r="E73" s="11"/>
      <c r="F73" s="23"/>
      <c r="G73" s="21"/>
      <c r="H73" s="23"/>
      <c r="I73" s="21"/>
      <c r="J73" s="24"/>
      <c r="K73" s="21"/>
      <c r="L73" s="24"/>
    </row>
    <row r="74" spans="1:12" ht="15" customHeight="1" x14ac:dyDescent="0.25">
      <c r="A74" s="11"/>
      <c r="C74" s="10" t="s">
        <v>134</v>
      </c>
      <c r="D74" s="5"/>
      <c r="E74" s="11"/>
      <c r="F74" s="23"/>
      <c r="G74" s="21"/>
    </row>
    <row r="75" spans="1:12" ht="15" customHeight="1" x14ac:dyDescent="0.25">
      <c r="A75" s="11"/>
      <c r="C75" s="10" t="s">
        <v>135</v>
      </c>
      <c r="D75" s="5" t="s">
        <v>119</v>
      </c>
      <c r="E75" s="11"/>
      <c r="F75" s="23">
        <v>-995096</v>
      </c>
      <c r="G75" s="21"/>
      <c r="H75" s="26" t="s">
        <v>14</v>
      </c>
      <c r="I75" s="21"/>
      <c r="J75" s="26" t="s">
        <v>14</v>
      </c>
      <c r="K75" s="21"/>
      <c r="L75" s="26" t="s">
        <v>14</v>
      </c>
    </row>
    <row r="76" spans="1:12" ht="15" customHeight="1" x14ac:dyDescent="0.25">
      <c r="A76" s="36"/>
      <c r="B76" s="11" t="s">
        <v>136</v>
      </c>
      <c r="D76" s="5"/>
      <c r="E76" s="11"/>
      <c r="F76" s="45"/>
      <c r="G76" s="21"/>
      <c r="H76" s="45"/>
      <c r="I76" s="21"/>
      <c r="J76" s="24"/>
      <c r="K76" s="21"/>
      <c r="L76" s="24"/>
    </row>
    <row r="77" spans="1:12" ht="15" customHeight="1" x14ac:dyDescent="0.25">
      <c r="A77" s="11"/>
      <c r="C77" s="41" t="s">
        <v>137</v>
      </c>
      <c r="D77" s="5">
        <v>25</v>
      </c>
      <c r="E77" s="11"/>
      <c r="F77" s="104">
        <v>21472930</v>
      </c>
      <c r="G77" s="21"/>
      <c r="H77" s="104">
        <v>8959837</v>
      </c>
      <c r="I77" s="21"/>
      <c r="J77" s="118">
        <v>20157239</v>
      </c>
      <c r="K77" s="21"/>
      <c r="L77" s="118">
        <v>16865277</v>
      </c>
    </row>
    <row r="78" spans="1:12" ht="6" customHeight="1" x14ac:dyDescent="0.25">
      <c r="C78" s="44"/>
      <c r="D78" s="5"/>
      <c r="E78" s="11"/>
      <c r="F78" s="21"/>
      <c r="G78" s="21"/>
      <c r="H78" s="21"/>
      <c r="I78" s="21"/>
      <c r="J78" s="21"/>
      <c r="K78" s="22"/>
      <c r="L78" s="21"/>
    </row>
    <row r="79" spans="1:12" ht="15" customHeight="1" x14ac:dyDescent="0.25">
      <c r="A79" s="11" t="s">
        <v>138</v>
      </c>
      <c r="B79" s="36"/>
      <c r="C79" s="41"/>
      <c r="D79" s="5"/>
      <c r="E79" s="11"/>
      <c r="F79" s="23"/>
      <c r="G79" s="21"/>
      <c r="H79" s="23"/>
      <c r="I79" s="21"/>
      <c r="J79" s="23"/>
      <c r="K79" s="21"/>
      <c r="L79" s="23"/>
    </row>
    <row r="80" spans="1:12" ht="15" customHeight="1" x14ac:dyDescent="0.25">
      <c r="A80" s="11"/>
      <c r="B80" s="10" t="s">
        <v>128</v>
      </c>
      <c r="C80" s="41"/>
      <c r="D80" s="5"/>
      <c r="E80" s="11"/>
      <c r="F80" s="104">
        <f>SUM(F70:F77)</f>
        <v>-84669604</v>
      </c>
      <c r="G80" s="21"/>
      <c r="H80" s="104">
        <f>SUM(H70:H77)</f>
        <v>-35839350</v>
      </c>
      <c r="I80" s="21"/>
      <c r="J80" s="104">
        <f>SUM(J70:J77)</f>
        <v>-80628955</v>
      </c>
      <c r="K80" s="21"/>
      <c r="L80" s="104">
        <f>SUM(L70:L77)</f>
        <v>-67461108</v>
      </c>
    </row>
    <row r="81" spans="1:13" ht="12.2" customHeight="1" x14ac:dyDescent="0.25">
      <c r="A81" s="11"/>
      <c r="C81" s="41"/>
      <c r="D81" s="5"/>
      <c r="E81" s="11"/>
      <c r="F81" s="23"/>
      <c r="G81" s="21"/>
      <c r="H81" s="23"/>
      <c r="I81" s="21"/>
      <c r="J81" s="23"/>
      <c r="K81" s="21"/>
      <c r="L81" s="23"/>
    </row>
    <row r="82" spans="1:13" ht="15" customHeight="1" x14ac:dyDescent="0.25">
      <c r="A82" s="10" t="s">
        <v>139</v>
      </c>
      <c r="C82" s="41"/>
      <c r="D82" s="5"/>
      <c r="E82" s="11"/>
      <c r="F82" s="23"/>
      <c r="G82" s="21"/>
      <c r="H82" s="23"/>
      <c r="I82" s="21"/>
      <c r="J82" s="24"/>
      <c r="K82" s="21"/>
      <c r="L82" s="24"/>
    </row>
    <row r="83" spans="1:13" ht="15" customHeight="1" x14ac:dyDescent="0.25">
      <c r="A83" s="11"/>
      <c r="B83" s="41" t="s">
        <v>140</v>
      </c>
      <c r="D83" s="5"/>
      <c r="E83" s="11"/>
      <c r="F83" s="23"/>
      <c r="G83" s="21"/>
      <c r="H83" s="23"/>
      <c r="I83" s="21"/>
      <c r="J83" s="24"/>
      <c r="K83" s="21"/>
      <c r="L83" s="24"/>
    </row>
    <row r="84" spans="1:13" ht="15" customHeight="1" x14ac:dyDescent="0.25">
      <c r="A84" s="11"/>
      <c r="B84" s="36" t="s">
        <v>141</v>
      </c>
      <c r="C84" s="41" t="s">
        <v>142</v>
      </c>
      <c r="D84" s="5"/>
      <c r="E84" s="11"/>
      <c r="F84" s="46"/>
      <c r="G84" s="46"/>
      <c r="H84" s="46"/>
      <c r="I84" s="46"/>
      <c r="J84" s="46"/>
      <c r="K84" s="46"/>
      <c r="L84" s="46"/>
    </row>
    <row r="85" spans="1:13" ht="15" customHeight="1" x14ac:dyDescent="0.25">
      <c r="A85" s="11"/>
      <c r="B85" s="36"/>
      <c r="C85" s="41" t="s">
        <v>143</v>
      </c>
      <c r="D85" s="5"/>
      <c r="E85" s="11"/>
      <c r="F85" s="23">
        <v>-409580</v>
      </c>
      <c r="G85" s="21"/>
      <c r="H85" s="23">
        <v>-2469011</v>
      </c>
      <c r="I85" s="21"/>
      <c r="J85" s="26" t="s">
        <v>14</v>
      </c>
      <c r="K85" s="21"/>
      <c r="L85" s="26" t="s">
        <v>14</v>
      </c>
    </row>
    <row r="86" spans="1:13" ht="15" customHeight="1" x14ac:dyDescent="0.25">
      <c r="A86" s="11"/>
      <c r="B86" s="36" t="s">
        <v>144</v>
      </c>
      <c r="D86" s="11"/>
      <c r="E86" s="11"/>
      <c r="F86" s="23"/>
      <c r="G86" s="23"/>
      <c r="H86" s="23"/>
      <c r="I86" s="23"/>
      <c r="J86" s="26"/>
      <c r="K86" s="23"/>
      <c r="L86" s="26"/>
      <c r="M86" s="23"/>
    </row>
    <row r="87" spans="1:13" ht="15" customHeight="1" x14ac:dyDescent="0.25">
      <c r="A87" s="11"/>
      <c r="B87" s="36"/>
      <c r="C87" s="10" t="s">
        <v>145</v>
      </c>
      <c r="D87" s="5"/>
      <c r="E87" s="11"/>
      <c r="F87" s="26"/>
      <c r="G87" s="24"/>
      <c r="H87" s="26"/>
      <c r="I87" s="24"/>
      <c r="J87" s="23"/>
      <c r="K87" s="24"/>
      <c r="L87" s="23"/>
      <c r="M87" s="23"/>
    </row>
    <row r="88" spans="1:13" ht="15" customHeight="1" x14ac:dyDescent="0.25">
      <c r="A88" s="11"/>
      <c r="B88" s="36"/>
      <c r="C88" s="10" t="s">
        <v>146</v>
      </c>
      <c r="D88" s="5" t="s">
        <v>121</v>
      </c>
      <c r="E88" s="11"/>
      <c r="F88" s="104">
        <v>-50179657</v>
      </c>
      <c r="G88" s="24"/>
      <c r="H88" s="104">
        <v>-5434011</v>
      </c>
      <c r="I88" s="24"/>
      <c r="J88" s="116" t="s">
        <v>14</v>
      </c>
      <c r="K88" s="24"/>
      <c r="L88" s="116" t="s">
        <v>14</v>
      </c>
      <c r="M88" s="23"/>
    </row>
    <row r="89" spans="1:13" ht="6" customHeight="1" x14ac:dyDescent="0.25">
      <c r="A89" s="11"/>
      <c r="B89" s="36"/>
      <c r="D89" s="5"/>
      <c r="E89" s="11"/>
      <c r="F89" s="23"/>
      <c r="G89" s="24"/>
      <c r="H89" s="23"/>
      <c r="I89" s="24"/>
      <c r="J89" s="24"/>
      <c r="K89" s="24"/>
      <c r="L89" s="24"/>
      <c r="M89" s="23"/>
    </row>
    <row r="90" spans="1:13" ht="15" customHeight="1" x14ac:dyDescent="0.25">
      <c r="A90" s="11" t="s">
        <v>147</v>
      </c>
      <c r="C90" s="36"/>
      <c r="D90" s="41"/>
      <c r="E90" s="11"/>
      <c r="F90" s="23"/>
      <c r="G90" s="24"/>
      <c r="H90" s="23"/>
      <c r="I90" s="24"/>
      <c r="J90" s="24"/>
      <c r="K90" s="24"/>
      <c r="L90" s="24"/>
      <c r="M90" s="23"/>
    </row>
    <row r="91" spans="1:13" ht="15" customHeight="1" x14ac:dyDescent="0.25">
      <c r="A91" s="11"/>
      <c r="B91" s="10" t="s">
        <v>140</v>
      </c>
      <c r="D91" s="41"/>
      <c r="E91" s="11"/>
      <c r="F91" s="104">
        <f>SUM(F84:F88)</f>
        <v>-50589237</v>
      </c>
      <c r="G91" s="24"/>
      <c r="H91" s="104">
        <f>SUM(H84:H88)</f>
        <v>-7903022</v>
      </c>
      <c r="I91" s="24"/>
      <c r="J91" s="104">
        <f>SUM(J84:J88)</f>
        <v>0</v>
      </c>
      <c r="K91" s="24"/>
      <c r="L91" s="104">
        <f>SUM(L84:L88)</f>
        <v>0</v>
      </c>
      <c r="M91" s="23"/>
    </row>
    <row r="92" spans="1:13" ht="6" customHeight="1" x14ac:dyDescent="0.25">
      <c r="C92" s="44"/>
      <c r="D92" s="5"/>
      <c r="E92" s="11"/>
      <c r="F92" s="25"/>
      <c r="G92" s="24"/>
      <c r="H92" s="25"/>
      <c r="I92" s="24"/>
      <c r="J92" s="25"/>
      <c r="K92" s="23"/>
      <c r="L92" s="25"/>
      <c r="M92" s="23"/>
    </row>
    <row r="93" spans="1:13" ht="15" customHeight="1" x14ac:dyDescent="0.25">
      <c r="A93" s="20" t="s">
        <v>126</v>
      </c>
      <c r="C93" s="44"/>
      <c r="D93" s="5"/>
      <c r="E93" s="11"/>
      <c r="F93" s="23"/>
      <c r="G93" s="23"/>
      <c r="H93" s="23"/>
      <c r="I93" s="23"/>
      <c r="J93" s="23"/>
      <c r="K93" s="23"/>
      <c r="L93" s="23"/>
      <c r="M93" s="23"/>
    </row>
    <row r="94" spans="1:13" ht="15" customHeight="1" x14ac:dyDescent="0.25">
      <c r="A94" s="20"/>
      <c r="B94" s="47" t="s">
        <v>148</v>
      </c>
      <c r="C94" s="44"/>
      <c r="D94" s="5"/>
      <c r="E94" s="11"/>
      <c r="F94" s="118">
        <f>F80+F91</f>
        <v>-135258841</v>
      </c>
      <c r="G94" s="24"/>
      <c r="H94" s="118">
        <f t="shared" ref="H94:L94" si="1">H80+H91</f>
        <v>-43742372</v>
      </c>
      <c r="I94" s="24"/>
      <c r="J94" s="118">
        <f t="shared" si="1"/>
        <v>-80628955</v>
      </c>
      <c r="K94" s="24"/>
      <c r="L94" s="118">
        <f t="shared" si="1"/>
        <v>-67461108</v>
      </c>
      <c r="M94" s="23"/>
    </row>
    <row r="95" spans="1:13" s="44" customFormat="1" ht="8.1" customHeight="1" x14ac:dyDescent="0.25">
      <c r="F95" s="48"/>
      <c r="G95" s="48"/>
      <c r="H95" s="48"/>
      <c r="I95" s="48"/>
      <c r="J95" s="48"/>
      <c r="K95" s="48"/>
      <c r="L95" s="48"/>
      <c r="M95" s="48"/>
    </row>
    <row r="96" spans="1:13" ht="15" customHeight="1" thickBot="1" x14ac:dyDescent="0.3">
      <c r="A96" s="20" t="s">
        <v>149</v>
      </c>
      <c r="B96" s="47"/>
      <c r="C96" s="44"/>
      <c r="D96" s="5"/>
      <c r="E96" s="11"/>
      <c r="F96" s="122">
        <f t="shared" ref="F96:L96" si="2">SUM(F41,F94)</f>
        <v>10258577</v>
      </c>
      <c r="G96" s="24"/>
      <c r="H96" s="122">
        <f t="shared" si="2"/>
        <v>-1816109413</v>
      </c>
      <c r="I96" s="24"/>
      <c r="J96" s="122">
        <f t="shared" si="2"/>
        <v>507546769</v>
      </c>
      <c r="K96" s="24"/>
      <c r="L96" s="122">
        <f t="shared" si="2"/>
        <v>-2940120983</v>
      </c>
      <c r="M96" s="23"/>
    </row>
    <row r="97" spans="1:13" s="44" customFormat="1" ht="12.2" customHeight="1" thickTop="1" x14ac:dyDescent="0.25">
      <c r="F97" s="48"/>
      <c r="G97" s="48"/>
      <c r="H97" s="48"/>
      <c r="I97" s="48"/>
      <c r="J97" s="48"/>
      <c r="K97" s="48"/>
      <c r="L97" s="48"/>
      <c r="M97" s="48"/>
    </row>
    <row r="98" spans="1:13" ht="15" customHeight="1" x14ac:dyDescent="0.25">
      <c r="A98" s="20" t="s">
        <v>150</v>
      </c>
      <c r="B98" s="20"/>
      <c r="C98" s="44"/>
      <c r="D98" s="5"/>
      <c r="E98" s="11"/>
      <c r="F98" s="25"/>
      <c r="G98" s="24"/>
      <c r="H98" s="25"/>
      <c r="I98" s="24"/>
      <c r="J98" s="25"/>
      <c r="K98" s="23"/>
      <c r="L98" s="25"/>
      <c r="M98" s="23"/>
    </row>
    <row r="99" spans="1:13" ht="15" customHeight="1" x14ac:dyDescent="0.25">
      <c r="A99" s="11"/>
      <c r="B99" s="10" t="s">
        <v>151</v>
      </c>
      <c r="C99" s="44"/>
      <c r="D99" s="5"/>
      <c r="E99" s="11"/>
      <c r="F99" s="23">
        <v>96220060</v>
      </c>
      <c r="G99" s="24"/>
      <c r="H99" s="23">
        <v>-1764506453</v>
      </c>
      <c r="I99" s="24"/>
      <c r="J99" s="26">
        <v>588175724</v>
      </c>
      <c r="K99" s="24"/>
      <c r="L99" s="26">
        <v>-2872659875</v>
      </c>
      <c r="M99" s="23"/>
    </row>
    <row r="100" spans="1:13" ht="15" customHeight="1" x14ac:dyDescent="0.25">
      <c r="A100" s="11"/>
      <c r="B100" s="10" t="s">
        <v>91</v>
      </c>
      <c r="C100" s="44"/>
      <c r="D100" s="5"/>
      <c r="E100" s="11"/>
      <c r="F100" s="104">
        <v>49297358</v>
      </c>
      <c r="G100" s="24"/>
      <c r="H100" s="104">
        <v>-7860588</v>
      </c>
      <c r="I100" s="24"/>
      <c r="J100" s="116" t="s">
        <v>14</v>
      </c>
      <c r="K100" s="24"/>
      <c r="L100" s="116" t="s">
        <v>14</v>
      </c>
      <c r="M100" s="23"/>
    </row>
    <row r="101" spans="1:13" ht="6" customHeight="1" x14ac:dyDescent="0.25">
      <c r="C101" s="44"/>
      <c r="D101" s="5"/>
      <c r="E101" s="11"/>
      <c r="F101" s="25"/>
      <c r="G101" s="24"/>
      <c r="H101" s="25"/>
      <c r="I101" s="24"/>
      <c r="J101" s="25"/>
      <c r="K101" s="23"/>
      <c r="L101" s="25"/>
      <c r="M101" s="23"/>
    </row>
    <row r="102" spans="1:13" ht="15" customHeight="1" thickBot="1" x14ac:dyDescent="0.3">
      <c r="A102" s="11"/>
      <c r="C102" s="44"/>
      <c r="D102" s="5"/>
      <c r="E102" s="11"/>
      <c r="F102" s="117">
        <f>SUM(F99:F100)</f>
        <v>145517418</v>
      </c>
      <c r="G102" s="24"/>
      <c r="H102" s="117">
        <f>SUM(H99:H100)</f>
        <v>-1772367041</v>
      </c>
      <c r="I102" s="24"/>
      <c r="J102" s="117">
        <f>SUM(J99:J100)</f>
        <v>588175724</v>
      </c>
      <c r="K102" s="23"/>
      <c r="L102" s="117">
        <f>SUM(L99:L100)</f>
        <v>-2872659875</v>
      </c>
      <c r="M102" s="23"/>
    </row>
    <row r="103" spans="1:13" s="44" customFormat="1" ht="8.1" customHeight="1" thickTop="1" x14ac:dyDescent="0.25">
      <c r="F103" s="48"/>
      <c r="G103" s="48"/>
      <c r="H103" s="48"/>
      <c r="I103" s="48"/>
      <c r="J103" s="48"/>
      <c r="K103" s="48"/>
      <c r="L103" s="48"/>
      <c r="M103" s="48"/>
    </row>
    <row r="104" spans="1:13" ht="15" customHeight="1" x14ac:dyDescent="0.25">
      <c r="A104" s="20" t="s">
        <v>152</v>
      </c>
      <c r="C104" s="44"/>
      <c r="D104" s="5"/>
      <c r="E104" s="11"/>
      <c r="F104" s="25"/>
      <c r="G104" s="24"/>
      <c r="H104" s="25"/>
      <c r="I104" s="24"/>
      <c r="J104" s="25"/>
      <c r="K104" s="23"/>
      <c r="L104" s="25"/>
      <c r="M104" s="23"/>
    </row>
    <row r="105" spans="1:13" ht="15" customHeight="1" x14ac:dyDescent="0.25">
      <c r="A105" s="20"/>
      <c r="B105" s="20" t="s">
        <v>153</v>
      </c>
      <c r="C105" s="44"/>
      <c r="D105" s="5"/>
      <c r="E105" s="11"/>
      <c r="F105" s="25"/>
      <c r="G105" s="24"/>
      <c r="H105" s="25"/>
      <c r="I105" s="24"/>
      <c r="J105" s="25"/>
      <c r="K105" s="23"/>
      <c r="L105" s="25"/>
      <c r="M105" s="23"/>
    </row>
    <row r="106" spans="1:13" ht="15" customHeight="1" x14ac:dyDescent="0.25">
      <c r="A106" s="11"/>
      <c r="B106" s="10" t="s">
        <v>151</v>
      </c>
      <c r="C106" s="44"/>
      <c r="D106" s="5"/>
      <c r="E106" s="11"/>
      <c r="F106" s="23">
        <v>-36250697</v>
      </c>
      <c r="G106" s="23"/>
      <c r="H106" s="23">
        <v>-1823870211</v>
      </c>
      <c r="I106" s="24"/>
      <c r="J106" s="26">
        <v>507546769</v>
      </c>
      <c r="K106" s="24"/>
      <c r="L106" s="26">
        <v>-2940120983</v>
      </c>
      <c r="M106" s="23"/>
    </row>
    <row r="107" spans="1:13" ht="15" customHeight="1" x14ac:dyDescent="0.25">
      <c r="A107" s="11"/>
      <c r="B107" s="10" t="s">
        <v>91</v>
      </c>
      <c r="C107" s="44"/>
      <c r="D107" s="5"/>
      <c r="E107" s="11"/>
      <c r="F107" s="104">
        <v>46509274</v>
      </c>
      <c r="G107" s="24"/>
      <c r="H107" s="104">
        <v>7760798</v>
      </c>
      <c r="I107" s="24"/>
      <c r="J107" s="116" t="s">
        <v>14</v>
      </c>
      <c r="K107" s="24"/>
      <c r="L107" s="116" t="s">
        <v>14</v>
      </c>
      <c r="M107" s="23"/>
    </row>
    <row r="108" spans="1:13" ht="6" customHeight="1" x14ac:dyDescent="0.25">
      <c r="C108" s="44"/>
      <c r="D108" s="5"/>
      <c r="E108" s="11"/>
      <c r="F108" s="25"/>
      <c r="G108" s="24"/>
      <c r="H108" s="25"/>
      <c r="I108" s="24"/>
      <c r="J108" s="25"/>
      <c r="K108" s="23"/>
      <c r="L108" s="25"/>
      <c r="M108" s="23"/>
    </row>
    <row r="109" spans="1:13" ht="15" customHeight="1" thickBot="1" x14ac:dyDescent="0.3">
      <c r="C109" s="44"/>
      <c r="D109" s="5"/>
      <c r="E109" s="11"/>
      <c r="F109" s="123">
        <f>SUM(F106:F107)</f>
        <v>10258577</v>
      </c>
      <c r="G109" s="24"/>
      <c r="H109" s="123">
        <f>SUM(H106:H107)</f>
        <v>-1816109413</v>
      </c>
      <c r="I109" s="24"/>
      <c r="J109" s="123">
        <f>SUM(J106:J107)</f>
        <v>507546769</v>
      </c>
      <c r="K109" s="23"/>
      <c r="L109" s="123">
        <f>SUM(L106:L107)</f>
        <v>-2940120983</v>
      </c>
      <c r="M109" s="23"/>
    </row>
    <row r="110" spans="1:13" s="44" customFormat="1" ht="8.1" customHeight="1" thickTop="1" x14ac:dyDescent="0.25">
      <c r="F110" s="48"/>
      <c r="G110" s="48"/>
      <c r="H110" s="48"/>
      <c r="I110" s="48"/>
      <c r="J110" s="48"/>
      <c r="K110" s="48"/>
      <c r="L110" s="48"/>
      <c r="M110" s="48"/>
    </row>
    <row r="111" spans="1:13" ht="15" customHeight="1" x14ac:dyDescent="0.25">
      <c r="A111" s="20" t="s">
        <v>154</v>
      </c>
      <c r="B111" s="11"/>
      <c r="C111" s="44"/>
      <c r="D111" s="5"/>
      <c r="E111" s="11"/>
      <c r="F111" s="25"/>
      <c r="G111" s="24"/>
      <c r="H111" s="25"/>
      <c r="I111" s="24"/>
      <c r="J111" s="25"/>
      <c r="K111" s="23"/>
      <c r="L111" s="25"/>
      <c r="M111" s="23"/>
    </row>
    <row r="112" spans="1:13" s="44" customFormat="1" ht="6" customHeight="1" x14ac:dyDescent="0.25"/>
    <row r="113" spans="1:12" ht="15" customHeight="1" x14ac:dyDescent="0.25">
      <c r="A113" s="10" t="s">
        <v>155</v>
      </c>
      <c r="B113" s="20"/>
      <c r="C113" s="44"/>
      <c r="D113" s="5"/>
      <c r="E113" s="11"/>
      <c r="F113" s="37"/>
      <c r="G113" s="21"/>
      <c r="H113" s="37"/>
      <c r="I113" s="21"/>
      <c r="J113" s="25"/>
      <c r="K113" s="22"/>
      <c r="L113" s="25"/>
    </row>
    <row r="114" spans="1:12" ht="15" customHeight="1" thickBot="1" x14ac:dyDescent="0.3">
      <c r="A114" s="20"/>
      <c r="B114" s="10" t="s">
        <v>156</v>
      </c>
      <c r="C114" s="49"/>
      <c r="D114" s="5">
        <v>40</v>
      </c>
      <c r="E114" s="49"/>
      <c r="F114" s="124">
        <f>F99/F117</f>
        <v>8.1681109738932903E-2</v>
      </c>
      <c r="G114" s="1"/>
      <c r="H114" s="124">
        <f t="shared" ref="H114:L114" si="3">H99/H117</f>
        <v>-1.959339786211638</v>
      </c>
      <c r="I114" s="1"/>
      <c r="J114" s="124">
        <f t="shared" si="3"/>
        <v>0.49930176574219876</v>
      </c>
      <c r="K114" s="1"/>
      <c r="L114" s="124">
        <f t="shared" si="3"/>
        <v>-3.189853330245231</v>
      </c>
    </row>
    <row r="115" spans="1:12" s="44" customFormat="1" ht="6" customHeight="1" thickTop="1" x14ac:dyDescent="0.25"/>
    <row r="116" spans="1:12" ht="15.6" customHeight="1" x14ac:dyDescent="0.25">
      <c r="A116" s="10" t="s">
        <v>157</v>
      </c>
      <c r="C116" s="44"/>
      <c r="D116" s="5"/>
      <c r="E116" s="11"/>
    </row>
    <row r="117" spans="1:12" ht="15.6" customHeight="1" thickBot="1" x14ac:dyDescent="0.3">
      <c r="B117" s="10" t="s">
        <v>158</v>
      </c>
      <c r="D117" s="5"/>
      <c r="E117" s="11"/>
      <c r="F117" s="107">
        <v>1177996483</v>
      </c>
      <c r="G117" s="21"/>
      <c r="H117" s="107">
        <v>900561743</v>
      </c>
      <c r="I117" s="21"/>
      <c r="J117" s="122">
        <v>1177996483</v>
      </c>
      <c r="K117" s="21"/>
      <c r="L117" s="122">
        <v>900561743</v>
      </c>
    </row>
    <row r="118" spans="1:12" ht="12" customHeight="1" thickTop="1" x14ac:dyDescent="0.25">
      <c r="D118" s="5"/>
      <c r="E118" s="11"/>
      <c r="F118" s="23"/>
      <c r="G118" s="21"/>
      <c r="H118" s="23"/>
      <c r="I118" s="21"/>
      <c r="J118" s="24"/>
      <c r="K118" s="21"/>
      <c r="L118" s="24"/>
    </row>
    <row r="119" spans="1:12" ht="22.15" customHeight="1" x14ac:dyDescent="0.25">
      <c r="A119" s="125" t="str">
        <f>A54</f>
        <v>The accompanying notes are an integral part of these consolidated and separate financial statements.</v>
      </c>
      <c r="B119" s="108"/>
      <c r="C119" s="120"/>
      <c r="D119" s="98"/>
      <c r="E119" s="109"/>
      <c r="F119" s="121"/>
      <c r="G119" s="110"/>
      <c r="H119" s="121"/>
      <c r="I119" s="110"/>
      <c r="J119" s="121"/>
      <c r="K119" s="121"/>
      <c r="L119" s="121"/>
    </row>
  </sheetData>
  <mergeCells count="8">
    <mergeCell ref="F61:H61"/>
    <mergeCell ref="J61:L61"/>
    <mergeCell ref="F6:H6"/>
    <mergeCell ref="J6:L6"/>
    <mergeCell ref="F7:H7"/>
    <mergeCell ref="J7:L7"/>
    <mergeCell ref="F60:H60"/>
    <mergeCell ref="J60:L60"/>
  </mergeCells>
  <pageMargins left="0.8" right="0.5" top="0.5" bottom="0.6" header="0.49" footer="0.4"/>
  <pageSetup paperSize="9" scale="90" firstPageNumber="8" orientation="portrait" useFirstPageNumber="1" horizontalDpi="1200" verticalDpi="1200" r:id="rId1"/>
  <headerFooter>
    <oddFooter>&amp;R&amp;"Arial,Regular"&amp;9&amp;P</oddFooter>
  </headerFooter>
  <rowBreaks count="1" manualBreakCount="1">
    <brk id="54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900994-FFD4-4451-92B9-15294CCF21EE}">
  <sheetPr>
    <tabColor theme="8" tint="0.79998168889431442"/>
  </sheetPr>
  <dimension ref="A1:AH59"/>
  <sheetViews>
    <sheetView topLeftCell="A16" zoomScaleNormal="100" workbookViewId="0">
      <selection activeCell="R14" sqref="R14"/>
    </sheetView>
  </sheetViews>
  <sheetFormatPr defaultColWidth="9.28515625" defaultRowHeight="16.5" customHeight="1" x14ac:dyDescent="0.2"/>
  <cols>
    <col min="1" max="1" width="36.28515625" style="8" customWidth="1"/>
    <col min="2" max="2" width="5.28515625" style="94" customWidth="1"/>
    <col min="3" max="3" width="0.5703125" style="72" customWidth="1"/>
    <col min="4" max="4" width="11.85546875" style="72" customWidth="1"/>
    <col min="5" max="5" width="0.5703125" style="72" customWidth="1"/>
    <col min="6" max="6" width="12.85546875" style="72" customWidth="1"/>
    <col min="7" max="7" width="0.5703125" style="72" customWidth="1"/>
    <col min="8" max="8" width="12.7109375" style="72" customWidth="1"/>
    <col min="9" max="9" width="0.5703125" style="72" customWidth="1"/>
    <col min="10" max="10" width="13.28515625" style="72" customWidth="1"/>
    <col min="11" max="11" width="0.5703125" style="72" customWidth="1"/>
    <col min="12" max="12" width="13.85546875" style="72" customWidth="1"/>
    <col min="13" max="13" width="0.5703125" style="72" customWidth="1"/>
    <col min="14" max="14" width="10.28515625" style="72" customWidth="1"/>
    <col min="15" max="15" width="0.5703125" style="72" customWidth="1"/>
    <col min="16" max="16" width="12.7109375" style="72" customWidth="1"/>
    <col min="17" max="17" width="0.5703125" style="72" customWidth="1"/>
    <col min="18" max="18" width="15.28515625" style="72" customWidth="1"/>
    <col min="19" max="19" width="0.5703125" style="72" customWidth="1"/>
    <col min="20" max="20" width="11.140625" style="72" customWidth="1"/>
    <col min="21" max="21" width="0.5703125" style="72" customWidth="1"/>
    <col min="22" max="22" width="14.7109375" style="72" customWidth="1"/>
    <col min="23" max="23" width="0.5703125" style="72" customWidth="1"/>
    <col min="24" max="24" width="14.7109375" style="72" customWidth="1"/>
    <col min="25" max="25" width="0.5703125" style="72" customWidth="1"/>
    <col min="26" max="26" width="13.85546875" style="72" customWidth="1"/>
    <col min="27" max="27" width="0.5703125" style="72" customWidth="1"/>
    <col min="28" max="28" width="12.42578125" style="72" customWidth="1"/>
    <col min="29" max="29" width="0.5703125" style="72" customWidth="1"/>
    <col min="30" max="30" width="12.7109375" style="72" customWidth="1"/>
    <col min="31" max="31" width="0.5703125" style="72" customWidth="1"/>
    <col min="32" max="32" width="11.7109375" style="72" customWidth="1"/>
    <col min="33" max="33" width="0.5703125" style="72" customWidth="1"/>
    <col min="34" max="34" width="12.7109375" style="72" customWidth="1"/>
    <col min="35" max="16384" width="9.28515625" style="8"/>
  </cols>
  <sheetData>
    <row r="1" spans="1:34" ht="16.5" customHeight="1" x14ac:dyDescent="0.2">
      <c r="A1" s="2" t="s">
        <v>0</v>
      </c>
      <c r="B1" s="83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  <c r="Y1" s="68"/>
      <c r="Z1" s="68"/>
      <c r="AA1" s="68"/>
      <c r="AB1" s="68"/>
      <c r="AC1" s="68"/>
      <c r="AD1" s="68"/>
      <c r="AE1" s="68"/>
      <c r="AF1" s="62"/>
      <c r="AG1" s="68"/>
      <c r="AH1" s="68"/>
    </row>
    <row r="2" spans="1:34" ht="16.5" customHeight="1" x14ac:dyDescent="0.2">
      <c r="A2" s="63" t="s">
        <v>159</v>
      </c>
      <c r="B2" s="83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68"/>
      <c r="U2" s="68"/>
      <c r="V2" s="68"/>
      <c r="W2" s="68"/>
      <c r="X2" s="68"/>
      <c r="Y2" s="68"/>
      <c r="Z2" s="68"/>
      <c r="AA2" s="68"/>
      <c r="AB2" s="68"/>
      <c r="AC2" s="68"/>
      <c r="AD2" s="68"/>
      <c r="AE2" s="68"/>
      <c r="AF2" s="62"/>
      <c r="AG2" s="68"/>
      <c r="AH2" s="68"/>
    </row>
    <row r="3" spans="1:34" ht="16.5" customHeight="1" x14ac:dyDescent="0.2">
      <c r="A3" s="95" t="str">
        <f>'P&amp;L8-9'!A3</f>
        <v>For the year ended 31 December 2025</v>
      </c>
      <c r="B3" s="127"/>
      <c r="C3" s="126"/>
      <c r="D3" s="126"/>
      <c r="E3" s="126"/>
      <c r="F3" s="126"/>
      <c r="G3" s="126"/>
      <c r="H3" s="126"/>
      <c r="I3" s="126"/>
      <c r="J3" s="126"/>
      <c r="K3" s="126"/>
      <c r="L3" s="126"/>
      <c r="M3" s="126"/>
      <c r="N3" s="126"/>
      <c r="O3" s="126"/>
      <c r="P3" s="126"/>
      <c r="Q3" s="126"/>
      <c r="R3" s="126"/>
      <c r="S3" s="126"/>
      <c r="T3" s="126"/>
      <c r="U3" s="126"/>
      <c r="V3" s="126"/>
      <c r="W3" s="126"/>
      <c r="X3" s="126"/>
      <c r="Y3" s="126"/>
      <c r="Z3" s="126"/>
      <c r="AA3" s="126"/>
      <c r="AB3" s="126"/>
      <c r="AC3" s="126"/>
      <c r="AD3" s="126"/>
      <c r="AE3" s="126"/>
      <c r="AF3" s="128"/>
      <c r="AG3" s="126"/>
      <c r="AH3" s="126"/>
    </row>
    <row r="4" spans="1:34" ht="16.5" customHeight="1" x14ac:dyDescent="0.2">
      <c r="A4" s="63"/>
      <c r="B4" s="83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2"/>
      <c r="AG4" s="68"/>
      <c r="AH4" s="68"/>
    </row>
    <row r="5" spans="1:34" ht="16.5" customHeight="1" x14ac:dyDescent="0.2">
      <c r="A5" s="63"/>
      <c r="B5" s="83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2"/>
      <c r="AG5" s="68"/>
      <c r="AH5" s="68"/>
    </row>
    <row r="6" spans="1:34" ht="16.5" customHeight="1" x14ac:dyDescent="0.2">
      <c r="A6" s="63"/>
      <c r="B6" s="84"/>
      <c r="C6" s="63"/>
      <c r="D6" s="155" t="s">
        <v>160</v>
      </c>
      <c r="E6" s="155"/>
      <c r="F6" s="155"/>
      <c r="G6" s="155"/>
      <c r="H6" s="155"/>
      <c r="I6" s="155"/>
      <c r="J6" s="155"/>
      <c r="K6" s="155"/>
      <c r="L6" s="155"/>
      <c r="M6" s="155"/>
      <c r="N6" s="155"/>
      <c r="O6" s="155"/>
      <c r="P6" s="155"/>
      <c r="Q6" s="155"/>
      <c r="R6" s="155"/>
      <c r="S6" s="155"/>
      <c r="T6" s="155"/>
      <c r="U6" s="155"/>
      <c r="V6" s="155"/>
      <c r="W6" s="155"/>
      <c r="X6" s="155"/>
      <c r="Y6" s="155"/>
      <c r="Z6" s="155"/>
      <c r="AA6" s="155"/>
      <c r="AB6" s="155"/>
      <c r="AC6" s="155"/>
      <c r="AD6" s="155"/>
      <c r="AE6" s="155"/>
      <c r="AF6" s="155"/>
      <c r="AG6" s="155"/>
      <c r="AH6" s="155"/>
    </row>
    <row r="7" spans="1:34" ht="16.5" customHeight="1" x14ac:dyDescent="0.2">
      <c r="A7" s="63"/>
      <c r="B7" s="84"/>
      <c r="C7" s="63"/>
      <c r="D7" s="155" t="s">
        <v>161</v>
      </c>
      <c r="E7" s="155"/>
      <c r="F7" s="155"/>
      <c r="G7" s="155"/>
      <c r="H7" s="155"/>
      <c r="I7" s="155"/>
      <c r="J7" s="155"/>
      <c r="K7" s="155"/>
      <c r="L7" s="155"/>
      <c r="M7" s="155"/>
      <c r="N7" s="155"/>
      <c r="O7" s="155"/>
      <c r="P7" s="155"/>
      <c r="Q7" s="155"/>
      <c r="R7" s="155"/>
      <c r="S7" s="155"/>
      <c r="T7" s="155"/>
      <c r="U7" s="155"/>
      <c r="V7" s="155"/>
      <c r="W7" s="155"/>
      <c r="X7" s="155"/>
      <c r="Y7" s="155"/>
      <c r="Z7" s="155"/>
      <c r="AA7" s="155"/>
      <c r="AB7" s="155"/>
      <c r="AC7" s="155"/>
      <c r="AD7" s="155"/>
      <c r="AE7" s="65"/>
      <c r="AF7" s="65"/>
      <c r="AG7" s="65"/>
      <c r="AH7" s="65"/>
    </row>
    <row r="8" spans="1:34" ht="16.5" customHeight="1" x14ac:dyDescent="0.2">
      <c r="A8" s="63"/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156" t="s">
        <v>89</v>
      </c>
      <c r="S8" s="156"/>
      <c r="T8" s="156"/>
      <c r="U8" s="156"/>
      <c r="V8" s="156"/>
      <c r="W8" s="156"/>
      <c r="X8" s="156"/>
      <c r="Y8" s="156"/>
      <c r="Z8" s="156"/>
      <c r="AA8" s="156"/>
      <c r="AB8" s="156"/>
      <c r="AC8" s="65"/>
      <c r="AD8" s="65"/>
      <c r="AE8" s="65"/>
      <c r="AF8" s="65"/>
      <c r="AG8" s="65"/>
      <c r="AH8" s="65"/>
    </row>
    <row r="9" spans="1:34" ht="16.5" customHeight="1" x14ac:dyDescent="0.2">
      <c r="A9" s="66"/>
      <c r="B9" s="83"/>
      <c r="C9" s="68"/>
      <c r="D9" s="68"/>
      <c r="E9" s="68"/>
      <c r="F9" s="68"/>
      <c r="G9" s="69"/>
      <c r="H9" s="62"/>
      <c r="I9" s="62"/>
      <c r="J9" s="62"/>
      <c r="K9" s="62"/>
      <c r="L9" s="62"/>
      <c r="M9" s="65"/>
      <c r="N9" s="65"/>
      <c r="O9" s="65"/>
      <c r="P9" s="65"/>
      <c r="Q9" s="65"/>
      <c r="R9" s="156" t="s">
        <v>162</v>
      </c>
      <c r="S9" s="156"/>
      <c r="T9" s="156"/>
      <c r="U9" s="156"/>
      <c r="V9" s="156"/>
      <c r="W9" s="156"/>
      <c r="X9" s="156"/>
      <c r="Y9" s="156"/>
      <c r="Z9" s="156"/>
      <c r="AA9" s="65"/>
      <c r="AB9" s="69"/>
      <c r="AC9" s="65"/>
      <c r="AD9" s="68"/>
      <c r="AE9" s="68"/>
      <c r="AF9" s="62"/>
      <c r="AG9" s="69"/>
      <c r="AH9" s="68"/>
    </row>
    <row r="10" spans="1:34" ht="16.5" customHeight="1" x14ac:dyDescent="0.2">
      <c r="A10" s="66"/>
      <c r="B10" s="83"/>
      <c r="C10" s="68"/>
      <c r="D10" s="68"/>
      <c r="E10" s="68"/>
      <c r="F10" s="68"/>
      <c r="G10" s="69"/>
      <c r="H10" s="65"/>
      <c r="I10" s="65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9" t="s">
        <v>163</v>
      </c>
      <c r="W10" s="65"/>
      <c r="X10" s="69" t="s">
        <v>163</v>
      </c>
      <c r="Y10" s="65"/>
      <c r="Z10" s="65"/>
      <c r="AA10" s="65"/>
      <c r="AB10" s="69"/>
      <c r="AC10" s="65"/>
      <c r="AD10" s="68"/>
      <c r="AE10" s="68"/>
      <c r="AF10" s="62"/>
      <c r="AG10" s="69"/>
      <c r="AH10" s="68"/>
    </row>
    <row r="11" spans="1:34" ht="16.5" customHeight="1" x14ac:dyDescent="0.2">
      <c r="A11" s="66"/>
      <c r="B11" s="83"/>
      <c r="C11" s="68"/>
      <c r="D11" s="68"/>
      <c r="E11" s="68"/>
      <c r="F11" s="68"/>
      <c r="G11" s="69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71" t="s">
        <v>380</v>
      </c>
      <c r="S11" s="65"/>
      <c r="T11" s="65"/>
      <c r="U11" s="65"/>
      <c r="V11" s="69" t="s">
        <v>164</v>
      </c>
      <c r="W11" s="65"/>
      <c r="X11" s="69" t="s">
        <v>164</v>
      </c>
      <c r="Y11" s="65"/>
      <c r="Z11" s="71" t="s">
        <v>123</v>
      </c>
      <c r="AA11" s="65"/>
      <c r="AB11" s="69"/>
      <c r="AC11" s="65"/>
      <c r="AD11" s="68"/>
      <c r="AE11" s="68"/>
      <c r="AF11" s="62"/>
      <c r="AG11" s="69"/>
      <c r="AH11" s="68"/>
    </row>
    <row r="12" spans="1:34" ht="16.5" customHeight="1" x14ac:dyDescent="0.2">
      <c r="A12" s="66"/>
      <c r="B12" s="83"/>
      <c r="C12" s="68"/>
      <c r="D12" s="68"/>
      <c r="E12" s="68"/>
      <c r="F12" s="68"/>
      <c r="G12" s="69"/>
      <c r="H12" s="65"/>
      <c r="I12" s="65"/>
      <c r="J12" s="65"/>
      <c r="K12" s="65"/>
      <c r="L12" s="65"/>
      <c r="M12" s="65"/>
      <c r="N12" s="65"/>
      <c r="O12" s="65"/>
      <c r="P12" s="69" t="s">
        <v>165</v>
      </c>
      <c r="Q12" s="65"/>
      <c r="R12" s="69" t="s">
        <v>166</v>
      </c>
      <c r="S12" s="69"/>
      <c r="T12" s="69"/>
      <c r="U12" s="69"/>
      <c r="V12" s="69" t="s">
        <v>167</v>
      </c>
      <c r="W12" s="69"/>
      <c r="X12" s="69" t="s">
        <v>167</v>
      </c>
      <c r="Y12" s="65"/>
      <c r="Z12" s="71" t="s">
        <v>168</v>
      </c>
      <c r="AA12" s="65"/>
      <c r="AB12" s="69"/>
      <c r="AC12" s="65"/>
      <c r="AD12" s="68"/>
      <c r="AE12" s="68"/>
      <c r="AF12" s="62"/>
      <c r="AG12" s="69"/>
      <c r="AH12" s="68"/>
    </row>
    <row r="13" spans="1:34" ht="16.5" customHeight="1" x14ac:dyDescent="0.2">
      <c r="A13" s="66"/>
      <c r="B13" s="65"/>
      <c r="C13" s="69"/>
      <c r="D13" s="69" t="s">
        <v>169</v>
      </c>
      <c r="E13" s="69"/>
      <c r="F13" s="69" t="s">
        <v>170</v>
      </c>
      <c r="G13" s="69"/>
      <c r="K13" s="65"/>
      <c r="L13" s="69"/>
      <c r="M13" s="62"/>
      <c r="N13" s="69"/>
      <c r="O13" s="65"/>
      <c r="P13" s="69" t="s">
        <v>171</v>
      </c>
      <c r="Q13" s="65"/>
      <c r="R13" s="69" t="s">
        <v>172</v>
      </c>
      <c r="S13" s="69"/>
      <c r="T13" s="69"/>
      <c r="U13" s="69"/>
      <c r="V13" s="69" t="s">
        <v>173</v>
      </c>
      <c r="W13" s="69"/>
      <c r="X13" s="69" t="s">
        <v>174</v>
      </c>
      <c r="Y13" s="65"/>
      <c r="Z13" s="69" t="s">
        <v>175</v>
      </c>
      <c r="AA13" s="62"/>
      <c r="AB13" s="62"/>
      <c r="AC13" s="62"/>
      <c r="AD13" s="62"/>
      <c r="AE13" s="62"/>
      <c r="AF13" s="62"/>
      <c r="AG13" s="69"/>
      <c r="AH13" s="62"/>
    </row>
    <row r="14" spans="1:34" ht="16.5" customHeight="1" x14ac:dyDescent="0.2">
      <c r="A14" s="66"/>
      <c r="B14" s="65"/>
      <c r="C14" s="69"/>
      <c r="D14" s="69" t="s">
        <v>176</v>
      </c>
      <c r="E14" s="69"/>
      <c r="F14" s="69" t="s">
        <v>177</v>
      </c>
      <c r="G14" s="62"/>
      <c r="H14" s="155" t="s">
        <v>178</v>
      </c>
      <c r="I14" s="155"/>
      <c r="J14" s="155"/>
      <c r="K14" s="69"/>
      <c r="L14" s="69"/>
      <c r="M14" s="69"/>
      <c r="N14" s="69" t="s">
        <v>179</v>
      </c>
      <c r="O14" s="69"/>
      <c r="P14" s="69" t="s">
        <v>180</v>
      </c>
      <c r="Q14" s="69"/>
      <c r="R14" s="69" t="s">
        <v>181</v>
      </c>
      <c r="S14" s="69"/>
      <c r="T14" s="69" t="s">
        <v>182</v>
      </c>
      <c r="U14" s="69"/>
      <c r="V14" s="69" t="s">
        <v>183</v>
      </c>
      <c r="W14" s="69"/>
      <c r="X14" s="69" t="s">
        <v>183</v>
      </c>
      <c r="Y14" s="69"/>
      <c r="Z14" s="69" t="s">
        <v>184</v>
      </c>
      <c r="AA14" s="62"/>
      <c r="AB14" s="71" t="s">
        <v>185</v>
      </c>
      <c r="AC14" s="62"/>
      <c r="AD14" s="69" t="s">
        <v>186</v>
      </c>
      <c r="AE14" s="69"/>
      <c r="AF14" s="69" t="s">
        <v>187</v>
      </c>
      <c r="AG14" s="62"/>
      <c r="AH14" s="62"/>
    </row>
    <row r="15" spans="1:34" ht="16.5" customHeight="1" x14ac:dyDescent="0.2">
      <c r="A15" s="66"/>
      <c r="B15" s="65"/>
      <c r="C15" s="69"/>
      <c r="D15" s="69" t="s">
        <v>188</v>
      </c>
      <c r="E15" s="69"/>
      <c r="F15" s="69" t="s">
        <v>189</v>
      </c>
      <c r="G15" s="69"/>
      <c r="H15" s="69" t="s">
        <v>190</v>
      </c>
      <c r="I15" s="69"/>
      <c r="J15" s="69"/>
      <c r="K15" s="69"/>
      <c r="L15" s="69" t="s">
        <v>191</v>
      </c>
      <c r="M15" s="69"/>
      <c r="N15" s="69" t="s">
        <v>192</v>
      </c>
      <c r="O15" s="69"/>
      <c r="P15" s="69" t="s">
        <v>193</v>
      </c>
      <c r="Q15" s="69"/>
      <c r="R15" s="69" t="s">
        <v>164</v>
      </c>
      <c r="S15" s="69"/>
      <c r="T15" s="69" t="s">
        <v>194</v>
      </c>
      <c r="U15" s="69"/>
      <c r="V15" s="69" t="s">
        <v>195</v>
      </c>
      <c r="W15" s="69"/>
      <c r="X15" s="69" t="s">
        <v>195</v>
      </c>
      <c r="Y15" s="69"/>
      <c r="Z15" s="69" t="s">
        <v>196</v>
      </c>
      <c r="AA15" s="69"/>
      <c r="AB15" s="71" t="s">
        <v>197</v>
      </c>
      <c r="AC15" s="69"/>
      <c r="AD15" s="69" t="s">
        <v>198</v>
      </c>
      <c r="AE15" s="69"/>
      <c r="AF15" s="69" t="s">
        <v>199</v>
      </c>
      <c r="AG15" s="69"/>
      <c r="AH15" s="69" t="s">
        <v>200</v>
      </c>
    </row>
    <row r="16" spans="1:34" ht="16.5" customHeight="1" x14ac:dyDescent="0.2">
      <c r="A16" s="66"/>
      <c r="B16" s="129" t="s">
        <v>8</v>
      </c>
      <c r="C16" s="69"/>
      <c r="D16" s="130" t="s">
        <v>201</v>
      </c>
      <c r="E16" s="69"/>
      <c r="F16" s="130" t="s">
        <v>202</v>
      </c>
      <c r="G16" s="69"/>
      <c r="H16" s="130" t="s">
        <v>203</v>
      </c>
      <c r="I16" s="69"/>
      <c r="J16" s="129" t="s">
        <v>86</v>
      </c>
      <c r="K16" s="65"/>
      <c r="L16" s="130" t="s">
        <v>204</v>
      </c>
      <c r="M16" s="62"/>
      <c r="N16" s="130" t="s">
        <v>205</v>
      </c>
      <c r="O16" s="62"/>
      <c r="P16" s="130" t="s">
        <v>206</v>
      </c>
      <c r="Q16" s="62"/>
      <c r="R16" s="130" t="s">
        <v>207</v>
      </c>
      <c r="S16" s="69"/>
      <c r="T16" s="130" t="s">
        <v>208</v>
      </c>
      <c r="U16" s="69"/>
      <c r="V16" s="130" t="s">
        <v>209</v>
      </c>
      <c r="W16" s="69"/>
      <c r="X16" s="130" t="s">
        <v>209</v>
      </c>
      <c r="Y16" s="62"/>
      <c r="Z16" s="130" t="s">
        <v>167</v>
      </c>
      <c r="AA16" s="69"/>
      <c r="AB16" s="130" t="s">
        <v>210</v>
      </c>
      <c r="AC16" s="69"/>
      <c r="AD16" s="130" t="s">
        <v>211</v>
      </c>
      <c r="AE16" s="69"/>
      <c r="AF16" s="130" t="s">
        <v>212</v>
      </c>
      <c r="AG16" s="62"/>
      <c r="AH16" s="130" t="s">
        <v>210</v>
      </c>
    </row>
    <row r="17" spans="1:34" ht="16.5" customHeight="1" x14ac:dyDescent="0.2">
      <c r="A17" s="74"/>
      <c r="B17" s="52"/>
      <c r="C17" s="148"/>
      <c r="D17" s="78"/>
      <c r="E17" s="148"/>
      <c r="F17" s="78"/>
      <c r="G17" s="78"/>
      <c r="H17" s="78"/>
      <c r="I17" s="78"/>
      <c r="J17" s="78"/>
      <c r="K17" s="78"/>
      <c r="L17" s="78"/>
      <c r="M17" s="78"/>
      <c r="N17" s="78"/>
      <c r="O17" s="78"/>
      <c r="P17" s="78"/>
      <c r="Q17" s="78"/>
      <c r="R17" s="78"/>
      <c r="S17" s="78"/>
      <c r="T17" s="78"/>
      <c r="U17" s="78"/>
      <c r="V17" s="149"/>
      <c r="W17" s="78"/>
      <c r="X17" s="149"/>
      <c r="Y17" s="78"/>
      <c r="Z17" s="78"/>
      <c r="AA17" s="62"/>
      <c r="AB17" s="78"/>
      <c r="AC17" s="146"/>
      <c r="AD17" s="78"/>
      <c r="AE17" s="146"/>
      <c r="AF17" s="78"/>
      <c r="AG17" s="146"/>
      <c r="AH17" s="78"/>
    </row>
    <row r="18" spans="1:34" ht="16.5" customHeight="1" x14ac:dyDescent="0.2">
      <c r="A18" s="74" t="s">
        <v>213</v>
      </c>
      <c r="B18" s="86"/>
      <c r="C18" s="85"/>
      <c r="D18" s="85">
        <v>847467400</v>
      </c>
      <c r="E18" s="85"/>
      <c r="F18" s="85">
        <v>6861242864</v>
      </c>
      <c r="G18" s="85"/>
      <c r="H18" s="85">
        <v>112524039</v>
      </c>
      <c r="I18" s="85"/>
      <c r="J18" s="85">
        <v>2440342530</v>
      </c>
      <c r="K18" s="85"/>
      <c r="L18" s="85">
        <v>34558923</v>
      </c>
      <c r="M18" s="85"/>
      <c r="N18" s="85">
        <v>14366841</v>
      </c>
      <c r="O18" s="85"/>
      <c r="P18" s="85">
        <v>-1069394001</v>
      </c>
      <c r="Q18" s="85"/>
      <c r="R18" s="85">
        <v>529977671</v>
      </c>
      <c r="S18" s="85"/>
      <c r="T18" s="26" t="s">
        <v>214</v>
      </c>
      <c r="U18" s="85"/>
      <c r="V18" s="26" t="s">
        <v>14</v>
      </c>
      <c r="W18" s="85"/>
      <c r="X18" s="85">
        <v>-228532204</v>
      </c>
      <c r="Y18" s="85"/>
      <c r="Z18" s="85">
        <v>-94287059</v>
      </c>
      <c r="AA18" s="87"/>
      <c r="AB18" s="85">
        <v>207158408</v>
      </c>
      <c r="AC18" s="87"/>
      <c r="AD18" s="85">
        <v>9448267004</v>
      </c>
      <c r="AE18" s="87"/>
      <c r="AF18" s="85">
        <v>1067236521</v>
      </c>
      <c r="AG18" s="87"/>
      <c r="AH18" s="85">
        <v>10515503525</v>
      </c>
    </row>
    <row r="19" spans="1:34" ht="16.5" customHeight="1" x14ac:dyDescent="0.2">
      <c r="A19" s="74" t="s">
        <v>215</v>
      </c>
      <c r="B19" s="149"/>
      <c r="C19" s="88"/>
      <c r="D19" s="146"/>
      <c r="E19" s="88"/>
      <c r="F19" s="146"/>
      <c r="G19" s="146"/>
      <c r="H19" s="146"/>
      <c r="I19" s="146"/>
      <c r="J19" s="146"/>
      <c r="K19" s="146"/>
      <c r="L19" s="146"/>
      <c r="M19" s="146"/>
      <c r="N19" s="146"/>
      <c r="O19" s="146"/>
      <c r="P19" s="146"/>
      <c r="Q19" s="146"/>
      <c r="R19" s="146"/>
      <c r="S19" s="146"/>
      <c r="T19" s="146"/>
      <c r="U19" s="146"/>
      <c r="V19" s="146"/>
      <c r="W19" s="146"/>
      <c r="X19" s="146"/>
      <c r="Y19" s="146"/>
      <c r="Z19" s="146"/>
      <c r="AA19" s="62"/>
      <c r="AB19" s="146"/>
      <c r="AC19" s="146"/>
      <c r="AD19" s="146"/>
      <c r="AE19" s="78"/>
      <c r="AF19" s="146"/>
      <c r="AG19" s="78"/>
      <c r="AH19" s="146"/>
    </row>
    <row r="20" spans="1:34" ht="16.5" customHeight="1" x14ac:dyDescent="0.2">
      <c r="A20" s="147" t="s">
        <v>216</v>
      </c>
      <c r="B20" s="5">
        <v>34</v>
      </c>
      <c r="C20" s="62"/>
      <c r="D20" s="26" t="s">
        <v>14</v>
      </c>
      <c r="E20" s="62"/>
      <c r="F20" s="26" t="s">
        <v>14</v>
      </c>
      <c r="G20" s="62"/>
      <c r="H20" s="26" t="s">
        <v>14</v>
      </c>
      <c r="I20" s="62"/>
      <c r="J20" s="146">
        <v>-381360236</v>
      </c>
      <c r="K20" s="62"/>
      <c r="L20" s="26" t="s">
        <v>217</v>
      </c>
      <c r="M20" s="62"/>
      <c r="N20" s="26" t="s">
        <v>214</v>
      </c>
      <c r="O20" s="62"/>
      <c r="P20" s="26" t="s">
        <v>14</v>
      </c>
      <c r="Q20" s="62"/>
      <c r="R20" s="26" t="s">
        <v>218</v>
      </c>
      <c r="S20" s="62"/>
      <c r="T20" s="26" t="s">
        <v>214</v>
      </c>
      <c r="U20" s="62"/>
      <c r="V20" s="26" t="s">
        <v>14</v>
      </c>
      <c r="W20" s="62"/>
      <c r="X20" s="26" t="s">
        <v>219</v>
      </c>
      <c r="Y20" s="62"/>
      <c r="Z20" s="26" t="s">
        <v>219</v>
      </c>
      <c r="AA20" s="62"/>
      <c r="AB20" s="26" t="s">
        <v>220</v>
      </c>
      <c r="AC20" s="146"/>
      <c r="AD20" s="146">
        <v>-381360236</v>
      </c>
      <c r="AE20" s="78"/>
      <c r="AF20" s="26" t="s">
        <v>220</v>
      </c>
      <c r="AG20" s="78"/>
      <c r="AH20" s="146">
        <v>-381360236</v>
      </c>
    </row>
    <row r="21" spans="1:34" ht="16.5" customHeight="1" x14ac:dyDescent="0.2">
      <c r="A21" s="147" t="s">
        <v>221</v>
      </c>
      <c r="B21" s="149"/>
      <c r="C21" s="62"/>
      <c r="D21" s="146"/>
      <c r="E21" s="62"/>
      <c r="F21" s="146"/>
      <c r="G21" s="62"/>
      <c r="H21" s="146"/>
      <c r="I21" s="62"/>
      <c r="J21" s="146"/>
      <c r="K21" s="62"/>
      <c r="L21" s="146"/>
      <c r="M21" s="62"/>
      <c r="N21" s="146"/>
      <c r="O21" s="62"/>
      <c r="P21" s="146"/>
      <c r="Q21" s="62"/>
      <c r="R21" s="146"/>
      <c r="S21" s="62"/>
      <c r="T21" s="26"/>
      <c r="U21" s="62"/>
      <c r="V21" s="146"/>
      <c r="W21" s="62"/>
      <c r="X21" s="146"/>
      <c r="Y21" s="62"/>
      <c r="Z21" s="146"/>
      <c r="AA21" s="62"/>
      <c r="AB21" s="146"/>
      <c r="AC21" s="146"/>
      <c r="AD21" s="146"/>
      <c r="AE21" s="78"/>
      <c r="AF21" s="146"/>
      <c r="AG21" s="78"/>
      <c r="AH21" s="146"/>
    </row>
    <row r="22" spans="1:34" ht="16.5" customHeight="1" x14ac:dyDescent="0.2">
      <c r="A22" s="147" t="s">
        <v>222</v>
      </c>
      <c r="B22" s="149"/>
      <c r="C22" s="62"/>
      <c r="D22" s="26" t="s">
        <v>14</v>
      </c>
      <c r="E22" s="62"/>
      <c r="F22" s="26" t="s">
        <v>14</v>
      </c>
      <c r="G22" s="62"/>
      <c r="H22" s="26" t="s">
        <v>14</v>
      </c>
      <c r="I22" s="62"/>
      <c r="J22" s="146">
        <v>191098739</v>
      </c>
      <c r="K22" s="62"/>
      <c r="L22" s="26" t="s">
        <v>217</v>
      </c>
      <c r="M22" s="62"/>
      <c r="N22" s="26" t="s">
        <v>214</v>
      </c>
      <c r="O22" s="62"/>
      <c r="P22" s="26" t="s">
        <v>14</v>
      </c>
      <c r="Q22" s="62"/>
      <c r="R22" s="146">
        <v>-244321398</v>
      </c>
      <c r="S22" s="62"/>
      <c r="T22" s="26" t="s">
        <v>214</v>
      </c>
      <c r="U22" s="62"/>
      <c r="V22" s="26" t="s">
        <v>14</v>
      </c>
      <c r="W22" s="62"/>
      <c r="X22" s="26" t="s">
        <v>219</v>
      </c>
      <c r="Y22" s="62"/>
      <c r="Z22" s="146">
        <v>49023716</v>
      </c>
      <c r="AA22" s="62"/>
      <c r="AB22" s="146">
        <v>-195297682</v>
      </c>
      <c r="AC22" s="146"/>
      <c r="AD22" s="146">
        <v>-4198943</v>
      </c>
      <c r="AE22" s="78"/>
      <c r="AF22" s="146">
        <v>-3435499</v>
      </c>
      <c r="AG22" s="78"/>
      <c r="AH22" s="146">
        <v>-7634442</v>
      </c>
    </row>
    <row r="23" spans="1:34" ht="16.5" customHeight="1" x14ac:dyDescent="0.2">
      <c r="A23" s="147" t="s">
        <v>223</v>
      </c>
      <c r="B23" s="149"/>
      <c r="C23" s="62"/>
      <c r="D23" s="146"/>
      <c r="E23" s="62"/>
      <c r="F23" s="146"/>
      <c r="G23" s="62"/>
      <c r="H23" s="146"/>
      <c r="I23" s="62"/>
      <c r="J23" s="146"/>
      <c r="K23" s="62"/>
      <c r="L23" s="146"/>
      <c r="M23" s="62"/>
      <c r="N23" s="146"/>
      <c r="O23" s="62"/>
      <c r="P23" s="146"/>
      <c r="Q23" s="62"/>
      <c r="R23" s="146"/>
      <c r="S23" s="62"/>
      <c r="T23" s="146"/>
      <c r="U23" s="62"/>
      <c r="V23" s="146"/>
      <c r="W23" s="62"/>
      <c r="X23" s="146"/>
      <c r="Y23" s="62"/>
      <c r="Z23" s="146"/>
      <c r="AA23" s="62"/>
      <c r="AB23" s="146"/>
      <c r="AC23" s="62"/>
      <c r="AD23" s="146"/>
      <c r="AE23" s="62"/>
      <c r="AF23" s="146"/>
      <c r="AG23" s="62"/>
      <c r="AH23" s="146"/>
    </row>
    <row r="24" spans="1:34" ht="16.5" customHeight="1" x14ac:dyDescent="0.2">
      <c r="A24" s="147" t="s">
        <v>224</v>
      </c>
      <c r="B24" s="149"/>
      <c r="C24" s="62"/>
      <c r="D24" s="26" t="s">
        <v>14</v>
      </c>
      <c r="E24" s="62"/>
      <c r="F24" s="26" t="s">
        <v>14</v>
      </c>
      <c r="G24" s="62"/>
      <c r="H24" s="26" t="s">
        <v>14</v>
      </c>
      <c r="I24" s="62"/>
      <c r="J24" s="26" t="s">
        <v>14</v>
      </c>
      <c r="K24" s="62"/>
      <c r="L24" s="26" t="s">
        <v>217</v>
      </c>
      <c r="M24" s="62"/>
      <c r="N24" s="26" t="s">
        <v>214</v>
      </c>
      <c r="O24" s="62"/>
      <c r="P24" s="26" t="s">
        <v>14</v>
      </c>
      <c r="Q24" s="62"/>
      <c r="R24" s="26" t="s">
        <v>218</v>
      </c>
      <c r="S24" s="62"/>
      <c r="T24" s="26" t="s">
        <v>214</v>
      </c>
      <c r="U24" s="62"/>
      <c r="V24" s="26" t="s">
        <v>14</v>
      </c>
      <c r="W24" s="62"/>
      <c r="X24" s="26" t="s">
        <v>219</v>
      </c>
      <c r="Y24" s="62"/>
      <c r="Z24" s="26" t="s">
        <v>219</v>
      </c>
      <c r="AA24" s="62"/>
      <c r="AB24" s="26" t="s">
        <v>220</v>
      </c>
      <c r="AC24" s="146"/>
      <c r="AD24" s="26" t="s">
        <v>220</v>
      </c>
      <c r="AE24" s="78"/>
      <c r="AF24" s="146">
        <v>-59775911</v>
      </c>
      <c r="AG24" s="78"/>
      <c r="AH24" s="146">
        <v>-59775911</v>
      </c>
    </row>
    <row r="25" spans="1:34" ht="16.5" customHeight="1" x14ac:dyDescent="0.2">
      <c r="A25" s="147" t="s">
        <v>225</v>
      </c>
      <c r="B25" s="149"/>
      <c r="C25" s="62"/>
      <c r="D25" s="26" t="s">
        <v>14</v>
      </c>
      <c r="E25" s="62"/>
      <c r="F25" s="26" t="s">
        <v>14</v>
      </c>
      <c r="G25" s="62"/>
      <c r="H25" s="26" t="s">
        <v>14</v>
      </c>
      <c r="I25" s="62"/>
      <c r="J25" s="26" t="s">
        <v>14</v>
      </c>
      <c r="K25" s="62"/>
      <c r="L25" s="26" t="s">
        <v>217</v>
      </c>
      <c r="M25" s="62"/>
      <c r="N25" s="26" t="s">
        <v>214</v>
      </c>
      <c r="O25" s="62"/>
      <c r="P25" s="26" t="s">
        <v>14</v>
      </c>
      <c r="Q25" s="62"/>
      <c r="R25" s="26" t="s">
        <v>218</v>
      </c>
      <c r="S25" s="62"/>
      <c r="T25" s="26" t="s">
        <v>214</v>
      </c>
      <c r="U25" s="62"/>
      <c r="V25" s="26" t="s">
        <v>14</v>
      </c>
      <c r="W25" s="62"/>
      <c r="X25" s="26" t="s">
        <v>219</v>
      </c>
      <c r="Y25" s="62"/>
      <c r="Z25" s="26" t="s">
        <v>219</v>
      </c>
      <c r="AA25" s="62"/>
      <c r="AB25" s="26" t="s">
        <v>220</v>
      </c>
      <c r="AC25" s="146"/>
      <c r="AD25" s="26" t="s">
        <v>220</v>
      </c>
      <c r="AE25" s="78"/>
      <c r="AF25" s="146">
        <v>86500</v>
      </c>
      <c r="AG25" s="78"/>
      <c r="AH25" s="146">
        <v>86500</v>
      </c>
    </row>
    <row r="26" spans="1:34" ht="16.5" customHeight="1" x14ac:dyDescent="0.2">
      <c r="A26" s="147" t="s">
        <v>226</v>
      </c>
      <c r="B26" s="149"/>
      <c r="C26" s="62"/>
      <c r="D26" s="26" t="s">
        <v>14</v>
      </c>
      <c r="E26" s="62"/>
      <c r="F26" s="26" t="s">
        <v>14</v>
      </c>
      <c r="G26" s="62"/>
      <c r="H26" s="26" t="s">
        <v>14</v>
      </c>
      <c r="I26" s="62"/>
      <c r="J26" s="146">
        <v>-8230295</v>
      </c>
      <c r="K26" s="62"/>
      <c r="L26" s="26" t="s">
        <v>217</v>
      </c>
      <c r="M26" s="62"/>
      <c r="N26" s="26" t="s">
        <v>214</v>
      </c>
      <c r="O26" s="62"/>
      <c r="P26" s="26" t="s">
        <v>14</v>
      </c>
      <c r="Q26" s="62"/>
      <c r="R26" s="26" t="s">
        <v>218</v>
      </c>
      <c r="S26" s="62"/>
      <c r="T26" s="26" t="s">
        <v>214</v>
      </c>
      <c r="U26" s="62"/>
      <c r="V26" s="26" t="s">
        <v>14</v>
      </c>
      <c r="W26" s="62"/>
      <c r="X26" s="26" t="s">
        <v>219</v>
      </c>
      <c r="Y26" s="62"/>
      <c r="Z26" s="26" t="s">
        <v>219</v>
      </c>
      <c r="AA26" s="62"/>
      <c r="AB26" s="26" t="s">
        <v>220</v>
      </c>
      <c r="AC26" s="146"/>
      <c r="AD26" s="146">
        <v>-8230295</v>
      </c>
      <c r="AE26" s="78"/>
      <c r="AF26" s="146">
        <v>5223938</v>
      </c>
      <c r="AG26" s="78"/>
      <c r="AH26" s="146">
        <v>-3006357</v>
      </c>
    </row>
    <row r="27" spans="1:34" ht="16.5" customHeight="1" x14ac:dyDescent="0.2">
      <c r="A27" s="147" t="s">
        <v>227</v>
      </c>
      <c r="B27" s="149"/>
      <c r="C27" s="62"/>
      <c r="D27" s="26" t="s">
        <v>14</v>
      </c>
      <c r="E27" s="89"/>
      <c r="F27" s="26" t="s">
        <v>14</v>
      </c>
      <c r="G27" s="90"/>
      <c r="H27" s="26" t="s">
        <v>14</v>
      </c>
      <c r="I27" s="90"/>
      <c r="J27" s="26" t="s">
        <v>14</v>
      </c>
      <c r="K27" s="90"/>
      <c r="L27" s="26" t="s">
        <v>217</v>
      </c>
      <c r="M27" s="89"/>
      <c r="N27" s="26" t="s">
        <v>214</v>
      </c>
      <c r="O27" s="89"/>
      <c r="P27" s="89">
        <v>8549241</v>
      </c>
      <c r="Q27" s="90"/>
      <c r="R27" s="26" t="s">
        <v>218</v>
      </c>
      <c r="S27" s="91"/>
      <c r="T27" s="26" t="s">
        <v>214</v>
      </c>
      <c r="U27" s="89"/>
      <c r="V27" s="26" t="s">
        <v>14</v>
      </c>
      <c r="W27" s="91"/>
      <c r="X27" s="26" t="s">
        <v>219</v>
      </c>
      <c r="Y27" s="91"/>
      <c r="Z27" s="26" t="s">
        <v>219</v>
      </c>
      <c r="AA27" s="91"/>
      <c r="AB27" s="26" t="s">
        <v>220</v>
      </c>
      <c r="AC27" s="91"/>
      <c r="AD27" s="89">
        <v>8549241</v>
      </c>
      <c r="AE27" s="91"/>
      <c r="AF27" s="26">
        <v>11450759</v>
      </c>
      <c r="AG27" s="91"/>
      <c r="AH27" s="93">
        <f>SUM(AF27,AD27)</f>
        <v>20000000</v>
      </c>
    </row>
    <row r="28" spans="1:34" ht="16.5" customHeight="1" x14ac:dyDescent="0.2">
      <c r="A28" s="147" t="s">
        <v>228</v>
      </c>
      <c r="B28" s="149"/>
      <c r="C28" s="62"/>
      <c r="D28" s="26" t="s">
        <v>14</v>
      </c>
      <c r="E28" s="89"/>
      <c r="F28" s="26" t="s">
        <v>14</v>
      </c>
      <c r="G28" s="90"/>
      <c r="H28" s="26" t="s">
        <v>14</v>
      </c>
      <c r="I28" s="90"/>
      <c r="J28" s="26" t="s">
        <v>14</v>
      </c>
      <c r="K28" s="90"/>
      <c r="L28" s="26" t="s">
        <v>217</v>
      </c>
      <c r="M28" s="89"/>
      <c r="N28" s="89">
        <v>-6151697</v>
      </c>
      <c r="O28" s="89"/>
      <c r="P28" s="26" t="s">
        <v>14</v>
      </c>
      <c r="Q28" s="90"/>
      <c r="R28" s="26" t="s">
        <v>218</v>
      </c>
      <c r="S28" s="91"/>
      <c r="T28" s="26" t="s">
        <v>214</v>
      </c>
      <c r="U28" s="89"/>
      <c r="V28" s="26" t="s">
        <v>14</v>
      </c>
      <c r="W28" s="91"/>
      <c r="X28" s="26" t="s">
        <v>219</v>
      </c>
      <c r="Y28" s="91"/>
      <c r="Z28" s="26" t="s">
        <v>219</v>
      </c>
      <c r="AA28" s="91"/>
      <c r="AB28" s="26" t="s">
        <v>220</v>
      </c>
      <c r="AC28" s="91"/>
      <c r="AD28" s="89">
        <v>-6151697</v>
      </c>
      <c r="AE28" s="91"/>
      <c r="AF28" s="89">
        <v>-819855</v>
      </c>
      <c r="AG28" s="91"/>
      <c r="AH28" s="93">
        <f>SUM(AF28,AD28)</f>
        <v>-6971552</v>
      </c>
    </row>
    <row r="29" spans="1:34" ht="16.5" customHeight="1" x14ac:dyDescent="0.2">
      <c r="A29" s="147" t="s">
        <v>149</v>
      </c>
      <c r="B29" s="149"/>
      <c r="C29" s="62"/>
      <c r="D29" s="116" t="s">
        <v>14</v>
      </c>
      <c r="E29" s="62"/>
      <c r="F29" s="116" t="s">
        <v>14</v>
      </c>
      <c r="G29" s="62"/>
      <c r="H29" s="116" t="s">
        <v>14</v>
      </c>
      <c r="I29" s="62"/>
      <c r="J29" s="150">
        <v>-1764506453</v>
      </c>
      <c r="K29" s="62"/>
      <c r="L29" s="116" t="s">
        <v>217</v>
      </c>
      <c r="M29" s="62"/>
      <c r="N29" s="116" t="s">
        <v>214</v>
      </c>
      <c r="O29" s="62"/>
      <c r="P29" s="116" t="s">
        <v>14</v>
      </c>
      <c r="Q29" s="62"/>
      <c r="R29" s="151">
        <v>-64325919</v>
      </c>
      <c r="S29" s="62"/>
      <c r="T29" s="151">
        <v>-2469011</v>
      </c>
      <c r="U29" s="62"/>
      <c r="V29" s="116" t="s">
        <v>14</v>
      </c>
      <c r="W29" s="62"/>
      <c r="X29" s="151">
        <v>-5434011</v>
      </c>
      <c r="Y29" s="62"/>
      <c r="Z29" s="151">
        <v>12865183</v>
      </c>
      <c r="AA29" s="62"/>
      <c r="AB29" s="151">
        <v>-59363758</v>
      </c>
      <c r="AC29" s="148"/>
      <c r="AD29" s="131">
        <v>-1823870211</v>
      </c>
      <c r="AE29" s="78"/>
      <c r="AF29" s="151">
        <v>7760798</v>
      </c>
      <c r="AG29" s="92"/>
      <c r="AH29" s="151">
        <v>-1816109413</v>
      </c>
    </row>
    <row r="30" spans="1:34" ht="16.5" customHeight="1" x14ac:dyDescent="0.2">
      <c r="A30" s="10"/>
      <c r="B30" s="149"/>
      <c r="C30" s="146"/>
      <c r="D30" s="146"/>
      <c r="E30" s="146"/>
      <c r="F30" s="146"/>
      <c r="G30" s="146"/>
      <c r="H30" s="146"/>
      <c r="I30" s="146"/>
      <c r="J30" s="146"/>
      <c r="K30" s="146"/>
      <c r="L30" s="146"/>
      <c r="M30" s="146"/>
      <c r="N30" s="146"/>
      <c r="O30" s="146"/>
      <c r="P30" s="146"/>
      <c r="Q30" s="146"/>
      <c r="R30" s="148"/>
      <c r="S30" s="148"/>
      <c r="T30" s="148"/>
      <c r="U30" s="148"/>
      <c r="V30" s="146"/>
      <c r="W30" s="148"/>
      <c r="X30" s="146"/>
      <c r="Y30" s="146"/>
      <c r="Z30" s="148"/>
      <c r="AA30" s="62"/>
      <c r="AB30" s="148"/>
      <c r="AC30" s="146"/>
      <c r="AD30" s="92"/>
      <c r="AE30" s="78"/>
      <c r="AF30" s="78"/>
      <c r="AG30" s="78"/>
      <c r="AH30" s="78"/>
    </row>
    <row r="31" spans="1:34" ht="16.5" customHeight="1" thickBot="1" x14ac:dyDescent="0.25">
      <c r="A31" s="74" t="s">
        <v>229</v>
      </c>
      <c r="B31" s="52"/>
      <c r="C31" s="148"/>
      <c r="D31" s="132">
        <f>SUM(D18:D30)</f>
        <v>847467400</v>
      </c>
      <c r="E31" s="148"/>
      <c r="F31" s="132">
        <f>SUM(F18:F30)</f>
        <v>6861242864</v>
      </c>
      <c r="G31" s="78"/>
      <c r="H31" s="132">
        <f>SUM(H18:H30)</f>
        <v>112524039</v>
      </c>
      <c r="I31" s="78"/>
      <c r="J31" s="132">
        <f>SUM(J18:J30)</f>
        <v>477344285</v>
      </c>
      <c r="K31" s="78"/>
      <c r="L31" s="132">
        <f>SUM(L18:L30)</f>
        <v>34558923</v>
      </c>
      <c r="M31" s="78"/>
      <c r="N31" s="132">
        <f>SUM(N18:N30)</f>
        <v>8215144</v>
      </c>
      <c r="O31" s="78"/>
      <c r="P31" s="132">
        <f>SUM(P18:P30)</f>
        <v>-1060844760</v>
      </c>
      <c r="Q31" s="78"/>
      <c r="R31" s="132">
        <f>SUM(R18:R30)</f>
        <v>221330354</v>
      </c>
      <c r="S31" s="78"/>
      <c r="T31" s="132">
        <f>SUM(T18:T30)</f>
        <v>-2469011</v>
      </c>
      <c r="U31" s="78"/>
      <c r="V31" s="132">
        <f>SUM(V18:V30)</f>
        <v>0</v>
      </c>
      <c r="W31" s="78"/>
      <c r="X31" s="132">
        <f>SUM(X18:X30)</f>
        <v>-233966215</v>
      </c>
      <c r="Y31" s="78"/>
      <c r="Z31" s="132">
        <f>SUM(Z18:Z30)</f>
        <v>-32398160</v>
      </c>
      <c r="AA31" s="62"/>
      <c r="AB31" s="132">
        <f>SUM(AB18:AB30)</f>
        <v>-47503032</v>
      </c>
      <c r="AC31" s="146"/>
      <c r="AD31" s="132">
        <f>SUM(AD18:AD30)</f>
        <v>7233004863</v>
      </c>
      <c r="AE31" s="78"/>
      <c r="AF31" s="132">
        <f>SUM(AF18:AF30)</f>
        <v>1027727251</v>
      </c>
      <c r="AG31" s="78"/>
      <c r="AH31" s="132">
        <f>SUM(AH18:AH30)</f>
        <v>8260732114</v>
      </c>
    </row>
    <row r="32" spans="1:34" ht="16.5" customHeight="1" thickTop="1" x14ac:dyDescent="0.2">
      <c r="A32" s="74"/>
      <c r="B32" s="52"/>
      <c r="C32" s="148"/>
      <c r="D32" s="78"/>
      <c r="E32" s="14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149"/>
      <c r="W32" s="78"/>
      <c r="X32" s="149"/>
      <c r="Y32" s="78"/>
      <c r="Z32" s="78"/>
      <c r="AA32" s="62"/>
      <c r="AB32" s="78"/>
      <c r="AC32" s="146"/>
      <c r="AD32" s="78"/>
      <c r="AE32" s="146"/>
      <c r="AF32" s="78"/>
      <c r="AG32" s="146"/>
      <c r="AH32" s="78"/>
    </row>
    <row r="33" spans="1:34" ht="16.5" customHeight="1" x14ac:dyDescent="0.2">
      <c r="A33" s="74"/>
      <c r="B33" s="52"/>
      <c r="C33" s="148"/>
      <c r="D33" s="78"/>
      <c r="E33" s="148"/>
      <c r="F33" s="78"/>
      <c r="G33" s="78"/>
      <c r="H33" s="78"/>
      <c r="I33" s="78"/>
      <c r="J33" s="78"/>
      <c r="K33" s="78"/>
      <c r="L33" s="78"/>
      <c r="M33" s="78"/>
      <c r="N33" s="78"/>
      <c r="O33" s="78"/>
      <c r="P33" s="78"/>
      <c r="Q33" s="78"/>
      <c r="R33" s="78"/>
      <c r="S33" s="78"/>
      <c r="T33" s="78"/>
      <c r="U33" s="78"/>
      <c r="V33" s="149"/>
      <c r="W33" s="78"/>
      <c r="X33" s="149"/>
      <c r="Y33" s="78"/>
      <c r="Z33" s="78"/>
      <c r="AA33" s="62"/>
      <c r="AB33" s="78"/>
      <c r="AC33" s="146"/>
      <c r="AD33" s="78"/>
      <c r="AE33" s="146"/>
      <c r="AF33" s="78"/>
      <c r="AG33" s="146"/>
      <c r="AH33" s="78"/>
    </row>
    <row r="34" spans="1:34" ht="16.5" customHeight="1" x14ac:dyDescent="0.2">
      <c r="A34" s="74" t="s">
        <v>230</v>
      </c>
      <c r="B34" s="86"/>
      <c r="C34" s="85"/>
      <c r="D34" s="93">
        <v>847467400</v>
      </c>
      <c r="E34" s="93"/>
      <c r="F34" s="93">
        <v>6861242864</v>
      </c>
      <c r="G34" s="93"/>
      <c r="H34" s="93">
        <v>112524039</v>
      </c>
      <c r="I34" s="93"/>
      <c r="J34" s="93">
        <v>477344285</v>
      </c>
      <c r="K34" s="93"/>
      <c r="L34" s="93">
        <v>34558923</v>
      </c>
      <c r="M34" s="93"/>
      <c r="N34" s="93">
        <v>8215144</v>
      </c>
      <c r="O34" s="93"/>
      <c r="P34" s="93">
        <v>-1060844760</v>
      </c>
      <c r="Q34" s="93"/>
      <c r="R34" s="93">
        <v>221330354</v>
      </c>
      <c r="S34" s="93"/>
      <c r="T34" s="93">
        <v>-2469011</v>
      </c>
      <c r="U34" s="93"/>
      <c r="V34" s="26" t="s">
        <v>14</v>
      </c>
      <c r="W34" s="93"/>
      <c r="X34" s="93">
        <v>-233966215</v>
      </c>
      <c r="Y34" s="93"/>
      <c r="Z34" s="93">
        <v>-32398160</v>
      </c>
      <c r="AA34" s="90"/>
      <c r="AB34" s="93">
        <f>SUM(Z34,X34,T34,R34)</f>
        <v>-47503032</v>
      </c>
      <c r="AC34" s="90"/>
      <c r="AD34" s="93">
        <f>SUM(AB34,P34,N34,L34,J34,H34,F34,D34)</f>
        <v>7233004863</v>
      </c>
      <c r="AE34" s="90"/>
      <c r="AF34" s="93">
        <v>1027727251</v>
      </c>
      <c r="AG34" s="90"/>
      <c r="AH34" s="93">
        <f>SUM(AF34,AD34)</f>
        <v>8260732114</v>
      </c>
    </row>
    <row r="35" spans="1:34" ht="16.5" customHeight="1" x14ac:dyDescent="0.2">
      <c r="A35" s="74" t="s">
        <v>215</v>
      </c>
      <c r="B35" s="149"/>
      <c r="C35" s="88"/>
      <c r="D35" s="146"/>
      <c r="E35" s="88"/>
      <c r="F35" s="146"/>
      <c r="G35" s="146"/>
      <c r="H35" s="146"/>
      <c r="I35" s="146"/>
      <c r="J35" s="146"/>
      <c r="K35" s="146"/>
      <c r="L35" s="146"/>
      <c r="M35" s="146"/>
      <c r="N35" s="146"/>
      <c r="O35" s="146"/>
      <c r="P35" s="146"/>
      <c r="Q35" s="146"/>
      <c r="R35" s="146"/>
      <c r="S35" s="146"/>
      <c r="T35" s="146"/>
      <c r="U35" s="146"/>
      <c r="V35" s="146"/>
      <c r="W35" s="146"/>
      <c r="X35" s="146"/>
      <c r="Y35" s="146"/>
      <c r="Z35" s="146"/>
      <c r="AA35" s="62"/>
      <c r="AB35" s="146"/>
      <c r="AC35" s="146"/>
      <c r="AD35" s="146"/>
      <c r="AE35" s="78"/>
      <c r="AF35" s="146"/>
      <c r="AG35" s="78"/>
      <c r="AH35" s="146"/>
    </row>
    <row r="36" spans="1:34" ht="16.5" customHeight="1" x14ac:dyDescent="0.2">
      <c r="A36" s="147" t="s">
        <v>231</v>
      </c>
      <c r="B36" s="5">
        <v>32</v>
      </c>
      <c r="C36" s="62"/>
      <c r="D36" s="146">
        <v>941686960</v>
      </c>
      <c r="E36" s="62"/>
      <c r="F36" s="146">
        <v>5338072840</v>
      </c>
      <c r="G36" s="62"/>
      <c r="H36" s="26" t="s">
        <v>14</v>
      </c>
      <c r="I36" s="62"/>
      <c r="J36" s="26" t="s">
        <v>14</v>
      </c>
      <c r="K36" s="62"/>
      <c r="L36" s="26" t="s">
        <v>217</v>
      </c>
      <c r="M36" s="62"/>
      <c r="N36" s="26" t="s">
        <v>214</v>
      </c>
      <c r="O36" s="62"/>
      <c r="P36" s="26" t="s">
        <v>14</v>
      </c>
      <c r="Q36" s="62"/>
      <c r="R36" s="26" t="s">
        <v>218</v>
      </c>
      <c r="S36" s="62"/>
      <c r="T36" s="26" t="s">
        <v>214</v>
      </c>
      <c r="U36" s="62"/>
      <c r="V36" s="26" t="s">
        <v>14</v>
      </c>
      <c r="W36" s="62"/>
      <c r="X36" s="26" t="s">
        <v>219</v>
      </c>
      <c r="Y36" s="62"/>
      <c r="Z36" s="146">
        <v>0</v>
      </c>
      <c r="AA36" s="62"/>
      <c r="AB36" s="26" t="s">
        <v>220</v>
      </c>
      <c r="AC36" s="146"/>
      <c r="AD36" s="146">
        <v>6279759800</v>
      </c>
      <c r="AE36" s="78"/>
      <c r="AF36" s="26" t="s">
        <v>220</v>
      </c>
      <c r="AG36" s="78"/>
      <c r="AH36" s="93">
        <f>SUM(AF36,AD36)</f>
        <v>6279759800</v>
      </c>
    </row>
    <row r="37" spans="1:34" ht="16.5" customHeight="1" x14ac:dyDescent="0.2">
      <c r="A37" s="147" t="s">
        <v>221</v>
      </c>
      <c r="B37" s="149"/>
      <c r="C37" s="62"/>
      <c r="D37" s="146"/>
      <c r="E37" s="62"/>
      <c r="F37" s="146"/>
      <c r="G37" s="62"/>
      <c r="H37" s="146"/>
      <c r="I37" s="62"/>
      <c r="J37" s="146"/>
      <c r="K37" s="62"/>
      <c r="L37" s="146"/>
      <c r="M37" s="62"/>
      <c r="N37" s="146"/>
      <c r="O37" s="62"/>
      <c r="P37" s="146"/>
      <c r="Q37" s="62"/>
      <c r="R37" s="146"/>
      <c r="S37" s="62"/>
      <c r="T37" s="146"/>
      <c r="U37" s="62"/>
      <c r="V37" s="146"/>
      <c r="W37" s="62"/>
      <c r="X37" s="146"/>
      <c r="Y37" s="62"/>
      <c r="Z37" s="146"/>
      <c r="AA37" s="62"/>
      <c r="AB37" s="146"/>
      <c r="AC37" s="146"/>
      <c r="AD37" s="146"/>
      <c r="AE37" s="78"/>
      <c r="AF37" s="146"/>
      <c r="AG37" s="78"/>
      <c r="AH37" s="146"/>
    </row>
    <row r="38" spans="1:34" ht="17.100000000000001" customHeight="1" x14ac:dyDescent="0.2">
      <c r="A38" s="147" t="s">
        <v>222</v>
      </c>
      <c r="B38" s="149"/>
      <c r="C38" s="62"/>
      <c r="D38" s="26" t="s">
        <v>14</v>
      </c>
      <c r="E38" s="62"/>
      <c r="F38" s="26" t="s">
        <v>14</v>
      </c>
      <c r="G38" s="62"/>
      <c r="H38" s="26" t="s">
        <v>14</v>
      </c>
      <c r="I38" s="62"/>
      <c r="J38" s="146">
        <v>120871386</v>
      </c>
      <c r="K38" s="62"/>
      <c r="L38" s="26" t="s">
        <v>217</v>
      </c>
      <c r="M38" s="62"/>
      <c r="N38" s="26" t="s">
        <v>214</v>
      </c>
      <c r="O38" s="62"/>
      <c r="P38" s="26" t="s">
        <v>14</v>
      </c>
      <c r="Q38" s="62"/>
      <c r="R38" s="146">
        <v>-151089233</v>
      </c>
      <c r="S38" s="62"/>
      <c r="T38" s="26" t="s">
        <v>214</v>
      </c>
      <c r="U38" s="62"/>
      <c r="V38" s="26" t="s">
        <v>14</v>
      </c>
      <c r="W38" s="62"/>
      <c r="X38" s="26" t="s">
        <v>219</v>
      </c>
      <c r="Y38" s="62"/>
      <c r="Z38" s="146">
        <v>30217847</v>
      </c>
      <c r="AA38" s="62"/>
      <c r="AB38" s="146">
        <v>-120871386</v>
      </c>
      <c r="AC38" s="146"/>
      <c r="AD38" s="26" t="s">
        <v>220</v>
      </c>
      <c r="AE38" s="78"/>
      <c r="AF38" s="26" t="s">
        <v>220</v>
      </c>
      <c r="AG38" s="78"/>
      <c r="AH38" s="26" t="s">
        <v>220</v>
      </c>
    </row>
    <row r="39" spans="1:34" ht="16.5" customHeight="1" x14ac:dyDescent="0.2">
      <c r="A39" s="147" t="s">
        <v>232</v>
      </c>
      <c r="B39" s="149"/>
      <c r="C39" s="62"/>
      <c r="D39" s="146"/>
      <c r="E39" s="62"/>
      <c r="F39" s="146"/>
      <c r="G39" s="62"/>
      <c r="H39" s="146"/>
      <c r="I39" s="62"/>
      <c r="J39" s="146"/>
      <c r="K39" s="62"/>
      <c r="L39" s="146"/>
      <c r="M39" s="62"/>
      <c r="N39" s="146"/>
      <c r="O39" s="62"/>
      <c r="P39" s="146"/>
      <c r="Q39" s="62"/>
      <c r="R39" s="146"/>
      <c r="S39" s="62"/>
      <c r="T39" s="146"/>
      <c r="U39" s="62"/>
      <c r="V39" s="146"/>
      <c r="W39" s="62"/>
      <c r="X39" s="146"/>
      <c r="Y39" s="62"/>
      <c r="Z39" s="146"/>
      <c r="AA39" s="62"/>
      <c r="AB39" s="146"/>
      <c r="AC39" s="62"/>
      <c r="AD39" s="146"/>
      <c r="AE39" s="62"/>
      <c r="AF39" s="146"/>
      <c r="AG39" s="62"/>
      <c r="AH39" s="146"/>
    </row>
    <row r="40" spans="1:34" ht="16.5" customHeight="1" x14ac:dyDescent="0.2">
      <c r="A40" s="147" t="s">
        <v>224</v>
      </c>
      <c r="B40" s="149"/>
      <c r="C40" s="62"/>
      <c r="D40" s="26" t="s">
        <v>14</v>
      </c>
      <c r="E40" s="62"/>
      <c r="F40" s="26" t="s">
        <v>14</v>
      </c>
      <c r="G40" s="62"/>
      <c r="H40" s="26" t="s">
        <v>14</v>
      </c>
      <c r="I40" s="62"/>
      <c r="J40" s="26" t="s">
        <v>14</v>
      </c>
      <c r="K40" s="62"/>
      <c r="L40" s="26" t="s">
        <v>217</v>
      </c>
      <c r="M40" s="62"/>
      <c r="N40" s="26" t="s">
        <v>214</v>
      </c>
      <c r="O40" s="62"/>
      <c r="P40" s="26" t="s">
        <v>14</v>
      </c>
      <c r="Q40" s="62"/>
      <c r="R40" s="26" t="s">
        <v>218</v>
      </c>
      <c r="S40" s="62"/>
      <c r="T40" s="26" t="s">
        <v>214</v>
      </c>
      <c r="U40" s="62"/>
      <c r="V40" s="26" t="s">
        <v>14</v>
      </c>
      <c r="W40" s="62"/>
      <c r="X40" s="26" t="s">
        <v>219</v>
      </c>
      <c r="Y40" s="62"/>
      <c r="Z40" s="146">
        <v>0</v>
      </c>
      <c r="AA40" s="62"/>
      <c r="AB40" s="26" t="s">
        <v>220</v>
      </c>
      <c r="AC40" s="146"/>
      <c r="AD40" s="26" t="s">
        <v>220</v>
      </c>
      <c r="AE40" s="78"/>
      <c r="AF40" s="146">
        <v>-18311945</v>
      </c>
      <c r="AG40" s="78"/>
      <c r="AH40" s="93">
        <f t="shared" ref="AH40:AH42" si="0">SUM(AF40,AD40)</f>
        <v>-18311945</v>
      </c>
    </row>
    <row r="41" spans="1:34" ht="16.5" customHeight="1" x14ac:dyDescent="0.2">
      <c r="A41" s="147" t="s">
        <v>233</v>
      </c>
      <c r="B41" s="149"/>
      <c r="C41" s="62"/>
      <c r="D41" s="26" t="s">
        <v>14</v>
      </c>
      <c r="E41" s="62"/>
      <c r="F41" s="26" t="s">
        <v>14</v>
      </c>
      <c r="G41" s="62"/>
      <c r="H41" s="26" t="s">
        <v>14</v>
      </c>
      <c r="I41" s="62"/>
      <c r="J41" s="26" t="s">
        <v>14</v>
      </c>
      <c r="K41" s="62"/>
      <c r="L41" s="26" t="s">
        <v>217</v>
      </c>
      <c r="M41" s="62"/>
      <c r="N41" s="26" t="s">
        <v>214</v>
      </c>
      <c r="O41" s="62"/>
      <c r="P41" s="146">
        <v>-41065519</v>
      </c>
      <c r="Q41" s="62"/>
      <c r="R41" s="26" t="s">
        <v>218</v>
      </c>
      <c r="S41" s="62"/>
      <c r="T41" s="26" t="s">
        <v>214</v>
      </c>
      <c r="U41" s="62"/>
      <c r="V41" s="26" t="s">
        <v>14</v>
      </c>
      <c r="W41" s="62"/>
      <c r="X41" s="26" t="s">
        <v>219</v>
      </c>
      <c r="Y41" s="62"/>
      <c r="Z41" s="146">
        <v>0</v>
      </c>
      <c r="AA41" s="62"/>
      <c r="AB41" s="26" t="s">
        <v>220</v>
      </c>
      <c r="AC41" s="146"/>
      <c r="AD41" s="146">
        <v>-41065519</v>
      </c>
      <c r="AE41" s="78"/>
      <c r="AF41" s="146">
        <v>41055519</v>
      </c>
      <c r="AG41" s="78"/>
      <c r="AH41" s="93">
        <f t="shared" si="0"/>
        <v>-10000</v>
      </c>
    </row>
    <row r="42" spans="1:34" ht="16.5" customHeight="1" x14ac:dyDescent="0.2">
      <c r="A42" s="147" t="s">
        <v>149</v>
      </c>
      <c r="B42" s="149"/>
      <c r="C42" s="62"/>
      <c r="D42" s="116" t="s">
        <v>14</v>
      </c>
      <c r="E42" s="62"/>
      <c r="F42" s="116" t="s">
        <v>14</v>
      </c>
      <c r="G42" s="62"/>
      <c r="H42" s="116" t="s">
        <v>14</v>
      </c>
      <c r="I42" s="62"/>
      <c r="J42" s="150">
        <v>100570835</v>
      </c>
      <c r="K42" s="62"/>
      <c r="L42" s="116" t="s">
        <v>217</v>
      </c>
      <c r="M42" s="62"/>
      <c r="N42" s="116" t="s">
        <v>214</v>
      </c>
      <c r="O42" s="62"/>
      <c r="P42" s="116" t="s">
        <v>14</v>
      </c>
      <c r="Q42" s="62"/>
      <c r="R42" s="151">
        <v>-106012882</v>
      </c>
      <c r="S42" s="62"/>
      <c r="T42" s="151">
        <v>-409580</v>
      </c>
      <c r="U42" s="62"/>
      <c r="V42" s="151">
        <v>-995096</v>
      </c>
      <c r="W42" s="62"/>
      <c r="X42" s="151">
        <v>-50179657</v>
      </c>
      <c r="Y42" s="62"/>
      <c r="Z42" s="151">
        <v>20775683</v>
      </c>
      <c r="AA42" s="62"/>
      <c r="AB42" s="151">
        <v>-136821532</v>
      </c>
      <c r="AC42" s="148"/>
      <c r="AD42" s="131">
        <v>-36250697</v>
      </c>
      <c r="AE42" s="78"/>
      <c r="AF42" s="151">
        <v>46509274</v>
      </c>
      <c r="AG42" s="92"/>
      <c r="AH42" s="152">
        <f t="shared" si="0"/>
        <v>10258577</v>
      </c>
    </row>
    <row r="43" spans="1:34" ht="16.5" customHeight="1" x14ac:dyDescent="0.2">
      <c r="A43" s="10"/>
      <c r="B43" s="149"/>
      <c r="C43" s="146"/>
      <c r="D43" s="146"/>
      <c r="E43" s="146"/>
      <c r="F43" s="146"/>
      <c r="G43" s="146"/>
      <c r="H43" s="146"/>
      <c r="I43" s="146"/>
      <c r="J43" s="146"/>
      <c r="K43" s="146"/>
      <c r="L43" s="146"/>
      <c r="M43" s="146"/>
      <c r="N43" s="146"/>
      <c r="O43" s="146"/>
      <c r="P43" s="146"/>
      <c r="Q43" s="146"/>
      <c r="R43" s="148"/>
      <c r="S43" s="148"/>
      <c r="T43" s="148"/>
      <c r="U43" s="148"/>
      <c r="V43" s="146"/>
      <c r="W43" s="148"/>
      <c r="X43" s="146"/>
      <c r="Y43" s="146"/>
      <c r="Z43" s="148"/>
      <c r="AA43" s="62"/>
      <c r="AB43" s="148"/>
      <c r="AC43" s="146"/>
      <c r="AD43" s="92"/>
      <c r="AE43" s="78"/>
      <c r="AF43" s="78"/>
      <c r="AG43" s="78"/>
      <c r="AH43" s="78"/>
    </row>
    <row r="44" spans="1:34" ht="16.5" customHeight="1" thickBot="1" x14ac:dyDescent="0.25">
      <c r="A44" s="74" t="s">
        <v>234</v>
      </c>
      <c r="B44" s="52"/>
      <c r="C44" s="148"/>
      <c r="D44" s="132">
        <f>SUM(D34:D43)</f>
        <v>1789154360</v>
      </c>
      <c r="E44" s="148"/>
      <c r="F44" s="132">
        <f>SUM(F34:F43)</f>
        <v>12199315704</v>
      </c>
      <c r="G44" s="78"/>
      <c r="H44" s="132">
        <f>SUM(H34:H43)</f>
        <v>112524039</v>
      </c>
      <c r="I44" s="78"/>
      <c r="J44" s="132">
        <f>SUM(J34:J43)</f>
        <v>698786506</v>
      </c>
      <c r="K44" s="78"/>
      <c r="L44" s="132">
        <f>SUM(L34:L43)</f>
        <v>34558923</v>
      </c>
      <c r="M44" s="78"/>
      <c r="N44" s="132">
        <f>SUM(N34:N43)</f>
        <v>8215144</v>
      </c>
      <c r="O44" s="78"/>
      <c r="P44" s="132">
        <f>SUM(P34:P43)</f>
        <v>-1101910279</v>
      </c>
      <c r="Q44" s="78"/>
      <c r="R44" s="132">
        <f>SUM(R34:R43)</f>
        <v>-35771761</v>
      </c>
      <c r="S44" s="78"/>
      <c r="T44" s="132">
        <f>SUM(T34:T43)</f>
        <v>-2878591</v>
      </c>
      <c r="U44" s="78"/>
      <c r="V44" s="132">
        <f>SUM(V34:V43)</f>
        <v>-995096</v>
      </c>
      <c r="W44" s="78"/>
      <c r="X44" s="132">
        <f>SUM(X34:X43)</f>
        <v>-284145872</v>
      </c>
      <c r="Y44" s="78"/>
      <c r="Z44" s="132">
        <f>SUM(Z34:Z43)</f>
        <v>18595370</v>
      </c>
      <c r="AA44" s="62"/>
      <c r="AB44" s="132">
        <f>SUM(AB34:AB43)</f>
        <v>-305195950</v>
      </c>
      <c r="AC44" s="146"/>
      <c r="AD44" s="132">
        <f>SUM(AD34:AD43)</f>
        <v>13435448447</v>
      </c>
      <c r="AE44" s="78"/>
      <c r="AF44" s="132">
        <f>SUM(AF34:AF43)</f>
        <v>1096980099</v>
      </c>
      <c r="AG44" s="78"/>
      <c r="AH44" s="132">
        <f>SUM(AH34:AH43)</f>
        <v>14532428546</v>
      </c>
    </row>
    <row r="45" spans="1:34" ht="16.5" customHeight="1" thickTop="1" x14ac:dyDescent="0.2">
      <c r="A45" s="74"/>
      <c r="B45" s="52"/>
      <c r="C45" s="148"/>
      <c r="D45" s="78"/>
      <c r="E45" s="148"/>
      <c r="F45" s="78"/>
      <c r="G45" s="78"/>
      <c r="H45" s="78"/>
      <c r="I45" s="78"/>
      <c r="J45" s="78"/>
      <c r="K45" s="78"/>
      <c r="L45" s="78"/>
      <c r="M45" s="78"/>
      <c r="N45" s="78"/>
      <c r="O45" s="78"/>
      <c r="P45" s="78"/>
      <c r="Q45" s="78"/>
      <c r="R45" s="78"/>
      <c r="S45" s="78"/>
      <c r="T45" s="78"/>
      <c r="U45" s="78"/>
      <c r="V45" s="149"/>
      <c r="W45" s="78"/>
      <c r="X45" s="149"/>
      <c r="Y45" s="78"/>
      <c r="Z45" s="78"/>
      <c r="AA45" s="62"/>
      <c r="AB45" s="78"/>
      <c r="AC45" s="146"/>
      <c r="AD45" s="78"/>
      <c r="AE45" s="146"/>
      <c r="AF45" s="78"/>
      <c r="AG45" s="146"/>
      <c r="AH45" s="78"/>
    </row>
    <row r="46" spans="1:34" ht="16.5" customHeight="1" x14ac:dyDescent="0.2">
      <c r="A46" s="74"/>
      <c r="B46" s="52"/>
      <c r="C46" s="148"/>
      <c r="D46" s="78"/>
      <c r="E46" s="148"/>
      <c r="F46" s="78"/>
      <c r="G46" s="78"/>
      <c r="H46" s="78"/>
      <c r="I46" s="78"/>
      <c r="J46" s="78"/>
      <c r="K46" s="78"/>
      <c r="L46" s="78"/>
      <c r="M46" s="78"/>
      <c r="N46" s="78"/>
      <c r="O46" s="78"/>
      <c r="P46" s="78"/>
      <c r="Q46" s="78"/>
      <c r="R46" s="78"/>
      <c r="S46" s="78"/>
      <c r="T46" s="78"/>
      <c r="U46" s="78"/>
      <c r="V46" s="149"/>
      <c r="W46" s="78"/>
      <c r="X46" s="149"/>
      <c r="Y46" s="78"/>
      <c r="Z46" s="78"/>
      <c r="AA46" s="62"/>
      <c r="AB46" s="78"/>
      <c r="AC46" s="146"/>
      <c r="AD46" s="78"/>
      <c r="AE46" s="146"/>
      <c r="AF46" s="78"/>
      <c r="AG46" s="146"/>
      <c r="AH46" s="78"/>
    </row>
    <row r="47" spans="1:34" ht="16.5" customHeight="1" x14ac:dyDescent="0.2">
      <c r="A47" s="74"/>
      <c r="B47" s="52"/>
      <c r="C47" s="148"/>
      <c r="D47" s="78"/>
      <c r="E47" s="148"/>
      <c r="F47" s="78"/>
      <c r="G47" s="78"/>
      <c r="H47" s="78"/>
      <c r="I47" s="78"/>
      <c r="J47" s="78"/>
      <c r="K47" s="78"/>
      <c r="L47" s="78"/>
      <c r="M47" s="78"/>
      <c r="N47" s="78"/>
      <c r="O47" s="78"/>
      <c r="P47" s="78"/>
      <c r="Q47" s="78"/>
      <c r="R47" s="78"/>
      <c r="S47" s="78"/>
      <c r="T47" s="78"/>
      <c r="U47" s="78"/>
      <c r="V47" s="149"/>
      <c r="W47" s="78"/>
      <c r="X47" s="149"/>
      <c r="Y47" s="78"/>
      <c r="Z47" s="78"/>
      <c r="AA47" s="62"/>
      <c r="AB47" s="78"/>
      <c r="AC47" s="146"/>
      <c r="AD47" s="78"/>
      <c r="AE47" s="146"/>
      <c r="AF47" s="78"/>
      <c r="AG47" s="146"/>
      <c r="AH47" s="78"/>
    </row>
    <row r="48" spans="1:34" ht="16.5" customHeight="1" x14ac:dyDescent="0.2">
      <c r="A48" s="74"/>
      <c r="B48" s="52"/>
      <c r="C48" s="148"/>
      <c r="D48" s="78"/>
      <c r="E48" s="148"/>
      <c r="F48" s="78"/>
      <c r="G48" s="78"/>
      <c r="H48" s="78"/>
      <c r="I48" s="78"/>
      <c r="J48" s="78"/>
      <c r="K48" s="78"/>
      <c r="L48" s="78"/>
      <c r="M48" s="78"/>
      <c r="N48" s="78"/>
      <c r="O48" s="78"/>
      <c r="P48" s="78"/>
      <c r="Q48" s="78"/>
      <c r="R48" s="78"/>
      <c r="S48" s="78"/>
      <c r="T48" s="78"/>
      <c r="U48" s="78"/>
      <c r="V48" s="149"/>
      <c r="W48" s="78"/>
      <c r="X48" s="149"/>
      <c r="Y48" s="78"/>
      <c r="Z48" s="78"/>
      <c r="AA48" s="62"/>
      <c r="AB48" s="78"/>
      <c r="AC48" s="146"/>
      <c r="AD48" s="78"/>
      <c r="AE48" s="146"/>
      <c r="AF48" s="78"/>
      <c r="AG48" s="146"/>
      <c r="AH48" s="78"/>
    </row>
    <row r="49" spans="1:34" ht="16.5" customHeight="1" x14ac:dyDescent="0.2">
      <c r="A49" s="74"/>
      <c r="B49" s="52"/>
      <c r="C49" s="148"/>
      <c r="D49" s="78"/>
      <c r="E49" s="14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8"/>
      <c r="T49" s="78"/>
      <c r="U49" s="78"/>
      <c r="V49" s="149"/>
      <c r="W49" s="78"/>
      <c r="X49" s="149"/>
      <c r="Y49" s="78"/>
      <c r="Z49" s="78"/>
      <c r="AA49" s="62"/>
      <c r="AB49" s="78"/>
      <c r="AC49" s="146"/>
      <c r="AD49" s="78"/>
      <c r="AE49" s="146"/>
      <c r="AF49" s="78"/>
      <c r="AG49" s="146"/>
      <c r="AH49" s="78"/>
    </row>
    <row r="50" spans="1:34" ht="16.5" customHeight="1" x14ac:dyDescent="0.2">
      <c r="A50" s="74"/>
      <c r="B50" s="52"/>
      <c r="C50" s="148"/>
      <c r="D50" s="78"/>
      <c r="E50" s="148"/>
      <c r="F50" s="78"/>
      <c r="G50" s="78"/>
      <c r="H50" s="78"/>
      <c r="I50" s="78"/>
      <c r="J50" s="78"/>
      <c r="K50" s="78"/>
      <c r="L50" s="78"/>
      <c r="M50" s="78"/>
      <c r="N50" s="78"/>
      <c r="O50" s="78"/>
      <c r="P50" s="78"/>
      <c r="Q50" s="78"/>
      <c r="R50" s="78"/>
      <c r="S50" s="78"/>
      <c r="T50" s="78"/>
      <c r="U50" s="78"/>
      <c r="V50" s="149"/>
      <c r="W50" s="78"/>
      <c r="X50" s="149"/>
      <c r="Y50" s="78"/>
      <c r="Z50" s="78"/>
      <c r="AA50" s="62"/>
      <c r="AB50" s="78"/>
      <c r="AC50" s="146"/>
      <c r="AD50" s="78"/>
      <c r="AE50" s="146"/>
      <c r="AF50" s="78"/>
      <c r="AG50" s="146"/>
      <c r="AH50" s="78"/>
    </row>
    <row r="51" spans="1:34" ht="16.5" customHeight="1" x14ac:dyDescent="0.2">
      <c r="A51" s="74"/>
      <c r="B51" s="52"/>
      <c r="C51" s="148"/>
      <c r="D51" s="78"/>
      <c r="E51" s="148"/>
      <c r="F51" s="78"/>
      <c r="G51" s="78"/>
      <c r="H51" s="78"/>
      <c r="I51" s="78"/>
      <c r="J51" s="78"/>
      <c r="K51" s="78"/>
      <c r="L51" s="78"/>
      <c r="M51" s="78"/>
      <c r="N51" s="78"/>
      <c r="O51" s="78"/>
      <c r="P51" s="78"/>
      <c r="Q51" s="78"/>
      <c r="R51" s="78"/>
      <c r="S51" s="78"/>
      <c r="T51" s="78"/>
      <c r="U51" s="78"/>
      <c r="V51" s="149"/>
      <c r="W51" s="78"/>
      <c r="X51" s="149"/>
      <c r="Y51" s="78"/>
      <c r="Z51" s="78"/>
      <c r="AA51" s="62"/>
      <c r="AB51" s="78"/>
      <c r="AC51" s="146"/>
      <c r="AD51" s="78"/>
      <c r="AE51" s="146"/>
      <c r="AF51" s="78"/>
      <c r="AG51" s="146"/>
      <c r="AH51" s="78"/>
    </row>
    <row r="52" spans="1:34" ht="16.5" customHeight="1" x14ac:dyDescent="0.2">
      <c r="A52" s="74"/>
      <c r="B52" s="52"/>
      <c r="C52" s="148"/>
      <c r="D52" s="78"/>
      <c r="E52" s="14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8"/>
      <c r="T52" s="78"/>
      <c r="U52" s="78"/>
      <c r="V52" s="149"/>
      <c r="W52" s="78"/>
      <c r="X52" s="149"/>
      <c r="Y52" s="78"/>
      <c r="Z52" s="78"/>
      <c r="AA52" s="62"/>
      <c r="AB52" s="78"/>
      <c r="AC52" s="146"/>
      <c r="AD52" s="78"/>
      <c r="AE52" s="146"/>
      <c r="AF52" s="78"/>
      <c r="AG52" s="146"/>
      <c r="AH52" s="78"/>
    </row>
    <row r="53" spans="1:34" ht="16.5" customHeight="1" x14ac:dyDescent="0.2">
      <c r="A53" s="74"/>
      <c r="B53" s="52"/>
      <c r="C53" s="148"/>
      <c r="D53" s="78"/>
      <c r="E53" s="148"/>
      <c r="F53" s="78"/>
      <c r="G53" s="78"/>
      <c r="H53" s="78"/>
      <c r="I53" s="78"/>
      <c r="J53" s="78"/>
      <c r="K53" s="78"/>
      <c r="L53" s="78"/>
      <c r="M53" s="78"/>
      <c r="N53" s="78"/>
      <c r="O53" s="78"/>
      <c r="P53" s="78"/>
      <c r="Q53" s="78"/>
      <c r="R53" s="78"/>
      <c r="S53" s="78"/>
      <c r="T53" s="78"/>
      <c r="U53" s="78"/>
      <c r="V53" s="149"/>
      <c r="W53" s="78"/>
      <c r="X53" s="149"/>
      <c r="Y53" s="78"/>
      <c r="Z53" s="78"/>
      <c r="AA53" s="62"/>
      <c r="AB53" s="78"/>
      <c r="AC53" s="146"/>
      <c r="AD53" s="78"/>
      <c r="AE53" s="146"/>
      <c r="AF53" s="78"/>
      <c r="AG53" s="146"/>
      <c r="AH53" s="78"/>
    </row>
    <row r="54" spans="1:34" ht="16.5" customHeight="1" x14ac:dyDescent="0.2">
      <c r="A54" s="74"/>
      <c r="B54" s="52"/>
      <c r="C54" s="148"/>
      <c r="D54" s="78"/>
      <c r="E54" s="148"/>
      <c r="F54" s="78"/>
      <c r="G54" s="78"/>
      <c r="H54" s="78"/>
      <c r="I54" s="78"/>
      <c r="J54" s="78"/>
      <c r="K54" s="78"/>
      <c r="L54" s="78"/>
      <c r="M54" s="78"/>
      <c r="N54" s="78"/>
      <c r="O54" s="78"/>
      <c r="P54" s="78"/>
      <c r="Q54" s="78"/>
      <c r="R54" s="78"/>
      <c r="S54" s="78"/>
      <c r="T54" s="78"/>
      <c r="U54" s="78"/>
      <c r="V54" s="149"/>
      <c r="W54" s="78"/>
      <c r="X54" s="149"/>
      <c r="Y54" s="78"/>
      <c r="Z54" s="78"/>
      <c r="AA54" s="62"/>
      <c r="AB54" s="78"/>
      <c r="AC54" s="146"/>
      <c r="AD54" s="78"/>
      <c r="AE54" s="146"/>
      <c r="AF54" s="78"/>
      <c r="AG54" s="146"/>
      <c r="AH54" s="78"/>
    </row>
    <row r="55" spans="1:34" ht="16.5" customHeight="1" x14ac:dyDescent="0.2">
      <c r="A55" s="74"/>
      <c r="B55" s="52"/>
      <c r="C55" s="148"/>
      <c r="D55" s="78"/>
      <c r="E55" s="148"/>
      <c r="F55" s="78"/>
      <c r="G55" s="78"/>
      <c r="H55" s="78"/>
      <c r="I55" s="78"/>
      <c r="J55" s="78"/>
      <c r="K55" s="78"/>
      <c r="L55" s="78"/>
      <c r="M55" s="78"/>
      <c r="N55" s="78"/>
      <c r="O55" s="78"/>
      <c r="P55" s="78"/>
      <c r="Q55" s="78"/>
      <c r="R55" s="78"/>
      <c r="S55" s="78"/>
      <c r="T55" s="78"/>
      <c r="U55" s="78"/>
      <c r="V55" s="149"/>
      <c r="W55" s="78"/>
      <c r="X55" s="149"/>
      <c r="Y55" s="78"/>
      <c r="Z55" s="78"/>
      <c r="AA55" s="62"/>
      <c r="AB55" s="78"/>
      <c r="AC55" s="146"/>
      <c r="AD55" s="78"/>
      <c r="AE55" s="146"/>
      <c r="AF55" s="78"/>
      <c r="AG55" s="146"/>
      <c r="AH55" s="78"/>
    </row>
    <row r="56" spans="1:34" ht="15" customHeight="1" x14ac:dyDescent="0.2">
      <c r="A56" s="74"/>
      <c r="B56" s="52"/>
      <c r="C56" s="148"/>
      <c r="D56" s="78"/>
      <c r="E56" s="148"/>
      <c r="F56" s="78"/>
      <c r="G56" s="78"/>
      <c r="H56" s="78"/>
      <c r="I56" s="78"/>
      <c r="J56" s="78"/>
      <c r="K56" s="78"/>
      <c r="L56" s="78"/>
      <c r="M56" s="78"/>
      <c r="N56" s="78"/>
      <c r="O56" s="78"/>
      <c r="P56" s="78"/>
      <c r="Q56" s="78"/>
      <c r="R56" s="78"/>
      <c r="S56" s="78"/>
      <c r="T56" s="78"/>
      <c r="U56" s="78"/>
      <c r="V56" s="149"/>
      <c r="W56" s="78"/>
      <c r="X56" s="149"/>
      <c r="Y56" s="78"/>
      <c r="Z56" s="78"/>
      <c r="AA56" s="62"/>
      <c r="AB56" s="78"/>
      <c r="AC56" s="146"/>
      <c r="AD56" s="78"/>
      <c r="AE56" s="146"/>
      <c r="AF56" s="78"/>
      <c r="AG56" s="146"/>
      <c r="AH56" s="78"/>
    </row>
    <row r="57" spans="1:34" ht="16.5" customHeight="1" x14ac:dyDescent="0.2">
      <c r="A57" s="74"/>
      <c r="B57" s="52"/>
      <c r="C57" s="148"/>
      <c r="D57" s="78"/>
      <c r="E57" s="148"/>
      <c r="F57" s="78"/>
      <c r="G57" s="78"/>
      <c r="H57" s="78"/>
      <c r="I57" s="78"/>
      <c r="J57" s="78"/>
      <c r="K57" s="78"/>
      <c r="L57" s="78"/>
      <c r="M57" s="78"/>
      <c r="N57" s="78"/>
      <c r="O57" s="78"/>
      <c r="P57" s="78"/>
      <c r="Q57" s="78"/>
      <c r="R57" s="78"/>
      <c r="S57" s="78"/>
      <c r="T57" s="78"/>
      <c r="U57" s="78"/>
      <c r="V57" s="149"/>
      <c r="W57" s="78"/>
      <c r="X57" s="149"/>
      <c r="Y57" s="78"/>
      <c r="Z57" s="78"/>
      <c r="AA57" s="62"/>
      <c r="AB57" s="78"/>
      <c r="AC57" s="146"/>
      <c r="AD57" s="78"/>
      <c r="AE57" s="146"/>
      <c r="AF57" s="78"/>
      <c r="AG57" s="146"/>
      <c r="AH57" s="78"/>
    </row>
    <row r="58" spans="1:34" ht="7.5" customHeight="1" x14ac:dyDescent="0.2">
      <c r="A58" s="74"/>
      <c r="B58" s="52"/>
      <c r="C58" s="148"/>
      <c r="D58" s="78"/>
      <c r="E58" s="148"/>
      <c r="F58" s="78"/>
      <c r="G58" s="78"/>
      <c r="H58" s="78"/>
      <c r="I58" s="78"/>
      <c r="J58" s="78"/>
      <c r="K58" s="78"/>
      <c r="L58" s="78"/>
      <c r="M58" s="78"/>
      <c r="N58" s="78"/>
      <c r="O58" s="78"/>
      <c r="P58" s="78"/>
      <c r="Q58" s="78"/>
      <c r="R58" s="78"/>
      <c r="S58" s="78"/>
      <c r="T58" s="78"/>
      <c r="U58" s="78"/>
      <c r="V58" s="149"/>
      <c r="W58" s="78"/>
      <c r="X58" s="149"/>
      <c r="Y58" s="78"/>
      <c r="Z58" s="78"/>
      <c r="AA58" s="62"/>
      <c r="AB58" s="78"/>
      <c r="AC58" s="146"/>
      <c r="AD58" s="78"/>
      <c r="AE58" s="146"/>
      <c r="AF58" s="78"/>
      <c r="AG58" s="146"/>
      <c r="AH58" s="78"/>
    </row>
    <row r="59" spans="1:34" ht="22.15" customHeight="1" x14ac:dyDescent="0.2">
      <c r="A59" s="133" t="str">
        <f>'5-7'!A57</f>
        <v>The accompanying notes are an integral part of these consolidated and separate financial statements.</v>
      </c>
      <c r="B59" s="127"/>
      <c r="C59" s="134"/>
      <c r="D59" s="134"/>
      <c r="E59" s="134"/>
      <c r="F59" s="134"/>
      <c r="G59" s="134"/>
      <c r="H59" s="134"/>
      <c r="I59" s="134"/>
      <c r="J59" s="134"/>
      <c r="K59" s="134"/>
      <c r="L59" s="134"/>
      <c r="M59" s="134"/>
      <c r="N59" s="134"/>
      <c r="O59" s="134"/>
      <c r="P59" s="134"/>
      <c r="Q59" s="134"/>
      <c r="R59" s="134"/>
      <c r="S59" s="134"/>
      <c r="T59" s="134"/>
      <c r="U59" s="134"/>
      <c r="V59" s="134"/>
      <c r="W59" s="134"/>
      <c r="X59" s="134"/>
      <c r="Y59" s="134"/>
      <c r="Z59" s="134"/>
      <c r="AA59" s="134"/>
      <c r="AB59" s="134"/>
      <c r="AC59" s="134"/>
      <c r="AD59" s="134"/>
      <c r="AE59" s="134"/>
      <c r="AF59" s="134"/>
      <c r="AG59" s="134"/>
      <c r="AH59" s="134"/>
    </row>
  </sheetData>
  <mergeCells count="5">
    <mergeCell ref="D6:AH6"/>
    <mergeCell ref="D7:AD7"/>
    <mergeCell ref="R8:AB8"/>
    <mergeCell ref="R9:Z9"/>
    <mergeCell ref="H14:J14"/>
  </mergeCells>
  <pageMargins left="0.35" right="0.35" top="0.5" bottom="0.6" header="0.49" footer="0.4"/>
  <pageSetup paperSize="9" scale="55" firstPageNumber="10" orientation="landscape" useFirstPageNumber="1" horizontalDpi="1200" verticalDpi="1200" r:id="rId1"/>
  <headerFooter>
    <oddFooter>&amp;R&amp;"Arial,Regular"&amp;9&amp;P</oddFooter>
  </headerFooter>
  <ignoredErrors>
    <ignoredError sqref="A59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FD1FA4-3261-4D13-938E-1325C0470195}">
  <sheetPr>
    <tabColor theme="8" tint="0.79998168889431442"/>
  </sheetPr>
  <dimension ref="A1:U39"/>
  <sheetViews>
    <sheetView topLeftCell="A7" zoomScale="110" zoomScaleNormal="110" workbookViewId="0">
      <selection activeCell="M16" sqref="M16"/>
    </sheetView>
  </sheetViews>
  <sheetFormatPr defaultColWidth="9.28515625" defaultRowHeight="16.5" customHeight="1" x14ac:dyDescent="0.2"/>
  <cols>
    <col min="1" max="1" width="32.42578125" style="59" customWidth="1"/>
    <col min="2" max="2" width="2.140625" style="59" customWidth="1"/>
    <col min="3" max="3" width="5.42578125" style="59" customWidth="1"/>
    <col min="4" max="4" width="0.7109375" style="82" customWidth="1"/>
    <col min="5" max="5" width="12" style="82" customWidth="1"/>
    <col min="6" max="6" width="0.7109375" style="82" customWidth="1"/>
    <col min="7" max="7" width="12.85546875" style="82" customWidth="1"/>
    <col min="8" max="8" width="0.7109375" style="82" customWidth="1"/>
    <col min="9" max="9" width="12" style="82" customWidth="1"/>
    <col min="10" max="10" width="0.7109375" style="82" customWidth="1"/>
    <col min="11" max="11" width="13" style="82" customWidth="1"/>
    <col min="12" max="12" width="0.7109375" style="82" customWidth="1"/>
    <col min="13" max="13" width="14.28515625" style="82" customWidth="1"/>
    <col min="14" max="14" width="0.7109375" style="82" customWidth="1"/>
    <col min="15" max="15" width="16" style="82" customWidth="1"/>
    <col min="16" max="16" width="0.7109375" style="82" customWidth="1"/>
    <col min="17" max="17" width="13.28515625" style="82" customWidth="1"/>
    <col min="18" max="18" width="0.7109375" style="82" customWidth="1"/>
    <col min="19" max="19" width="12.42578125" style="82" customWidth="1"/>
    <col min="20" max="20" width="0.7109375" style="82" customWidth="1"/>
    <col min="21" max="21" width="12.85546875" style="82" customWidth="1"/>
    <col min="22" max="16384" width="9.28515625" style="59"/>
  </cols>
  <sheetData>
    <row r="1" spans="1:21" ht="16.5" customHeight="1" x14ac:dyDescent="0.2">
      <c r="A1" s="56" t="s">
        <v>0</v>
      </c>
      <c r="B1" s="57"/>
      <c r="C1" s="57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</row>
    <row r="2" spans="1:21" ht="16.5" customHeight="1" x14ac:dyDescent="0.2">
      <c r="A2" s="60" t="str">
        <f>'E10'!A2</f>
        <v>Statement of Changes in Equity</v>
      </c>
      <c r="B2" s="57"/>
      <c r="C2" s="57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</row>
    <row r="3" spans="1:21" ht="16.5" customHeight="1" x14ac:dyDescent="0.2">
      <c r="A3" s="135" t="str">
        <f>+'E10'!A3</f>
        <v>For the year ended 31 December 2025</v>
      </c>
      <c r="B3" s="135"/>
      <c r="C3" s="135"/>
      <c r="D3" s="136"/>
      <c r="E3" s="136"/>
      <c r="F3" s="136"/>
      <c r="G3" s="136"/>
      <c r="H3" s="136"/>
      <c r="I3" s="136"/>
      <c r="J3" s="136"/>
      <c r="K3" s="136"/>
      <c r="L3" s="136"/>
      <c r="M3" s="136"/>
      <c r="N3" s="136"/>
      <c r="O3" s="136"/>
      <c r="P3" s="136"/>
      <c r="Q3" s="136"/>
      <c r="R3" s="136"/>
      <c r="S3" s="136"/>
      <c r="T3" s="136"/>
      <c r="U3" s="136"/>
    </row>
    <row r="4" spans="1:21" ht="16.5" customHeight="1" x14ac:dyDescent="0.2">
      <c r="A4" s="55"/>
      <c r="B4" s="55"/>
      <c r="C4" s="55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</row>
    <row r="5" spans="1:21" s="8" customFormat="1" ht="16.5" customHeight="1" x14ac:dyDescent="0.2">
      <c r="A5" s="10"/>
      <c r="B5" s="10"/>
      <c r="C5" s="10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</row>
    <row r="6" spans="1:21" s="8" customFormat="1" ht="16.5" customHeight="1" x14ac:dyDescent="0.2">
      <c r="A6" s="63"/>
      <c r="B6" s="64"/>
      <c r="C6" s="64"/>
      <c r="D6" s="64"/>
      <c r="E6" s="155" t="s">
        <v>235</v>
      </c>
      <c r="F6" s="155"/>
      <c r="G6" s="155"/>
      <c r="H6" s="155"/>
      <c r="I6" s="155"/>
      <c r="J6" s="155"/>
      <c r="K6" s="155"/>
      <c r="L6" s="155"/>
      <c r="M6" s="155"/>
      <c r="N6" s="155"/>
      <c r="O6" s="155"/>
      <c r="P6" s="155"/>
      <c r="Q6" s="155"/>
      <c r="R6" s="155"/>
      <c r="S6" s="155"/>
      <c r="T6" s="155"/>
      <c r="U6" s="155"/>
    </row>
    <row r="7" spans="1:21" s="8" customFormat="1" ht="16.5" customHeight="1" x14ac:dyDescent="0.2">
      <c r="A7" s="63"/>
      <c r="B7" s="64"/>
      <c r="C7" s="64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156" t="s">
        <v>89</v>
      </c>
      <c r="P7" s="156"/>
      <c r="Q7" s="156"/>
      <c r="R7" s="156"/>
      <c r="S7" s="156"/>
      <c r="T7" s="65"/>
      <c r="U7" s="65"/>
    </row>
    <row r="8" spans="1:21" s="8" customFormat="1" ht="16.5" customHeight="1" x14ac:dyDescent="0.2">
      <c r="A8" s="66"/>
      <c r="B8" s="10"/>
      <c r="C8" s="67"/>
      <c r="D8" s="68"/>
      <c r="E8" s="68"/>
      <c r="F8" s="68"/>
      <c r="G8" s="68"/>
      <c r="H8" s="69"/>
      <c r="I8" s="62"/>
      <c r="J8" s="62"/>
      <c r="K8" s="62"/>
      <c r="L8" s="62"/>
      <c r="M8" s="62"/>
      <c r="N8" s="70"/>
      <c r="O8" s="156" t="s">
        <v>236</v>
      </c>
      <c r="P8" s="156"/>
      <c r="Q8" s="156"/>
      <c r="R8" s="65"/>
      <c r="S8" s="69"/>
      <c r="T8" s="65"/>
      <c r="U8" s="68"/>
    </row>
    <row r="9" spans="1:21" s="8" customFormat="1" ht="16.5" customHeight="1" x14ac:dyDescent="0.2">
      <c r="A9" s="66"/>
      <c r="B9" s="10"/>
      <c r="C9" s="67"/>
      <c r="D9" s="68"/>
      <c r="E9" s="68"/>
      <c r="F9" s="68"/>
      <c r="G9" s="68"/>
      <c r="H9" s="69"/>
      <c r="I9" s="65"/>
      <c r="J9" s="65"/>
      <c r="K9" s="65"/>
      <c r="L9" s="65"/>
      <c r="M9" s="65"/>
      <c r="N9" s="70"/>
      <c r="O9" s="71" t="s">
        <v>380</v>
      </c>
      <c r="P9" s="65"/>
      <c r="Q9" s="71" t="s">
        <v>123</v>
      </c>
      <c r="R9" s="65"/>
      <c r="S9" s="69"/>
      <c r="T9" s="65"/>
      <c r="U9" s="68"/>
    </row>
    <row r="10" spans="1:21" s="8" customFormat="1" ht="16.5" customHeight="1" x14ac:dyDescent="0.2">
      <c r="A10" s="66"/>
      <c r="B10" s="10"/>
      <c r="C10" s="67"/>
      <c r="D10" s="68"/>
      <c r="E10" s="68"/>
      <c r="F10" s="68"/>
      <c r="G10" s="68"/>
      <c r="H10" s="69"/>
      <c r="I10" s="65"/>
      <c r="J10" s="65"/>
      <c r="K10" s="65"/>
      <c r="L10" s="65"/>
      <c r="M10" s="65"/>
      <c r="N10" s="65"/>
      <c r="O10" s="69" t="s">
        <v>166</v>
      </c>
      <c r="P10" s="65"/>
      <c r="Q10" s="71" t="s">
        <v>168</v>
      </c>
      <c r="R10" s="65"/>
      <c r="S10" s="69"/>
      <c r="T10" s="65"/>
      <c r="U10" s="68"/>
    </row>
    <row r="11" spans="1:21" s="8" customFormat="1" ht="16.5" customHeight="1" x14ac:dyDescent="0.2">
      <c r="A11" s="66"/>
      <c r="B11" s="10"/>
      <c r="C11" s="67"/>
      <c r="D11" s="69"/>
      <c r="E11" s="69" t="s">
        <v>169</v>
      </c>
      <c r="F11" s="69"/>
      <c r="G11" s="69" t="s">
        <v>170</v>
      </c>
      <c r="H11" s="69"/>
      <c r="I11" s="72"/>
      <c r="J11" s="72"/>
      <c r="K11" s="72"/>
      <c r="L11" s="65"/>
      <c r="M11" s="69"/>
      <c r="N11" s="62"/>
      <c r="O11" s="69" t="s">
        <v>172</v>
      </c>
      <c r="P11" s="65"/>
      <c r="Q11" s="69" t="s">
        <v>175</v>
      </c>
      <c r="R11" s="62"/>
      <c r="S11" s="62"/>
      <c r="T11" s="62"/>
      <c r="U11" s="62"/>
    </row>
    <row r="12" spans="1:21" s="8" customFormat="1" ht="16.5" customHeight="1" x14ac:dyDescent="0.2">
      <c r="A12" s="66"/>
      <c r="B12" s="10"/>
      <c r="C12" s="67"/>
      <c r="D12" s="69"/>
      <c r="E12" s="69" t="s">
        <v>176</v>
      </c>
      <c r="F12" s="69"/>
      <c r="G12" s="69" t="s">
        <v>177</v>
      </c>
      <c r="H12" s="62"/>
      <c r="I12" s="155" t="s">
        <v>178</v>
      </c>
      <c r="J12" s="155"/>
      <c r="K12" s="155"/>
      <c r="L12" s="69"/>
      <c r="M12" s="69"/>
      <c r="N12" s="62"/>
      <c r="O12" s="69" t="s">
        <v>181</v>
      </c>
      <c r="P12" s="69"/>
      <c r="Q12" s="69" t="s">
        <v>184</v>
      </c>
      <c r="R12" s="62"/>
      <c r="S12" s="71" t="s">
        <v>185</v>
      </c>
      <c r="T12" s="62"/>
      <c r="U12" s="62"/>
    </row>
    <row r="13" spans="1:21" s="8" customFormat="1" ht="16.5" customHeight="1" x14ac:dyDescent="0.2">
      <c r="A13" s="66"/>
      <c r="B13" s="10"/>
      <c r="C13" s="67"/>
      <c r="D13" s="69"/>
      <c r="E13" s="69" t="s">
        <v>188</v>
      </c>
      <c r="F13" s="69"/>
      <c r="G13" s="69" t="s">
        <v>189</v>
      </c>
      <c r="H13" s="69"/>
      <c r="I13" s="69" t="s">
        <v>190</v>
      </c>
      <c r="J13" s="69"/>
      <c r="K13" s="69"/>
      <c r="L13" s="69"/>
      <c r="M13" s="69" t="s">
        <v>191</v>
      </c>
      <c r="N13" s="69"/>
      <c r="O13" s="69" t="s">
        <v>164</v>
      </c>
      <c r="P13" s="69"/>
      <c r="Q13" s="69" t="s">
        <v>196</v>
      </c>
      <c r="R13" s="69"/>
      <c r="S13" s="71" t="s">
        <v>197</v>
      </c>
      <c r="T13" s="69"/>
      <c r="U13" s="69" t="s">
        <v>200</v>
      </c>
    </row>
    <row r="14" spans="1:21" s="8" customFormat="1" ht="16.5" customHeight="1" x14ac:dyDescent="0.2">
      <c r="A14" s="66"/>
      <c r="B14" s="73"/>
      <c r="C14" s="137" t="s">
        <v>8</v>
      </c>
      <c r="D14" s="69"/>
      <c r="E14" s="130" t="s">
        <v>201</v>
      </c>
      <c r="F14" s="69"/>
      <c r="G14" s="130" t="s">
        <v>202</v>
      </c>
      <c r="H14" s="69"/>
      <c r="I14" s="130" t="s">
        <v>203</v>
      </c>
      <c r="J14" s="69"/>
      <c r="K14" s="130" t="s">
        <v>86</v>
      </c>
      <c r="L14" s="69"/>
      <c r="M14" s="130" t="s">
        <v>204</v>
      </c>
      <c r="N14" s="69"/>
      <c r="O14" s="130" t="s">
        <v>207</v>
      </c>
      <c r="P14" s="62"/>
      <c r="Q14" s="130" t="s">
        <v>237</v>
      </c>
      <c r="R14" s="69"/>
      <c r="S14" s="130" t="s">
        <v>210</v>
      </c>
      <c r="T14" s="69"/>
      <c r="U14" s="130" t="s">
        <v>210</v>
      </c>
    </row>
    <row r="15" spans="1:21" s="8" customFormat="1" ht="16.5" customHeight="1" x14ac:dyDescent="0.2">
      <c r="A15" s="74"/>
      <c r="B15" s="145"/>
      <c r="C15" s="75"/>
      <c r="D15" s="68"/>
      <c r="E15" s="76"/>
      <c r="F15" s="68"/>
      <c r="G15" s="76"/>
      <c r="H15" s="76"/>
      <c r="I15" s="76"/>
      <c r="J15" s="76"/>
      <c r="K15" s="76"/>
      <c r="L15" s="76"/>
      <c r="M15" s="76"/>
      <c r="N15" s="76"/>
      <c r="O15" s="76"/>
      <c r="P15" s="76"/>
      <c r="Q15" s="76"/>
      <c r="R15" s="76"/>
      <c r="S15" s="76"/>
      <c r="T15" s="146"/>
      <c r="U15" s="76"/>
    </row>
    <row r="16" spans="1:21" s="8" customFormat="1" ht="16.5" customHeight="1" x14ac:dyDescent="0.2">
      <c r="A16" s="74" t="s">
        <v>238</v>
      </c>
      <c r="B16" s="10"/>
      <c r="C16" s="75"/>
      <c r="D16" s="77"/>
      <c r="E16" s="76">
        <v>847467400</v>
      </c>
      <c r="F16" s="77"/>
      <c r="G16" s="76">
        <v>6861242864</v>
      </c>
      <c r="H16" s="77"/>
      <c r="I16" s="76">
        <v>112524039</v>
      </c>
      <c r="J16" s="77"/>
      <c r="K16" s="76">
        <v>2953444275</v>
      </c>
      <c r="L16" s="77"/>
      <c r="M16" s="76">
        <v>34558923</v>
      </c>
      <c r="N16" s="77"/>
      <c r="O16" s="76">
        <v>535800012</v>
      </c>
      <c r="P16" s="77"/>
      <c r="Q16" s="76">
        <v>-92106903</v>
      </c>
      <c r="R16" s="77"/>
      <c r="S16" s="76">
        <v>443693109</v>
      </c>
      <c r="T16" s="77"/>
      <c r="U16" s="76">
        <v>11252930610</v>
      </c>
    </row>
    <row r="17" spans="1:21" s="8" customFormat="1" ht="16.5" customHeight="1" x14ac:dyDescent="0.2">
      <c r="A17" s="20" t="s">
        <v>215</v>
      </c>
      <c r="B17" s="10"/>
      <c r="C17" s="75"/>
      <c r="D17" s="68"/>
      <c r="E17" s="76"/>
      <c r="F17" s="68"/>
      <c r="G17" s="76"/>
      <c r="H17" s="76"/>
      <c r="I17" s="76"/>
      <c r="J17" s="76"/>
      <c r="K17" s="76"/>
      <c r="L17" s="76"/>
      <c r="M17" s="76"/>
      <c r="N17" s="76"/>
      <c r="O17" s="76"/>
      <c r="P17" s="76"/>
      <c r="Q17" s="76"/>
      <c r="R17" s="76"/>
      <c r="S17" s="76"/>
      <c r="T17" s="78"/>
      <c r="U17" s="76"/>
    </row>
    <row r="18" spans="1:21" s="8" customFormat="1" ht="16.5" customHeight="1" x14ac:dyDescent="0.2">
      <c r="A18" s="10" t="s">
        <v>216</v>
      </c>
      <c r="B18" s="10"/>
      <c r="C18" s="5">
        <v>34</v>
      </c>
      <c r="D18" s="68"/>
      <c r="E18" s="26" t="s">
        <v>239</v>
      </c>
      <c r="F18" s="68"/>
      <c r="G18" s="26" t="s">
        <v>219</v>
      </c>
      <c r="H18" s="76"/>
      <c r="I18" s="26" t="s">
        <v>219</v>
      </c>
      <c r="J18" s="76"/>
      <c r="K18" s="76">
        <v>-381360236</v>
      </c>
      <c r="L18" s="76"/>
      <c r="M18" s="26" t="s">
        <v>219</v>
      </c>
      <c r="N18" s="76"/>
      <c r="O18" s="26" t="s">
        <v>218</v>
      </c>
      <c r="P18" s="76"/>
      <c r="Q18" s="26" t="s">
        <v>219</v>
      </c>
      <c r="R18" s="76"/>
      <c r="S18" s="26" t="s">
        <v>219</v>
      </c>
      <c r="T18" s="78"/>
      <c r="U18" s="76">
        <v>-381360236</v>
      </c>
    </row>
    <row r="19" spans="1:21" s="8" customFormat="1" ht="16.5" customHeight="1" x14ac:dyDescent="0.2">
      <c r="A19" s="10" t="s">
        <v>240</v>
      </c>
      <c r="B19" s="10"/>
      <c r="C19" s="75"/>
      <c r="D19" s="68"/>
      <c r="E19" s="76"/>
      <c r="F19" s="68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8"/>
      <c r="U19" s="76"/>
    </row>
    <row r="20" spans="1:21" s="8" customFormat="1" ht="16.5" customHeight="1" x14ac:dyDescent="0.2">
      <c r="A20" s="10" t="s">
        <v>222</v>
      </c>
      <c r="B20" s="10"/>
      <c r="C20" s="75"/>
      <c r="D20" s="68"/>
      <c r="E20" s="26" t="s">
        <v>239</v>
      </c>
      <c r="F20" s="68"/>
      <c r="G20" s="26" t="s">
        <v>219</v>
      </c>
      <c r="H20" s="76"/>
      <c r="I20" s="26" t="s">
        <v>219</v>
      </c>
      <c r="J20" s="76"/>
      <c r="K20" s="76">
        <v>195297682</v>
      </c>
      <c r="L20" s="76"/>
      <c r="M20" s="26" t="s">
        <v>219</v>
      </c>
      <c r="N20" s="76"/>
      <c r="O20" s="76">
        <v>-244321398</v>
      </c>
      <c r="P20" s="76"/>
      <c r="Q20" s="76">
        <v>49023716</v>
      </c>
      <c r="R20" s="76"/>
      <c r="S20" s="76">
        <v>-195297682</v>
      </c>
      <c r="T20" s="78"/>
      <c r="U20" s="26" t="s">
        <v>219</v>
      </c>
    </row>
    <row r="21" spans="1:21" s="8" customFormat="1" ht="16.5" customHeight="1" x14ac:dyDescent="0.2">
      <c r="A21" s="147" t="s">
        <v>149</v>
      </c>
      <c r="B21" s="145"/>
      <c r="C21" s="75"/>
      <c r="D21" s="68"/>
      <c r="E21" s="116" t="s">
        <v>239</v>
      </c>
      <c r="F21" s="68"/>
      <c r="G21" s="116" t="s">
        <v>219</v>
      </c>
      <c r="H21" s="76"/>
      <c r="I21" s="116" t="s">
        <v>219</v>
      </c>
      <c r="J21" s="76"/>
      <c r="K21" s="138">
        <v>-2872659875</v>
      </c>
      <c r="L21" s="76"/>
      <c r="M21" s="116" t="s">
        <v>219</v>
      </c>
      <c r="N21" s="76"/>
      <c r="O21" s="138">
        <v>-84326385</v>
      </c>
      <c r="P21" s="76"/>
      <c r="Q21" s="138">
        <v>16865277</v>
      </c>
      <c r="R21" s="76"/>
      <c r="S21" s="138">
        <v>-67461108</v>
      </c>
      <c r="T21" s="146"/>
      <c r="U21" s="138">
        <v>-2940120983</v>
      </c>
    </row>
    <row r="22" spans="1:21" s="8" customFormat="1" ht="16.5" customHeight="1" x14ac:dyDescent="0.2">
      <c r="A22" s="147"/>
      <c r="B22" s="145"/>
      <c r="C22" s="75"/>
      <c r="D22" s="68"/>
      <c r="E22" s="76"/>
      <c r="F22" s="68"/>
      <c r="G22" s="76"/>
      <c r="H22" s="76"/>
      <c r="I22" s="76"/>
      <c r="J22" s="76"/>
      <c r="K22" s="76"/>
      <c r="L22" s="76"/>
      <c r="M22" s="76"/>
      <c r="N22" s="76"/>
      <c r="O22" s="76"/>
      <c r="P22" s="76"/>
      <c r="Q22" s="76"/>
      <c r="R22" s="76"/>
      <c r="S22" s="76"/>
      <c r="T22" s="146"/>
      <c r="U22" s="76"/>
    </row>
    <row r="23" spans="1:21" s="8" customFormat="1" ht="16.5" customHeight="1" thickBot="1" x14ac:dyDescent="0.25">
      <c r="A23" s="74" t="s">
        <v>229</v>
      </c>
      <c r="B23" s="145"/>
      <c r="C23" s="75"/>
      <c r="D23" s="68"/>
      <c r="E23" s="139">
        <f>SUM(E16:E21)</f>
        <v>847467400</v>
      </c>
      <c r="F23" s="68"/>
      <c r="G23" s="139">
        <f>SUM(G16:G21)</f>
        <v>6861242864</v>
      </c>
      <c r="H23" s="76"/>
      <c r="I23" s="139">
        <f>SUM(I16:I21)</f>
        <v>112524039</v>
      </c>
      <c r="J23" s="76"/>
      <c r="K23" s="139">
        <f>SUM(K16:K21)</f>
        <v>-105278154</v>
      </c>
      <c r="L23" s="76"/>
      <c r="M23" s="139">
        <f>SUM(M16:M21)</f>
        <v>34558923</v>
      </c>
      <c r="N23" s="76"/>
      <c r="O23" s="139">
        <f>SUM(O16:O21)</f>
        <v>207152229</v>
      </c>
      <c r="P23" s="76"/>
      <c r="Q23" s="139">
        <f>SUM(Q16:Q21)</f>
        <v>-26217910</v>
      </c>
      <c r="R23" s="76"/>
      <c r="S23" s="139">
        <f>SUM(S16:S21)</f>
        <v>180934319</v>
      </c>
      <c r="T23" s="146"/>
      <c r="U23" s="139">
        <f>SUM(U16:U21)</f>
        <v>7931449391</v>
      </c>
    </row>
    <row r="24" spans="1:21" s="8" customFormat="1" ht="16.5" customHeight="1" thickTop="1" x14ac:dyDescent="0.2">
      <c r="A24" s="147"/>
      <c r="B24" s="10"/>
      <c r="C24" s="75"/>
      <c r="D24" s="68"/>
      <c r="E24" s="76"/>
      <c r="F24" s="68"/>
      <c r="G24" s="76"/>
      <c r="H24" s="76"/>
      <c r="I24" s="76"/>
      <c r="J24" s="76"/>
      <c r="K24" s="76"/>
      <c r="L24" s="76"/>
      <c r="M24" s="76"/>
      <c r="N24" s="76"/>
      <c r="O24" s="76"/>
      <c r="P24" s="76"/>
      <c r="Q24" s="76"/>
      <c r="R24" s="76"/>
      <c r="S24" s="76"/>
      <c r="T24" s="146"/>
      <c r="U24" s="76"/>
    </row>
    <row r="25" spans="1:21" s="8" customFormat="1" ht="16.5" customHeight="1" x14ac:dyDescent="0.2">
      <c r="A25" s="147"/>
      <c r="B25" s="10"/>
      <c r="C25" s="75"/>
      <c r="D25" s="76"/>
      <c r="E25" s="76"/>
      <c r="F25" s="76"/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76"/>
      <c r="R25" s="76"/>
      <c r="S25" s="76"/>
      <c r="T25" s="76"/>
      <c r="U25" s="76"/>
    </row>
    <row r="26" spans="1:21" s="8" customFormat="1" ht="16.5" customHeight="1" x14ac:dyDescent="0.2">
      <c r="A26" s="74" t="s">
        <v>230</v>
      </c>
      <c r="B26" s="10"/>
      <c r="C26" s="75"/>
      <c r="D26" s="77"/>
      <c r="E26" s="76">
        <v>847467400</v>
      </c>
      <c r="F26" s="77"/>
      <c r="G26" s="76">
        <v>6861242864</v>
      </c>
      <c r="H26" s="77"/>
      <c r="I26" s="76">
        <v>112524039</v>
      </c>
      <c r="J26" s="77"/>
      <c r="K26" s="76">
        <v>-105278154</v>
      </c>
      <c r="L26" s="77"/>
      <c r="M26" s="76">
        <v>34558923</v>
      </c>
      <c r="N26" s="77"/>
      <c r="O26" s="76">
        <v>207152229</v>
      </c>
      <c r="P26" s="77"/>
      <c r="Q26" s="76">
        <v>-26217910</v>
      </c>
      <c r="R26" s="77"/>
      <c r="S26" s="76">
        <v>180934319</v>
      </c>
      <c r="T26" s="77"/>
      <c r="U26" s="76">
        <f>SUM(E26,G26,I26,K26,M26,S26)</f>
        <v>7931449391</v>
      </c>
    </row>
    <row r="27" spans="1:21" s="8" customFormat="1" ht="16.5" customHeight="1" x14ac:dyDescent="0.2">
      <c r="A27" s="20" t="s">
        <v>215</v>
      </c>
      <c r="B27" s="10"/>
      <c r="C27" s="75"/>
      <c r="D27" s="68"/>
      <c r="E27" s="76"/>
      <c r="F27" s="68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8"/>
      <c r="U27" s="76"/>
    </row>
    <row r="28" spans="1:21" s="8" customFormat="1" ht="16.5" customHeight="1" x14ac:dyDescent="0.2">
      <c r="A28" s="10" t="s">
        <v>231</v>
      </c>
      <c r="B28" s="10"/>
      <c r="C28" s="5">
        <v>32</v>
      </c>
      <c r="D28" s="68"/>
      <c r="E28" s="76">
        <v>941686960</v>
      </c>
      <c r="F28" s="68"/>
      <c r="G28" s="76">
        <v>5338072840</v>
      </c>
      <c r="H28" s="76"/>
      <c r="I28" s="26" t="s">
        <v>219</v>
      </c>
      <c r="J28" s="76"/>
      <c r="K28" s="26" t="s">
        <v>219</v>
      </c>
      <c r="L28" s="76"/>
      <c r="M28" s="26" t="s">
        <v>219</v>
      </c>
      <c r="N28" s="76"/>
      <c r="O28" s="26" t="s">
        <v>218</v>
      </c>
      <c r="P28" s="76"/>
      <c r="Q28" s="26" t="s">
        <v>219</v>
      </c>
      <c r="R28" s="76"/>
      <c r="S28" s="26" t="s">
        <v>219</v>
      </c>
      <c r="T28" s="78"/>
      <c r="U28" s="76">
        <f>SUM(E28,G28,I28,K28,M28,S28)</f>
        <v>6279759800</v>
      </c>
    </row>
    <row r="29" spans="1:21" s="8" customFormat="1" ht="16.5" customHeight="1" x14ac:dyDescent="0.2">
      <c r="A29" s="10" t="s">
        <v>240</v>
      </c>
      <c r="B29" s="10"/>
      <c r="C29" s="75"/>
      <c r="D29" s="68"/>
      <c r="E29" s="76"/>
      <c r="F29" s="68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8"/>
      <c r="U29" s="76"/>
    </row>
    <row r="30" spans="1:21" s="8" customFormat="1" ht="16.5" customHeight="1" x14ac:dyDescent="0.2">
      <c r="A30" s="10" t="s">
        <v>222</v>
      </c>
      <c r="B30" s="10"/>
      <c r="C30" s="75"/>
      <c r="D30" s="68"/>
      <c r="E30" s="26" t="s">
        <v>239</v>
      </c>
      <c r="F30" s="68"/>
      <c r="G30" s="26" t="s">
        <v>219</v>
      </c>
      <c r="H30" s="76"/>
      <c r="I30" s="26" t="s">
        <v>219</v>
      </c>
      <c r="J30" s="76"/>
      <c r="K30" s="76">
        <v>120871386</v>
      </c>
      <c r="L30" s="76"/>
      <c r="M30" s="26" t="s">
        <v>219</v>
      </c>
      <c r="N30" s="76"/>
      <c r="O30" s="76">
        <v>-151089233</v>
      </c>
      <c r="P30" s="76"/>
      <c r="Q30" s="76">
        <v>30217847</v>
      </c>
      <c r="R30" s="76"/>
      <c r="S30" s="76">
        <v>-120871386</v>
      </c>
      <c r="T30" s="78"/>
      <c r="U30" s="52">
        <f t="shared" ref="U30:U31" si="0">SUM(E30,G30,I30,K30,M30,S30)</f>
        <v>0</v>
      </c>
    </row>
    <row r="31" spans="1:21" s="8" customFormat="1" ht="16.5" customHeight="1" x14ac:dyDescent="0.2">
      <c r="A31" s="147" t="s">
        <v>149</v>
      </c>
      <c r="B31" s="145"/>
      <c r="C31" s="75"/>
      <c r="D31" s="68"/>
      <c r="E31" s="116" t="s">
        <v>239</v>
      </c>
      <c r="F31" s="68"/>
      <c r="G31" s="116" t="s">
        <v>219</v>
      </c>
      <c r="H31" s="76"/>
      <c r="I31" s="116" t="s">
        <v>219</v>
      </c>
      <c r="J31" s="76"/>
      <c r="K31" s="138">
        <v>595307061</v>
      </c>
      <c r="L31" s="76"/>
      <c r="M31" s="116" t="s">
        <v>219</v>
      </c>
      <c r="N31" s="76"/>
      <c r="O31" s="138">
        <v>-107917531</v>
      </c>
      <c r="P31" s="76"/>
      <c r="Q31" s="138">
        <v>20157239</v>
      </c>
      <c r="R31" s="76"/>
      <c r="S31" s="138">
        <v>-87760292</v>
      </c>
      <c r="T31" s="146"/>
      <c r="U31" s="138">
        <f t="shared" si="0"/>
        <v>507546769</v>
      </c>
    </row>
    <row r="32" spans="1:21" s="8" customFormat="1" ht="16.5" customHeight="1" x14ac:dyDescent="0.2">
      <c r="A32" s="147"/>
      <c r="B32" s="145"/>
      <c r="C32" s="75"/>
      <c r="D32" s="68"/>
      <c r="E32" s="76"/>
      <c r="F32" s="68"/>
      <c r="G32" s="76"/>
      <c r="H32" s="76"/>
      <c r="I32" s="76"/>
      <c r="J32" s="76"/>
      <c r="K32" s="76"/>
      <c r="L32" s="76"/>
      <c r="M32" s="76"/>
      <c r="N32" s="76"/>
      <c r="O32" s="76"/>
      <c r="P32" s="76"/>
      <c r="Q32" s="76"/>
      <c r="R32" s="76"/>
      <c r="S32" s="76"/>
      <c r="T32" s="146"/>
      <c r="U32" s="76"/>
    </row>
    <row r="33" spans="1:21" s="8" customFormat="1" ht="16.5" customHeight="1" thickBot="1" x14ac:dyDescent="0.25">
      <c r="A33" s="74" t="s">
        <v>234</v>
      </c>
      <c r="B33" s="145"/>
      <c r="C33" s="75"/>
      <c r="D33" s="68"/>
      <c r="E33" s="139">
        <f>SUM(E26:E31)</f>
        <v>1789154360</v>
      </c>
      <c r="F33" s="68"/>
      <c r="G33" s="139">
        <f>SUM(G26:G31)</f>
        <v>12199315704</v>
      </c>
      <c r="H33" s="76"/>
      <c r="I33" s="139">
        <f>SUM(I26:I31)</f>
        <v>112524039</v>
      </c>
      <c r="J33" s="76"/>
      <c r="K33" s="139">
        <f>SUM(K26:K31)</f>
        <v>610900293</v>
      </c>
      <c r="L33" s="76"/>
      <c r="M33" s="139">
        <f>SUM(M26:M31)</f>
        <v>34558923</v>
      </c>
      <c r="N33" s="76"/>
      <c r="O33" s="139">
        <f>SUM(O26:O31)</f>
        <v>-51854535</v>
      </c>
      <c r="P33" s="76"/>
      <c r="Q33" s="139">
        <f>SUM(Q26:Q31)</f>
        <v>24157176</v>
      </c>
      <c r="R33" s="76"/>
      <c r="S33" s="139">
        <f>SUM(S26:S31)</f>
        <v>-27697359</v>
      </c>
      <c r="T33" s="146"/>
      <c r="U33" s="139">
        <f>SUM(U26:U31)</f>
        <v>14718755960</v>
      </c>
    </row>
    <row r="34" spans="1:21" s="8" customFormat="1" ht="15.95" customHeight="1" thickTop="1" x14ac:dyDescent="0.2">
      <c r="A34" s="147"/>
      <c r="B34" s="10"/>
      <c r="C34" s="75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</row>
    <row r="35" spans="1:21" s="8" customFormat="1" ht="15.95" customHeight="1" x14ac:dyDescent="0.2">
      <c r="A35" s="147"/>
      <c r="B35" s="10"/>
      <c r="C35" s="75"/>
      <c r="D35" s="76"/>
      <c r="E35" s="76"/>
      <c r="F35" s="76"/>
      <c r="G35" s="76"/>
      <c r="H35" s="76"/>
      <c r="I35" s="76"/>
      <c r="J35" s="76"/>
      <c r="K35" s="76"/>
      <c r="L35" s="76"/>
      <c r="M35" s="76"/>
      <c r="N35" s="76"/>
      <c r="O35" s="76"/>
      <c r="P35" s="76"/>
      <c r="Q35" s="76"/>
      <c r="R35" s="76"/>
      <c r="S35" s="76"/>
      <c r="T35" s="76"/>
      <c r="U35" s="76"/>
    </row>
    <row r="36" spans="1:21" s="8" customFormat="1" ht="15.95" customHeight="1" x14ac:dyDescent="0.2">
      <c r="A36" s="147"/>
      <c r="B36" s="10"/>
      <c r="C36" s="75"/>
      <c r="D36" s="76"/>
      <c r="E36" s="76"/>
      <c r="F36" s="76"/>
      <c r="G36" s="76"/>
      <c r="H36" s="76"/>
      <c r="I36" s="76"/>
      <c r="J36" s="76"/>
      <c r="K36" s="76"/>
      <c r="L36" s="76"/>
      <c r="M36" s="76"/>
      <c r="N36" s="76"/>
      <c r="O36" s="76"/>
      <c r="P36" s="76"/>
      <c r="Q36" s="76"/>
      <c r="R36" s="76"/>
      <c r="S36" s="76"/>
      <c r="T36" s="76"/>
      <c r="U36" s="76"/>
    </row>
    <row r="37" spans="1:21" ht="15.95" customHeight="1" x14ac:dyDescent="0.2">
      <c r="A37" s="79"/>
      <c r="B37" s="55"/>
      <c r="C37" s="80"/>
      <c r="D37" s="81"/>
      <c r="E37" s="81"/>
      <c r="F37" s="81"/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1"/>
    </row>
    <row r="38" spans="1:21" ht="2.1" customHeight="1" x14ac:dyDescent="0.2">
      <c r="A38" s="79"/>
      <c r="B38" s="55"/>
      <c r="C38" s="80"/>
      <c r="D38" s="81"/>
      <c r="E38" s="81"/>
      <c r="F38" s="81"/>
      <c r="G38" s="81"/>
      <c r="H38" s="81"/>
      <c r="I38" s="81"/>
      <c r="J38" s="81"/>
      <c r="K38" s="81"/>
      <c r="L38" s="81"/>
      <c r="M38" s="81"/>
      <c r="N38" s="81"/>
      <c r="O38" s="81"/>
      <c r="P38" s="81"/>
      <c r="Q38" s="81"/>
      <c r="R38" s="81"/>
      <c r="S38" s="81"/>
      <c r="T38" s="81"/>
      <c r="U38" s="81"/>
    </row>
    <row r="39" spans="1:21" ht="22.15" customHeight="1" x14ac:dyDescent="0.2">
      <c r="A39" s="140" t="str">
        <f>'5-7'!A57</f>
        <v>The accompanying notes are an integral part of these consolidated and separate financial statements.</v>
      </c>
      <c r="B39" s="140"/>
      <c r="C39" s="140"/>
      <c r="D39" s="141"/>
      <c r="E39" s="141"/>
      <c r="F39" s="141"/>
      <c r="G39" s="141"/>
      <c r="H39" s="141"/>
      <c r="I39" s="141"/>
      <c r="J39" s="141"/>
      <c r="K39" s="141"/>
      <c r="L39" s="141"/>
      <c r="M39" s="141"/>
      <c r="N39" s="141"/>
      <c r="O39" s="141"/>
      <c r="P39" s="141"/>
      <c r="Q39" s="141"/>
      <c r="R39" s="141"/>
      <c r="S39" s="141"/>
      <c r="T39" s="141"/>
      <c r="U39" s="141"/>
    </row>
  </sheetData>
  <mergeCells count="4">
    <mergeCell ref="E6:U6"/>
    <mergeCell ref="O7:S7"/>
    <mergeCell ref="O8:Q8"/>
    <mergeCell ref="I12:K12"/>
  </mergeCells>
  <pageMargins left="0.4" right="0.4" top="0.5" bottom="0.6" header="0.49" footer="0.4"/>
  <pageSetup paperSize="9" scale="85" firstPageNumber="11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BC3CD3-1E16-4E52-906E-FB2CFD4E40AC}">
  <sheetPr>
    <tabColor theme="8" tint="0.79998168889431442"/>
  </sheetPr>
  <dimension ref="A1:L230"/>
  <sheetViews>
    <sheetView tabSelected="1" zoomScaleNormal="100" zoomScaleSheetLayoutView="120" workbookViewId="0">
      <selection activeCell="C17" sqref="C17"/>
    </sheetView>
  </sheetViews>
  <sheetFormatPr defaultColWidth="9.28515625" defaultRowHeight="14.1" customHeight="1" x14ac:dyDescent="0.2"/>
  <cols>
    <col min="1" max="2" width="1.42578125" style="164" customWidth="1"/>
    <col min="3" max="3" width="57.5703125" style="164" customWidth="1"/>
    <col min="4" max="4" width="9.85546875" style="164" customWidth="1"/>
    <col min="5" max="5" width="0.7109375" style="164" customWidth="1"/>
    <col min="6" max="6" width="13.7109375" style="164" customWidth="1"/>
    <col min="7" max="7" width="0.7109375" style="164" customWidth="1"/>
    <col min="8" max="8" width="13.7109375" style="164" customWidth="1"/>
    <col min="9" max="9" width="0.7109375" style="164" customWidth="1"/>
    <col min="10" max="10" width="13.7109375" style="243" customWidth="1"/>
    <col min="11" max="11" width="0.7109375" style="243" customWidth="1"/>
    <col min="12" max="12" width="13.7109375" style="243" customWidth="1"/>
    <col min="13" max="16384" width="9.28515625" style="164"/>
  </cols>
  <sheetData>
    <row r="1" spans="1:12" ht="15.95" customHeight="1" x14ac:dyDescent="0.2">
      <c r="A1" s="157" t="s">
        <v>0</v>
      </c>
      <c r="B1" s="158"/>
      <c r="C1" s="159"/>
      <c r="D1" s="160"/>
      <c r="E1" s="161"/>
      <c r="F1" s="162"/>
      <c r="G1" s="162"/>
      <c r="H1" s="162"/>
      <c r="I1" s="162"/>
      <c r="J1" s="163"/>
      <c r="K1" s="163"/>
      <c r="L1" s="163"/>
    </row>
    <row r="2" spans="1:12" ht="15.95" customHeight="1" x14ac:dyDescent="0.2">
      <c r="A2" s="157" t="s">
        <v>241</v>
      </c>
      <c r="B2" s="157"/>
      <c r="C2" s="165"/>
      <c r="D2" s="160"/>
      <c r="E2" s="161"/>
      <c r="F2" s="162"/>
      <c r="G2" s="162"/>
      <c r="H2" s="162"/>
      <c r="I2" s="162"/>
      <c r="J2" s="163"/>
      <c r="K2" s="163"/>
      <c r="L2" s="163"/>
    </row>
    <row r="3" spans="1:12" ht="15.95" customHeight="1" x14ac:dyDescent="0.2">
      <c r="A3" s="166" t="s">
        <v>95</v>
      </c>
      <c r="B3" s="167"/>
      <c r="C3" s="168"/>
      <c r="D3" s="169"/>
      <c r="E3" s="170"/>
      <c r="F3" s="171"/>
      <c r="G3" s="171"/>
      <c r="H3" s="171"/>
      <c r="I3" s="171"/>
      <c r="J3" s="172"/>
      <c r="K3" s="172"/>
      <c r="L3" s="172"/>
    </row>
    <row r="4" spans="1:12" ht="15.95" customHeight="1" x14ac:dyDescent="0.2">
      <c r="A4" s="173"/>
      <c r="B4" s="174"/>
      <c r="C4" s="161"/>
      <c r="D4" s="160"/>
      <c r="E4" s="161"/>
      <c r="F4" s="162"/>
      <c r="G4" s="162"/>
      <c r="H4" s="162"/>
      <c r="I4" s="162"/>
      <c r="J4" s="163"/>
      <c r="K4" s="163"/>
      <c r="L4" s="163"/>
    </row>
    <row r="5" spans="1:12" ht="15.95" customHeight="1" x14ac:dyDescent="0.2">
      <c r="A5" s="174"/>
      <c r="B5" s="174"/>
      <c r="C5" s="161"/>
      <c r="D5" s="160"/>
      <c r="E5" s="161"/>
      <c r="F5" s="162"/>
      <c r="G5" s="162"/>
      <c r="H5" s="162"/>
      <c r="I5" s="162"/>
      <c r="J5" s="163"/>
      <c r="K5" s="163"/>
      <c r="L5" s="163"/>
    </row>
    <row r="6" spans="1:12" ht="15.95" customHeight="1" x14ac:dyDescent="0.2">
      <c r="A6" s="175"/>
      <c r="B6" s="175"/>
      <c r="C6" s="176"/>
      <c r="D6" s="160"/>
      <c r="E6" s="176"/>
      <c r="F6" s="177" t="s">
        <v>3</v>
      </c>
      <c r="G6" s="177"/>
      <c r="H6" s="177"/>
      <c r="I6" s="178"/>
      <c r="J6" s="177" t="s">
        <v>4</v>
      </c>
      <c r="K6" s="177"/>
      <c r="L6" s="177"/>
    </row>
    <row r="7" spans="1:12" ht="15.95" customHeight="1" x14ac:dyDescent="0.2">
      <c r="A7" s="175"/>
      <c r="B7" s="175"/>
      <c r="C7" s="176"/>
      <c r="D7" s="160"/>
      <c r="E7" s="176"/>
      <c r="F7" s="179" t="s">
        <v>5</v>
      </c>
      <c r="G7" s="179"/>
      <c r="H7" s="179"/>
      <c r="I7" s="178"/>
      <c r="J7" s="179" t="s">
        <v>5</v>
      </c>
      <c r="K7" s="179"/>
      <c r="L7" s="179"/>
    </row>
    <row r="8" spans="1:12" ht="15.95" customHeight="1" x14ac:dyDescent="0.2">
      <c r="A8" s="175"/>
      <c r="B8" s="175"/>
      <c r="C8" s="176"/>
      <c r="D8" s="180"/>
      <c r="E8" s="181"/>
      <c r="F8" s="182" t="s">
        <v>6</v>
      </c>
      <c r="G8" s="183"/>
      <c r="H8" s="182" t="s">
        <v>7</v>
      </c>
      <c r="I8" s="183"/>
      <c r="J8" s="182" t="s">
        <v>6</v>
      </c>
      <c r="K8" s="184"/>
      <c r="L8" s="185" t="s">
        <v>7</v>
      </c>
    </row>
    <row r="9" spans="1:12" ht="15.95" customHeight="1" x14ac:dyDescent="0.2">
      <c r="A9" s="175"/>
      <c r="B9" s="175"/>
      <c r="C9" s="176"/>
      <c r="D9" s="186" t="s">
        <v>8</v>
      </c>
      <c r="E9" s="181"/>
      <c r="F9" s="187" t="s">
        <v>97</v>
      </c>
      <c r="G9" s="188"/>
      <c r="H9" s="187" t="s">
        <v>97</v>
      </c>
      <c r="I9" s="189"/>
      <c r="J9" s="190" t="s">
        <v>97</v>
      </c>
      <c r="K9" s="191"/>
      <c r="L9" s="190" t="s">
        <v>97</v>
      </c>
    </row>
    <row r="10" spans="1:12" ht="15.95" customHeight="1" x14ac:dyDescent="0.2">
      <c r="A10" s="175"/>
      <c r="B10" s="175"/>
      <c r="C10" s="176"/>
      <c r="D10" s="192"/>
      <c r="E10" s="181"/>
      <c r="F10" s="193"/>
      <c r="G10" s="188"/>
      <c r="H10" s="193"/>
      <c r="I10" s="189"/>
      <c r="J10" s="194"/>
      <c r="K10" s="191"/>
      <c r="L10" s="194"/>
    </row>
    <row r="11" spans="1:12" ht="15.95" customHeight="1" x14ac:dyDescent="0.2">
      <c r="A11" s="195" t="s">
        <v>242</v>
      </c>
      <c r="B11" s="195"/>
      <c r="C11" s="196"/>
      <c r="D11" s="160"/>
      <c r="E11" s="176"/>
      <c r="F11" s="197"/>
      <c r="G11" s="197"/>
      <c r="H11" s="197"/>
      <c r="I11" s="198"/>
      <c r="J11" s="199"/>
      <c r="K11" s="199"/>
      <c r="L11" s="199"/>
    </row>
    <row r="12" spans="1:12" ht="15.95" customHeight="1" x14ac:dyDescent="0.2">
      <c r="A12" s="200" t="s">
        <v>122</v>
      </c>
      <c r="B12" s="200"/>
      <c r="C12" s="176"/>
      <c r="D12" s="160"/>
      <c r="E12" s="176"/>
      <c r="F12" s="50">
        <v>327292419</v>
      </c>
      <c r="G12" s="201"/>
      <c r="H12" s="50">
        <v>-1550841330</v>
      </c>
      <c r="I12" s="201"/>
      <c r="J12" s="50">
        <v>729817853</v>
      </c>
      <c r="K12" s="201"/>
      <c r="L12" s="50">
        <v>-2774822862</v>
      </c>
    </row>
    <row r="13" spans="1:12" ht="15.95" customHeight="1" x14ac:dyDescent="0.2">
      <c r="A13" s="175" t="s">
        <v>243</v>
      </c>
      <c r="B13" s="200"/>
      <c r="C13" s="176"/>
      <c r="D13" s="160"/>
      <c r="E13" s="176"/>
      <c r="F13" s="51"/>
      <c r="G13" s="197"/>
      <c r="H13" s="51"/>
      <c r="I13" s="197"/>
      <c r="J13" s="50"/>
      <c r="K13" s="199"/>
      <c r="L13" s="50"/>
    </row>
    <row r="14" spans="1:12" ht="15.95" customHeight="1" x14ac:dyDescent="0.2">
      <c r="A14" s="175"/>
      <c r="B14" s="200" t="s">
        <v>244</v>
      </c>
      <c r="C14" s="176"/>
      <c r="D14" s="160"/>
      <c r="E14" s="176"/>
      <c r="F14" s="51"/>
      <c r="G14" s="197"/>
      <c r="H14" s="51"/>
      <c r="I14" s="197"/>
      <c r="J14" s="50"/>
      <c r="K14" s="199"/>
      <c r="L14" s="50"/>
    </row>
    <row r="15" spans="1:12" ht="15.95" customHeight="1" x14ac:dyDescent="0.2">
      <c r="A15" s="175"/>
      <c r="B15" s="200"/>
      <c r="C15" s="202" t="s">
        <v>245</v>
      </c>
      <c r="D15" s="160"/>
      <c r="E15" s="176"/>
      <c r="F15" s="51"/>
      <c r="G15" s="197"/>
      <c r="H15" s="51"/>
      <c r="I15" s="197"/>
      <c r="J15" s="50"/>
      <c r="K15" s="199"/>
      <c r="L15" s="50"/>
    </row>
    <row r="16" spans="1:12" ht="15.95" customHeight="1" x14ac:dyDescent="0.2">
      <c r="A16" s="175"/>
      <c r="B16" s="176"/>
      <c r="C16" s="203" t="s">
        <v>246</v>
      </c>
      <c r="D16" s="160"/>
      <c r="E16" s="176"/>
      <c r="F16" s="50">
        <v>15268683</v>
      </c>
      <c r="G16" s="201"/>
      <c r="H16" s="50">
        <v>456584436</v>
      </c>
      <c r="I16" s="201"/>
      <c r="J16" s="201">
        <v>5803008</v>
      </c>
      <c r="K16" s="201"/>
      <c r="L16" s="201">
        <v>65197588</v>
      </c>
    </row>
    <row r="17" spans="1:12" ht="15.95" customHeight="1" x14ac:dyDescent="0.2">
      <c r="A17" s="175"/>
      <c r="B17" s="176"/>
      <c r="C17" s="203" t="s">
        <v>247</v>
      </c>
      <c r="D17" s="160"/>
      <c r="E17" s="176"/>
      <c r="F17" s="50">
        <v>2721597</v>
      </c>
      <c r="G17" s="201"/>
      <c r="H17" s="50">
        <v>12357563</v>
      </c>
      <c r="I17" s="201"/>
      <c r="J17" s="201">
        <v>3704323</v>
      </c>
      <c r="K17" s="201"/>
      <c r="L17" s="26" t="s">
        <v>14</v>
      </c>
    </row>
    <row r="18" spans="1:12" ht="15.95" customHeight="1" x14ac:dyDescent="0.2">
      <c r="A18" s="175"/>
      <c r="B18" s="176"/>
      <c r="C18" s="203" t="s">
        <v>248</v>
      </c>
      <c r="D18" s="160"/>
      <c r="E18" s="176"/>
      <c r="F18" s="26" t="s">
        <v>14</v>
      </c>
      <c r="G18" s="201"/>
      <c r="H18" s="50">
        <v>986960</v>
      </c>
      <c r="I18" s="201"/>
      <c r="J18" s="201">
        <v>-483598232</v>
      </c>
      <c r="K18" s="201"/>
      <c r="L18" s="201">
        <v>484263986</v>
      </c>
    </row>
    <row r="19" spans="1:12" ht="15.95" customHeight="1" x14ac:dyDescent="0.2">
      <c r="A19" s="175"/>
      <c r="B19" s="176"/>
      <c r="C19" s="203" t="s">
        <v>249</v>
      </c>
      <c r="D19" s="160"/>
      <c r="E19" s="176"/>
      <c r="F19" s="50">
        <v>-420994</v>
      </c>
      <c r="G19" s="201"/>
      <c r="H19" s="50">
        <v>571673</v>
      </c>
      <c r="I19" s="201"/>
      <c r="J19" s="50">
        <v>-420994</v>
      </c>
      <c r="K19" s="201"/>
      <c r="L19" s="50">
        <v>571673</v>
      </c>
    </row>
    <row r="20" spans="1:12" ht="15.95" customHeight="1" x14ac:dyDescent="0.2">
      <c r="A20" s="175"/>
      <c r="B20" s="176"/>
      <c r="C20" s="203" t="s">
        <v>250</v>
      </c>
      <c r="D20" s="160"/>
      <c r="E20" s="176"/>
      <c r="F20" s="26" t="s">
        <v>14</v>
      </c>
      <c r="G20" s="201"/>
      <c r="H20" s="50">
        <v>94137834</v>
      </c>
      <c r="I20" s="201"/>
      <c r="J20" s="50">
        <v>-112385614</v>
      </c>
      <c r="K20" s="201"/>
      <c r="L20" s="50">
        <v>132385614</v>
      </c>
    </row>
    <row r="21" spans="1:12" ht="15.95" customHeight="1" x14ac:dyDescent="0.2">
      <c r="A21" s="175"/>
      <c r="B21" s="176"/>
      <c r="C21" s="203" t="s">
        <v>251</v>
      </c>
      <c r="D21" s="160"/>
      <c r="E21" s="176"/>
      <c r="F21" s="26" t="s">
        <v>14</v>
      </c>
      <c r="G21" s="201"/>
      <c r="H21" s="50">
        <v>-60502</v>
      </c>
      <c r="I21" s="201"/>
      <c r="J21" s="26" t="s">
        <v>14</v>
      </c>
      <c r="K21" s="201"/>
      <c r="L21" s="26" t="s">
        <v>14</v>
      </c>
    </row>
    <row r="22" spans="1:12" ht="15.95" customHeight="1" x14ac:dyDescent="0.2">
      <c r="A22" s="176"/>
      <c r="B22" s="176"/>
      <c r="C22" s="202" t="s">
        <v>252</v>
      </c>
      <c r="D22" s="204">
        <v>15</v>
      </c>
      <c r="E22" s="176"/>
      <c r="F22" s="25">
        <v>-121913</v>
      </c>
      <c r="G22" s="201"/>
      <c r="H22" s="25">
        <v>6166277</v>
      </c>
      <c r="I22" s="201"/>
      <c r="J22" s="26" t="s">
        <v>14</v>
      </c>
      <c r="K22" s="201"/>
      <c r="L22" s="26" t="s">
        <v>14</v>
      </c>
    </row>
    <row r="23" spans="1:12" ht="15.95" customHeight="1" x14ac:dyDescent="0.2">
      <c r="A23" s="176"/>
      <c r="B23" s="176"/>
      <c r="C23" s="202" t="s">
        <v>253</v>
      </c>
      <c r="D23" s="204">
        <v>20</v>
      </c>
      <c r="E23" s="176"/>
      <c r="F23" s="26" t="s">
        <v>14</v>
      </c>
      <c r="G23" s="201"/>
      <c r="H23" s="25">
        <v>219371028</v>
      </c>
      <c r="I23" s="201"/>
      <c r="J23" s="26" t="s">
        <v>14</v>
      </c>
      <c r="K23" s="201"/>
      <c r="L23" s="26" t="s">
        <v>14</v>
      </c>
    </row>
    <row r="24" spans="1:12" ht="15.95" customHeight="1" x14ac:dyDescent="0.2">
      <c r="A24" s="176"/>
      <c r="B24" s="176"/>
      <c r="C24" s="202" t="s">
        <v>254</v>
      </c>
      <c r="D24" s="204">
        <v>22</v>
      </c>
      <c r="E24" s="176"/>
      <c r="F24" s="50">
        <v>35201575</v>
      </c>
      <c r="G24" s="201"/>
      <c r="H24" s="50">
        <v>582100782</v>
      </c>
      <c r="I24" s="201"/>
      <c r="J24" s="26" t="s">
        <v>14</v>
      </c>
      <c r="K24" s="201"/>
      <c r="L24" s="26" t="s">
        <v>14</v>
      </c>
    </row>
    <row r="25" spans="1:12" ht="15.95" customHeight="1" x14ac:dyDescent="0.2">
      <c r="A25" s="176"/>
      <c r="B25" s="176"/>
      <c r="C25" s="202" t="s">
        <v>255</v>
      </c>
      <c r="D25" s="204">
        <v>23</v>
      </c>
      <c r="E25" s="176"/>
      <c r="F25" s="26" t="s">
        <v>14</v>
      </c>
      <c r="G25" s="201"/>
      <c r="H25" s="50">
        <v>278533599</v>
      </c>
      <c r="I25" s="201"/>
      <c r="J25" s="26" t="s">
        <v>14</v>
      </c>
      <c r="K25" s="201"/>
      <c r="L25" s="26" t="s">
        <v>14</v>
      </c>
    </row>
    <row r="26" spans="1:12" ht="15.95" customHeight="1" x14ac:dyDescent="0.2">
      <c r="A26" s="176"/>
      <c r="B26" s="176"/>
      <c r="C26" s="202" t="s">
        <v>256</v>
      </c>
      <c r="D26" s="204"/>
      <c r="E26" s="176"/>
      <c r="F26" s="50">
        <v>639483</v>
      </c>
      <c r="G26" s="201"/>
      <c r="H26" s="26" t="s">
        <v>14</v>
      </c>
      <c r="I26" s="201"/>
      <c r="J26" s="26" t="s">
        <v>14</v>
      </c>
      <c r="K26" s="201"/>
      <c r="L26" s="26" t="s">
        <v>14</v>
      </c>
    </row>
    <row r="27" spans="1:12" ht="15.95" customHeight="1" x14ac:dyDescent="0.2">
      <c r="A27" s="176"/>
      <c r="B27" s="176"/>
      <c r="C27" s="202" t="s">
        <v>257</v>
      </c>
      <c r="D27" s="204">
        <v>24</v>
      </c>
      <c r="E27" s="176"/>
      <c r="F27" s="26" t="s">
        <v>14</v>
      </c>
      <c r="G27" s="205"/>
      <c r="H27" s="50">
        <v>6404995</v>
      </c>
      <c r="I27" s="201"/>
      <c r="J27" s="26" t="s">
        <v>14</v>
      </c>
      <c r="K27" s="201"/>
      <c r="L27" s="26" t="s">
        <v>14</v>
      </c>
    </row>
    <row r="28" spans="1:12" ht="15.95" customHeight="1" x14ac:dyDescent="0.2">
      <c r="A28" s="176"/>
      <c r="B28" s="176"/>
      <c r="C28" s="202" t="s">
        <v>258</v>
      </c>
      <c r="D28" s="204" t="s">
        <v>117</v>
      </c>
      <c r="E28" s="176"/>
      <c r="F28" s="26" t="s">
        <v>14</v>
      </c>
      <c r="G28" s="205"/>
      <c r="H28" s="26" t="s">
        <v>14</v>
      </c>
      <c r="I28" s="201"/>
      <c r="J28" s="50">
        <v>695521900</v>
      </c>
      <c r="K28" s="201"/>
      <c r="L28" s="50">
        <v>2805500000</v>
      </c>
    </row>
    <row r="29" spans="1:12" ht="15.95" customHeight="1" x14ac:dyDescent="0.2">
      <c r="A29" s="176"/>
      <c r="B29" s="175" t="s">
        <v>259</v>
      </c>
      <c r="C29" s="175"/>
      <c r="D29" s="160"/>
      <c r="E29" s="176"/>
      <c r="F29" s="25"/>
      <c r="G29" s="201"/>
      <c r="H29" s="25"/>
      <c r="I29" s="201"/>
      <c r="J29" s="50"/>
      <c r="K29" s="201"/>
      <c r="L29" s="50"/>
    </row>
    <row r="30" spans="1:12" ht="15.95" customHeight="1" x14ac:dyDescent="0.2">
      <c r="A30" s="176"/>
      <c r="B30" s="175"/>
      <c r="C30" s="175" t="s">
        <v>260</v>
      </c>
      <c r="D30" s="160">
        <v>12</v>
      </c>
      <c r="E30" s="176"/>
      <c r="F30" s="25">
        <v>-1641025</v>
      </c>
      <c r="G30" s="201"/>
      <c r="H30" s="25">
        <v>-2800839</v>
      </c>
      <c r="I30" s="201"/>
      <c r="J30" s="50">
        <v>-226021</v>
      </c>
      <c r="K30" s="201"/>
      <c r="L30" s="50">
        <v>-305074</v>
      </c>
    </row>
    <row r="31" spans="1:12" ht="15.95" customHeight="1" x14ac:dyDescent="0.2">
      <c r="A31" s="176"/>
      <c r="B31" s="175" t="s">
        <v>261</v>
      </c>
      <c r="C31" s="175"/>
      <c r="D31" s="160"/>
      <c r="E31" s="176"/>
      <c r="F31" s="25"/>
      <c r="G31" s="201"/>
      <c r="H31" s="25"/>
      <c r="I31" s="201"/>
      <c r="J31" s="50"/>
      <c r="K31" s="201"/>
      <c r="L31" s="50"/>
    </row>
    <row r="32" spans="1:12" ht="15.95" customHeight="1" x14ac:dyDescent="0.2">
      <c r="A32" s="176"/>
      <c r="B32" s="175"/>
      <c r="C32" s="175" t="s">
        <v>262</v>
      </c>
      <c r="D32" s="160"/>
      <c r="E32" s="176"/>
      <c r="F32" s="25">
        <v>4291593</v>
      </c>
      <c r="G32" s="201"/>
      <c r="H32" s="25">
        <v>4946953</v>
      </c>
      <c r="I32" s="201"/>
      <c r="J32" s="50">
        <v>4291593</v>
      </c>
      <c r="K32" s="201"/>
      <c r="L32" s="50">
        <v>4946953</v>
      </c>
    </row>
    <row r="33" spans="1:12" ht="15.95" customHeight="1" x14ac:dyDescent="0.2">
      <c r="A33" s="176"/>
      <c r="B33" s="175" t="s">
        <v>263</v>
      </c>
      <c r="C33" s="175"/>
      <c r="D33" s="160"/>
      <c r="E33" s="176"/>
      <c r="F33" s="26" t="s">
        <v>14</v>
      </c>
      <c r="G33" s="201"/>
      <c r="H33" s="25">
        <v>3531</v>
      </c>
      <c r="I33" s="201"/>
      <c r="J33" s="26" t="s">
        <v>14</v>
      </c>
      <c r="K33" s="201"/>
      <c r="L33" s="26" t="s">
        <v>14</v>
      </c>
    </row>
    <row r="34" spans="1:12" ht="15.95" customHeight="1" x14ac:dyDescent="0.2">
      <c r="A34" s="176"/>
      <c r="B34" s="175" t="s">
        <v>264</v>
      </c>
      <c r="C34" s="175"/>
      <c r="D34" s="160" t="s">
        <v>119</v>
      </c>
      <c r="E34" s="199"/>
      <c r="F34" s="50">
        <v>-92718239</v>
      </c>
      <c r="G34" s="201"/>
      <c r="H34" s="50">
        <v>-126576335</v>
      </c>
      <c r="I34" s="201"/>
      <c r="J34" s="26" t="s">
        <v>14</v>
      </c>
      <c r="K34" s="201"/>
      <c r="L34" s="26" t="s">
        <v>14</v>
      </c>
    </row>
    <row r="35" spans="1:12" ht="15.95" customHeight="1" x14ac:dyDescent="0.2">
      <c r="A35" s="176"/>
      <c r="B35" s="175" t="s">
        <v>120</v>
      </c>
      <c r="C35" s="175"/>
      <c r="D35" s="204" t="s">
        <v>121</v>
      </c>
      <c r="E35" s="199"/>
      <c r="F35" s="50">
        <v>-110228452</v>
      </c>
      <c r="G35" s="201"/>
      <c r="H35" s="50">
        <v>-49229742</v>
      </c>
      <c r="I35" s="201"/>
      <c r="J35" s="26" t="s">
        <v>14</v>
      </c>
      <c r="K35" s="201"/>
      <c r="L35" s="26" t="s">
        <v>14</v>
      </c>
    </row>
    <row r="36" spans="1:12" ht="15.95" customHeight="1" x14ac:dyDescent="0.2">
      <c r="A36" s="176"/>
      <c r="B36" s="175" t="s">
        <v>265</v>
      </c>
      <c r="C36" s="175"/>
      <c r="D36" s="160" t="s">
        <v>266</v>
      </c>
      <c r="E36" s="160"/>
      <c r="F36" s="50">
        <v>1068337820</v>
      </c>
      <c r="G36" s="201"/>
      <c r="H36" s="50">
        <v>1110391088</v>
      </c>
      <c r="I36" s="201"/>
      <c r="J36" s="50">
        <v>452086608</v>
      </c>
      <c r="K36" s="201"/>
      <c r="L36" s="50">
        <v>437060650</v>
      </c>
    </row>
    <row r="37" spans="1:12" ht="15.95" customHeight="1" x14ac:dyDescent="0.2">
      <c r="A37" s="176"/>
      <c r="B37" s="175" t="s">
        <v>267</v>
      </c>
      <c r="C37" s="175"/>
      <c r="D37" s="204">
        <v>24</v>
      </c>
      <c r="E37" s="160"/>
      <c r="F37" s="50">
        <v>89033337</v>
      </c>
      <c r="G37" s="201"/>
      <c r="H37" s="50">
        <v>63183024</v>
      </c>
      <c r="I37" s="201"/>
      <c r="J37" s="50">
        <v>39785959</v>
      </c>
      <c r="K37" s="201"/>
      <c r="L37" s="50">
        <v>24593971</v>
      </c>
    </row>
    <row r="38" spans="1:12" ht="15.95" customHeight="1" x14ac:dyDescent="0.2">
      <c r="A38" s="176"/>
      <c r="B38" s="175" t="s">
        <v>268</v>
      </c>
      <c r="C38" s="200"/>
      <c r="D38" s="160"/>
      <c r="E38" s="160"/>
      <c r="F38" s="25">
        <v>-39091532</v>
      </c>
      <c r="G38" s="201"/>
      <c r="H38" s="25">
        <v>3377594</v>
      </c>
      <c r="I38" s="201"/>
      <c r="J38" s="201">
        <v>-39503370</v>
      </c>
      <c r="K38" s="201"/>
      <c r="L38" s="201">
        <v>3286893</v>
      </c>
    </row>
    <row r="39" spans="1:12" ht="15.95" customHeight="1" x14ac:dyDescent="0.2">
      <c r="A39" s="176"/>
      <c r="B39" s="175" t="s">
        <v>269</v>
      </c>
      <c r="C39" s="200"/>
      <c r="D39" s="160"/>
      <c r="E39" s="160"/>
      <c r="F39" s="26" t="s">
        <v>14</v>
      </c>
      <c r="G39" s="201"/>
      <c r="H39" s="25">
        <v>-7783865</v>
      </c>
      <c r="I39" s="201"/>
      <c r="J39" s="26" t="s">
        <v>14</v>
      </c>
      <c r="K39" s="201"/>
      <c r="L39" s="26" t="s">
        <v>14</v>
      </c>
    </row>
    <row r="40" spans="1:12" ht="15.95" customHeight="1" x14ac:dyDescent="0.2">
      <c r="A40" s="176"/>
      <c r="B40" s="175" t="s">
        <v>270</v>
      </c>
      <c r="C40" s="200"/>
      <c r="D40" s="160"/>
      <c r="E40" s="160"/>
      <c r="F40" s="25"/>
      <c r="G40" s="201"/>
      <c r="H40" s="25"/>
      <c r="I40" s="201"/>
      <c r="J40" s="50"/>
      <c r="K40" s="201"/>
      <c r="L40" s="50"/>
    </row>
    <row r="41" spans="1:12" ht="15.95" customHeight="1" x14ac:dyDescent="0.2">
      <c r="A41" s="176"/>
      <c r="C41" s="175" t="s">
        <v>271</v>
      </c>
      <c r="D41" s="204"/>
      <c r="E41" s="160"/>
      <c r="F41" s="50">
        <v>1912244</v>
      </c>
      <c r="G41" s="201"/>
      <c r="H41" s="50">
        <v>97885</v>
      </c>
      <c r="I41" s="201"/>
      <c r="J41" s="50">
        <v>35944</v>
      </c>
      <c r="K41" s="201"/>
      <c r="L41" s="26" t="s">
        <v>14</v>
      </c>
    </row>
    <row r="42" spans="1:12" ht="15.95" customHeight="1" x14ac:dyDescent="0.2">
      <c r="A42" s="176"/>
      <c r="B42" s="175" t="s">
        <v>377</v>
      </c>
      <c r="C42" s="176"/>
      <c r="D42" s="160"/>
      <c r="E42" s="160"/>
      <c r="F42" s="50"/>
      <c r="G42" s="201"/>
      <c r="H42" s="50"/>
      <c r="I42" s="201"/>
      <c r="J42" s="201"/>
      <c r="K42" s="201"/>
      <c r="L42" s="201"/>
    </row>
    <row r="43" spans="1:12" ht="15.95" customHeight="1" x14ac:dyDescent="0.2">
      <c r="A43" s="176"/>
      <c r="B43" s="175"/>
      <c r="C43" s="175" t="s">
        <v>272</v>
      </c>
      <c r="D43" s="160"/>
      <c r="E43" s="160"/>
      <c r="F43" s="26" t="s">
        <v>14</v>
      </c>
      <c r="G43" s="201"/>
      <c r="H43" s="50">
        <v>99369</v>
      </c>
      <c r="I43" s="201"/>
      <c r="J43" s="26" t="s">
        <v>14</v>
      </c>
      <c r="K43" s="201"/>
      <c r="L43" s="26" t="s">
        <v>14</v>
      </c>
    </row>
    <row r="44" spans="1:12" ht="15.95" customHeight="1" x14ac:dyDescent="0.2">
      <c r="A44" s="176"/>
      <c r="B44" s="175" t="s">
        <v>273</v>
      </c>
      <c r="C44" s="176"/>
      <c r="D44" s="160"/>
      <c r="E44" s="160"/>
      <c r="F44" s="50">
        <v>14041953</v>
      </c>
      <c r="G44" s="201"/>
      <c r="H44" s="50">
        <v>11803478</v>
      </c>
      <c r="I44" s="201"/>
      <c r="J44" s="201">
        <v>475257</v>
      </c>
      <c r="K44" s="201"/>
      <c r="L44" s="201">
        <v>4847959</v>
      </c>
    </row>
    <row r="45" spans="1:12" ht="15.95" customHeight="1" x14ac:dyDescent="0.2">
      <c r="A45" s="176"/>
      <c r="B45" s="175" t="s">
        <v>274</v>
      </c>
      <c r="C45" s="176"/>
      <c r="D45" s="160"/>
      <c r="E45" s="160"/>
      <c r="F45" s="50">
        <v>-6191000</v>
      </c>
      <c r="G45" s="201"/>
      <c r="H45" s="26" t="s">
        <v>14</v>
      </c>
      <c r="I45" s="201"/>
      <c r="J45" s="26" t="s">
        <v>14</v>
      </c>
      <c r="K45" s="201"/>
      <c r="L45" s="26" t="s">
        <v>14</v>
      </c>
    </row>
    <row r="46" spans="1:12" ht="15.95" customHeight="1" x14ac:dyDescent="0.2">
      <c r="A46" s="176"/>
      <c r="B46" s="175" t="s">
        <v>68</v>
      </c>
      <c r="C46" s="200"/>
      <c r="D46" s="160">
        <v>30</v>
      </c>
      <c r="E46" s="160"/>
      <c r="F46" s="50">
        <v>45629534</v>
      </c>
      <c r="G46" s="201"/>
      <c r="H46" s="50">
        <v>46244664</v>
      </c>
      <c r="I46" s="201"/>
      <c r="J46" s="201">
        <v>27982626</v>
      </c>
      <c r="K46" s="201"/>
      <c r="L46" s="201">
        <v>28970515</v>
      </c>
    </row>
    <row r="47" spans="1:12" ht="15.95" customHeight="1" x14ac:dyDescent="0.2">
      <c r="A47" s="176"/>
      <c r="B47" s="175" t="s">
        <v>275</v>
      </c>
      <c r="C47" s="200"/>
      <c r="D47" s="160"/>
      <c r="E47" s="160"/>
      <c r="F47" s="26" t="s">
        <v>14</v>
      </c>
      <c r="G47" s="201"/>
      <c r="H47" s="50">
        <v>-6971552</v>
      </c>
      <c r="I47" s="201"/>
      <c r="J47" s="26" t="s">
        <v>14</v>
      </c>
      <c r="K47" s="201"/>
      <c r="L47" s="26" t="s">
        <v>14</v>
      </c>
    </row>
    <row r="48" spans="1:12" ht="15.95" customHeight="1" x14ac:dyDescent="0.2">
      <c r="A48" s="176"/>
      <c r="B48" s="175" t="s">
        <v>276</v>
      </c>
      <c r="C48" s="200"/>
      <c r="D48" s="160">
        <v>36</v>
      </c>
      <c r="E48" s="160"/>
      <c r="F48" s="50">
        <v>-57087737</v>
      </c>
      <c r="G48" s="201"/>
      <c r="H48" s="50">
        <v>-33342532</v>
      </c>
      <c r="I48" s="201"/>
      <c r="J48" s="201">
        <v>-131890402</v>
      </c>
      <c r="K48" s="201"/>
      <c r="L48" s="201">
        <v>-152729684</v>
      </c>
    </row>
    <row r="49" spans="1:12" ht="15.95" customHeight="1" x14ac:dyDescent="0.2">
      <c r="A49" s="176"/>
      <c r="B49" s="175" t="s">
        <v>277</v>
      </c>
      <c r="C49" s="200"/>
      <c r="D49" s="160">
        <v>36</v>
      </c>
      <c r="E49" s="160"/>
      <c r="F49" s="50">
        <v>-5485601</v>
      </c>
      <c r="G49" s="201"/>
      <c r="H49" s="50">
        <v>-5408268</v>
      </c>
      <c r="I49" s="201"/>
      <c r="J49" s="201">
        <v>-217282871</v>
      </c>
      <c r="K49" s="201"/>
      <c r="L49" s="201">
        <v>-202047170</v>
      </c>
    </row>
    <row r="50" spans="1:12" ht="15.95" customHeight="1" x14ac:dyDescent="0.2">
      <c r="A50" s="176"/>
      <c r="B50" s="175" t="s">
        <v>115</v>
      </c>
      <c r="C50" s="200"/>
      <c r="D50" s="160">
        <v>38</v>
      </c>
      <c r="E50" s="160"/>
      <c r="F50" s="142">
        <v>376130471</v>
      </c>
      <c r="G50" s="201"/>
      <c r="H50" s="142">
        <v>492768971</v>
      </c>
      <c r="I50" s="201"/>
      <c r="J50" s="105">
        <v>311756967</v>
      </c>
      <c r="K50" s="201"/>
      <c r="L50" s="105">
        <v>379744501</v>
      </c>
    </row>
    <row r="51" spans="1:12" ht="15.95" customHeight="1" x14ac:dyDescent="0.2">
      <c r="A51" s="200"/>
      <c r="B51" s="200"/>
      <c r="C51" s="206"/>
      <c r="D51" s="160"/>
      <c r="E51" s="176"/>
      <c r="F51" s="207"/>
      <c r="G51" s="207"/>
      <c r="H51" s="207"/>
      <c r="I51" s="197"/>
      <c r="J51" s="208"/>
      <c r="K51" s="199"/>
      <c r="L51" s="208"/>
    </row>
    <row r="52" spans="1:12" ht="15.95" customHeight="1" x14ac:dyDescent="0.2">
      <c r="A52" s="200"/>
      <c r="B52" s="200"/>
      <c r="C52" s="206"/>
      <c r="D52" s="160"/>
      <c r="E52" s="176"/>
      <c r="F52" s="209">
        <f>SUM(F12:F50)</f>
        <v>1667514216</v>
      </c>
      <c r="G52" s="197"/>
      <c r="H52" s="209">
        <f>SUM(H12:H50)</f>
        <v>1607116739</v>
      </c>
      <c r="I52" s="197"/>
      <c r="J52" s="209">
        <f>SUM(J12:J50)</f>
        <v>1285954534</v>
      </c>
      <c r="K52" s="199"/>
      <c r="L52" s="210">
        <f>SUM(L12:L50)</f>
        <v>1241465513</v>
      </c>
    </row>
    <row r="53" spans="1:12" ht="15.95" customHeight="1" x14ac:dyDescent="0.2">
      <c r="A53" s="200"/>
      <c r="B53" s="200"/>
      <c r="C53" s="206"/>
      <c r="D53" s="160"/>
      <c r="E53" s="176"/>
      <c r="F53" s="51"/>
      <c r="G53" s="197"/>
      <c r="H53" s="51"/>
      <c r="I53" s="197"/>
      <c r="J53" s="50"/>
      <c r="K53" s="199"/>
      <c r="L53" s="50"/>
    </row>
    <row r="54" spans="1:12" ht="15.95" customHeight="1" x14ac:dyDescent="0.2">
      <c r="A54" s="200"/>
      <c r="B54" s="200"/>
      <c r="C54" s="206"/>
      <c r="D54" s="160"/>
      <c r="E54" s="176"/>
      <c r="F54" s="51"/>
      <c r="G54" s="197"/>
      <c r="H54" s="51"/>
      <c r="I54" s="197"/>
      <c r="J54" s="50"/>
      <c r="K54" s="199"/>
      <c r="L54" s="50"/>
    </row>
    <row r="55" spans="1:12" ht="15.95" customHeight="1" x14ac:dyDescent="0.2">
      <c r="A55" s="200"/>
      <c r="B55" s="200"/>
      <c r="C55" s="206"/>
      <c r="D55" s="160"/>
      <c r="E55" s="176"/>
      <c r="F55" s="51"/>
      <c r="G55" s="197"/>
      <c r="H55" s="51"/>
      <c r="I55" s="197"/>
      <c r="J55" s="50"/>
      <c r="K55" s="199"/>
      <c r="L55" s="50"/>
    </row>
    <row r="56" spans="1:12" ht="15.95" customHeight="1" x14ac:dyDescent="0.2">
      <c r="A56" s="200"/>
      <c r="B56" s="200"/>
      <c r="C56" s="206"/>
      <c r="D56" s="160"/>
      <c r="E56" s="176"/>
      <c r="F56" s="51"/>
      <c r="G56" s="197"/>
      <c r="H56" s="51"/>
      <c r="I56" s="197"/>
      <c r="J56" s="50"/>
      <c r="K56" s="199"/>
      <c r="L56" s="50"/>
    </row>
    <row r="57" spans="1:12" ht="15.95" customHeight="1" x14ac:dyDescent="0.2">
      <c r="A57" s="200"/>
      <c r="B57" s="200"/>
      <c r="C57" s="206"/>
      <c r="D57" s="160"/>
      <c r="E57" s="176"/>
      <c r="F57" s="51"/>
      <c r="G57" s="197"/>
      <c r="H57" s="51"/>
      <c r="I57" s="197"/>
      <c r="J57" s="50"/>
      <c r="K57" s="199"/>
      <c r="L57" s="50"/>
    </row>
    <row r="58" spans="1:12" ht="15.95" customHeight="1" x14ac:dyDescent="0.2">
      <c r="A58" s="200"/>
      <c r="B58" s="200"/>
      <c r="C58" s="206"/>
      <c r="D58" s="160"/>
      <c r="E58" s="176"/>
      <c r="F58" s="51"/>
      <c r="G58" s="197"/>
      <c r="H58" s="51"/>
      <c r="I58" s="197"/>
      <c r="J58" s="50"/>
      <c r="K58" s="199"/>
      <c r="L58" s="50"/>
    </row>
    <row r="59" spans="1:12" ht="15.95" customHeight="1" x14ac:dyDescent="0.2">
      <c r="A59" s="200"/>
      <c r="B59" s="200"/>
      <c r="C59" s="206"/>
      <c r="D59" s="160"/>
      <c r="E59" s="176"/>
      <c r="F59" s="51"/>
      <c r="G59" s="197"/>
      <c r="H59" s="51"/>
      <c r="I59" s="197"/>
      <c r="J59" s="50"/>
      <c r="K59" s="199"/>
      <c r="L59" s="50"/>
    </row>
    <row r="60" spans="1:12" ht="15.95" customHeight="1" x14ac:dyDescent="0.2">
      <c r="A60" s="200"/>
      <c r="B60" s="200"/>
      <c r="C60" s="206"/>
      <c r="D60" s="160"/>
      <c r="E60" s="176"/>
      <c r="F60" s="51"/>
      <c r="G60" s="197"/>
      <c r="H60" s="51"/>
      <c r="I60" s="197"/>
      <c r="J60" s="50"/>
      <c r="K60" s="199"/>
      <c r="L60" s="50"/>
    </row>
    <row r="61" spans="1:12" ht="15.95" customHeight="1" x14ac:dyDescent="0.2">
      <c r="A61" s="200"/>
      <c r="B61" s="200"/>
      <c r="C61" s="206"/>
      <c r="D61" s="160"/>
      <c r="E61" s="176"/>
      <c r="F61" s="51"/>
      <c r="G61" s="197"/>
      <c r="H61" s="51"/>
      <c r="I61" s="197"/>
      <c r="J61" s="50"/>
      <c r="K61" s="199"/>
      <c r="L61" s="50"/>
    </row>
    <row r="62" spans="1:12" ht="15.95" customHeight="1" x14ac:dyDescent="0.2">
      <c r="A62" s="200"/>
      <c r="B62" s="200"/>
      <c r="C62" s="206"/>
      <c r="D62" s="160"/>
      <c r="E62" s="176"/>
      <c r="F62" s="51"/>
      <c r="G62" s="197"/>
      <c r="H62" s="51"/>
      <c r="I62" s="197"/>
      <c r="J62" s="50"/>
      <c r="K62" s="199"/>
      <c r="L62" s="50"/>
    </row>
    <row r="63" spans="1:12" ht="15.95" customHeight="1" x14ac:dyDescent="0.2">
      <c r="A63" s="200"/>
      <c r="B63" s="200"/>
      <c r="C63" s="206"/>
      <c r="D63" s="160"/>
      <c r="E63" s="176"/>
      <c r="F63" s="51"/>
      <c r="G63" s="197"/>
      <c r="H63" s="51"/>
      <c r="I63" s="197"/>
      <c r="J63" s="50"/>
      <c r="K63" s="199"/>
      <c r="L63" s="50"/>
    </row>
    <row r="64" spans="1:12" ht="15" customHeight="1" x14ac:dyDescent="0.2">
      <c r="A64" s="200"/>
      <c r="B64" s="200"/>
      <c r="C64" s="206"/>
      <c r="D64" s="160"/>
      <c r="E64" s="176"/>
      <c r="F64" s="51"/>
      <c r="G64" s="197"/>
      <c r="H64" s="51"/>
      <c r="I64" s="197"/>
      <c r="J64" s="50"/>
      <c r="K64" s="199"/>
      <c r="L64" s="50"/>
    </row>
    <row r="65" spans="1:12" ht="15.95" customHeight="1" x14ac:dyDescent="0.2">
      <c r="A65" s="200"/>
      <c r="B65" s="200"/>
      <c r="C65" s="206"/>
      <c r="D65" s="160"/>
      <c r="E65" s="176"/>
      <c r="F65" s="51"/>
      <c r="G65" s="197"/>
      <c r="H65" s="51"/>
      <c r="I65" s="197"/>
      <c r="J65" s="50"/>
      <c r="K65" s="199"/>
      <c r="L65" s="50"/>
    </row>
    <row r="66" spans="1:12" ht="15.95" customHeight="1" x14ac:dyDescent="0.2">
      <c r="A66" s="200"/>
      <c r="B66" s="200"/>
      <c r="C66" s="206"/>
      <c r="D66" s="160"/>
      <c r="E66" s="176"/>
      <c r="F66" s="51"/>
      <c r="G66" s="197"/>
      <c r="H66" s="51"/>
      <c r="I66" s="197"/>
      <c r="J66" s="50"/>
      <c r="K66" s="199"/>
      <c r="L66" s="50"/>
    </row>
    <row r="67" spans="1:12" ht="15.95" customHeight="1" x14ac:dyDescent="0.2">
      <c r="A67" s="200"/>
      <c r="B67" s="200"/>
      <c r="C67" s="206"/>
      <c r="D67" s="160"/>
      <c r="E67" s="176"/>
      <c r="F67" s="51"/>
      <c r="G67" s="197"/>
      <c r="H67" s="51"/>
      <c r="I67" s="197"/>
      <c r="J67" s="50"/>
      <c r="K67" s="199"/>
      <c r="L67" s="50"/>
    </row>
    <row r="68" spans="1:12" ht="15.95" customHeight="1" x14ac:dyDescent="0.2">
      <c r="A68" s="200"/>
      <c r="B68" s="200"/>
      <c r="C68" s="206"/>
      <c r="D68" s="160"/>
      <c r="E68" s="176"/>
      <c r="F68" s="51"/>
      <c r="G68" s="197"/>
      <c r="H68" s="51"/>
      <c r="I68" s="197"/>
      <c r="J68" s="50"/>
      <c r="K68" s="199"/>
      <c r="L68" s="50"/>
    </row>
    <row r="69" spans="1:12" ht="15.95" customHeight="1" x14ac:dyDescent="0.2">
      <c r="A69" s="200"/>
      <c r="B69" s="200"/>
      <c r="C69" s="206"/>
      <c r="D69" s="160"/>
      <c r="E69" s="176"/>
      <c r="F69" s="51"/>
      <c r="G69" s="197"/>
      <c r="H69" s="51"/>
      <c r="I69" s="197"/>
      <c r="J69" s="50"/>
      <c r="K69" s="199"/>
      <c r="L69" s="50"/>
    </row>
    <row r="70" spans="1:12" ht="13.5" customHeight="1" x14ac:dyDescent="0.2">
      <c r="A70" s="200"/>
      <c r="B70" s="200"/>
      <c r="C70" s="206"/>
      <c r="D70" s="160"/>
      <c r="E70" s="176"/>
      <c r="F70" s="51"/>
      <c r="G70" s="197"/>
      <c r="H70" s="51"/>
      <c r="I70" s="197"/>
      <c r="J70" s="50"/>
      <c r="K70" s="199"/>
      <c r="L70" s="50"/>
    </row>
    <row r="71" spans="1:12" ht="20.25" customHeight="1" x14ac:dyDescent="0.2">
      <c r="A71" s="211" t="str">
        <f>'5-7'!A57</f>
        <v>The accompanying notes are an integral part of these consolidated and separate financial statements.</v>
      </c>
      <c r="B71" s="212"/>
      <c r="C71" s="213"/>
      <c r="D71" s="169"/>
      <c r="E71" s="213"/>
      <c r="F71" s="214"/>
      <c r="G71" s="214"/>
      <c r="H71" s="214"/>
      <c r="I71" s="215"/>
      <c r="J71" s="216"/>
      <c r="K71" s="216"/>
      <c r="L71" s="216"/>
    </row>
    <row r="72" spans="1:12" ht="15.95" customHeight="1" x14ac:dyDescent="0.2">
      <c r="A72" s="157" t="str">
        <f>A1</f>
        <v>Thonburi Healthcare Group Public Company Limited</v>
      </c>
      <c r="B72" s="158"/>
      <c r="C72" s="159"/>
      <c r="D72" s="217"/>
      <c r="E72" s="161"/>
      <c r="F72" s="162"/>
      <c r="G72" s="162"/>
      <c r="H72" s="162"/>
      <c r="I72" s="162"/>
      <c r="J72" s="163"/>
      <c r="K72" s="163"/>
      <c r="L72" s="163"/>
    </row>
    <row r="73" spans="1:12" ht="15.95" customHeight="1" x14ac:dyDescent="0.2">
      <c r="A73" s="157" t="str">
        <f>A2</f>
        <v xml:space="preserve">Statement of Cash Flows </v>
      </c>
      <c r="B73" s="157"/>
      <c r="C73" s="165"/>
      <c r="D73" s="217"/>
      <c r="E73" s="161"/>
      <c r="F73" s="162"/>
      <c r="G73" s="162"/>
      <c r="H73" s="162"/>
      <c r="I73" s="162"/>
      <c r="J73" s="163"/>
      <c r="K73" s="163"/>
      <c r="L73" s="163"/>
    </row>
    <row r="74" spans="1:12" ht="15.95" customHeight="1" x14ac:dyDescent="0.2">
      <c r="A74" s="166" t="str">
        <f>A3</f>
        <v>For the year ended 31 December 2025</v>
      </c>
      <c r="B74" s="167"/>
      <c r="C74" s="168"/>
      <c r="D74" s="218"/>
      <c r="E74" s="170"/>
      <c r="F74" s="171"/>
      <c r="G74" s="171"/>
      <c r="H74" s="171"/>
      <c r="I74" s="171"/>
      <c r="J74" s="172"/>
      <c r="K74" s="172"/>
      <c r="L74" s="172"/>
    </row>
    <row r="75" spans="1:12" ht="15.95" customHeight="1" x14ac:dyDescent="0.2">
      <c r="A75" s="173"/>
      <c r="B75" s="174"/>
      <c r="C75" s="161"/>
      <c r="D75" s="160"/>
      <c r="E75" s="161"/>
      <c r="F75" s="162"/>
      <c r="G75" s="162"/>
      <c r="H75" s="162"/>
      <c r="I75" s="162"/>
      <c r="J75" s="163"/>
      <c r="K75" s="163"/>
      <c r="L75" s="163"/>
    </row>
    <row r="76" spans="1:12" ht="15.95" customHeight="1" x14ac:dyDescent="0.2">
      <c r="A76" s="174"/>
      <c r="B76" s="174"/>
      <c r="C76" s="161"/>
      <c r="D76" s="160"/>
      <c r="E76" s="161"/>
      <c r="F76" s="162"/>
      <c r="G76" s="162"/>
      <c r="H76" s="162"/>
      <c r="I76" s="162"/>
      <c r="J76" s="163"/>
      <c r="K76" s="163"/>
      <c r="L76" s="163"/>
    </row>
    <row r="77" spans="1:12" ht="15.95" customHeight="1" x14ac:dyDescent="0.2">
      <c r="A77" s="175"/>
      <c r="B77" s="175"/>
      <c r="C77" s="176"/>
      <c r="D77" s="160"/>
      <c r="E77" s="176"/>
      <c r="F77" s="177" t="s">
        <v>3</v>
      </c>
      <c r="G77" s="177"/>
      <c r="H77" s="177"/>
      <c r="I77" s="178"/>
      <c r="J77" s="177" t="s">
        <v>4</v>
      </c>
      <c r="K77" s="177"/>
      <c r="L77" s="177"/>
    </row>
    <row r="78" spans="1:12" ht="15.95" customHeight="1" x14ac:dyDescent="0.2">
      <c r="A78" s="175"/>
      <c r="B78" s="175"/>
      <c r="C78" s="176"/>
      <c r="D78" s="160"/>
      <c r="E78" s="176"/>
      <c r="F78" s="179" t="s">
        <v>5</v>
      </c>
      <c r="G78" s="179"/>
      <c r="H78" s="179"/>
      <c r="I78" s="178"/>
      <c r="J78" s="179" t="s">
        <v>5</v>
      </c>
      <c r="K78" s="179"/>
      <c r="L78" s="179"/>
    </row>
    <row r="79" spans="1:12" ht="15.95" customHeight="1" x14ac:dyDescent="0.2">
      <c r="A79" s="175"/>
      <c r="B79" s="175"/>
      <c r="C79" s="176"/>
      <c r="D79" s="180"/>
      <c r="E79" s="181"/>
      <c r="F79" s="182" t="s">
        <v>6</v>
      </c>
      <c r="G79" s="183"/>
      <c r="H79" s="182" t="s">
        <v>7</v>
      </c>
      <c r="I79" s="183"/>
      <c r="J79" s="182" t="s">
        <v>6</v>
      </c>
      <c r="K79" s="184"/>
      <c r="L79" s="185" t="s">
        <v>7</v>
      </c>
    </row>
    <row r="80" spans="1:12" ht="15.95" customHeight="1" x14ac:dyDescent="0.2">
      <c r="A80" s="175"/>
      <c r="B80" s="175"/>
      <c r="C80" s="176"/>
      <c r="D80" s="186" t="s">
        <v>8</v>
      </c>
      <c r="E80" s="181"/>
      <c r="F80" s="187" t="s">
        <v>97</v>
      </c>
      <c r="G80" s="188"/>
      <c r="H80" s="187" t="s">
        <v>97</v>
      </c>
      <c r="I80" s="189"/>
      <c r="J80" s="190" t="s">
        <v>97</v>
      </c>
      <c r="K80" s="191"/>
      <c r="L80" s="190" t="s">
        <v>97</v>
      </c>
    </row>
    <row r="81" spans="1:12" ht="15.95" customHeight="1" x14ac:dyDescent="0.2">
      <c r="A81" s="175" t="s">
        <v>278</v>
      </c>
      <c r="B81" s="175"/>
      <c r="C81" s="176"/>
      <c r="D81" s="219"/>
      <c r="E81" s="220"/>
      <c r="F81" s="197"/>
      <c r="G81" s="197"/>
      <c r="H81" s="197"/>
      <c r="I81" s="198"/>
      <c r="J81" s="199"/>
      <c r="K81" s="199"/>
      <c r="L81" s="199"/>
    </row>
    <row r="82" spans="1:12" ht="15.95" customHeight="1" x14ac:dyDescent="0.2">
      <c r="A82" s="175"/>
      <c r="B82" s="175" t="s">
        <v>279</v>
      </c>
      <c r="C82" s="176"/>
      <c r="D82" s="219"/>
      <c r="E82" s="220"/>
      <c r="F82" s="197"/>
      <c r="G82" s="197"/>
      <c r="H82" s="197"/>
      <c r="I82" s="198"/>
      <c r="J82" s="199"/>
      <c r="K82" s="199"/>
      <c r="L82" s="199"/>
    </row>
    <row r="83" spans="1:12" ht="15.95" customHeight="1" x14ac:dyDescent="0.2">
      <c r="A83" s="175"/>
      <c r="B83" s="221"/>
      <c r="C83" s="221" t="s">
        <v>280</v>
      </c>
      <c r="D83" s="160"/>
      <c r="E83" s="220"/>
      <c r="F83" s="197">
        <v>247765290</v>
      </c>
      <c r="G83" s="197"/>
      <c r="H83" s="197">
        <v>-1130134</v>
      </c>
      <c r="I83" s="198"/>
      <c r="J83" s="199">
        <v>59957272</v>
      </c>
      <c r="K83" s="199"/>
      <c r="L83" s="199">
        <v>-30037305</v>
      </c>
    </row>
    <row r="84" spans="1:12" ht="15.95" customHeight="1" x14ac:dyDescent="0.2">
      <c r="A84" s="175"/>
      <c r="B84" s="175"/>
      <c r="C84" s="221" t="s">
        <v>281</v>
      </c>
      <c r="D84" s="160"/>
      <c r="E84" s="220"/>
      <c r="F84" s="222">
        <v>34491310</v>
      </c>
      <c r="G84" s="223"/>
      <c r="H84" s="222">
        <v>54749874</v>
      </c>
      <c r="I84" s="224"/>
      <c r="J84" s="208">
        <v>473900</v>
      </c>
      <c r="K84" s="225"/>
      <c r="L84" s="208">
        <v>19140716</v>
      </c>
    </row>
    <row r="85" spans="1:12" ht="15.95" customHeight="1" x14ac:dyDescent="0.2">
      <c r="A85" s="175"/>
      <c r="B85" s="175"/>
      <c r="C85" s="221" t="s">
        <v>25</v>
      </c>
      <c r="D85" s="160"/>
      <c r="E85" s="220"/>
      <c r="F85" s="222">
        <v>-22003302</v>
      </c>
      <c r="G85" s="224"/>
      <c r="H85" s="222">
        <v>-8271190</v>
      </c>
      <c r="I85" s="224"/>
      <c r="J85" s="208">
        <v>-9840518</v>
      </c>
      <c r="K85" s="225"/>
      <c r="L85" s="208">
        <v>3275297</v>
      </c>
    </row>
    <row r="86" spans="1:12" ht="15.95" customHeight="1" x14ac:dyDescent="0.2">
      <c r="A86" s="175"/>
      <c r="B86" s="175"/>
      <c r="C86" s="221" t="s">
        <v>282</v>
      </c>
      <c r="D86" s="160"/>
      <c r="E86" s="220"/>
      <c r="F86" s="222">
        <v>45340694</v>
      </c>
      <c r="G86" s="224"/>
      <c r="H86" s="222">
        <v>-24246520</v>
      </c>
      <c r="I86" s="224"/>
      <c r="J86" s="208">
        <v>45764854</v>
      </c>
      <c r="K86" s="225"/>
      <c r="L86" s="208">
        <v>-22955654</v>
      </c>
    </row>
    <row r="87" spans="1:12" ht="15.95" customHeight="1" x14ac:dyDescent="0.2">
      <c r="A87" s="175"/>
      <c r="B87" s="176"/>
      <c r="C87" s="221" t="s">
        <v>50</v>
      </c>
      <c r="D87" s="160"/>
      <c r="E87" s="220"/>
      <c r="F87" s="222">
        <v>-128472704</v>
      </c>
      <c r="G87" s="224"/>
      <c r="H87" s="222">
        <v>19339868</v>
      </c>
      <c r="I87" s="224"/>
      <c r="J87" s="208">
        <v>-59560097</v>
      </c>
      <c r="K87" s="225"/>
      <c r="L87" s="208">
        <v>-24457051</v>
      </c>
    </row>
    <row r="88" spans="1:12" ht="15.95" customHeight="1" x14ac:dyDescent="0.2">
      <c r="A88" s="175"/>
      <c r="B88" s="176"/>
      <c r="C88" s="221" t="s">
        <v>283</v>
      </c>
      <c r="D88" s="160"/>
      <c r="E88" s="220"/>
      <c r="F88" s="222">
        <v>-3451698</v>
      </c>
      <c r="G88" s="224"/>
      <c r="H88" s="222">
        <v>-345706</v>
      </c>
      <c r="I88" s="224"/>
      <c r="J88" s="208">
        <v>-792124</v>
      </c>
      <c r="K88" s="225"/>
      <c r="L88" s="208">
        <v>2329689</v>
      </c>
    </row>
    <row r="89" spans="1:12" ht="15.95" customHeight="1" x14ac:dyDescent="0.2">
      <c r="A89" s="175"/>
      <c r="B89" s="176"/>
      <c r="C89" s="221" t="s">
        <v>284</v>
      </c>
      <c r="D89" s="160"/>
      <c r="E89" s="220"/>
      <c r="F89" s="222">
        <v>-4760360</v>
      </c>
      <c r="G89" s="224"/>
      <c r="H89" s="222">
        <v>175747</v>
      </c>
      <c r="I89" s="224"/>
      <c r="J89" s="208">
        <v>-2724741</v>
      </c>
      <c r="K89" s="225"/>
      <c r="L89" s="208">
        <v>924591</v>
      </c>
    </row>
    <row r="90" spans="1:12" ht="15.95" customHeight="1" x14ac:dyDescent="0.2">
      <c r="A90" s="175"/>
      <c r="B90" s="176"/>
      <c r="C90" s="200" t="s">
        <v>69</v>
      </c>
      <c r="D90" s="160"/>
      <c r="E90" s="220"/>
      <c r="F90" s="222">
        <v>-13757410</v>
      </c>
      <c r="G90" s="224"/>
      <c r="H90" s="222">
        <v>4271876</v>
      </c>
      <c r="I90" s="224"/>
      <c r="J90" s="208">
        <v>-15488750</v>
      </c>
      <c r="K90" s="225"/>
      <c r="L90" s="208">
        <v>3882500</v>
      </c>
    </row>
    <row r="91" spans="1:12" ht="15.95" customHeight="1" x14ac:dyDescent="0.2">
      <c r="A91" s="175"/>
      <c r="B91" s="176"/>
      <c r="C91" s="200" t="s">
        <v>285</v>
      </c>
      <c r="D91" s="160">
        <v>30</v>
      </c>
      <c r="E91" s="220"/>
      <c r="F91" s="226">
        <v>-47719503</v>
      </c>
      <c r="G91" s="224"/>
      <c r="H91" s="226">
        <v>-52850774</v>
      </c>
      <c r="I91" s="224"/>
      <c r="J91" s="210">
        <v>-40662006</v>
      </c>
      <c r="K91" s="225"/>
      <c r="L91" s="210">
        <v>-39084893</v>
      </c>
    </row>
    <row r="92" spans="1:12" ht="15.95" customHeight="1" x14ac:dyDescent="0.2">
      <c r="A92" s="175"/>
      <c r="B92" s="176"/>
      <c r="C92" s="200"/>
      <c r="D92" s="219"/>
      <c r="E92" s="220"/>
      <c r="F92" s="222"/>
      <c r="G92" s="224"/>
      <c r="H92" s="222"/>
      <c r="I92" s="224"/>
      <c r="J92" s="208"/>
      <c r="K92" s="225"/>
      <c r="L92" s="208"/>
    </row>
    <row r="93" spans="1:12" ht="15.95" customHeight="1" x14ac:dyDescent="0.2">
      <c r="A93" s="227" t="s">
        <v>286</v>
      </c>
      <c r="B93" s="200"/>
      <c r="C93" s="176"/>
      <c r="D93" s="176"/>
      <c r="E93" s="221"/>
      <c r="F93" s="228">
        <f>SUM(F52,F83:F91)</f>
        <v>1774946533</v>
      </c>
      <c r="G93" s="229"/>
      <c r="H93" s="228">
        <f>SUM(H52,H83:H91)</f>
        <v>1598809780</v>
      </c>
      <c r="I93" s="198"/>
      <c r="J93" s="208">
        <f>SUM(J52,J83:J91)</f>
        <v>1263082324</v>
      </c>
      <c r="K93" s="225"/>
      <c r="L93" s="208">
        <f>SUM(L52,L83:L91)</f>
        <v>1154483403</v>
      </c>
    </row>
    <row r="94" spans="1:12" ht="15.95" customHeight="1" x14ac:dyDescent="0.2">
      <c r="A94" s="176"/>
      <c r="B94" s="200" t="s">
        <v>287</v>
      </c>
      <c r="C94" s="176"/>
      <c r="D94" s="176"/>
      <c r="E94" s="200"/>
      <c r="F94" s="228">
        <v>2952963</v>
      </c>
      <c r="G94" s="224"/>
      <c r="H94" s="228">
        <v>3743336</v>
      </c>
      <c r="I94" s="224"/>
      <c r="J94" s="208">
        <v>711882813</v>
      </c>
      <c r="K94" s="225"/>
      <c r="L94" s="208">
        <v>15079190</v>
      </c>
    </row>
    <row r="95" spans="1:12" ht="15.95" customHeight="1" x14ac:dyDescent="0.2">
      <c r="A95" s="176"/>
      <c r="B95" s="200" t="s">
        <v>288</v>
      </c>
      <c r="C95" s="176"/>
      <c r="D95" s="176"/>
      <c r="E95" s="200"/>
      <c r="F95" s="228">
        <v>-381919724</v>
      </c>
      <c r="G95" s="200"/>
      <c r="H95" s="228">
        <v>-513036257</v>
      </c>
      <c r="I95" s="200"/>
      <c r="J95" s="208">
        <v>-315570328</v>
      </c>
      <c r="K95" s="230"/>
      <c r="L95" s="208">
        <v>-403585210</v>
      </c>
    </row>
    <row r="96" spans="1:12" ht="15.95" customHeight="1" x14ac:dyDescent="0.2">
      <c r="A96" s="176"/>
      <c r="B96" s="200" t="s">
        <v>289</v>
      </c>
      <c r="C96" s="176"/>
      <c r="D96" s="176"/>
      <c r="E96" s="200"/>
      <c r="F96" s="228">
        <v>5542745</v>
      </c>
      <c r="G96" s="200"/>
      <c r="H96" s="228">
        <v>8897420</v>
      </c>
      <c r="I96" s="200"/>
      <c r="J96" s="26" t="s">
        <v>14</v>
      </c>
      <c r="K96" s="230"/>
      <c r="L96" s="26" t="s">
        <v>14</v>
      </c>
    </row>
    <row r="97" spans="1:12" ht="15.95" customHeight="1" x14ac:dyDescent="0.2">
      <c r="A97" s="175"/>
      <c r="B97" s="200" t="s">
        <v>290</v>
      </c>
      <c r="C97" s="200"/>
      <c r="D97" s="204"/>
      <c r="E97" s="200"/>
      <c r="F97" s="226">
        <v>-218670961</v>
      </c>
      <c r="G97" s="224"/>
      <c r="H97" s="226">
        <v>-162723358</v>
      </c>
      <c r="I97" s="224"/>
      <c r="J97" s="210">
        <v>-151214074</v>
      </c>
      <c r="K97" s="225"/>
      <c r="L97" s="210">
        <v>-78418585</v>
      </c>
    </row>
    <row r="98" spans="1:12" ht="15.95" customHeight="1" x14ac:dyDescent="0.2">
      <c r="A98" s="231"/>
      <c r="B98" s="200"/>
      <c r="C98" s="200"/>
      <c r="D98" s="204"/>
      <c r="E98" s="200"/>
      <c r="F98" s="207"/>
      <c r="G98" s="207"/>
      <c r="H98" s="207"/>
      <c r="I98" s="197"/>
      <c r="J98" s="208"/>
      <c r="K98" s="199"/>
      <c r="L98" s="208"/>
    </row>
    <row r="99" spans="1:12" ht="15.95" customHeight="1" x14ac:dyDescent="0.2">
      <c r="A99" s="231" t="s">
        <v>291</v>
      </c>
      <c r="B99" s="175"/>
      <c r="C99" s="176"/>
      <c r="D99" s="160"/>
      <c r="E99" s="176"/>
      <c r="F99" s="209">
        <f>SUM(F93:F98)</f>
        <v>1182851556</v>
      </c>
      <c r="G99" s="197"/>
      <c r="H99" s="209">
        <f>SUM(H93:H98)</f>
        <v>935690921</v>
      </c>
      <c r="I99" s="197"/>
      <c r="J99" s="210">
        <f>SUM(J93:J98)</f>
        <v>1508180735</v>
      </c>
      <c r="K99" s="199"/>
      <c r="L99" s="210">
        <f>SUM(L93:L98)</f>
        <v>687558798</v>
      </c>
    </row>
    <row r="100" spans="1:12" ht="15.95" customHeight="1" x14ac:dyDescent="0.2">
      <c r="A100" s="200"/>
      <c r="B100" s="200"/>
      <c r="C100" s="200"/>
      <c r="D100" s="160"/>
      <c r="E100" s="176"/>
      <c r="F100" s="198"/>
      <c r="G100" s="198"/>
      <c r="H100" s="198"/>
      <c r="I100" s="198"/>
      <c r="J100" s="232"/>
      <c r="K100" s="233"/>
      <c r="L100" s="232"/>
    </row>
    <row r="101" spans="1:12" ht="15.95" customHeight="1" x14ac:dyDescent="0.2">
      <c r="A101" s="234" t="s">
        <v>292</v>
      </c>
      <c r="B101" s="200"/>
      <c r="C101" s="200"/>
      <c r="D101" s="160"/>
      <c r="E101" s="176"/>
      <c r="F101" s="235"/>
      <c r="G101" s="235"/>
      <c r="H101" s="235"/>
      <c r="I101" s="198"/>
      <c r="J101" s="201"/>
      <c r="K101" s="201"/>
      <c r="L101" s="201"/>
    </row>
    <row r="102" spans="1:12" ht="15.95" customHeight="1" x14ac:dyDescent="0.2">
      <c r="A102" s="200" t="s">
        <v>293</v>
      </c>
      <c r="B102" s="200"/>
      <c r="C102" s="200"/>
      <c r="D102" s="160"/>
      <c r="E102" s="176"/>
      <c r="F102" s="235">
        <v>-6600</v>
      </c>
      <c r="G102" s="235"/>
      <c r="H102" s="235">
        <v>-6000</v>
      </c>
      <c r="I102" s="236"/>
      <c r="J102" s="26" t="s">
        <v>14</v>
      </c>
      <c r="K102" s="26"/>
      <c r="L102" s="26" t="s">
        <v>14</v>
      </c>
    </row>
    <row r="103" spans="1:12" ht="15.95" customHeight="1" x14ac:dyDescent="0.2">
      <c r="A103" s="200" t="s">
        <v>294</v>
      </c>
      <c r="B103" s="200"/>
      <c r="C103" s="200"/>
      <c r="D103" s="160"/>
      <c r="E103" s="220"/>
      <c r="F103" s="222">
        <v>-236950</v>
      </c>
      <c r="G103" s="224"/>
      <c r="H103" s="222">
        <v>7563724</v>
      </c>
      <c r="I103" s="224"/>
      <c r="J103" s="26" t="s">
        <v>14</v>
      </c>
      <c r="K103" s="26"/>
      <c r="L103" s="26" t="s">
        <v>14</v>
      </c>
    </row>
    <row r="104" spans="1:12" ht="15.95" customHeight="1" x14ac:dyDescent="0.2">
      <c r="A104" s="200" t="s">
        <v>295</v>
      </c>
      <c r="B104" s="200"/>
      <c r="C104" s="200"/>
      <c r="D104" s="160"/>
      <c r="E104" s="220"/>
      <c r="F104" s="222"/>
      <c r="G104" s="224"/>
      <c r="J104" s="164"/>
      <c r="K104" s="164"/>
      <c r="L104" s="164"/>
    </row>
    <row r="105" spans="1:12" ht="15.95" customHeight="1" x14ac:dyDescent="0.2">
      <c r="A105" s="200"/>
      <c r="B105" s="200" t="s">
        <v>296</v>
      </c>
      <c r="C105" s="200"/>
      <c r="D105" s="160">
        <v>12</v>
      </c>
      <c r="E105" s="220"/>
      <c r="F105" s="222">
        <v>147490573</v>
      </c>
      <c r="G105" s="224"/>
      <c r="H105" s="222">
        <v>363919671</v>
      </c>
      <c r="I105" s="236"/>
      <c r="J105" s="26" t="s">
        <v>14</v>
      </c>
      <c r="K105" s="26"/>
      <c r="L105" s="26" t="s">
        <v>14</v>
      </c>
    </row>
    <row r="106" spans="1:12" ht="15.95" customHeight="1" x14ac:dyDescent="0.2">
      <c r="A106" s="200"/>
      <c r="B106" s="200" t="s">
        <v>297</v>
      </c>
      <c r="C106" s="200"/>
      <c r="D106" s="160">
        <v>12</v>
      </c>
      <c r="E106" s="220"/>
      <c r="F106" s="222">
        <v>-120500000</v>
      </c>
      <c r="G106" s="224"/>
      <c r="H106" s="222">
        <v>-332700000</v>
      </c>
      <c r="I106" s="236"/>
      <c r="J106" s="26" t="s">
        <v>14</v>
      </c>
      <c r="K106" s="26"/>
      <c r="L106" s="26" t="s">
        <v>14</v>
      </c>
    </row>
    <row r="107" spans="1:12" ht="15.95" customHeight="1" x14ac:dyDescent="0.2">
      <c r="A107" s="200" t="s">
        <v>298</v>
      </c>
      <c r="B107" s="175"/>
      <c r="C107" s="175"/>
      <c r="D107" s="160"/>
      <c r="E107" s="176"/>
      <c r="F107" s="52"/>
      <c r="G107" s="236"/>
      <c r="H107" s="52"/>
      <c r="I107" s="236"/>
      <c r="J107" s="26"/>
      <c r="K107" s="26"/>
      <c r="L107" s="26"/>
    </row>
    <row r="108" spans="1:12" ht="15.95" customHeight="1" x14ac:dyDescent="0.2">
      <c r="A108" s="200"/>
      <c r="B108" s="175" t="s">
        <v>299</v>
      </c>
      <c r="C108" s="175"/>
      <c r="J108" s="164"/>
      <c r="K108" s="164"/>
      <c r="L108" s="164"/>
    </row>
    <row r="109" spans="1:12" ht="15.95" customHeight="1" x14ac:dyDescent="0.2">
      <c r="A109" s="200"/>
      <c r="B109" s="203" t="s">
        <v>296</v>
      </c>
      <c r="C109" s="175"/>
      <c r="D109" s="160"/>
      <c r="E109" s="176"/>
      <c r="F109" s="52">
        <v>19216607</v>
      </c>
      <c r="G109" s="236"/>
      <c r="H109" s="52">
        <v>439237320</v>
      </c>
      <c r="I109" s="236"/>
      <c r="J109" s="208">
        <v>19216607</v>
      </c>
      <c r="K109" s="26"/>
      <c r="L109" s="208">
        <v>439237320</v>
      </c>
    </row>
    <row r="110" spans="1:12" ht="15.95" customHeight="1" x14ac:dyDescent="0.2">
      <c r="A110" s="200"/>
      <c r="B110" s="203" t="s">
        <v>297</v>
      </c>
      <c r="C110" s="175"/>
      <c r="D110" s="160"/>
      <c r="E110" s="176"/>
      <c r="F110" s="26" t="s">
        <v>14</v>
      </c>
      <c r="G110" s="236"/>
      <c r="H110" s="208">
        <v>-12029918</v>
      </c>
      <c r="I110" s="201"/>
      <c r="J110" s="26" t="s">
        <v>14</v>
      </c>
      <c r="K110" s="201"/>
      <c r="L110" s="208">
        <v>-12029918</v>
      </c>
    </row>
    <row r="111" spans="1:12" ht="15.95" customHeight="1" x14ac:dyDescent="0.2">
      <c r="A111" s="200" t="s">
        <v>300</v>
      </c>
      <c r="B111" s="203"/>
      <c r="C111" s="176"/>
      <c r="D111" s="160"/>
      <c r="E111" s="176"/>
      <c r="F111" s="52"/>
      <c r="G111" s="236"/>
      <c r="H111" s="52"/>
      <c r="I111" s="201"/>
      <c r="J111" s="50"/>
      <c r="K111" s="201"/>
      <c r="L111" s="50"/>
    </row>
    <row r="112" spans="1:12" ht="15.95" customHeight="1" x14ac:dyDescent="0.2">
      <c r="A112" s="200"/>
      <c r="B112" s="203" t="s">
        <v>301</v>
      </c>
      <c r="C112" s="200"/>
      <c r="D112" s="160"/>
      <c r="E112" s="220"/>
      <c r="F112" s="26" t="s">
        <v>14</v>
      </c>
      <c r="G112" s="224"/>
      <c r="H112" s="52">
        <v>80850000</v>
      </c>
      <c r="I112" s="201"/>
      <c r="J112" s="26" t="s">
        <v>14</v>
      </c>
      <c r="K112" s="201"/>
      <c r="L112" s="50">
        <v>80850000</v>
      </c>
    </row>
    <row r="113" spans="1:12" ht="14.1" customHeight="1" x14ac:dyDescent="0.2">
      <c r="A113" s="175" t="s">
        <v>302</v>
      </c>
      <c r="B113" s="203"/>
      <c r="C113" s="196"/>
      <c r="D113" s="160"/>
      <c r="E113" s="176"/>
      <c r="F113" s="26" t="s">
        <v>14</v>
      </c>
      <c r="G113" s="205"/>
      <c r="H113" s="53">
        <v>4791186</v>
      </c>
      <c r="I113" s="205"/>
      <c r="J113" s="26" t="s">
        <v>14</v>
      </c>
      <c r="K113" s="199"/>
      <c r="L113" s="26" t="s">
        <v>14</v>
      </c>
    </row>
    <row r="114" spans="1:12" ht="15.95" customHeight="1" x14ac:dyDescent="0.2">
      <c r="A114" s="200" t="s">
        <v>303</v>
      </c>
      <c r="B114" s="203"/>
      <c r="C114" s="203"/>
      <c r="D114" s="160" t="s">
        <v>117</v>
      </c>
      <c r="E114" s="220"/>
      <c r="F114" s="26" t="s">
        <v>14</v>
      </c>
      <c r="G114" s="224"/>
      <c r="H114" s="26" t="s">
        <v>14</v>
      </c>
      <c r="I114" s="201"/>
      <c r="J114" s="50">
        <v>-6400009440</v>
      </c>
      <c r="K114" s="201"/>
      <c r="L114" s="50">
        <v>-32438075</v>
      </c>
    </row>
    <row r="115" spans="1:12" ht="15.95" customHeight="1" x14ac:dyDescent="0.2">
      <c r="A115" s="200" t="s">
        <v>304</v>
      </c>
      <c r="B115" s="203"/>
      <c r="C115" s="203"/>
      <c r="D115" s="160"/>
      <c r="E115" s="220"/>
      <c r="F115" s="52"/>
      <c r="G115" s="224"/>
      <c r="H115" s="52"/>
      <c r="I115" s="201"/>
      <c r="J115" s="50"/>
      <c r="K115" s="201"/>
      <c r="L115" s="50"/>
    </row>
    <row r="116" spans="1:12" ht="15.95" customHeight="1" x14ac:dyDescent="0.2">
      <c r="A116" s="200"/>
      <c r="B116" s="203" t="s">
        <v>305</v>
      </c>
      <c r="C116" s="203"/>
      <c r="D116" s="160"/>
      <c r="E116" s="220"/>
      <c r="F116" s="52">
        <v>-2256089</v>
      </c>
      <c r="G116" s="224"/>
      <c r="H116" s="26" t="s">
        <v>14</v>
      </c>
      <c r="I116" s="201"/>
      <c r="J116" s="50">
        <v>-9351678</v>
      </c>
      <c r="K116" s="201"/>
      <c r="L116" s="26" t="s">
        <v>14</v>
      </c>
    </row>
    <row r="117" spans="1:12" ht="15.95" customHeight="1" x14ac:dyDescent="0.2">
      <c r="A117" s="200"/>
      <c r="B117" s="203" t="s">
        <v>306</v>
      </c>
      <c r="C117" s="203"/>
      <c r="D117" s="160"/>
      <c r="E117" s="220"/>
      <c r="F117" s="26" t="s">
        <v>14</v>
      </c>
      <c r="G117" s="224"/>
      <c r="H117" s="52">
        <v>-1230143</v>
      </c>
      <c r="I117" s="236"/>
      <c r="J117" s="26" t="s">
        <v>14</v>
      </c>
      <c r="K117" s="26"/>
      <c r="L117" s="208">
        <v>-1230143</v>
      </c>
    </row>
    <row r="118" spans="1:12" ht="15.95" customHeight="1" x14ac:dyDescent="0.2">
      <c r="A118" s="200"/>
      <c r="B118" s="203" t="s">
        <v>307</v>
      </c>
      <c r="C118" s="203"/>
      <c r="D118" s="160"/>
      <c r="E118" s="220"/>
      <c r="F118" s="52">
        <v>-863755377</v>
      </c>
      <c r="G118" s="224"/>
      <c r="H118" s="52">
        <v>-1214228879</v>
      </c>
      <c r="I118" s="205"/>
      <c r="J118" s="26">
        <v>-419879303</v>
      </c>
      <c r="K118" s="26"/>
      <c r="L118" s="26">
        <v>-844647936</v>
      </c>
    </row>
    <row r="119" spans="1:12" ht="15.95" customHeight="1" x14ac:dyDescent="0.2">
      <c r="A119" s="200"/>
      <c r="B119" s="203" t="s">
        <v>308</v>
      </c>
      <c r="C119" s="203"/>
      <c r="D119" s="160"/>
      <c r="E119" s="220"/>
      <c r="F119" s="52">
        <v>-32796364</v>
      </c>
      <c r="G119" s="224"/>
      <c r="H119" s="52">
        <v>-56563605</v>
      </c>
      <c r="I119" s="205"/>
      <c r="J119" s="26">
        <v>-10038346</v>
      </c>
      <c r="K119" s="26"/>
      <c r="L119" s="26">
        <v>-30201490</v>
      </c>
    </row>
    <row r="120" spans="1:12" ht="15.95" customHeight="1" x14ac:dyDescent="0.2">
      <c r="A120" s="200" t="s">
        <v>309</v>
      </c>
      <c r="B120" s="176"/>
      <c r="C120" s="200"/>
      <c r="D120" s="160"/>
      <c r="E120" s="176"/>
      <c r="F120" s="198"/>
      <c r="G120" s="198"/>
      <c r="H120" s="198"/>
      <c r="I120" s="198"/>
      <c r="J120" s="233"/>
      <c r="K120" s="26"/>
      <c r="L120" s="233"/>
    </row>
    <row r="121" spans="1:12" ht="15.95" customHeight="1" x14ac:dyDescent="0.2">
      <c r="A121" s="200"/>
      <c r="B121" s="200" t="s">
        <v>310</v>
      </c>
      <c r="C121" s="200"/>
      <c r="D121" s="160"/>
      <c r="E121" s="176"/>
      <c r="F121" s="52">
        <v>59150796</v>
      </c>
      <c r="G121" s="205"/>
      <c r="H121" s="52">
        <v>2533906</v>
      </c>
      <c r="I121" s="205"/>
      <c r="J121" s="50">
        <v>55408153</v>
      </c>
      <c r="K121" s="26"/>
      <c r="L121" s="50">
        <v>2813624</v>
      </c>
    </row>
    <row r="122" spans="1:12" ht="15.95" customHeight="1" x14ac:dyDescent="0.2">
      <c r="A122" s="200" t="s">
        <v>311</v>
      </c>
      <c r="B122" s="200"/>
      <c r="C122" s="200"/>
      <c r="D122" s="160"/>
      <c r="E122" s="176"/>
      <c r="F122" s="26" t="s">
        <v>14</v>
      </c>
      <c r="G122" s="205"/>
      <c r="H122" s="52">
        <v>9771667</v>
      </c>
      <c r="I122" s="205"/>
      <c r="J122" s="26" t="s">
        <v>14</v>
      </c>
      <c r="K122" s="26"/>
      <c r="L122" s="26" t="s">
        <v>14</v>
      </c>
    </row>
    <row r="123" spans="1:12" ht="15.95" customHeight="1" x14ac:dyDescent="0.2">
      <c r="A123" s="200" t="s">
        <v>312</v>
      </c>
      <c r="B123" s="176"/>
      <c r="C123" s="176"/>
      <c r="D123" s="160"/>
      <c r="E123" s="176"/>
      <c r="F123" s="52"/>
      <c r="G123" s="205"/>
      <c r="H123" s="52"/>
      <c r="I123" s="205"/>
      <c r="J123" s="26"/>
      <c r="K123" s="26"/>
      <c r="L123" s="26"/>
    </row>
    <row r="124" spans="1:12" ht="15.95" customHeight="1" x14ac:dyDescent="0.2">
      <c r="A124" s="200"/>
      <c r="B124" s="203" t="s">
        <v>296</v>
      </c>
      <c r="C124" s="200"/>
      <c r="D124" s="160" t="s">
        <v>20</v>
      </c>
      <c r="E124" s="176"/>
      <c r="F124" s="26" t="s">
        <v>14</v>
      </c>
      <c r="G124" s="200"/>
      <c r="H124" s="52">
        <v>5000000</v>
      </c>
      <c r="I124" s="201"/>
      <c r="J124" s="50">
        <v>41000000</v>
      </c>
      <c r="K124" s="201"/>
      <c r="L124" s="50">
        <v>473000000</v>
      </c>
    </row>
    <row r="125" spans="1:12" ht="15.95" customHeight="1" x14ac:dyDescent="0.2">
      <c r="A125" s="200"/>
      <c r="B125" s="203" t="s">
        <v>297</v>
      </c>
      <c r="C125" s="200"/>
      <c r="D125" s="160" t="s">
        <v>20</v>
      </c>
      <c r="E125" s="176"/>
      <c r="F125" s="26" t="s">
        <v>14</v>
      </c>
      <c r="G125" s="205"/>
      <c r="H125" s="52">
        <v>-43477316</v>
      </c>
      <c r="I125" s="201"/>
      <c r="J125" s="50">
        <v>-33000000</v>
      </c>
      <c r="K125" s="201"/>
      <c r="L125" s="50">
        <v>-1625737317</v>
      </c>
    </row>
    <row r="126" spans="1:12" ht="15.95" customHeight="1" x14ac:dyDescent="0.2">
      <c r="A126" s="200" t="s">
        <v>313</v>
      </c>
      <c r="B126" s="176"/>
      <c r="C126" s="176"/>
      <c r="D126" s="160"/>
      <c r="E126" s="176"/>
      <c r="F126" s="52"/>
      <c r="G126" s="205"/>
      <c r="H126" s="52"/>
      <c r="I126" s="201"/>
      <c r="J126" s="50"/>
      <c r="K126" s="201"/>
      <c r="L126" s="50"/>
    </row>
    <row r="127" spans="1:12" ht="15.95" customHeight="1" x14ac:dyDescent="0.2">
      <c r="A127" s="200"/>
      <c r="B127" s="203" t="s">
        <v>296</v>
      </c>
      <c r="C127" s="176"/>
      <c r="D127" s="160" t="s">
        <v>20</v>
      </c>
      <c r="E127" s="176"/>
      <c r="F127" s="26" t="s">
        <v>14</v>
      </c>
      <c r="G127" s="205"/>
      <c r="H127" s="26" t="s">
        <v>14</v>
      </c>
      <c r="I127" s="201"/>
      <c r="J127" s="50">
        <v>5738454662</v>
      </c>
      <c r="K127" s="201"/>
      <c r="L127" s="50">
        <v>21000000</v>
      </c>
    </row>
    <row r="128" spans="1:12" ht="15.95" customHeight="1" x14ac:dyDescent="0.2">
      <c r="A128" s="200"/>
      <c r="B128" s="203" t="s">
        <v>297</v>
      </c>
      <c r="C128" s="200"/>
      <c r="D128" s="160" t="s">
        <v>20</v>
      </c>
      <c r="E128" s="176"/>
      <c r="F128" s="26" t="s">
        <v>14</v>
      </c>
      <c r="G128" s="205"/>
      <c r="H128" s="26" t="s">
        <v>14</v>
      </c>
      <c r="I128" s="201"/>
      <c r="J128" s="50">
        <v>-914615760</v>
      </c>
      <c r="K128" s="201"/>
      <c r="L128" s="26" t="s">
        <v>14</v>
      </c>
    </row>
    <row r="129" spans="1:12" ht="15.95" customHeight="1" x14ac:dyDescent="0.2">
      <c r="A129" s="200" t="s">
        <v>314</v>
      </c>
      <c r="B129" s="200"/>
      <c r="C129" s="200"/>
      <c r="D129" s="160"/>
      <c r="E129" s="176"/>
      <c r="F129" s="52"/>
      <c r="G129" s="200"/>
      <c r="H129" s="52"/>
      <c r="I129" s="200"/>
      <c r="J129" s="26"/>
      <c r="K129" s="233"/>
      <c r="L129" s="26"/>
    </row>
    <row r="130" spans="1:12" ht="15.95" customHeight="1" x14ac:dyDescent="0.2">
      <c r="A130" s="200"/>
      <c r="B130" s="200" t="s">
        <v>315</v>
      </c>
      <c r="C130" s="200"/>
      <c r="D130" s="237"/>
      <c r="E130" s="176"/>
      <c r="F130" s="143">
        <v>97602333</v>
      </c>
      <c r="G130" s="200"/>
      <c r="H130" s="143">
        <v>77546476</v>
      </c>
      <c r="I130" s="200"/>
      <c r="J130" s="116">
        <v>131890388</v>
      </c>
      <c r="K130" s="233"/>
      <c r="L130" s="116">
        <v>153720564</v>
      </c>
    </row>
    <row r="131" spans="1:12" ht="15.95" customHeight="1" x14ac:dyDescent="0.2">
      <c r="A131" s="234"/>
      <c r="B131" s="234"/>
      <c r="C131" s="234"/>
      <c r="D131" s="160"/>
      <c r="E131" s="176"/>
      <c r="F131" s="51"/>
      <c r="G131" s="235"/>
      <c r="H131" s="51"/>
      <c r="I131" s="198"/>
      <c r="J131" s="50"/>
      <c r="K131" s="201"/>
      <c r="L131" s="50"/>
    </row>
    <row r="132" spans="1:12" ht="15.95" customHeight="1" x14ac:dyDescent="0.2">
      <c r="A132" s="234" t="s">
        <v>316</v>
      </c>
      <c r="B132" s="234"/>
      <c r="C132" s="234"/>
      <c r="D132" s="160"/>
      <c r="E132" s="176"/>
      <c r="F132" s="144">
        <f>SUM(F102:F131)</f>
        <v>-696091071</v>
      </c>
      <c r="G132" s="235"/>
      <c r="H132" s="144">
        <f>SUM(H102:H131)</f>
        <v>-669021911</v>
      </c>
      <c r="I132" s="198"/>
      <c r="J132" s="142">
        <f>SUM(J102:J131)</f>
        <v>-1800924717</v>
      </c>
      <c r="K132" s="201"/>
      <c r="L132" s="142">
        <f>SUM(L102:L131)</f>
        <v>-1375663371</v>
      </c>
    </row>
    <row r="133" spans="1:12" ht="15.95" customHeight="1" x14ac:dyDescent="0.2">
      <c r="A133" s="200"/>
      <c r="B133" s="200"/>
      <c r="C133" s="200"/>
      <c r="D133" s="160"/>
      <c r="E133" s="176"/>
      <c r="F133" s="198"/>
      <c r="G133" s="198"/>
      <c r="H133" s="198"/>
      <c r="I133" s="198"/>
      <c r="J133" s="232"/>
      <c r="K133" s="233"/>
      <c r="L133" s="232"/>
    </row>
    <row r="134" spans="1:12" ht="15.95" customHeight="1" x14ac:dyDescent="0.2">
      <c r="A134" s="200"/>
      <c r="B134" s="200"/>
      <c r="C134" s="200"/>
      <c r="D134" s="160"/>
      <c r="E134" s="176"/>
      <c r="F134" s="198"/>
      <c r="G134" s="198"/>
      <c r="H134" s="198"/>
      <c r="I134" s="198"/>
      <c r="J134" s="232"/>
      <c r="K134" s="233"/>
      <c r="L134" s="232"/>
    </row>
    <row r="135" spans="1:12" ht="15.95" customHeight="1" x14ac:dyDescent="0.2">
      <c r="A135" s="200"/>
      <c r="B135" s="200"/>
      <c r="C135" s="200"/>
      <c r="D135" s="160"/>
      <c r="E135" s="176"/>
      <c r="F135" s="198"/>
      <c r="G135" s="198"/>
      <c r="H135" s="198"/>
      <c r="I135" s="198"/>
      <c r="J135" s="232"/>
      <c r="K135" s="233"/>
      <c r="L135" s="232"/>
    </row>
    <row r="136" spans="1:12" ht="15.95" customHeight="1" x14ac:dyDescent="0.2">
      <c r="A136" s="200"/>
      <c r="B136" s="200"/>
      <c r="C136" s="200"/>
      <c r="D136" s="160"/>
      <c r="E136" s="176"/>
      <c r="F136" s="198"/>
      <c r="G136" s="198"/>
      <c r="H136" s="198"/>
      <c r="I136" s="198"/>
      <c r="J136" s="232"/>
      <c r="K136" s="233"/>
      <c r="L136" s="232"/>
    </row>
    <row r="137" spans="1:12" ht="15.95" customHeight="1" x14ac:dyDescent="0.2">
      <c r="A137" s="200"/>
      <c r="B137" s="200"/>
      <c r="C137" s="200"/>
      <c r="D137" s="160"/>
      <c r="E137" s="176"/>
      <c r="F137" s="198"/>
      <c r="G137" s="198"/>
      <c r="H137" s="198"/>
      <c r="I137" s="198"/>
      <c r="J137" s="232"/>
      <c r="K137" s="233"/>
      <c r="L137" s="232"/>
    </row>
    <row r="138" spans="1:12" ht="15.95" customHeight="1" x14ac:dyDescent="0.2">
      <c r="A138" s="200"/>
      <c r="B138" s="200"/>
      <c r="C138" s="200"/>
      <c r="D138" s="160"/>
      <c r="E138" s="176"/>
      <c r="F138" s="198"/>
      <c r="G138" s="198"/>
      <c r="H138" s="198"/>
      <c r="I138" s="198"/>
      <c r="J138" s="232"/>
      <c r="K138" s="233"/>
      <c r="L138" s="232"/>
    </row>
    <row r="139" spans="1:12" ht="15.95" customHeight="1" x14ac:dyDescent="0.2">
      <c r="A139" s="200"/>
      <c r="B139" s="200"/>
      <c r="C139" s="200"/>
      <c r="D139" s="160"/>
      <c r="E139" s="176"/>
      <c r="F139" s="198"/>
      <c r="G139" s="198"/>
      <c r="H139" s="198"/>
      <c r="I139" s="198"/>
      <c r="J139" s="232"/>
      <c r="K139" s="233"/>
      <c r="L139" s="232"/>
    </row>
    <row r="140" spans="1:12" ht="15.95" customHeight="1" x14ac:dyDescent="0.2">
      <c r="A140" s="200"/>
      <c r="B140" s="200"/>
      <c r="C140" s="200"/>
      <c r="D140" s="160"/>
      <c r="E140" s="176"/>
      <c r="F140" s="198"/>
      <c r="G140" s="198"/>
      <c r="H140" s="198"/>
      <c r="I140" s="198"/>
      <c r="J140" s="232"/>
      <c r="K140" s="233"/>
      <c r="L140" s="232"/>
    </row>
    <row r="141" spans="1:12" ht="15.95" customHeight="1" x14ac:dyDescent="0.2">
      <c r="A141" s="200"/>
      <c r="B141" s="200"/>
      <c r="C141" s="200"/>
      <c r="D141" s="160"/>
      <c r="E141" s="176"/>
      <c r="F141" s="198"/>
      <c r="G141" s="198"/>
      <c r="H141" s="198"/>
      <c r="I141" s="198"/>
      <c r="J141" s="232"/>
      <c r="K141" s="233"/>
      <c r="L141" s="232"/>
    </row>
    <row r="142" spans="1:12" ht="20.25" customHeight="1" x14ac:dyDescent="0.2">
      <c r="A142" s="238" t="str">
        <f>+A71</f>
        <v>The accompanying notes are an integral part of these consolidated and separate financial statements.</v>
      </c>
      <c r="B142" s="238"/>
      <c r="C142" s="239"/>
      <c r="D142" s="169"/>
      <c r="E142" s="213"/>
      <c r="F142" s="144"/>
      <c r="G142" s="214"/>
      <c r="H142" s="144"/>
      <c r="I142" s="215"/>
      <c r="J142" s="142"/>
      <c r="K142" s="216"/>
      <c r="L142" s="142"/>
    </row>
    <row r="143" spans="1:12" ht="15.95" customHeight="1" x14ac:dyDescent="0.2">
      <c r="A143" s="157" t="str">
        <f>+A1</f>
        <v>Thonburi Healthcare Group Public Company Limited</v>
      </c>
      <c r="B143" s="158"/>
      <c r="C143" s="159"/>
      <c r="D143" s="160"/>
      <c r="E143" s="161"/>
      <c r="F143" s="162"/>
      <c r="G143" s="162"/>
      <c r="H143" s="162"/>
      <c r="I143" s="162"/>
      <c r="J143" s="163"/>
      <c r="K143" s="163"/>
      <c r="L143" s="163"/>
    </row>
    <row r="144" spans="1:12" ht="15.95" customHeight="1" x14ac:dyDescent="0.2">
      <c r="A144" s="157" t="s">
        <v>241</v>
      </c>
      <c r="B144" s="157"/>
      <c r="C144" s="165"/>
      <c r="D144" s="160"/>
      <c r="E144" s="161"/>
      <c r="F144" s="162"/>
      <c r="G144" s="162"/>
      <c r="H144" s="162"/>
      <c r="I144" s="162"/>
      <c r="J144" s="163"/>
      <c r="K144" s="163"/>
      <c r="L144" s="163"/>
    </row>
    <row r="145" spans="1:12" ht="15.95" customHeight="1" x14ac:dyDescent="0.2">
      <c r="A145" s="166" t="str">
        <f>+A3</f>
        <v>For the year ended 31 December 2025</v>
      </c>
      <c r="B145" s="166"/>
      <c r="C145" s="168"/>
      <c r="D145" s="169"/>
      <c r="E145" s="170"/>
      <c r="F145" s="171"/>
      <c r="G145" s="171"/>
      <c r="H145" s="171"/>
      <c r="I145" s="171"/>
      <c r="J145" s="172"/>
      <c r="K145" s="172"/>
      <c r="L145" s="172"/>
    </row>
    <row r="146" spans="1:12" ht="12.95" customHeight="1" x14ac:dyDescent="0.2">
      <c r="A146" s="157"/>
      <c r="B146" s="157"/>
      <c r="C146" s="165"/>
      <c r="D146" s="160"/>
      <c r="E146" s="161"/>
      <c r="F146" s="162"/>
      <c r="G146" s="162"/>
      <c r="H146" s="162"/>
      <c r="I146" s="162"/>
      <c r="J146" s="163"/>
      <c r="K146" s="163"/>
      <c r="L146" s="163"/>
    </row>
    <row r="147" spans="1:12" ht="12.95" customHeight="1" x14ac:dyDescent="0.2">
      <c r="A147" s="240"/>
      <c r="B147" s="240"/>
      <c r="C147" s="165"/>
      <c r="D147" s="160"/>
      <c r="E147" s="161"/>
      <c r="F147" s="241"/>
      <c r="G147" s="188"/>
      <c r="H147" s="241"/>
      <c r="I147" s="189"/>
      <c r="J147" s="185"/>
      <c r="K147" s="191"/>
      <c r="L147" s="185"/>
    </row>
    <row r="148" spans="1:12" ht="12.95" customHeight="1" x14ac:dyDescent="0.2">
      <c r="A148" s="175"/>
      <c r="B148" s="175"/>
      <c r="C148" s="176"/>
      <c r="D148" s="160"/>
      <c r="E148" s="176"/>
      <c r="F148" s="177" t="s">
        <v>3</v>
      </c>
      <c r="G148" s="177"/>
      <c r="H148" s="177"/>
      <c r="I148" s="178"/>
      <c r="J148" s="177" t="s">
        <v>4</v>
      </c>
      <c r="K148" s="177"/>
      <c r="L148" s="177"/>
    </row>
    <row r="149" spans="1:12" ht="12.95" customHeight="1" x14ac:dyDescent="0.2">
      <c r="A149" s="175"/>
      <c r="B149" s="175"/>
      <c r="C149" s="176"/>
      <c r="D149" s="160"/>
      <c r="E149" s="176"/>
      <c r="F149" s="179" t="s">
        <v>5</v>
      </c>
      <c r="G149" s="179"/>
      <c r="H149" s="179"/>
      <c r="I149" s="178"/>
      <c r="J149" s="179" t="s">
        <v>5</v>
      </c>
      <c r="K149" s="179"/>
      <c r="L149" s="179"/>
    </row>
    <row r="150" spans="1:12" ht="12.95" customHeight="1" x14ac:dyDescent="0.2">
      <c r="A150" s="175"/>
      <c r="B150" s="175"/>
      <c r="C150" s="176"/>
      <c r="D150" s="180"/>
      <c r="E150" s="181"/>
      <c r="F150" s="182" t="s">
        <v>6</v>
      </c>
      <c r="G150" s="183"/>
      <c r="H150" s="182" t="s">
        <v>7</v>
      </c>
      <c r="I150" s="183"/>
      <c r="J150" s="182" t="s">
        <v>6</v>
      </c>
      <c r="K150" s="184"/>
      <c r="L150" s="185" t="s">
        <v>7</v>
      </c>
    </row>
    <row r="151" spans="1:12" ht="12.95" customHeight="1" x14ac:dyDescent="0.2">
      <c r="A151" s="175"/>
      <c r="B151" s="175"/>
      <c r="C151" s="176"/>
      <c r="D151" s="186" t="s">
        <v>8</v>
      </c>
      <c r="E151" s="181"/>
      <c r="F151" s="187" t="s">
        <v>97</v>
      </c>
      <c r="G151" s="188"/>
      <c r="H151" s="187" t="s">
        <v>97</v>
      </c>
      <c r="I151" s="189"/>
      <c r="J151" s="190" t="s">
        <v>97</v>
      </c>
      <c r="K151" s="191"/>
      <c r="L151" s="190" t="s">
        <v>97</v>
      </c>
    </row>
    <row r="152" spans="1:12" ht="12.95" customHeight="1" x14ac:dyDescent="0.2">
      <c r="A152" s="234" t="s">
        <v>317</v>
      </c>
      <c r="B152" s="242"/>
      <c r="C152" s="196"/>
      <c r="D152" s="160"/>
      <c r="E152" s="176"/>
      <c r="F152" s="197"/>
      <c r="G152" s="197"/>
      <c r="H152" s="197"/>
      <c r="I152" s="197"/>
      <c r="J152" s="199"/>
      <c r="K152" s="199"/>
      <c r="L152" s="199"/>
    </row>
    <row r="153" spans="1:12" ht="12.95" customHeight="1" x14ac:dyDescent="0.2">
      <c r="A153" s="175" t="s">
        <v>318</v>
      </c>
      <c r="B153" s="242"/>
      <c r="C153" s="196"/>
      <c r="D153" s="160"/>
      <c r="E153" s="176"/>
      <c r="F153" s="197"/>
      <c r="G153" s="197"/>
      <c r="H153" s="197"/>
      <c r="I153" s="197"/>
      <c r="J153" s="199"/>
      <c r="K153" s="199"/>
      <c r="L153" s="199"/>
    </row>
    <row r="154" spans="1:12" ht="12.95" customHeight="1" x14ac:dyDescent="0.2">
      <c r="A154" s="175"/>
      <c r="B154" s="202" t="s">
        <v>319</v>
      </c>
      <c r="C154" s="196"/>
      <c r="D154" s="160"/>
      <c r="E154" s="176"/>
      <c r="F154" s="197">
        <v>635069550</v>
      </c>
      <c r="G154" s="197"/>
      <c r="H154" s="197">
        <v>2623323474</v>
      </c>
      <c r="I154" s="197"/>
      <c r="J154" s="199">
        <v>570000000</v>
      </c>
      <c r="K154" s="199"/>
      <c r="L154" s="199">
        <v>2214540799</v>
      </c>
    </row>
    <row r="155" spans="1:12" ht="12.95" customHeight="1" x14ac:dyDescent="0.2">
      <c r="A155" s="176"/>
      <c r="B155" s="202" t="s">
        <v>320</v>
      </c>
      <c r="C155" s="196"/>
      <c r="D155" s="160"/>
      <c r="E155" s="176"/>
      <c r="F155" s="53">
        <v>-4573625680</v>
      </c>
      <c r="G155" s="205"/>
      <c r="H155" s="53">
        <v>-3300611992</v>
      </c>
      <c r="I155" s="205"/>
      <c r="J155" s="26">
        <v>-4192914965</v>
      </c>
      <c r="K155" s="199"/>
      <c r="L155" s="26">
        <v>-2405000000</v>
      </c>
    </row>
    <row r="156" spans="1:12" ht="12.95" customHeight="1" x14ac:dyDescent="0.2">
      <c r="A156" s="200" t="s">
        <v>51</v>
      </c>
      <c r="B156" s="176"/>
      <c r="C156" s="176"/>
    </row>
    <row r="157" spans="1:12" ht="12.95" customHeight="1" x14ac:dyDescent="0.2">
      <c r="A157" s="200"/>
      <c r="B157" s="203" t="s">
        <v>296</v>
      </c>
      <c r="C157" s="200"/>
      <c r="D157" s="160" t="s">
        <v>52</v>
      </c>
      <c r="E157" s="176"/>
      <c r="F157" s="52">
        <v>20000000</v>
      </c>
      <c r="G157" s="205"/>
      <c r="H157" s="26" t="s">
        <v>14</v>
      </c>
      <c r="I157" s="205"/>
      <c r="J157" s="50">
        <v>32000000</v>
      </c>
      <c r="K157" s="199"/>
      <c r="L157" s="50">
        <v>245000000</v>
      </c>
    </row>
    <row r="158" spans="1:12" ht="12.95" customHeight="1" x14ac:dyDescent="0.2">
      <c r="A158" s="200"/>
      <c r="B158" s="203" t="s">
        <v>297</v>
      </c>
      <c r="C158" s="200"/>
      <c r="D158" s="160" t="s">
        <v>52</v>
      </c>
      <c r="E158" s="176"/>
      <c r="F158" s="52">
        <v>-20000000</v>
      </c>
      <c r="G158" s="205"/>
      <c r="H158" s="26" t="s">
        <v>14</v>
      </c>
      <c r="I158" s="205"/>
      <c r="J158" s="50">
        <v>-193700000</v>
      </c>
      <c r="K158" s="199"/>
      <c r="L158" s="50">
        <v>-300000000</v>
      </c>
    </row>
    <row r="159" spans="1:12" ht="12.95" customHeight="1" x14ac:dyDescent="0.2">
      <c r="A159" s="200" t="s">
        <v>53</v>
      </c>
      <c r="B159" s="203"/>
      <c r="C159" s="200"/>
      <c r="D159" s="160"/>
      <c r="E159" s="176"/>
      <c r="F159" s="52"/>
      <c r="G159" s="205"/>
      <c r="J159" s="164"/>
      <c r="K159" s="164"/>
      <c r="L159" s="164"/>
    </row>
    <row r="160" spans="1:12" ht="12.95" customHeight="1" x14ac:dyDescent="0.2">
      <c r="A160" s="200"/>
      <c r="B160" s="203" t="s">
        <v>296</v>
      </c>
      <c r="C160" s="200"/>
      <c r="D160" s="160"/>
      <c r="E160" s="176"/>
      <c r="F160" s="26" t="s">
        <v>14</v>
      </c>
      <c r="G160" s="205"/>
      <c r="H160" s="52">
        <v>19150000</v>
      </c>
      <c r="I160" s="205"/>
      <c r="J160" s="26" t="s">
        <v>14</v>
      </c>
      <c r="K160" s="199"/>
      <c r="L160" s="208">
        <v>19150000</v>
      </c>
    </row>
    <row r="161" spans="1:12" ht="12.95" customHeight="1" x14ac:dyDescent="0.2">
      <c r="A161" s="200"/>
      <c r="B161" s="203" t="s">
        <v>297</v>
      </c>
      <c r="C161" s="200"/>
      <c r="D161" s="160"/>
      <c r="E161" s="176"/>
      <c r="F161" s="52">
        <v>-19150000</v>
      </c>
      <c r="G161" s="205"/>
      <c r="H161" s="26" t="s">
        <v>14</v>
      </c>
      <c r="J161" s="52">
        <v>-19150000</v>
      </c>
      <c r="K161" s="164"/>
      <c r="L161" s="26" t="s">
        <v>14</v>
      </c>
    </row>
    <row r="162" spans="1:12" ht="12.95" customHeight="1" x14ac:dyDescent="0.2">
      <c r="A162" s="200" t="s">
        <v>321</v>
      </c>
      <c r="B162" s="203"/>
      <c r="C162" s="196"/>
      <c r="J162" s="164"/>
      <c r="K162" s="164"/>
      <c r="L162" s="164"/>
    </row>
    <row r="163" spans="1:12" ht="12.95" customHeight="1" x14ac:dyDescent="0.2">
      <c r="A163" s="200"/>
      <c r="B163" s="203" t="s">
        <v>296</v>
      </c>
      <c r="C163" s="196"/>
      <c r="D163" s="160">
        <v>28</v>
      </c>
      <c r="E163" s="176"/>
      <c r="F163" s="53">
        <v>40000000</v>
      </c>
      <c r="G163" s="176"/>
      <c r="H163" s="53">
        <v>603000000</v>
      </c>
      <c r="I163" s="176"/>
      <c r="J163" s="26" t="s">
        <v>14</v>
      </c>
      <c r="K163" s="233"/>
      <c r="L163" s="233">
        <v>583000000</v>
      </c>
    </row>
    <row r="164" spans="1:12" ht="12.95" customHeight="1" x14ac:dyDescent="0.2">
      <c r="A164" s="200"/>
      <c r="B164" s="203" t="s">
        <v>297</v>
      </c>
      <c r="C164" s="196"/>
      <c r="D164" s="160">
        <v>28</v>
      </c>
      <c r="E164" s="176"/>
      <c r="F164" s="53">
        <v>-2086057922</v>
      </c>
      <c r="G164" s="205"/>
      <c r="H164" s="53">
        <v>-1740432273</v>
      </c>
      <c r="I164" s="205"/>
      <c r="J164" s="54">
        <v>-1601141064</v>
      </c>
      <c r="K164" s="199"/>
      <c r="L164" s="54">
        <v>-1318532605</v>
      </c>
    </row>
    <row r="165" spans="1:12" ht="12.95" customHeight="1" x14ac:dyDescent="0.2">
      <c r="A165" s="200" t="s">
        <v>322</v>
      </c>
      <c r="B165" s="203"/>
      <c r="C165" s="196"/>
      <c r="D165" s="160"/>
      <c r="E165" s="176"/>
      <c r="F165" s="26" t="s">
        <v>14</v>
      </c>
      <c r="G165" s="205"/>
      <c r="H165" s="53">
        <v>-850000</v>
      </c>
      <c r="I165" s="205"/>
      <c r="J165" s="26" t="s">
        <v>14</v>
      </c>
      <c r="K165" s="199"/>
      <c r="L165" s="26">
        <v>-850000</v>
      </c>
    </row>
    <row r="166" spans="1:12" ht="12.95" customHeight="1" x14ac:dyDescent="0.2">
      <c r="A166" s="200" t="s">
        <v>323</v>
      </c>
      <c r="B166" s="203"/>
      <c r="C166" s="196"/>
      <c r="J166" s="164"/>
      <c r="K166" s="164"/>
      <c r="L166" s="164"/>
    </row>
    <row r="167" spans="1:12" ht="12.95" customHeight="1" x14ac:dyDescent="0.2">
      <c r="A167" s="200"/>
      <c r="B167" s="203" t="s">
        <v>296</v>
      </c>
      <c r="C167" s="196"/>
      <c r="D167" s="160">
        <v>31</v>
      </c>
      <c r="E167" s="176"/>
      <c r="F167" s="26" t="s">
        <v>14</v>
      </c>
      <c r="G167" s="205"/>
      <c r="H167" s="53">
        <v>1700000000</v>
      </c>
      <c r="I167" s="205"/>
      <c r="J167" s="26" t="s">
        <v>14</v>
      </c>
      <c r="K167" s="199"/>
      <c r="L167" s="26">
        <v>1700000000</v>
      </c>
    </row>
    <row r="168" spans="1:12" ht="12.95" customHeight="1" x14ac:dyDescent="0.2">
      <c r="A168" s="200"/>
      <c r="B168" s="203" t="s">
        <v>297</v>
      </c>
      <c r="C168" s="196"/>
      <c r="D168" s="160"/>
      <c r="E168" s="176"/>
      <c r="F168" s="53">
        <v>-132414531</v>
      </c>
      <c r="G168" s="205"/>
      <c r="H168" s="26" t="s">
        <v>14</v>
      </c>
      <c r="I168" s="205"/>
      <c r="J168" s="53">
        <v>-132414531</v>
      </c>
      <c r="K168" s="199"/>
      <c r="L168" s="26" t="s">
        <v>14</v>
      </c>
    </row>
    <row r="169" spans="1:12" ht="12.95" customHeight="1" x14ac:dyDescent="0.2">
      <c r="A169" s="200" t="s">
        <v>324</v>
      </c>
      <c r="B169" s="203"/>
      <c r="C169" s="196"/>
      <c r="D169" s="160"/>
      <c r="E169" s="176"/>
      <c r="F169" s="26" t="s">
        <v>14</v>
      </c>
      <c r="G169" s="205"/>
      <c r="H169" s="53">
        <v>-63870835</v>
      </c>
      <c r="I169" s="205"/>
      <c r="J169" s="26" t="s">
        <v>14</v>
      </c>
      <c r="K169" s="199"/>
      <c r="L169" s="26">
        <v>-63870835</v>
      </c>
    </row>
    <row r="170" spans="1:12" ht="12.95" customHeight="1" x14ac:dyDescent="0.2">
      <c r="A170" s="175" t="s">
        <v>325</v>
      </c>
      <c r="B170" s="203"/>
      <c r="C170" s="196"/>
      <c r="D170" s="160"/>
      <c r="E170" s="176"/>
      <c r="F170" s="53">
        <v>-50197562</v>
      </c>
      <c r="G170" s="205"/>
      <c r="H170" s="53">
        <v>-69864090</v>
      </c>
      <c r="I170" s="205"/>
      <c r="J170" s="208">
        <v>-15009022</v>
      </c>
      <c r="K170" s="199"/>
      <c r="L170" s="208">
        <v>-11663560</v>
      </c>
    </row>
    <row r="171" spans="1:12" ht="12.95" customHeight="1" x14ac:dyDescent="0.2">
      <c r="A171" s="202" t="s">
        <v>326</v>
      </c>
      <c r="B171" s="203"/>
      <c r="C171" s="196"/>
      <c r="D171" s="160"/>
      <c r="E171" s="176"/>
      <c r="F171" s="26" t="s">
        <v>14</v>
      </c>
      <c r="G171" s="205"/>
      <c r="H171" s="26" t="s">
        <v>14</v>
      </c>
      <c r="I171" s="205"/>
      <c r="J171" s="26" t="s">
        <v>14</v>
      </c>
      <c r="K171" s="199"/>
      <c r="L171" s="208">
        <v>-804640</v>
      </c>
    </row>
    <row r="172" spans="1:12" ht="12.95" customHeight="1" x14ac:dyDescent="0.2">
      <c r="A172" s="175" t="s">
        <v>327</v>
      </c>
      <c r="B172" s="203"/>
      <c r="C172" s="196"/>
      <c r="D172" s="160"/>
      <c r="E172" s="176"/>
      <c r="F172" s="53"/>
      <c r="G172" s="205"/>
      <c r="J172" s="164"/>
      <c r="K172" s="164"/>
      <c r="L172" s="164"/>
    </row>
    <row r="173" spans="1:12" ht="12.95" customHeight="1" x14ac:dyDescent="0.2">
      <c r="A173" s="175"/>
      <c r="B173" s="203" t="s">
        <v>297</v>
      </c>
      <c r="C173" s="196"/>
      <c r="D173" s="160">
        <v>22</v>
      </c>
      <c r="E173" s="176"/>
      <c r="F173" s="53">
        <v>-12913035</v>
      </c>
      <c r="G173" s="205"/>
      <c r="H173" s="53">
        <v>-44943312</v>
      </c>
      <c r="I173" s="205"/>
      <c r="J173" s="26" t="s">
        <v>14</v>
      </c>
      <c r="K173" s="199"/>
      <c r="L173" s="26" t="s">
        <v>14</v>
      </c>
    </row>
    <row r="174" spans="1:12" ht="12.95" customHeight="1" x14ac:dyDescent="0.2">
      <c r="A174" s="175" t="s">
        <v>328</v>
      </c>
      <c r="B174" s="203"/>
      <c r="C174" s="196"/>
      <c r="D174" s="160"/>
      <c r="E174" s="176"/>
      <c r="F174" s="26" t="s">
        <v>14</v>
      </c>
      <c r="G174" s="205"/>
      <c r="H174" s="53">
        <v>20086500</v>
      </c>
      <c r="I174" s="205"/>
      <c r="J174" s="26" t="s">
        <v>14</v>
      </c>
      <c r="K174" s="199"/>
      <c r="L174" s="26" t="s">
        <v>14</v>
      </c>
    </row>
    <row r="175" spans="1:12" ht="12.95" customHeight="1" x14ac:dyDescent="0.2">
      <c r="A175" s="200" t="s">
        <v>329</v>
      </c>
      <c r="B175" s="200"/>
      <c r="C175" s="176"/>
      <c r="D175" s="160"/>
      <c r="E175" s="176"/>
      <c r="F175" s="53">
        <v>-917454</v>
      </c>
      <c r="G175" s="205"/>
      <c r="H175" s="53">
        <v>-381177144</v>
      </c>
      <c r="I175" s="205"/>
      <c r="J175" s="199">
        <v>-917453</v>
      </c>
      <c r="K175" s="199"/>
      <c r="L175" s="199">
        <v>-381177144</v>
      </c>
    </row>
    <row r="176" spans="1:12" ht="12.95" customHeight="1" x14ac:dyDescent="0.2">
      <c r="A176" s="200" t="s">
        <v>330</v>
      </c>
      <c r="B176" s="200"/>
      <c r="C176" s="176"/>
      <c r="D176" s="160">
        <v>32</v>
      </c>
      <c r="E176" s="176"/>
      <c r="F176" s="53">
        <v>6279759800</v>
      </c>
      <c r="G176" s="205"/>
      <c r="H176" s="26" t="s">
        <v>14</v>
      </c>
      <c r="I176" s="205"/>
      <c r="J176" s="199">
        <v>6279759800</v>
      </c>
      <c r="K176" s="199"/>
      <c r="L176" s="26" t="s">
        <v>14</v>
      </c>
    </row>
    <row r="177" spans="1:12" ht="12.95" customHeight="1" x14ac:dyDescent="0.2">
      <c r="A177" s="200" t="s">
        <v>331</v>
      </c>
      <c r="B177" s="200"/>
      <c r="C177" s="176"/>
      <c r="D177" s="160"/>
      <c r="E177" s="176"/>
      <c r="F177" s="53">
        <v>-10000</v>
      </c>
      <c r="G177" s="205"/>
      <c r="H177" s="26" t="s">
        <v>14</v>
      </c>
      <c r="I177" s="205"/>
      <c r="J177" s="26" t="s">
        <v>14</v>
      </c>
      <c r="K177" s="199"/>
      <c r="L177" s="26" t="s">
        <v>14</v>
      </c>
    </row>
    <row r="178" spans="1:12" ht="12.95" customHeight="1" x14ac:dyDescent="0.2">
      <c r="A178" s="200" t="s">
        <v>332</v>
      </c>
      <c r="B178" s="200"/>
      <c r="C178" s="176"/>
      <c r="D178" s="160"/>
      <c r="E178" s="176"/>
      <c r="F178" s="143">
        <v>-18305841</v>
      </c>
      <c r="G178" s="205"/>
      <c r="H178" s="143">
        <v>-59763704</v>
      </c>
      <c r="I178" s="205"/>
      <c r="J178" s="116" t="s">
        <v>14</v>
      </c>
      <c r="K178" s="199"/>
      <c r="L178" s="116" t="s">
        <v>14</v>
      </c>
    </row>
    <row r="179" spans="1:12" ht="5.0999999999999996" customHeight="1" x14ac:dyDescent="0.2">
      <c r="A179" s="175"/>
      <c r="B179" s="242"/>
      <c r="C179" s="176"/>
      <c r="D179" s="160"/>
      <c r="E179" s="176"/>
      <c r="F179" s="198"/>
      <c r="G179" s="198"/>
      <c r="H179" s="198"/>
      <c r="I179" s="198"/>
      <c r="J179" s="233"/>
      <c r="K179" s="233"/>
      <c r="L179" s="233"/>
    </row>
    <row r="180" spans="1:12" ht="12.95" customHeight="1" x14ac:dyDescent="0.2">
      <c r="A180" s="242" t="s">
        <v>333</v>
      </c>
      <c r="B180" s="242"/>
      <c r="C180" s="176"/>
      <c r="D180" s="160"/>
      <c r="E180" s="176"/>
      <c r="F180" s="209">
        <f>SUM(F154:F178)</f>
        <v>61237325</v>
      </c>
      <c r="G180" s="197"/>
      <c r="H180" s="209">
        <f>SUM(H154:H178)</f>
        <v>-695953376</v>
      </c>
      <c r="I180" s="197"/>
      <c r="J180" s="210">
        <f>SUM(J154:J178)</f>
        <v>726512765</v>
      </c>
      <c r="K180" s="199"/>
      <c r="L180" s="210">
        <f>SUM(L154:L178)</f>
        <v>279792015</v>
      </c>
    </row>
    <row r="181" spans="1:12" ht="12.95" customHeight="1" x14ac:dyDescent="0.2">
      <c r="A181" s="175"/>
      <c r="B181" s="175"/>
      <c r="C181" s="176"/>
      <c r="D181" s="160"/>
      <c r="E181" s="176"/>
      <c r="F181" s="228"/>
      <c r="G181" s="197"/>
      <c r="H181" s="228"/>
      <c r="I181" s="197"/>
      <c r="J181" s="208"/>
      <c r="K181" s="199"/>
      <c r="L181" s="208"/>
    </row>
    <row r="182" spans="1:12" ht="12.95" customHeight="1" x14ac:dyDescent="0.2">
      <c r="A182" s="242" t="s">
        <v>334</v>
      </c>
      <c r="B182" s="242"/>
      <c r="C182" s="176"/>
      <c r="D182" s="160"/>
      <c r="E182" s="176"/>
      <c r="F182" s="197">
        <f>SUM(F99,F132,F180)</f>
        <v>547997810</v>
      </c>
      <c r="G182" s="197"/>
      <c r="H182" s="197">
        <f>SUM(H99,H132,H180)</f>
        <v>-429284366</v>
      </c>
      <c r="I182" s="197"/>
      <c r="J182" s="199">
        <f>SUM(J99,J132,J180)</f>
        <v>433768783</v>
      </c>
      <c r="K182" s="199"/>
      <c r="L182" s="199">
        <f>SUM(L99,L132,L180)</f>
        <v>-408312558</v>
      </c>
    </row>
    <row r="183" spans="1:12" ht="12.95" customHeight="1" x14ac:dyDescent="0.2">
      <c r="A183" s="175" t="s">
        <v>335</v>
      </c>
      <c r="B183" s="244"/>
      <c r="C183" s="174"/>
      <c r="D183" s="160"/>
      <c r="E183" s="176"/>
      <c r="F183" s="236">
        <v>459722335</v>
      </c>
      <c r="G183" s="236"/>
      <c r="H183" s="236">
        <v>939767007</v>
      </c>
      <c r="I183" s="236"/>
      <c r="J183" s="201">
        <v>236656913</v>
      </c>
      <c r="K183" s="201"/>
      <c r="L183" s="201">
        <v>645760766</v>
      </c>
    </row>
    <row r="184" spans="1:12" ht="12.95" customHeight="1" x14ac:dyDescent="0.2">
      <c r="A184" s="175" t="s">
        <v>336</v>
      </c>
      <c r="B184" s="244"/>
      <c r="C184" s="174"/>
      <c r="D184" s="160"/>
      <c r="E184" s="176"/>
      <c r="F184" s="236"/>
      <c r="G184" s="236"/>
      <c r="H184" s="236"/>
      <c r="I184" s="236"/>
      <c r="J184" s="201"/>
      <c r="K184" s="201"/>
      <c r="L184" s="201"/>
    </row>
    <row r="185" spans="1:12" ht="12.95" customHeight="1" x14ac:dyDescent="0.2">
      <c r="A185" s="175"/>
      <c r="B185" s="244" t="s">
        <v>337</v>
      </c>
      <c r="C185" s="174"/>
      <c r="D185" s="160"/>
      <c r="E185" s="176"/>
      <c r="F185" s="26" t="s">
        <v>14</v>
      </c>
      <c r="G185" s="236"/>
      <c r="H185" s="236">
        <v>-40000000</v>
      </c>
      <c r="I185" s="236"/>
      <c r="J185" s="26" t="s">
        <v>14</v>
      </c>
      <c r="K185" s="201"/>
      <c r="L185" s="26" t="s">
        <v>14</v>
      </c>
    </row>
    <row r="186" spans="1:12" ht="12.95" customHeight="1" x14ac:dyDescent="0.2">
      <c r="A186" s="175" t="s">
        <v>338</v>
      </c>
      <c r="B186" s="244"/>
      <c r="C186" s="174"/>
      <c r="D186" s="160"/>
      <c r="E186" s="176"/>
      <c r="F186" s="236"/>
      <c r="G186" s="236"/>
      <c r="H186" s="236"/>
      <c r="I186" s="236"/>
      <c r="J186" s="201"/>
      <c r="K186" s="201"/>
      <c r="L186" s="201"/>
    </row>
    <row r="187" spans="1:12" ht="12.95" customHeight="1" x14ac:dyDescent="0.2">
      <c r="A187" s="175"/>
      <c r="B187" s="244" t="s">
        <v>339</v>
      </c>
      <c r="C187" s="174"/>
      <c r="D187" s="160"/>
      <c r="E187" s="176"/>
      <c r="F187" s="26" t="s">
        <v>14</v>
      </c>
      <c r="G187" s="236"/>
      <c r="H187" s="236">
        <v>-7500000</v>
      </c>
      <c r="I187" s="236"/>
      <c r="J187" s="26" t="s">
        <v>14</v>
      </c>
      <c r="K187" s="201"/>
      <c r="L187" s="26" t="s">
        <v>14</v>
      </c>
    </row>
    <row r="188" spans="1:12" ht="12.95" customHeight="1" x14ac:dyDescent="0.2">
      <c r="A188" s="175" t="s">
        <v>261</v>
      </c>
      <c r="B188" s="244"/>
      <c r="C188" s="174"/>
      <c r="D188" s="160"/>
      <c r="E188" s="176"/>
      <c r="F188" s="245">
        <v>-987503</v>
      </c>
      <c r="G188" s="236"/>
      <c r="H188" s="245">
        <v>-3260306</v>
      </c>
      <c r="I188" s="236"/>
      <c r="J188" s="216">
        <v>-577923</v>
      </c>
      <c r="K188" s="201"/>
      <c r="L188" s="216">
        <v>-791295</v>
      </c>
    </row>
    <row r="189" spans="1:12" ht="5.0999999999999996" customHeight="1" x14ac:dyDescent="0.2">
      <c r="A189" s="244"/>
      <c r="B189" s="244"/>
      <c r="C189" s="174"/>
      <c r="D189" s="160"/>
      <c r="E189" s="176"/>
      <c r="F189" s="197"/>
      <c r="G189" s="197"/>
      <c r="H189" s="197"/>
      <c r="I189" s="197"/>
      <c r="J189" s="199"/>
      <c r="K189" s="199"/>
      <c r="L189" s="199"/>
    </row>
    <row r="190" spans="1:12" ht="12.95" customHeight="1" thickBot="1" x14ac:dyDescent="0.25">
      <c r="A190" s="173" t="s">
        <v>340</v>
      </c>
      <c r="B190" s="173"/>
      <c r="C190" s="246"/>
      <c r="D190" s="237"/>
      <c r="E190" s="176"/>
      <c r="F190" s="247">
        <f>SUM(F182:F189)</f>
        <v>1006732642</v>
      </c>
      <c r="G190" s="197"/>
      <c r="H190" s="247">
        <f>SUM(H182:H189)</f>
        <v>459722335</v>
      </c>
      <c r="I190" s="197"/>
      <c r="J190" s="248">
        <f>SUM(J182:J189)</f>
        <v>669847773</v>
      </c>
      <c r="K190" s="199"/>
      <c r="L190" s="248">
        <f>SUM(L182:L189)</f>
        <v>236656913</v>
      </c>
    </row>
    <row r="191" spans="1:12" ht="12.95" customHeight="1" thickTop="1" x14ac:dyDescent="0.2">
      <c r="A191" s="175"/>
      <c r="B191" s="175"/>
      <c r="C191" s="176"/>
      <c r="D191" s="160"/>
      <c r="E191" s="237"/>
      <c r="F191" s="197"/>
      <c r="G191" s="197"/>
      <c r="H191" s="197"/>
      <c r="I191" s="197"/>
      <c r="J191" s="199"/>
      <c r="K191" s="199"/>
      <c r="L191" s="199"/>
    </row>
    <row r="192" spans="1:12" ht="12.95" customHeight="1" x14ac:dyDescent="0.2">
      <c r="A192" s="242" t="s">
        <v>341</v>
      </c>
      <c r="B192" s="244"/>
      <c r="C192" s="174"/>
      <c r="D192" s="160"/>
      <c r="E192" s="176"/>
      <c r="F192" s="197"/>
      <c r="G192" s="197"/>
      <c r="H192" s="197"/>
      <c r="I192" s="197"/>
      <c r="J192" s="199"/>
      <c r="K192" s="199"/>
      <c r="L192" s="199"/>
    </row>
    <row r="193" spans="1:12" ht="12.95" customHeight="1" x14ac:dyDescent="0.2">
      <c r="A193" s="175" t="s">
        <v>342</v>
      </c>
      <c r="B193" s="175"/>
      <c r="C193" s="175"/>
      <c r="D193" s="160">
        <v>13</v>
      </c>
      <c r="E193" s="176"/>
      <c r="F193" s="52">
        <v>42500</v>
      </c>
      <c r="G193" s="249"/>
      <c r="H193" s="52">
        <v>22500</v>
      </c>
      <c r="I193" s="249"/>
      <c r="J193" s="26" t="s">
        <v>14</v>
      </c>
      <c r="K193" s="233"/>
      <c r="L193" s="26" t="s">
        <v>14</v>
      </c>
    </row>
    <row r="194" spans="1:12" ht="12.95" customHeight="1" x14ac:dyDescent="0.2">
      <c r="A194" s="175" t="s">
        <v>343</v>
      </c>
      <c r="B194" s="175"/>
      <c r="C194" s="175"/>
      <c r="D194" s="160">
        <v>13</v>
      </c>
      <c r="E194" s="176"/>
      <c r="F194" s="52">
        <v>2250000</v>
      </c>
      <c r="G194" s="249"/>
      <c r="H194" s="26" t="s">
        <v>14</v>
      </c>
      <c r="I194" s="249"/>
      <c r="J194" s="26" t="s">
        <v>14</v>
      </c>
      <c r="K194" s="233"/>
      <c r="L194" s="26" t="s">
        <v>14</v>
      </c>
    </row>
    <row r="195" spans="1:12" ht="12.95" customHeight="1" x14ac:dyDescent="0.2">
      <c r="A195" s="175" t="s">
        <v>344</v>
      </c>
      <c r="B195" s="176"/>
      <c r="C195" s="175"/>
      <c r="D195" s="160">
        <v>27</v>
      </c>
      <c r="E195" s="176"/>
      <c r="F195" s="176">
        <v>45697354</v>
      </c>
      <c r="G195" s="176"/>
      <c r="H195" s="176">
        <v>148309455</v>
      </c>
      <c r="I195" s="176"/>
      <c r="J195" s="26">
        <v>24698485</v>
      </c>
      <c r="K195" s="233"/>
      <c r="L195" s="26">
        <v>103967797</v>
      </c>
    </row>
    <row r="196" spans="1:12" ht="12.95" customHeight="1" x14ac:dyDescent="0.2">
      <c r="A196" s="175" t="s">
        <v>345</v>
      </c>
      <c r="B196" s="175"/>
      <c r="C196" s="175"/>
      <c r="D196" s="160">
        <v>27</v>
      </c>
      <c r="E196" s="176"/>
      <c r="F196" s="176">
        <v>2067240</v>
      </c>
      <c r="G196" s="176"/>
      <c r="H196" s="176">
        <v>8231617</v>
      </c>
      <c r="I196" s="176"/>
      <c r="J196" s="208">
        <v>0</v>
      </c>
      <c r="K196" s="233"/>
      <c r="L196" s="199" t="s">
        <v>220</v>
      </c>
    </row>
    <row r="197" spans="1:12" ht="12.95" customHeight="1" x14ac:dyDescent="0.2">
      <c r="A197" s="175" t="s">
        <v>346</v>
      </c>
      <c r="B197" s="175"/>
      <c r="C197" s="175"/>
      <c r="D197" s="160">
        <v>27</v>
      </c>
      <c r="E197" s="176"/>
      <c r="F197" s="176">
        <v>22985774</v>
      </c>
      <c r="G197" s="249"/>
      <c r="H197" s="176">
        <v>23897124</v>
      </c>
      <c r="I197" s="249"/>
      <c r="J197" s="26">
        <v>22967464</v>
      </c>
      <c r="K197" s="233"/>
      <c r="L197" s="26">
        <v>23884917</v>
      </c>
    </row>
    <row r="198" spans="1:12" ht="12.95" customHeight="1" x14ac:dyDescent="0.2">
      <c r="A198" s="175" t="s">
        <v>347</v>
      </c>
      <c r="B198" s="175"/>
      <c r="C198" s="175"/>
      <c r="D198" s="160">
        <v>27</v>
      </c>
      <c r="E198" s="176"/>
      <c r="F198" s="176">
        <v>73627273</v>
      </c>
      <c r="G198" s="249"/>
      <c r="H198" s="176">
        <v>94274137</v>
      </c>
      <c r="I198" s="249"/>
      <c r="J198" s="26">
        <v>41681585</v>
      </c>
      <c r="K198" s="233"/>
      <c r="L198" s="26">
        <v>48320784</v>
      </c>
    </row>
    <row r="199" spans="1:12" ht="12.95" customHeight="1" x14ac:dyDescent="0.2">
      <c r="A199" s="175" t="s">
        <v>348</v>
      </c>
      <c r="B199" s="175"/>
      <c r="C199" s="175"/>
      <c r="D199" s="160"/>
      <c r="E199" s="176"/>
      <c r="F199" s="176"/>
      <c r="G199" s="249"/>
      <c r="H199" s="176"/>
      <c r="I199" s="249"/>
      <c r="J199" s="26"/>
      <c r="K199" s="233"/>
      <c r="L199" s="26"/>
    </row>
    <row r="200" spans="1:12" ht="12.95" customHeight="1" x14ac:dyDescent="0.2">
      <c r="A200" s="175"/>
      <c r="B200" s="175" t="s">
        <v>349</v>
      </c>
      <c r="C200" s="175"/>
      <c r="D200" s="160" t="s">
        <v>350</v>
      </c>
      <c r="E200" s="176"/>
      <c r="F200" s="176">
        <v>424923312</v>
      </c>
      <c r="G200" s="249"/>
      <c r="H200" s="26" t="s">
        <v>14</v>
      </c>
      <c r="I200" s="249"/>
      <c r="J200" s="26" t="s">
        <v>14</v>
      </c>
      <c r="K200" s="233"/>
      <c r="L200" s="26" t="s">
        <v>14</v>
      </c>
    </row>
    <row r="201" spans="1:12" ht="12.95" customHeight="1" x14ac:dyDescent="0.2">
      <c r="A201" s="175" t="s">
        <v>351</v>
      </c>
      <c r="B201" s="175"/>
      <c r="C201" s="175"/>
      <c r="D201" s="160"/>
      <c r="E201" s="176"/>
      <c r="F201" s="176"/>
      <c r="G201" s="176"/>
      <c r="H201" s="176"/>
      <c r="I201" s="176"/>
      <c r="J201" s="208"/>
      <c r="K201" s="233"/>
      <c r="L201" s="208"/>
    </row>
    <row r="202" spans="1:12" ht="12.95" customHeight="1" x14ac:dyDescent="0.2">
      <c r="A202" s="175"/>
      <c r="B202" s="175" t="s">
        <v>352</v>
      </c>
      <c r="C202" s="175"/>
      <c r="D202" s="160">
        <v>22</v>
      </c>
      <c r="E202" s="176"/>
      <c r="F202" s="176">
        <v>72974063</v>
      </c>
      <c r="G202" s="176"/>
      <c r="H202" s="176">
        <v>170701844</v>
      </c>
      <c r="I202" s="249"/>
      <c r="J202" s="26">
        <v>37993071</v>
      </c>
      <c r="K202" s="233"/>
      <c r="L202" s="26">
        <v>146030294</v>
      </c>
    </row>
    <row r="203" spans="1:12" ht="12.95" customHeight="1" x14ac:dyDescent="0.2">
      <c r="A203" s="175"/>
      <c r="B203" s="202" t="s">
        <v>353</v>
      </c>
      <c r="C203" s="175"/>
      <c r="D203" s="160">
        <v>24</v>
      </c>
      <c r="E203" s="176"/>
      <c r="F203" s="26" t="s">
        <v>14</v>
      </c>
      <c r="G203" s="176"/>
      <c r="H203" s="176">
        <v>33438</v>
      </c>
      <c r="I203" s="249"/>
      <c r="J203" s="26" t="s">
        <v>14</v>
      </c>
      <c r="K203" s="233"/>
      <c r="L203" s="26" t="s">
        <v>14</v>
      </c>
    </row>
    <row r="204" spans="1:12" ht="12.95" customHeight="1" x14ac:dyDescent="0.2">
      <c r="A204" s="175" t="s">
        <v>354</v>
      </c>
      <c r="B204" s="175"/>
      <c r="C204" s="175"/>
      <c r="D204" s="160" t="s">
        <v>355</v>
      </c>
      <c r="E204" s="176"/>
      <c r="F204" s="26" t="s">
        <v>14</v>
      </c>
      <c r="G204" s="249"/>
      <c r="H204" s="52">
        <v>1</v>
      </c>
      <c r="I204" s="249"/>
      <c r="J204" s="26" t="s">
        <v>14</v>
      </c>
      <c r="K204" s="233"/>
      <c r="L204" s="26" t="s">
        <v>14</v>
      </c>
    </row>
    <row r="205" spans="1:12" ht="12.95" customHeight="1" x14ac:dyDescent="0.2">
      <c r="A205" s="175" t="s">
        <v>356</v>
      </c>
      <c r="B205" s="175"/>
      <c r="C205" s="175"/>
      <c r="D205" s="160">
        <v>21</v>
      </c>
      <c r="E205" s="176"/>
      <c r="F205" s="52">
        <v>11861647</v>
      </c>
      <c r="G205" s="249"/>
      <c r="H205" s="26" t="s">
        <v>14</v>
      </c>
      <c r="I205" s="249"/>
      <c r="J205" s="26" t="s">
        <v>14</v>
      </c>
      <c r="K205" s="233"/>
      <c r="L205" s="26" t="s">
        <v>14</v>
      </c>
    </row>
    <row r="206" spans="1:12" ht="12.95" customHeight="1" x14ac:dyDescent="0.2">
      <c r="A206" s="175" t="s">
        <v>357</v>
      </c>
      <c r="B206" s="175"/>
      <c r="C206" s="175"/>
      <c r="D206" s="160"/>
      <c r="E206" s="176"/>
      <c r="F206" s="26" t="s">
        <v>14</v>
      </c>
      <c r="G206" s="233"/>
      <c r="H206" s="26" t="s">
        <v>14</v>
      </c>
      <c r="I206" s="249"/>
      <c r="J206" s="26" t="s">
        <v>14</v>
      </c>
      <c r="K206" s="233"/>
      <c r="L206" s="26" t="s">
        <v>14</v>
      </c>
    </row>
    <row r="207" spans="1:12" ht="12.95" customHeight="1" x14ac:dyDescent="0.2">
      <c r="B207" s="175" t="s">
        <v>358</v>
      </c>
      <c r="C207" s="175"/>
      <c r="D207" s="160"/>
      <c r="E207" s="176"/>
      <c r="F207" s="52">
        <v>14602787</v>
      </c>
      <c r="G207" s="249"/>
      <c r="H207" s="26">
        <v>97445640</v>
      </c>
      <c r="I207" s="249"/>
      <c r="J207" s="26">
        <v>1175089</v>
      </c>
      <c r="K207" s="233"/>
      <c r="L207" s="26">
        <v>84267752</v>
      </c>
    </row>
    <row r="208" spans="1:12" ht="12.95" customHeight="1" x14ac:dyDescent="0.2">
      <c r="A208" s="175" t="s">
        <v>359</v>
      </c>
      <c r="B208" s="202"/>
      <c r="C208" s="175"/>
      <c r="D208" s="160" t="s">
        <v>117</v>
      </c>
      <c r="E208" s="176"/>
      <c r="F208" s="26" t="s">
        <v>14</v>
      </c>
      <c r="G208" s="249"/>
      <c r="H208" s="26" t="s">
        <v>14</v>
      </c>
      <c r="I208" s="249"/>
      <c r="J208" s="26" t="s">
        <v>14</v>
      </c>
      <c r="K208" s="233"/>
      <c r="L208" s="250">
        <v>300000</v>
      </c>
    </row>
    <row r="209" spans="1:12" ht="12.95" customHeight="1" x14ac:dyDescent="0.2">
      <c r="A209" s="175" t="s">
        <v>360</v>
      </c>
      <c r="B209" s="175"/>
      <c r="C209" s="175"/>
      <c r="D209" s="160" t="s">
        <v>20</v>
      </c>
      <c r="E209" s="176"/>
      <c r="F209" s="26" t="s">
        <v>14</v>
      </c>
      <c r="G209" s="249"/>
      <c r="H209" s="52">
        <v>40000000</v>
      </c>
      <c r="I209" s="249"/>
      <c r="J209" s="26" t="s">
        <v>14</v>
      </c>
      <c r="K209" s="233"/>
      <c r="L209" s="26" t="s">
        <v>14</v>
      </c>
    </row>
    <row r="210" spans="1:12" ht="12.95" customHeight="1" x14ac:dyDescent="0.2">
      <c r="A210" s="175" t="s">
        <v>361</v>
      </c>
      <c r="B210" s="175"/>
      <c r="C210" s="175"/>
      <c r="D210" s="160"/>
      <c r="E210" s="176"/>
      <c r="F210" s="52"/>
      <c r="G210" s="249"/>
      <c r="H210" s="52"/>
      <c r="I210" s="249"/>
      <c r="J210" s="208"/>
      <c r="K210" s="233"/>
      <c r="L210" s="208"/>
    </row>
    <row r="211" spans="1:12" ht="12.95" customHeight="1" x14ac:dyDescent="0.2">
      <c r="A211" s="175"/>
      <c r="B211" s="175" t="s">
        <v>362</v>
      </c>
      <c r="C211" s="175"/>
      <c r="D211" s="160" t="s">
        <v>20</v>
      </c>
      <c r="E211" s="176"/>
      <c r="F211" s="26" t="s">
        <v>14</v>
      </c>
      <c r="G211" s="249"/>
      <c r="H211" s="52">
        <v>55000000</v>
      </c>
      <c r="I211" s="249"/>
      <c r="J211" s="26" t="s">
        <v>14</v>
      </c>
      <c r="K211" s="233"/>
      <c r="L211" s="26" t="s">
        <v>14</v>
      </c>
    </row>
    <row r="212" spans="1:12" ht="12.95" customHeight="1" x14ac:dyDescent="0.2">
      <c r="A212" s="175" t="s">
        <v>363</v>
      </c>
      <c r="B212" s="175"/>
      <c r="C212" s="175"/>
      <c r="D212" s="160" t="s">
        <v>20</v>
      </c>
      <c r="E212" s="176"/>
      <c r="F212" s="26" t="s">
        <v>14</v>
      </c>
      <c r="G212" s="249"/>
      <c r="H212" s="52">
        <v>5862167</v>
      </c>
      <c r="I212" s="249"/>
      <c r="J212" s="26" t="s">
        <v>14</v>
      </c>
      <c r="K212" s="233"/>
      <c r="L212" s="26" t="s">
        <v>14</v>
      </c>
    </row>
    <row r="213" spans="1:12" ht="12.95" customHeight="1" x14ac:dyDescent="0.2">
      <c r="A213" s="175" t="s">
        <v>364</v>
      </c>
      <c r="B213" s="175"/>
      <c r="C213" s="175"/>
      <c r="D213" s="160"/>
      <c r="E213" s="176"/>
      <c r="F213" s="52">
        <v>2300000</v>
      </c>
      <c r="G213" s="249"/>
      <c r="H213" s="52">
        <v>10000000</v>
      </c>
      <c r="I213" s="249"/>
      <c r="J213" s="208">
        <v>2300000</v>
      </c>
      <c r="K213" s="233"/>
      <c r="L213" s="26" t="s">
        <v>14</v>
      </c>
    </row>
    <row r="214" spans="1:12" ht="12.95" customHeight="1" x14ac:dyDescent="0.2">
      <c r="A214" s="175" t="s">
        <v>365</v>
      </c>
      <c r="B214" s="175"/>
      <c r="C214" s="175"/>
      <c r="D214" s="160"/>
      <c r="E214" s="176"/>
      <c r="F214" s="52">
        <v>804640</v>
      </c>
      <c r="G214" s="249"/>
      <c r="H214" s="26" t="s">
        <v>14</v>
      </c>
      <c r="I214" s="249"/>
      <c r="J214" s="208">
        <v>804640</v>
      </c>
      <c r="K214" s="233"/>
      <c r="L214" s="26" t="s">
        <v>14</v>
      </c>
    </row>
    <row r="215" spans="1:12" ht="12.95" customHeight="1" x14ac:dyDescent="0.2">
      <c r="A215" s="175" t="s">
        <v>366</v>
      </c>
      <c r="B215" s="175"/>
      <c r="C215" s="175"/>
      <c r="D215" s="160">
        <v>23</v>
      </c>
      <c r="E215" s="176"/>
      <c r="F215" s="26" t="s">
        <v>14</v>
      </c>
      <c r="G215" s="249"/>
      <c r="H215" s="52">
        <v>4000000</v>
      </c>
      <c r="I215" s="249"/>
      <c r="J215" s="26" t="s">
        <v>14</v>
      </c>
      <c r="K215" s="233"/>
      <c r="L215" s="26">
        <v>4000000</v>
      </c>
    </row>
    <row r="216" spans="1:12" ht="12.95" customHeight="1" x14ac:dyDescent="0.2">
      <c r="A216" s="175" t="s">
        <v>367</v>
      </c>
      <c r="B216" s="175"/>
      <c r="C216" s="175"/>
      <c r="D216" s="160"/>
      <c r="E216" s="176"/>
      <c r="F216" s="52"/>
      <c r="G216" s="249"/>
      <c r="H216" s="52"/>
      <c r="I216" s="249"/>
      <c r="J216" s="26"/>
      <c r="K216" s="233"/>
      <c r="L216" s="26"/>
    </row>
    <row r="217" spans="1:12" ht="12.95" customHeight="1" x14ac:dyDescent="0.2">
      <c r="A217" s="175"/>
      <c r="B217" s="175" t="s">
        <v>368</v>
      </c>
      <c r="C217" s="175"/>
      <c r="D217" s="160" t="s">
        <v>369</v>
      </c>
      <c r="E217" s="176"/>
      <c r="F217" s="26" t="s">
        <v>14</v>
      </c>
      <c r="G217" s="249"/>
      <c r="H217" s="52">
        <v>76636100</v>
      </c>
      <c r="I217" s="249"/>
      <c r="J217" s="26" t="s">
        <v>14</v>
      </c>
      <c r="K217" s="233"/>
      <c r="L217" s="26" t="s">
        <v>14</v>
      </c>
    </row>
    <row r="218" spans="1:12" ht="12.95" customHeight="1" x14ac:dyDescent="0.2">
      <c r="A218" s="175" t="s">
        <v>370</v>
      </c>
      <c r="B218" s="202"/>
      <c r="C218" s="175"/>
      <c r="D218" s="160"/>
      <c r="E218" s="176"/>
      <c r="F218" s="197"/>
      <c r="G218" s="249"/>
      <c r="H218" s="197"/>
      <c r="I218" s="249"/>
      <c r="J218" s="250"/>
      <c r="K218" s="233"/>
      <c r="L218" s="250"/>
    </row>
    <row r="219" spans="1:12" ht="12.95" customHeight="1" x14ac:dyDescent="0.2">
      <c r="A219" s="175"/>
      <c r="B219" s="202" t="s">
        <v>371</v>
      </c>
      <c r="C219" s="175"/>
      <c r="D219" s="160"/>
      <c r="E219" s="176"/>
      <c r="F219" s="26" t="s">
        <v>14</v>
      </c>
      <c r="G219" s="249"/>
      <c r="H219" s="197">
        <v>8865557</v>
      </c>
      <c r="I219" s="249"/>
      <c r="J219" s="26" t="s">
        <v>14</v>
      </c>
      <c r="K219" s="233"/>
      <c r="L219" s="26" t="s">
        <v>14</v>
      </c>
    </row>
    <row r="220" spans="1:12" ht="12.95" customHeight="1" x14ac:dyDescent="0.2">
      <c r="A220" s="175"/>
      <c r="B220" s="202" t="s">
        <v>372</v>
      </c>
      <c r="C220" s="175"/>
      <c r="D220" s="160"/>
      <c r="E220" s="176"/>
      <c r="F220" s="26" t="s">
        <v>14</v>
      </c>
      <c r="G220" s="249"/>
      <c r="H220" s="197">
        <v>-16500000</v>
      </c>
      <c r="I220" s="249"/>
      <c r="J220" s="26" t="s">
        <v>14</v>
      </c>
      <c r="K220" s="233"/>
      <c r="L220" s="26" t="s">
        <v>14</v>
      </c>
    </row>
    <row r="221" spans="1:12" ht="12.95" customHeight="1" x14ac:dyDescent="0.2">
      <c r="A221" s="175" t="s">
        <v>373</v>
      </c>
      <c r="B221" s="202"/>
      <c r="C221" s="175"/>
      <c r="D221" s="160"/>
      <c r="E221" s="176"/>
      <c r="F221" s="197">
        <v>14</v>
      </c>
      <c r="G221" s="249"/>
      <c r="H221" s="26" t="s">
        <v>14</v>
      </c>
      <c r="I221" s="249"/>
      <c r="J221" s="197">
        <v>14</v>
      </c>
      <c r="K221" s="233"/>
      <c r="L221" s="26" t="s">
        <v>14</v>
      </c>
    </row>
    <row r="222" spans="1:12" ht="12.95" customHeight="1" x14ac:dyDescent="0.2">
      <c r="A222" s="175" t="s">
        <v>378</v>
      </c>
      <c r="B222" s="202"/>
      <c r="C222" s="175"/>
      <c r="D222" s="160"/>
      <c r="E222" s="176"/>
      <c r="F222" s="197">
        <v>17612614</v>
      </c>
      <c r="G222" s="249"/>
      <c r="H222" s="26" t="s">
        <v>14</v>
      </c>
      <c r="I222" s="249"/>
      <c r="J222" s="26" t="s">
        <v>14</v>
      </c>
      <c r="K222" s="233"/>
      <c r="L222" s="26" t="s">
        <v>14</v>
      </c>
    </row>
    <row r="223" spans="1:12" ht="12.95" customHeight="1" x14ac:dyDescent="0.2">
      <c r="A223" s="175" t="s">
        <v>379</v>
      </c>
      <c r="B223" s="202"/>
      <c r="C223" s="175"/>
      <c r="D223" s="160"/>
      <c r="E223" s="176"/>
      <c r="F223" s="197">
        <v>85600</v>
      </c>
      <c r="G223" s="249"/>
      <c r="H223" s="26" t="s">
        <v>14</v>
      </c>
      <c r="I223" s="249"/>
      <c r="J223" s="26" t="s">
        <v>14</v>
      </c>
      <c r="K223" s="233"/>
      <c r="L223" s="26" t="s">
        <v>14</v>
      </c>
    </row>
    <row r="224" spans="1:12" ht="12.95" customHeight="1" x14ac:dyDescent="0.2">
      <c r="A224" s="175" t="s">
        <v>374</v>
      </c>
      <c r="B224" s="202"/>
      <c r="C224" s="175"/>
      <c r="D224" s="160"/>
      <c r="E224" s="176"/>
      <c r="F224" s="26" t="s">
        <v>14</v>
      </c>
      <c r="G224" s="249"/>
      <c r="H224" s="26" t="s">
        <v>14</v>
      </c>
      <c r="I224" s="249"/>
      <c r="J224" s="199">
        <v>1079987</v>
      </c>
      <c r="K224" s="233"/>
      <c r="L224" s="26" t="s">
        <v>14</v>
      </c>
    </row>
    <row r="225" spans="1:12" ht="12.95" customHeight="1" x14ac:dyDescent="0.2">
      <c r="A225" s="175" t="s">
        <v>375</v>
      </c>
      <c r="B225" s="202"/>
      <c r="C225" s="175"/>
      <c r="D225" s="160"/>
      <c r="E225" s="176"/>
      <c r="F225" s="26" t="s">
        <v>14</v>
      </c>
      <c r="G225" s="249"/>
      <c r="H225" s="26" t="s">
        <v>14</v>
      </c>
      <c r="I225" s="249"/>
      <c r="J225" s="199">
        <v>4205</v>
      </c>
      <c r="K225" s="233"/>
      <c r="L225" s="26" t="s">
        <v>14</v>
      </c>
    </row>
    <row r="226" spans="1:12" ht="12.95" customHeight="1" x14ac:dyDescent="0.2">
      <c r="A226" s="175" t="s">
        <v>376</v>
      </c>
      <c r="B226" s="202"/>
      <c r="C226" s="175"/>
      <c r="D226" s="160"/>
      <c r="E226" s="176"/>
      <c r="F226" s="26" t="s">
        <v>14</v>
      </c>
      <c r="G226" s="249"/>
      <c r="H226" s="26" t="s">
        <v>14</v>
      </c>
      <c r="I226" s="249"/>
      <c r="J226" s="199">
        <v>45086</v>
      </c>
      <c r="K226" s="233"/>
      <c r="L226" s="26" t="s">
        <v>14</v>
      </c>
    </row>
    <row r="227" spans="1:12" ht="14.1" customHeight="1" x14ac:dyDescent="0.2">
      <c r="J227" s="164"/>
      <c r="K227" s="164"/>
      <c r="L227" s="164"/>
    </row>
    <row r="228" spans="1:12" ht="14.1" customHeight="1" x14ac:dyDescent="0.2">
      <c r="J228" s="164"/>
      <c r="K228" s="164"/>
      <c r="L228" s="164"/>
    </row>
    <row r="229" spans="1:12" ht="9.75" customHeight="1" x14ac:dyDescent="0.2">
      <c r="J229" s="164"/>
      <c r="K229" s="164"/>
      <c r="L229" s="164"/>
    </row>
    <row r="230" spans="1:12" ht="20.25" customHeight="1" x14ac:dyDescent="0.2">
      <c r="A230" s="251" t="str">
        <f>+A142</f>
        <v>The accompanying notes are an integral part of these consolidated and separate financial statements.</v>
      </c>
      <c r="B230" s="212"/>
      <c r="C230" s="213"/>
      <c r="D230" s="169"/>
      <c r="E230" s="213"/>
      <c r="F230" s="252"/>
      <c r="G230" s="252"/>
      <c r="H230" s="252"/>
      <c r="I230" s="252"/>
      <c r="J230" s="253"/>
      <c r="K230" s="253"/>
      <c r="L230" s="253"/>
    </row>
  </sheetData>
  <mergeCells count="12">
    <mergeCell ref="F78:H78"/>
    <mergeCell ref="J78:L78"/>
    <mergeCell ref="F148:H148"/>
    <mergeCell ref="J148:L148"/>
    <mergeCell ref="F149:H149"/>
    <mergeCell ref="J149:L149"/>
    <mergeCell ref="F6:H6"/>
    <mergeCell ref="J6:L6"/>
    <mergeCell ref="F7:H7"/>
    <mergeCell ref="J7:L7"/>
    <mergeCell ref="F77:H77"/>
    <mergeCell ref="J77:L77"/>
  </mergeCells>
  <pageMargins left="0.8" right="0.5" top="0.5" bottom="0.6" header="0.49" footer="0.4"/>
  <pageSetup paperSize="9" scale="70" firstPageNumber="12" orientation="portrait" useFirstPageNumber="1" horizontalDpi="1200" verticalDpi="1200" r:id="rId1"/>
  <headerFooter>
    <oddFooter>&amp;R&amp;"Arial,Regular"&amp;9&amp;P</oddFooter>
  </headerFooter>
  <rowBreaks count="2" manualBreakCount="2">
    <brk id="71" max="11" man="1"/>
    <brk id="142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5-7</vt:lpstr>
      <vt:lpstr>P&amp;L8-9</vt:lpstr>
      <vt:lpstr>E10</vt:lpstr>
      <vt:lpstr>E11</vt:lpstr>
      <vt:lpstr>12-14 Cash Flow</vt:lpstr>
      <vt:lpstr>'12-14 Cash Flow'!Print_Area</vt:lpstr>
      <vt:lpstr>'5-7'!Print_Area</vt:lpstr>
      <vt:lpstr>'E11'!Print_Area</vt:lpstr>
      <vt:lpstr>'P&amp;L8-9'!Print_Area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Chayaporn Srilap (TH)</dc:creator>
  <cp:keywords/>
  <dc:description/>
  <cp:lastModifiedBy>Praphensri Puttaluck (TH)</cp:lastModifiedBy>
  <cp:revision/>
  <cp:lastPrinted>2026-02-23T11:03:56Z</cp:lastPrinted>
  <dcterms:created xsi:type="dcterms:W3CDTF">2024-07-15T07:05:05Z</dcterms:created>
  <dcterms:modified xsi:type="dcterms:W3CDTF">2026-02-23T11:05:55Z</dcterms:modified>
  <cp:category/>
  <cp:contentStatus/>
</cp:coreProperties>
</file>