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 Conso_Dec2025\"/>
    </mc:Choice>
  </mc:AlternateContent>
  <xr:revisionPtr revIDLastSave="0" documentId="13_ncr:1_{D67F191E-0B5F-456D-8BAF-8B4DCCE4F699}" xr6:coauthVersionLast="47" xr6:coauthVersionMax="47" xr10:uidLastSave="{00000000-0000-0000-0000-000000000000}"/>
  <bookViews>
    <workbookView xWindow="-120" yWindow="-120" windowWidth="29040" windowHeight="15720" tabRatio="672" activeTab="3" xr2:uid="{235C289D-C2C1-47CD-8DB9-914982B4C08E}"/>
  </bookViews>
  <sheets>
    <sheet name="BS8-10" sheetId="1" r:id="rId1"/>
    <sheet name="PL 11-12" sheetId="2" r:id="rId2"/>
    <sheet name="PE Consol 13" sheetId="6" r:id="rId3"/>
    <sheet name="PE TLG 14" sheetId="4" r:id="rId4"/>
    <sheet name="CF 15-17" sheetId="5" r:id="rId5"/>
  </sheets>
  <definedNames>
    <definedName name="_xlnm._FilterDatabase" localSheetId="4" hidden="1">'CF 15-17'!$A$1:$M$140</definedName>
    <definedName name="_Order1" hidden="1">255</definedName>
    <definedName name="_Order2" hidden="1">255</definedName>
    <definedName name="_xlnm.Print_Area" localSheetId="0">'BS8-10'!$A$1:$M$132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5" l="1"/>
  <c r="K67" i="1"/>
  <c r="G67" i="1"/>
  <c r="M36" i="1"/>
  <c r="K36" i="1"/>
  <c r="G36" i="1"/>
  <c r="I36" i="1"/>
  <c r="A1" i="2" l="1"/>
  <c r="A43" i="2" s="1"/>
  <c r="G14" i="2"/>
  <c r="I14" i="2"/>
  <c r="I25" i="2" s="1"/>
  <c r="I28" i="2" s="1"/>
  <c r="I31" i="2" s="1"/>
  <c r="K14" i="2"/>
  <c r="K25" i="2" s="1"/>
  <c r="K28" i="2" s="1"/>
  <c r="K31" i="2" s="1"/>
  <c r="M14" i="2"/>
  <c r="M25" i="2" s="1"/>
  <c r="M28" i="2" s="1"/>
  <c r="M31" i="2" s="1"/>
  <c r="G62" i="2"/>
  <c r="I62" i="2"/>
  <c r="K62" i="2"/>
  <c r="M62" i="2"/>
  <c r="G72" i="2"/>
  <c r="I72" i="2"/>
  <c r="K72" i="2"/>
  <c r="M72" i="2"/>
  <c r="A45" i="2"/>
  <c r="M74" i="2" l="1"/>
  <c r="M76" i="2" s="1"/>
  <c r="G25" i="2"/>
  <c r="G28" i="2" s="1"/>
  <c r="G31" i="2" s="1"/>
  <c r="K74" i="2"/>
  <c r="K76" i="2" s="1"/>
  <c r="I74" i="2"/>
  <c r="I76" i="2" s="1"/>
  <c r="G74" i="2"/>
  <c r="G76" i="2" l="1"/>
  <c r="M9" i="5"/>
  <c r="T22" i="4"/>
  <c r="R22" i="4" s="1"/>
  <c r="AE34" i="6"/>
  <c r="AG34" i="6" s="1"/>
  <c r="AE33" i="6"/>
  <c r="AE32" i="6"/>
  <c r="AE31" i="6"/>
  <c r="AC35" i="6"/>
  <c r="AA35" i="6"/>
  <c r="W33" i="6"/>
  <c r="U33" i="6" s="1"/>
  <c r="AE35" i="6" l="1"/>
  <c r="M67" i="1"/>
  <c r="I67" i="1"/>
  <c r="AC30" i="6" l="1"/>
  <c r="AC37" i="6" s="1"/>
  <c r="AA30" i="6"/>
  <c r="Y30" i="6"/>
  <c r="Y37" i="6" s="1"/>
  <c r="W30" i="6"/>
  <c r="U30" i="6"/>
  <c r="U37" i="6" s="1"/>
  <c r="S30" i="6"/>
  <c r="S37" i="6" s="1"/>
  <c r="Q30" i="6"/>
  <c r="Q37" i="6" s="1"/>
  <c r="O30" i="6"/>
  <c r="O37" i="6" s="1"/>
  <c r="M30" i="6"/>
  <c r="M37" i="6" s="1"/>
  <c r="K30" i="6"/>
  <c r="K37" i="6" s="1"/>
  <c r="I30" i="6"/>
  <c r="I37" i="6" s="1"/>
  <c r="G30" i="6"/>
  <c r="G37" i="6" s="1"/>
  <c r="AE27" i="6"/>
  <c r="AG27" i="6" s="1"/>
  <c r="AE30" i="6" l="1"/>
  <c r="AA37" i="6"/>
  <c r="I88" i="5"/>
  <c r="M88" i="5"/>
  <c r="I74" i="5"/>
  <c r="M74" i="5"/>
  <c r="M26" i="5"/>
  <c r="M40" i="5" s="1"/>
  <c r="M44" i="5" s="1"/>
  <c r="X19" i="4"/>
  <c r="AE24" i="6"/>
  <c r="AG24" i="6" s="1"/>
  <c r="I123" i="1"/>
  <c r="M123" i="1"/>
  <c r="I77" i="1"/>
  <c r="M77" i="1"/>
  <c r="I19" i="1"/>
  <c r="M19" i="1"/>
  <c r="M38" i="1" l="1"/>
  <c r="I9" i="5"/>
  <c r="I26" i="5" s="1"/>
  <c r="I40" i="5" s="1"/>
  <c r="I44" i="5" s="1"/>
  <c r="I104" i="5" s="1"/>
  <c r="I109" i="5" s="1"/>
  <c r="AG30" i="6"/>
  <c r="M79" i="1"/>
  <c r="M125" i="1" s="1"/>
  <c r="M104" i="5"/>
  <c r="M109" i="5" s="1"/>
  <c r="I79" i="1"/>
  <c r="I125" i="1" s="1"/>
  <c r="I38" i="1"/>
  <c r="V17" i="4"/>
  <c r="T17" i="4"/>
  <c r="R17" i="4"/>
  <c r="P17" i="4"/>
  <c r="N17" i="4"/>
  <c r="L17" i="4"/>
  <c r="J17" i="4"/>
  <c r="H17" i="4"/>
  <c r="X22" i="4"/>
  <c r="X21" i="4"/>
  <c r="X20" i="4"/>
  <c r="X15" i="4"/>
  <c r="X14" i="4"/>
  <c r="X13" i="4"/>
  <c r="X12" i="4"/>
  <c r="X11" i="4"/>
  <c r="O22" i="6"/>
  <c r="M22" i="6"/>
  <c r="K22" i="6"/>
  <c r="I22" i="6"/>
  <c r="G22" i="6"/>
  <c r="Q22" i="6"/>
  <c r="S22" i="6"/>
  <c r="U22" i="6"/>
  <c r="W22" i="6"/>
  <c r="Y22" i="6"/>
  <c r="AE18" i="6"/>
  <c r="AG18" i="6" s="1"/>
  <c r="AE17" i="6"/>
  <c r="AG17" i="6" s="1"/>
  <c r="AE16" i="6"/>
  <c r="AG16" i="6" s="1"/>
  <c r="AE15" i="6"/>
  <c r="AA22" i="6"/>
  <c r="AG15" i="6" l="1"/>
  <c r="X17" i="4"/>
  <c r="AE19" i="6"/>
  <c r="AE22" i="6" s="1"/>
  <c r="AE37" i="6"/>
  <c r="AC22" i="6"/>
  <c r="R25" i="4"/>
  <c r="A3" i="5"/>
  <c r="AG33" i="6"/>
  <c r="AG32" i="6"/>
  <c r="AG31" i="6"/>
  <c r="AG19" i="6" l="1"/>
  <c r="AG22" i="6" s="1"/>
  <c r="A3" i="6" l="1"/>
  <c r="A3" i="4" s="1"/>
  <c r="L25" i="4" l="1"/>
  <c r="K88" i="5" l="1"/>
  <c r="A98" i="5"/>
  <c r="K74" i="5"/>
  <c r="G74" i="5"/>
  <c r="A54" i="5"/>
  <c r="V25" i="4" l="1"/>
  <c r="P25" i="4"/>
  <c r="N25" i="4"/>
  <c r="J25" i="4"/>
  <c r="K9" i="5"/>
  <c r="G9" i="5"/>
  <c r="A132" i="1"/>
  <c r="A42" i="2" s="1"/>
  <c r="A89" i="2" s="1"/>
  <c r="A89" i="1"/>
  <c r="K77" i="1"/>
  <c r="G77" i="1"/>
  <c r="A48" i="1"/>
  <c r="A92" i="1" s="1"/>
  <c r="A46" i="1"/>
  <c r="A90" i="1" s="1"/>
  <c r="K19" i="1"/>
  <c r="G19" i="1"/>
  <c r="G38" i="1" s="1"/>
  <c r="K26" i="5" l="1"/>
  <c r="G26" i="5"/>
  <c r="W35" i="6"/>
  <c r="W37" i="6" s="1"/>
  <c r="G79" i="1"/>
  <c r="K79" i="1"/>
  <c r="K38" i="1"/>
  <c r="K40" i="5" l="1"/>
  <c r="K44" i="5" s="1"/>
  <c r="K104" i="5" s="1"/>
  <c r="K109" i="5" s="1"/>
  <c r="G40" i="5"/>
  <c r="G44" i="5" s="1"/>
  <c r="G104" i="5" s="1"/>
  <c r="G109" i="5" s="1"/>
  <c r="T23" i="4"/>
  <c r="X23" i="4" s="1"/>
  <c r="H25" i="4"/>
  <c r="AG35" i="6" l="1"/>
  <c r="AG37" i="6" s="1"/>
  <c r="G123" i="1" l="1"/>
  <c r="G125" i="1" s="1"/>
  <c r="T25" i="4"/>
  <c r="X25" i="4"/>
  <c r="K123" i="1" l="1"/>
  <c r="K125" i="1" s="1"/>
</calcChain>
</file>

<file path=xl/sharedStrings.xml><?xml version="1.0" encoding="utf-8"?>
<sst xmlns="http://schemas.openxmlformats.org/spreadsheetml/2006/main" count="428" uniqueCount="238">
  <si>
    <t>บริษัท ทริพเพิล ไอ โลจิสติกส์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</si>
  <si>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</si>
  <si>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</si>
  <si>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</si>
  <si>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</si>
  <si>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</si>
  <si>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</si>
  <si>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</si>
  <si>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</si>
  <si>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</si>
  <si>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</si>
  <si>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</si>
  <si>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</si>
  <si>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</si>
  <si>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สินทรัพย์อนุพันธ์ทางการเงิน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</si>
  <si>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</si>
  <si>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</si>
  <si>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</si>
  <si>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</si>
  <si>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</si>
  <si>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</si>
  <si>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</si>
  <si>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</si>
  <si>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</si>
  <si>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</si>
  <si>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</si>
  <si>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</si>
  <si>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</si>
  <si>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</si>
  <si>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</si>
  <si>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</si>
  <si>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</si>
  <si>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</si>
  <si>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   กรรมการ  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</si>
  <si>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</si>
  <si>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</si>
  <si>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</si>
  <si>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</si>
  <si>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</si>
  <si>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</si>
  <si>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</si>
  <si>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</si>
  <si>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</si>
  <si>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</si>
  <si>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</si>
  <si>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</si>
  <si>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</si>
  <si>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</si>
  <si>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</si>
  <si>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</si>
  <si>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</si>
  <si>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</si>
  <si>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</si>
  <si>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</si>
  <si>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</si>
  <si>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</si>
  <si>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</si>
  <si>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</si>
  <si>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</si>
  <si>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</si>
  <si>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807,753,120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</si>
  <si>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</si>
  <si>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</si>
  <si>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</si>
  <si>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 xml:space="preserve">ส่วนเกินมูลค่าหุ้นสามัญ </t>
  </si>
  <si>
    <t>ส่วนเกินทุนหุ้นทุนซื้อคืน</t>
  </si>
  <si>
    <t>ส่วนเกินทุนจากการควบรวมกิจการ</t>
  </si>
  <si>
    <t>ภายใต้การควบคุมเดียวกัน</t>
  </si>
  <si>
    <t>ส่วนเกินทุนจากการจ่ายโดยใช้หุ้นเป็นเกณฑ์</t>
  </si>
  <si>
    <t>ส่วนต่ำกว่าทุนจากการเปลี่ยนแปลง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</si>
  <si>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</si>
  <si>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</si>
  <si>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</si>
  <si>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</si>
  <si>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</si>
  <si>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</si>
  <si>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</si>
  <si>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</si>
  <si>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</si>
  <si>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</si>
  <si>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</si>
  <si>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</si>
  <si>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</si>
  <si>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</si>
  <si>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</si>
  <si>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</si>
  <si>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</si>
  <si>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</si>
  <si>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</si>
  <si>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</si>
  <si>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 xml:space="preserve">ผลขาดทุนด้านเครดิตที่คาดว่าจะเกิดขึ้น </t>
  </si>
  <si>
    <t>กำไร (ขาดทุน) อื่น - สุทธิ</t>
  </si>
  <si>
    <t>ต้นทุนทางการเงิน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</si>
  <si>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</si>
  <si>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</si>
  <si>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</si>
  <si>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</si>
  <si>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</si>
  <si>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</si>
  <si>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</si>
  <si>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</si>
  <si>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</si>
  <si>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</si>
  <si>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</si>
  <si>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 xml:space="preserve">   หลังออกจากงาน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</si>
  <si>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</si>
  <si>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</si>
  <si>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>-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</si>
  <si>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</si>
  <si>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</si>
  <si>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</si>
  <si>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</si>
  <si>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</t>
  </si>
  <si>
    <t>ผลต่างของอัตราแลกเปลี่ยนจากการแปลง</t>
  </si>
  <si>
    <t xml:space="preserve">   ค่างบการเงิน</t>
  </si>
  <si>
    <t>ส่วนแบ่งกำไรขาดทุนเบ็ดเสร็จอื่นของ</t>
  </si>
  <si>
    <t xml:space="preserve">   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</si>
  <si>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</si>
  <si>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</si>
  <si>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</si>
  <si>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</si>
  <si>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</si>
  <si>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</si>
  <si>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</si>
  <si>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</si>
  <si>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</si>
  <si>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ส่วนเกินทุน</t>
  </si>
  <si>
    <t>ผลต่างอัตรา</t>
  </si>
  <si>
    <t>ส่วนแบ่ง</t>
  </si>
  <si>
    <t>จากการควบรวม</t>
  </si>
  <si>
    <t>ส่วนต่ำกว่าทุน</t>
  </si>
  <si>
    <t>จัดสรรแล้ว</t>
  </si>
  <si>
    <t>แลกเปลี่ยน</t>
  </si>
  <si>
    <t>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</si>
  <si>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</si>
  <si>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</si>
  <si>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</si>
  <si>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</si>
  <si>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</si>
  <si>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</si>
  <si>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</si>
  <si>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</si>
  <si>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</si>
  <si>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</si>
  <si>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</si>
  <si>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</si>
  <si>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</si>
  <si>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</si>
  <si>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งบการเงิน</t>
  </si>
  <si>
    <t>ของการร่วมค้า</t>
  </si>
  <si>
    <t>ยอดยกมา ณ วันที่ 1 มกราคม พ.ศ. 2567</t>
  </si>
  <si>
    <t>เงินปันผลจ่าย</t>
  </si>
  <si>
    <t>สำรองหุ้นทุนซื้อคืน</t>
  </si>
  <si>
    <t>กำไรเบ็ดเสร็จรวมสำหรับปี</t>
  </si>
  <si>
    <t>ยอดยกไป ณ วันที่ 31 ธันวาคม พ.ศ. 2567</t>
  </si>
  <si>
    <t>ยอดยกมา ณ วันที่ 1 มกราคม พ.ศ. 2568</t>
  </si>
  <si>
    <t>- ตามที่รายงานไว้เดิม</t>
  </si>
  <si>
    <t>ผลกระทบจากการปันส่วนต้นทุนในการซื้อ</t>
  </si>
  <si>
    <t>เงินลงทุนในการร่วมค้า</t>
  </si>
  <si>
    <t>- ตามที่ปรับปรุงใหม่</t>
  </si>
  <si>
    <t>สำรองตามกฏหมายของบริษัทย่อย</t>
  </si>
  <si>
    <t>ยอดยกไป ณ วันที่ 31 ธันวาคม พ.ศ. 2568</t>
  </si>
  <si>
    <t xml:space="preserve">         (นายทิพย์  ดาลาล)                                                                                    (นายวิรัช  นอบน้อมธรรม)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</si>
  <si>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</si>
  <si>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t>ส่วนเกิน</t>
  </si>
  <si>
    <t>- สำรองตามกฎหมาย</t>
  </si>
  <si>
    <t>- สำรองหุ้นทุนซื้อคืน</t>
  </si>
  <si>
    <t xml:space="preserve">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</si>
  <si>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</si>
  <si>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</si>
  <si>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</si>
  <si>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</si>
  <si>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</si>
  <si>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กำไรจากการขายเงินลงทุนในการร่วมค้า</t>
  </si>
  <si>
    <t>(กำไร) ขาดทุน จากการจำหน่ายและตัดจำหน่ายอุปกรณ์</t>
  </si>
  <si>
    <t>ขาดทุนจากอัตราแลกเปลี่ยนเงินตราต่างประเทศ</t>
  </si>
  <si>
    <t>(กำไร) ขาดทุนจากการเปลี่ยนแปลงมูลค่ายุติธรรม</t>
  </si>
  <si>
    <t>ของตราสารอนุพันธ์</t>
  </si>
  <si>
    <t>กำไรจากการยกเลิกสัญญาเช่า</t>
  </si>
  <si>
    <t>รายได้ดอกเบี้ย</t>
  </si>
  <si>
    <t>รายได้เงินปันผล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</si>
  <si>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</si>
  <si>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</si>
  <si>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</si>
  <si>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</si>
  <si>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</si>
  <si>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</si>
  <si>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จ่ายภาระผูกพันผลประโยชน์พนักงาน</t>
  </si>
  <si>
    <t>กระแสเงินสดได้มาจากการดำเนินงาน</t>
  </si>
  <si>
    <t>ภาษีเงินได้รับคืน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</si>
  <si>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</si>
  <si>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</si>
  <si>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</si>
  <si>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</si>
  <si>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</si>
  <si>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</si>
  <si>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</si>
  <si>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เงินสดรับจากการจำหน่ายเงินลงทุนในการร่วมค้า</t>
  </si>
  <si>
    <t xml:space="preserve">เงินสดจ่ายเงินลงทุนในบริษัทย่อย </t>
  </si>
  <si>
    <t>บริษัทร่วมและการร่วมค้า</t>
  </si>
  <si>
    <t>14 , 15.1, 15.2</t>
  </si>
  <si>
    <t>เงินสดจ่ายให้กู้ยืมระยะสั้นแก่กิจการที่เกี่ยวข้องกัน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</si>
  <si>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</si>
  <si>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เงินสดจ่ายเงินลงทุนในสินทรัพย์ทางการเงินที่วัดมูลค่าด้วย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</si>
  <si>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</si>
  <si>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</si>
  <si>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</si>
  <si>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</si>
  <si>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</si>
  <si>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</si>
  <si>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</si>
  <si>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</si>
  <si>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</si>
  <si>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</si>
  <si>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</si>
  <si>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</si>
  <si>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เงินสดจ่ายเพื่อซื้อหุ้นทุนซื้อคืน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</si>
  <si>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</si>
  <si>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</si>
  <si>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</si>
  <si>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เงินสดและรายการเทียบเท่าเงินสดต้นปี</t>
  </si>
  <si>
    <t>กำไร (ขาดทุน) 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</si>
  <si>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</si>
  <si>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</si>
  <si>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</si>
  <si>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</si>
  <si>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เงินปันผลค้างรับ</t>
  </si>
  <si>
    <t>เงินปันผลค้างจ่าย</t>
  </si>
  <si>
    <t xml:space="preserve">                                               (นายทิพย์  ดาลาล)                                                               (นายวิรัช  นอบน้อมธรรม)</t>
  </si>
  <si>
    <t xml:space="preserve">                                              (นายทิพย์  ดาลาล)                                                               (นายวิรัช  นอบน้อมธรรม)</t>
  </si>
  <si>
    <r>
      <t xml:space="preserve">กรรมการ  </t>
    </r>
    <r>
      <rPr>
        <u/>
        <sz val="12"/>
        <rFont val="Browallia New"/>
        <family val="2"/>
      </rPr>
      <t xml:space="preserve">                                                                                  </t>
    </r>
    <r>
      <rPr>
        <sz val="12"/>
        <rFont val="Browallia New"/>
        <family val="2"/>
      </rPr>
      <t xml:space="preserve">          กรรมการ  </t>
    </r>
    <r>
      <rPr>
        <u/>
        <sz val="12"/>
        <rFont val="Browallia New"/>
        <family val="2"/>
      </rPr>
      <t xml:space="preserve">                                                                                    </t>
    </r>
    <r>
      <rPr>
        <u/>
        <sz val="12"/>
        <color rgb="FFFAFAFA"/>
        <rFont val="Browallia New"/>
        <family val="2"/>
      </rPr>
      <t>.</t>
    </r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</si>
  <si>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</t>
    </r>
    <r>
      <rPr>
        <u/>
        <sz val="13"/>
        <color rgb="FFFAFAFA"/>
        <rFont val="Browallia New"/>
        <family val="2"/>
      </rPr>
      <t>.</t>
    </r>
  </si>
  <si>
    <t>กำไรเบ็ดเสร็จรวมสำหรับปี - ปรับปรุงใหม่</t>
  </si>
  <si>
    <t xml:space="preserve">ยอดยกไป ณ วันที่ 31 ธันวาคม พ.ศ. 2567 </t>
  </si>
  <si>
    <t>- ปรับปรุงใหม่</t>
  </si>
  <si>
    <t xml:space="preserve">                                           (นายทิพย์  ดาลาล)                                                             (นายวิรัช  นอบน้อมธรรม)</t>
  </si>
  <si>
    <t xml:space="preserve">                (นายทิพย์  ดาลาล)                   </t>
  </si>
  <si>
    <t xml:space="preserve">                                             (นายวิรัช  นอบน้อมธรรม)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</si>
</sst>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#,##0.0000"/>
    <numFmt numFmtId="170" formatCode="#,##0.0000;\(#,##0.0000\);\-"/>
    <numFmt numFmtId="171" formatCode="_(#,##0_);\(#,##0\);_(&quot;-&quot;??_)"/>
    <numFmt numFmtId="172" formatCode="#,##0;\(#,##0\);&quot;-&quot;;@"/>
    <numFmt numFmtId="173" formatCode="_(#,##0.0_);\(#,##0.0\);_(&quot;-&quot;??_)"/>
  </numFmts>
  <fonts count="3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0"/>
      <name val="Cordia New"/>
      <family val="2"/>
    </font>
    <font>
      <sz val="8"/>
      <name val="Times New Roman"/>
      <family val="1"/>
      <charset val="222"/>
    </font>
    <font>
      <b/>
      <sz val="8"/>
      <name val="Browallia New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Cordia New"/>
      <family val="2"/>
      <charset val="222"/>
    </font>
    <font>
      <i/>
      <sz val="13"/>
      <name val="Browallia New"/>
      <family val="2"/>
    </font>
    <font>
      <u/>
      <sz val="12"/>
      <name val="Browallia New"/>
      <family val="2"/>
    </font>
    <font>
      <u/>
      <sz val="12"/>
      <color rgb="FFFAFAFA"/>
      <name val="Browallia New"/>
      <family val="2"/>
    </font>
    <font>
      <u/>
      <sz val="13"/>
      <color rgb="FFFAFAFA"/>
      <name val="Browallia New"/>
      <family val="2"/>
    </font>
    <font>
      <sz val="13"/>
      <color theme="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000000"/>
      <name val="Browallia New"/>
      <family val="2"/>
    </font>
    <font>
      <b/>
      <sz val="11"/>
      <color rgb="FF00000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7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</cellStyleXfs>
  <cellXfs count="278">
    <xf numFmtId="0" fontId="0" fillId="0" borderId="0" xfId="0"/>
    <xf numFmtId="166" fontId="4" fillId="0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left" vertical="center"/>
    </xf>
    <xf numFmtId="166" fontId="4" fillId="0" borderId="5" xfId="5" applyNumberFormat="1" applyFont="1" applyFill="1" applyBorder="1" applyAlignment="1">
      <alignment horizontal="right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14" applyNumberFormat="1" applyFont="1" applyFill="1" applyAlignment="1">
      <alignment vertical="center"/>
    </xf>
    <xf numFmtId="166" fontId="4" fillId="0" borderId="0" xfId="13" applyNumberFormat="1" applyFont="1" applyFill="1" applyBorder="1" applyAlignment="1">
      <alignment horizontal="right" vertical="center"/>
    </xf>
    <xf numFmtId="0" fontId="4" fillId="0" borderId="0" xfId="13" applyNumberFormat="1" applyFont="1" applyFill="1" applyBorder="1" applyAlignment="1">
      <alignment horizontal="right" vertical="center"/>
    </xf>
    <xf numFmtId="0" fontId="4" fillId="0" borderId="0" xfId="14" applyNumberFormat="1" applyFont="1" applyFill="1" applyBorder="1" applyAlignment="1">
      <alignment vertical="center"/>
    </xf>
    <xf numFmtId="166" fontId="4" fillId="0" borderId="0" xfId="14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0" xfId="14" applyNumberFormat="1" applyFont="1" applyFill="1" applyAlignment="1">
      <alignment vertical="center"/>
    </xf>
    <xf numFmtId="168" fontId="4" fillId="0" borderId="0" xfId="14" applyNumberFormat="1" applyFont="1" applyFill="1" applyAlignment="1">
      <alignment vertical="center"/>
    </xf>
    <xf numFmtId="168" fontId="4" fillId="0" borderId="0" xfId="13" applyNumberFormat="1" applyFont="1" applyFill="1" applyBorder="1" applyAlignment="1">
      <alignment horizontal="right" vertical="center"/>
    </xf>
    <xf numFmtId="168" fontId="4" fillId="0" borderId="0" xfId="14" applyNumberFormat="1" applyFont="1" applyFill="1" applyBorder="1" applyAlignment="1">
      <alignment vertical="center"/>
    </xf>
    <xf numFmtId="168" fontId="4" fillId="0" borderId="1" xfId="13" applyNumberFormat="1" applyFont="1" applyFill="1" applyBorder="1" applyAlignment="1">
      <alignment horizontal="right" vertical="center"/>
    </xf>
    <xf numFmtId="168" fontId="4" fillId="0" borderId="5" xfId="14" applyNumberFormat="1" applyFont="1" applyFill="1" applyBorder="1" applyAlignment="1">
      <alignment vertical="center"/>
    </xf>
    <xf numFmtId="0" fontId="4" fillId="0" borderId="0" xfId="14" applyNumberFormat="1" applyFont="1" applyFill="1" applyBorder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4" fontId="4" fillId="0" borderId="1" xfId="14" applyNumberFormat="1" applyFont="1" applyFill="1" applyBorder="1" applyAlignment="1">
      <alignment vertical="center"/>
    </xf>
    <xf numFmtId="3" fontId="4" fillId="0" borderId="1" xfId="14" applyNumberFormat="1" applyFont="1" applyFill="1" applyBorder="1" applyAlignment="1">
      <alignment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4" fillId="0" borderId="0" xfId="14" applyNumberFormat="1" applyFont="1" applyFill="1" applyBorder="1" applyAlignment="1">
      <alignment horizontal="right" vertical="center"/>
    </xf>
    <xf numFmtId="164" fontId="14" fillId="0" borderId="0" xfId="12" applyFont="1" applyFill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8" fontId="23" fillId="0" borderId="0" xfId="14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68" fontId="4" fillId="0" borderId="0" xfId="15" applyNumberFormat="1" applyFont="1" applyAlignment="1">
      <alignment horizontal="right" vertical="center"/>
    </xf>
    <xf numFmtId="168" fontId="4" fillId="0" borderId="0" xfId="15" applyNumberFormat="1" applyFont="1" applyAlignment="1">
      <alignment vertical="center"/>
    </xf>
    <xf numFmtId="0" fontId="4" fillId="0" borderId="0" xfId="15" applyFont="1" applyAlignment="1">
      <alignment horizontal="centerContinuous" vertical="center"/>
    </xf>
    <xf numFmtId="168" fontId="4" fillId="0" borderId="0" xfId="15" applyNumberFormat="1" applyFont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4" fillId="0" borderId="1" xfId="15" applyFont="1" applyBorder="1" applyAlignment="1">
      <alignment horizontal="centerContinuous" vertical="center"/>
    </xf>
    <xf numFmtId="0" fontId="4" fillId="0" borderId="1" xfId="15" applyFont="1" applyBorder="1" applyAlignment="1">
      <alignment horizontal="center" vertical="center"/>
    </xf>
    <xf numFmtId="168" fontId="4" fillId="0" borderId="1" xfId="15" applyNumberFormat="1" applyFont="1" applyBorder="1" applyAlignment="1">
      <alignment horizontal="right" vertical="center"/>
    </xf>
    <xf numFmtId="168" fontId="4" fillId="0" borderId="1" xfId="15" applyNumberFormat="1" applyFont="1" applyBorder="1" applyAlignment="1">
      <alignment horizontal="centerContinuous" vertical="center"/>
    </xf>
    <xf numFmtId="0" fontId="3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centerContinuous" vertical="center"/>
    </xf>
    <xf numFmtId="165" fontId="3" fillId="0" borderId="1" xfId="15" applyNumberFormat="1" applyFont="1" applyBorder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5" fontId="3" fillId="0" borderId="0" xfId="3" applyNumberFormat="1" applyFont="1" applyAlignment="1">
      <alignment horizontal="right" vertical="center" wrapText="1"/>
    </xf>
    <xf numFmtId="0" fontId="3" fillId="0" borderId="1" xfId="15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 wrapText="1"/>
    </xf>
    <xf numFmtId="0" fontId="3" fillId="0" borderId="0" xfId="15" applyFont="1" applyAlignment="1">
      <alignment vertical="center"/>
    </xf>
    <xf numFmtId="166" fontId="3" fillId="0" borderId="0" xfId="15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vertical="center"/>
    </xf>
    <xf numFmtId="165" fontId="3" fillId="0" borderId="0" xfId="15" applyNumberFormat="1" applyFont="1" applyAlignment="1">
      <alignment vertical="center"/>
    </xf>
    <xf numFmtId="0" fontId="4" fillId="0" borderId="0" xfId="15" quotePrefix="1" applyFont="1" applyAlignment="1">
      <alignment vertical="center"/>
    </xf>
    <xf numFmtId="165" fontId="4" fillId="0" borderId="0" xfId="1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3" quotePrefix="1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4" fillId="0" borderId="0" xfId="15" applyNumberFormat="1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15" applyFont="1" applyBorder="1" applyAlignment="1">
      <alignment horizontal="left" vertical="center"/>
    </xf>
    <xf numFmtId="0" fontId="3" fillId="0" borderId="1" xfId="15" applyFont="1" applyBorder="1" applyAlignment="1">
      <alignment vertical="center"/>
    </xf>
    <xf numFmtId="0" fontId="4" fillId="0" borderId="1" xfId="15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4" fillId="0" borderId="0" xfId="1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4" fillId="0" borderId="1" xfId="15" applyNumberFormat="1" applyFont="1" applyBorder="1" applyAlignment="1">
      <alignment vertical="center"/>
    </xf>
    <xf numFmtId="0" fontId="10" fillId="0" borderId="0" xfId="10" applyFont="1" applyAlignment="1">
      <alignment horizontal="left" vertical="center"/>
    </xf>
    <xf numFmtId="0" fontId="8" fillId="0" borderId="0" xfId="10" applyFont="1" applyAlignment="1">
      <alignment vertical="center"/>
    </xf>
    <xf numFmtId="168" fontId="8" fillId="0" borderId="0" xfId="10" applyNumberFormat="1" applyFont="1" applyAlignment="1">
      <alignment horizontal="right" vertical="center"/>
    </xf>
    <xf numFmtId="168" fontId="8" fillId="0" borderId="0" xfId="10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1" xfId="10" applyFont="1" applyBorder="1" applyAlignment="1">
      <alignment vertical="center"/>
    </xf>
    <xf numFmtId="0" fontId="8" fillId="0" borderId="1" xfId="10" applyFont="1" applyBorder="1" applyAlignment="1">
      <alignment vertical="center"/>
    </xf>
    <xf numFmtId="168" fontId="8" fillId="0" borderId="1" xfId="10" applyNumberFormat="1" applyFont="1" applyBorder="1" applyAlignment="1">
      <alignment horizontal="right" vertical="center"/>
    </xf>
    <xf numFmtId="168" fontId="8" fillId="0" borderId="1" xfId="10" applyNumberFormat="1" applyFont="1" applyBorder="1" applyAlignment="1">
      <alignment vertical="center"/>
    </xf>
    <xf numFmtId="0" fontId="24" fillId="0" borderId="0" xfId="10" applyFont="1" applyAlignment="1">
      <alignment vertical="center"/>
    </xf>
    <xf numFmtId="165" fontId="25" fillId="0" borderId="0" xfId="10" applyNumberFormat="1" applyFont="1" applyAlignment="1">
      <alignment horizontal="center" vertical="center"/>
    </xf>
    <xf numFmtId="165" fontId="25" fillId="0" borderId="0" xfId="3" applyNumberFormat="1" applyFont="1" applyAlignment="1">
      <alignment horizontal="right" vertical="center"/>
    </xf>
    <xf numFmtId="165" fontId="25" fillId="0" borderId="0" xfId="10" applyNumberFormat="1" applyFont="1" applyAlignment="1">
      <alignment horizontal="right" vertical="center"/>
    </xf>
    <xf numFmtId="165" fontId="25" fillId="0" borderId="0" xfId="3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10" applyFont="1" applyAlignment="1">
      <alignment vertical="center"/>
    </xf>
    <xf numFmtId="0" fontId="25" fillId="0" borderId="0" xfId="10" applyFont="1" applyAlignment="1">
      <alignment horizontal="right" vertical="center"/>
    </xf>
    <xf numFmtId="166" fontId="25" fillId="0" borderId="0" xfId="3" applyNumberFormat="1" applyFont="1" applyAlignment="1">
      <alignment horizontal="right" vertical="center"/>
    </xf>
    <xf numFmtId="15" fontId="25" fillId="0" borderId="0" xfId="10" quotePrefix="1" applyNumberFormat="1" applyFont="1" applyAlignment="1">
      <alignment vertical="center"/>
    </xf>
    <xf numFmtId="0" fontId="25" fillId="0" borderId="0" xfId="10" quotePrefix="1" applyFont="1" applyAlignment="1">
      <alignment horizontal="right" vertical="center"/>
    </xf>
    <xf numFmtId="0" fontId="25" fillId="0" borderId="0" xfId="10" applyFont="1" applyAlignment="1">
      <alignment horizontal="right" vertical="center" wrapText="1"/>
    </xf>
    <xf numFmtId="0" fontId="25" fillId="0" borderId="1" xfId="10" applyFont="1" applyBorder="1" applyAlignment="1">
      <alignment horizontal="center" vertical="center"/>
    </xf>
    <xf numFmtId="0" fontId="25" fillId="0" borderId="0" xfId="10" applyFont="1" applyAlignment="1">
      <alignment horizontal="center" vertical="center"/>
    </xf>
    <xf numFmtId="166" fontId="25" fillId="0" borderId="1" xfId="3" applyNumberFormat="1" applyFont="1" applyBorder="1" applyAlignment="1">
      <alignment horizontal="right" vertical="center" wrapText="1"/>
    </xf>
    <xf numFmtId="166" fontId="25" fillId="0" borderId="0" xfId="3" applyNumberFormat="1" applyFont="1" applyAlignment="1">
      <alignment horizontal="right" vertical="center" wrapText="1"/>
    </xf>
    <xf numFmtId="166" fontId="25" fillId="0" borderId="1" xfId="3" applyNumberFormat="1" applyFont="1" applyBorder="1" applyAlignment="1">
      <alignment horizontal="right" vertical="center"/>
    </xf>
    <xf numFmtId="0" fontId="25" fillId="0" borderId="0" xfId="3" applyFont="1" applyAlignment="1">
      <alignment horizontal="left" vertical="center"/>
    </xf>
    <xf numFmtId="168" fontId="24" fillId="0" borderId="0" xfId="10" applyNumberFormat="1" applyFont="1" applyAlignment="1">
      <alignment horizontal="right" vertical="center"/>
    </xf>
    <xf numFmtId="168" fontId="24" fillId="0" borderId="0" xfId="10" applyNumberFormat="1" applyFont="1" applyAlignment="1">
      <alignment vertical="center"/>
    </xf>
    <xf numFmtId="0" fontId="24" fillId="0" borderId="0" xfId="10" applyFont="1" applyAlignment="1">
      <alignment horizontal="center" vertical="center"/>
    </xf>
    <xf numFmtId="171" fontId="24" fillId="0" borderId="0" xfId="10" quotePrefix="1" applyNumberFormat="1" applyFont="1" applyAlignment="1">
      <alignment horizontal="center" vertical="center"/>
    </xf>
    <xf numFmtId="0" fontId="24" fillId="0" borderId="0" xfId="3" applyFont="1" applyAlignment="1">
      <alignment horizontal="left" vertical="center"/>
    </xf>
    <xf numFmtId="15" fontId="24" fillId="0" borderId="0" xfId="10" quotePrefix="1" applyNumberFormat="1" applyFont="1" applyAlignment="1">
      <alignment vertical="center"/>
    </xf>
    <xf numFmtId="0" fontId="24" fillId="0" borderId="0" xfId="11" applyFont="1" applyAlignment="1">
      <alignment vertical="center"/>
    </xf>
    <xf numFmtId="168" fontId="24" fillId="0" borderId="1" xfId="10" applyNumberFormat="1" applyFont="1" applyBorder="1" applyAlignment="1">
      <alignment vertical="center"/>
    </xf>
    <xf numFmtId="0" fontId="24" fillId="0" borderId="0" xfId="3" applyFont="1" applyAlignment="1">
      <alignment vertical="center"/>
    </xf>
    <xf numFmtId="168" fontId="24" fillId="0" borderId="5" xfId="10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10" applyFont="1" applyAlignment="1">
      <alignment horizontal="left" vertical="center"/>
    </xf>
    <xf numFmtId="0" fontId="4" fillId="0" borderId="0" xfId="10" applyFont="1" applyAlignment="1">
      <alignment vertical="center"/>
    </xf>
    <xf numFmtId="172" fontId="4" fillId="0" borderId="0" xfId="10" applyNumberFormat="1" applyFont="1" applyAlignment="1">
      <alignment horizontal="right" vertical="center"/>
    </xf>
    <xf numFmtId="172" fontId="4" fillId="0" borderId="0" xfId="10" applyNumberFormat="1" applyFont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10" applyFont="1" applyBorder="1" applyAlignment="1">
      <alignment vertical="center"/>
    </xf>
    <xf numFmtId="172" fontId="4" fillId="0" borderId="1" xfId="10" applyNumberFormat="1" applyFont="1" applyBorder="1" applyAlignment="1">
      <alignment horizontal="right" vertical="center"/>
    </xf>
    <xf numFmtId="172" fontId="4" fillId="0" borderId="1" xfId="10" applyNumberFormat="1" applyFont="1" applyBorder="1" applyAlignment="1">
      <alignment vertical="center"/>
    </xf>
    <xf numFmtId="15" fontId="3" fillId="0" borderId="0" xfId="3" quotePrefix="1" applyNumberFormat="1" applyFont="1" applyAlignment="1">
      <alignment vertical="center"/>
    </xf>
    <xf numFmtId="0" fontId="3" fillId="0" borderId="0" xfId="10" applyFont="1" applyAlignment="1">
      <alignment vertical="center"/>
    </xf>
    <xf numFmtId="15" fontId="3" fillId="0" borderId="0" xfId="10" quotePrefix="1" applyNumberFormat="1" applyFont="1" applyAlignment="1">
      <alignment vertical="center"/>
    </xf>
    <xf numFmtId="171" fontId="4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72" fontId="14" fillId="0" borderId="0" xfId="10" applyNumberFormat="1" applyFont="1" applyAlignment="1">
      <alignment vertical="center"/>
    </xf>
    <xf numFmtId="172" fontId="14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172" fontId="25" fillId="0" borderId="0" xfId="10" applyNumberFormat="1" applyFont="1" applyAlignment="1">
      <alignment horizontal="center" vertical="center" wrapText="1"/>
    </xf>
    <xf numFmtId="172" fontId="24" fillId="0" borderId="0" xfId="10" applyNumberFormat="1" applyFont="1" applyAlignment="1">
      <alignment horizontal="center" vertical="center" wrapText="1"/>
    </xf>
    <xf numFmtId="172" fontId="25" fillId="0" borderId="0" xfId="10" applyNumberFormat="1" applyFont="1" applyAlignment="1">
      <alignment horizontal="center" vertical="center"/>
    </xf>
    <xf numFmtId="172" fontId="25" fillId="0" borderId="0" xfId="10" applyNumberFormat="1" applyFont="1" applyAlignment="1">
      <alignment vertical="center"/>
    </xf>
    <xf numFmtId="172" fontId="25" fillId="0" borderId="0" xfId="3" applyNumberFormat="1" applyFont="1" applyAlignment="1">
      <alignment horizontal="right" vertical="center"/>
    </xf>
    <xf numFmtId="172" fontId="24" fillId="0" borderId="0" xfId="3" applyNumberFormat="1" applyFont="1" applyAlignment="1">
      <alignment horizontal="center" vertical="center" wrapText="1"/>
    </xf>
    <xf numFmtId="172" fontId="25" fillId="0" borderId="0" xfId="3" applyNumberFormat="1" applyFont="1" applyAlignment="1">
      <alignment vertical="center" wrapText="1"/>
    </xf>
    <xf numFmtId="172" fontId="24" fillId="0" borderId="0" xfId="3" applyNumberFormat="1" applyFont="1" applyAlignment="1">
      <alignment vertical="center" wrapText="1"/>
    </xf>
    <xf numFmtId="172" fontId="25" fillId="0" borderId="0" xfId="3" applyNumberFormat="1" applyFont="1" applyAlignment="1">
      <alignment vertical="center"/>
    </xf>
    <xf numFmtId="172" fontId="25" fillId="0" borderId="0" xfId="3" applyNumberFormat="1" applyFont="1" applyAlignment="1">
      <alignment horizontal="center" vertical="center"/>
    </xf>
    <xf numFmtId="172" fontId="25" fillId="0" borderId="0" xfId="10" applyNumberFormat="1" applyFont="1" applyAlignment="1">
      <alignment horizontal="right" vertical="center"/>
    </xf>
    <xf numFmtId="172" fontId="25" fillId="0" borderId="0" xfId="3" applyNumberFormat="1" applyFont="1" applyAlignment="1">
      <alignment horizontal="right" vertical="center" wrapText="1"/>
    </xf>
    <xf numFmtId="172" fontId="25" fillId="0" borderId="0" xfId="10" quotePrefix="1" applyNumberFormat="1" applyFont="1" applyAlignment="1">
      <alignment horizontal="right" vertical="center"/>
    </xf>
    <xf numFmtId="172" fontId="25" fillId="0" borderId="1" xfId="3" applyNumberFormat="1" applyFont="1" applyBorder="1" applyAlignment="1">
      <alignment horizontal="right" vertical="center" wrapText="1"/>
    </xf>
    <xf numFmtId="172" fontId="24" fillId="0" borderId="0" xfId="10" applyNumberFormat="1" applyFont="1" applyAlignment="1">
      <alignment horizontal="right" vertical="center"/>
    </xf>
    <xf numFmtId="172" fontId="24" fillId="0" borderId="0" xfId="10" applyNumberFormat="1" applyFont="1" applyAlignment="1">
      <alignment vertical="center"/>
    </xf>
    <xf numFmtId="0" fontId="25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15" fontId="25" fillId="0" borderId="0" xfId="0" quotePrefix="1" applyNumberFormat="1" applyFont="1" applyAlignment="1">
      <alignment vertical="center"/>
    </xf>
    <xf numFmtId="17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2" fontId="24" fillId="0" borderId="0" xfId="0" applyNumberFormat="1" applyFont="1" applyAlignment="1">
      <alignment horizontal="right" vertical="center"/>
    </xf>
    <xf numFmtId="172" fontId="24" fillId="0" borderId="0" xfId="0" applyNumberFormat="1" applyFont="1" applyAlignment="1">
      <alignment vertical="center"/>
    </xf>
    <xf numFmtId="15" fontId="24" fillId="0" borderId="0" xfId="3" quotePrefix="1" applyNumberFormat="1" applyFont="1" applyAlignment="1">
      <alignment vertical="center"/>
    </xf>
    <xf numFmtId="0" fontId="24" fillId="0" borderId="0" xfId="0" applyFont="1" applyAlignment="1">
      <alignment vertical="center"/>
    </xf>
    <xf numFmtId="171" fontId="24" fillId="0" borderId="0" xfId="10" applyNumberFormat="1" applyFont="1" applyAlignment="1">
      <alignment horizontal="center" vertical="center"/>
    </xf>
    <xf numFmtId="172" fontId="24" fillId="0" borderId="1" xfId="10" applyNumberFormat="1" applyFont="1" applyBorder="1" applyAlignment="1">
      <alignment horizontal="right" vertical="center"/>
    </xf>
    <xf numFmtId="15" fontId="25" fillId="0" borderId="0" xfId="3" quotePrefix="1" applyNumberFormat="1" applyFont="1" applyAlignment="1">
      <alignment vertical="center"/>
    </xf>
    <xf numFmtId="172" fontId="24" fillId="0" borderId="5" xfId="10" applyNumberFormat="1" applyFont="1" applyBorder="1" applyAlignment="1">
      <alignment horizontal="right" vertical="center"/>
    </xf>
    <xf numFmtId="0" fontId="26" fillId="0" borderId="0" xfId="3" applyFont="1" applyAlignment="1">
      <alignment horizontal="left" vertical="center"/>
    </xf>
    <xf numFmtId="15" fontId="27" fillId="0" borderId="0" xfId="3" quotePrefix="1" applyNumberFormat="1" applyFont="1" applyAlignment="1">
      <alignment vertical="center"/>
    </xf>
    <xf numFmtId="0" fontId="26" fillId="0" borderId="0" xfId="0" applyFont="1" applyAlignment="1">
      <alignment vertical="center"/>
    </xf>
    <xf numFmtId="15" fontId="26" fillId="0" borderId="0" xfId="0" quotePrefix="1" applyNumberFormat="1" applyFont="1" applyAlignment="1">
      <alignment vertical="center"/>
    </xf>
    <xf numFmtId="171" fontId="26" fillId="0" borderId="0" xfId="0" applyNumberFormat="1" applyFont="1" applyAlignment="1">
      <alignment horizontal="center" vertical="center"/>
    </xf>
    <xf numFmtId="15" fontId="26" fillId="0" borderId="0" xfId="3" quotePrefix="1" applyNumberFormat="1" applyFont="1" applyAlignment="1">
      <alignment vertical="center"/>
    </xf>
    <xf numFmtId="173" fontId="26" fillId="0" borderId="0" xfId="0" applyNumberFormat="1" applyFont="1" applyAlignment="1">
      <alignment horizontal="center" vertical="center"/>
    </xf>
    <xf numFmtId="166" fontId="28" fillId="0" borderId="1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right" vertical="center"/>
    </xf>
    <xf numFmtId="0" fontId="29" fillId="0" borderId="0" xfId="3" applyFont="1" applyAlignment="1">
      <alignment horizontal="left" vertical="center"/>
    </xf>
    <xf numFmtId="15" fontId="29" fillId="0" borderId="0" xfId="3" quotePrefix="1" applyNumberFormat="1" applyFont="1" applyAlignment="1">
      <alignment vertical="center"/>
    </xf>
    <xf numFmtId="0" fontId="29" fillId="0" borderId="0" xfId="0" applyFont="1" applyAlignment="1">
      <alignment vertical="center"/>
    </xf>
    <xf numFmtId="15" fontId="29" fillId="0" borderId="0" xfId="0" quotePrefix="1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3" applyFont="1" applyAlignment="1">
      <alignment horizontal="left" vertical="center"/>
    </xf>
    <xf numFmtId="0" fontId="28" fillId="0" borderId="0" xfId="0" applyFont="1" applyAlignment="1">
      <alignment vertical="center"/>
    </xf>
    <xf numFmtId="15" fontId="28" fillId="0" borderId="0" xfId="0" quotePrefix="1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15" fontId="10" fillId="0" borderId="0" xfId="3" quotePrefix="1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172" fontId="8" fillId="0" borderId="0" xfId="1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72" fontId="3" fillId="0" borderId="0" xfId="3" applyNumberFormat="1" applyFont="1" applyAlignment="1">
      <alignment horizontal="center" vertical="center"/>
    </xf>
    <xf numFmtId="0" fontId="14" fillId="0" borderId="0" xfId="1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8" fontId="4" fillId="0" borderId="1" xfId="0" applyNumberFormat="1" applyFont="1" applyBorder="1" applyAlignment="1">
      <alignment vertical="center"/>
    </xf>
    <xf numFmtId="37" fontId="19" fillId="0" borderId="0" xfId="9" applyNumberFormat="1" applyFont="1" applyAlignment="1">
      <alignment vertical="center"/>
    </xf>
    <xf numFmtId="37" fontId="4" fillId="0" borderId="0" xfId="9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6" fontId="4" fillId="0" borderId="1" xfId="6" quotePrefix="1" applyNumberFormat="1" applyFont="1" applyBorder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6" fontId="4" fillId="0" borderId="5" xfId="8" applyNumberFormat="1" applyFont="1" applyBorder="1" applyAlignment="1">
      <alignment horizontal="right" vertical="center"/>
    </xf>
    <xf numFmtId="170" fontId="4" fillId="0" borderId="5" xfId="8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7" fontId="4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4" fillId="0" borderId="0" xfId="3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6" fontId="4" fillId="0" borderId="0" xfId="4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9" fontId="4" fillId="0" borderId="0" xfId="2" applyFont="1" applyAlignment="1">
      <alignment vertical="center"/>
    </xf>
    <xf numFmtId="0" fontId="25" fillId="0" borderId="0" xfId="10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10" applyFont="1" applyBorder="1" applyAlignment="1">
      <alignment horizontal="justify" vertical="center" wrapText="1"/>
    </xf>
    <xf numFmtId="172" fontId="25" fillId="0" borderId="1" xfId="10" applyNumberFormat="1" applyFont="1" applyBorder="1" applyAlignment="1">
      <alignment horizontal="center" vertical="center" wrapText="1"/>
    </xf>
    <xf numFmtId="172" fontId="24" fillId="0" borderId="1" xfId="10" applyNumberFormat="1" applyFont="1" applyBorder="1" applyAlignment="1">
      <alignment horizontal="center" vertical="center" wrapText="1"/>
    </xf>
    <xf numFmtId="172" fontId="25" fillId="0" borderId="3" xfId="10" applyNumberFormat="1" applyFont="1" applyBorder="1" applyAlignment="1">
      <alignment horizontal="center" vertical="center"/>
    </xf>
    <xf numFmtId="172" fontId="25" fillId="0" borderId="1" xfId="10" applyNumberFormat="1" applyFont="1" applyBorder="1" applyAlignment="1">
      <alignment horizontal="center" vertical="center"/>
    </xf>
    <xf numFmtId="172" fontId="25" fillId="0" borderId="4" xfId="10" applyNumberFormat="1" applyFont="1" applyBorder="1" applyAlignment="1">
      <alignment horizontal="center" vertical="center"/>
    </xf>
    <xf numFmtId="172" fontId="25" fillId="0" borderId="1" xfId="3" applyNumberFormat="1" applyFont="1" applyBorder="1" applyAlignment="1">
      <alignment horizontal="center" vertical="center"/>
    </xf>
    <xf numFmtId="0" fontId="8" fillId="0" borderId="1" xfId="10" applyFont="1" applyBorder="1" applyAlignment="1">
      <alignment horizontal="left" vertical="center" wrapText="1"/>
    </xf>
    <xf numFmtId="165" fontId="25" fillId="0" borderId="1" xfId="10" applyNumberFormat="1" applyFont="1" applyBorder="1" applyAlignment="1">
      <alignment horizontal="center" vertical="center"/>
    </xf>
    <xf numFmtId="165" fontId="25" fillId="0" borderId="4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0" applyFont="1" applyAlignment="1">
      <alignment vertical="center"/>
    </xf>
    <xf numFmtId="165" fontId="3" fillId="0" borderId="1" xfId="15" applyNumberFormat="1" applyFont="1" applyBorder="1" applyAlignment="1">
      <alignment horizontal="center" vertical="center"/>
    </xf>
  </cellXfs>
  <cellStyles count="31">
    <cellStyle name="Comma" xfId="1" builtinId="3"/>
    <cellStyle name="Comma 2" xfId="22" xr:uid="{1CAE8C67-55F4-4749-811F-5F09807BA26E}"/>
    <cellStyle name="Comma 2 23" xfId="14" xr:uid="{AA28EFA9-B90E-443D-A5FF-C419E5543FF1}"/>
    <cellStyle name="Comma 3" xfId="18" xr:uid="{3FB94A8E-A277-43C8-98C6-2AACFAB47CD2}"/>
    <cellStyle name="Comma 5" xfId="12" xr:uid="{8575E7BD-5B44-4BA7-A68C-04A257923E4E}"/>
    <cellStyle name="Comma 8" xfId="24" xr:uid="{30E9CF91-DFAB-49A2-8BAC-DA1671094BA8}"/>
    <cellStyle name="Comma_Akara 2010 2" xfId="5" xr:uid="{58B30776-3AC1-4CCC-917E-6F47046837FF}"/>
    <cellStyle name="Comma_Akara_3 years FS_Eng_v 19 March" xfId="13" xr:uid="{6998AFAB-0B08-4B86-A1B1-1257212B6153}"/>
    <cellStyle name="Normal" xfId="0" builtinId="0"/>
    <cellStyle name="Normal 2" xfId="10" xr:uid="{59524937-3E76-4F71-A14A-ADF000D810E5}"/>
    <cellStyle name="Normal 2 15" xfId="15" xr:uid="{83464EDA-D442-492D-B92F-3857E7FB9312}"/>
    <cellStyle name="Normal 2 2" xfId="9" xr:uid="{8CAFA4A3-CA45-4B9F-AFFB-D3CFC5EEE61A}"/>
    <cellStyle name="Normal 2 2 2" xfId="20" xr:uid="{49DCD2DB-2760-4EAB-BEE4-A40542673EC4}"/>
    <cellStyle name="Normal 2 3" xfId="11" xr:uid="{CD1F0C10-5956-4ABA-905E-988CAF058088}"/>
    <cellStyle name="Normal 2 3 2" xfId="28" xr:uid="{207EFB2D-683E-422E-85DB-A26E87E80739}"/>
    <cellStyle name="Normal 3" xfId="16" xr:uid="{94F73217-5306-4D7D-B881-77555291E39C}"/>
    <cellStyle name="Normal 3 2" xfId="23" xr:uid="{A3F6DAA0-A211-4BAF-AF8D-4BDC850BCF7A}"/>
    <cellStyle name="Normal 3 3" xfId="27" xr:uid="{87718145-A92F-410D-90B9-D79F8CD9BE5E}"/>
    <cellStyle name="Normal 3 4" xfId="26" xr:uid="{4F093F41-1406-4FDD-A4E6-36EBB97170B8}"/>
    <cellStyle name="Normal 4" xfId="29" xr:uid="{7FF62382-ED05-4B3A-B108-C2CCD7286D6A}"/>
    <cellStyle name="Normal 4 2" xfId="30" xr:uid="{89FC6A2E-28B9-4170-AE8F-25B121CB0E66}"/>
    <cellStyle name="Normal 4 3" xfId="7" xr:uid="{D4257BC1-640E-491C-8FE9-58BF46ABFDE6}"/>
    <cellStyle name="Normal 4 4" xfId="25" xr:uid="{B87C8E2F-B2A5-42FA-AB08-3B262E2E4426}"/>
    <cellStyle name="Normal 5" xfId="17" xr:uid="{D1B5CAC8-BBE1-4161-80E2-D597314A52FE}"/>
    <cellStyle name="Normal_Akara 2010" xfId="4" xr:uid="{507604DA-1CD3-4F09-B5A6-D5501955D294}"/>
    <cellStyle name="Normal_Akara_3 years FS_Eng_v 19 March" xfId="6" xr:uid="{DAC7A752-0AB1-4271-848E-336F8E4FD6EA}"/>
    <cellStyle name="Normal_Akara_June Eng09" xfId="3" xr:uid="{BF4F94A8-E46B-4378-B3CA-EC7421A923C6}"/>
    <cellStyle name="Normal_SPRCstatement01-Eng" xfId="8" xr:uid="{8839DA97-76B1-4463-BB5D-F63463E6CF7B}"/>
    <cellStyle name="Percent" xfId="2" builtinId="5"/>
    <cellStyle name="Percent 2" xfId="21" xr:uid="{F3D138AB-8074-4FE9-997F-A61606087769}"/>
    <cellStyle name="Percent 3" xfId="19" xr:uid="{16FFD1A5-799E-4AF0-B4E4-4322199AC2E8}"/>
  </cellStyles>
  <dxfs count="0"/>
  <tableStyles count="0" defaultTableStyle="TableStyleMedium2" defaultPivotStyle="PivotStyleLight16"/>
  <colors>
    <mruColors>
      <color rgb="FFFAFAFA"/>
      <color rgb="FFFFCCFF"/>
      <color rgb="FFCC99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1700-9D6E-48BB-B99F-69F6EC9FE535}">
  <dimension ref="A1:M132"/>
  <sheetViews>
    <sheetView topLeftCell="A113" zoomScaleNormal="100" zoomScaleSheetLayoutView="100" workbookViewId="0">
      <selection activeCell="D136" sqref="D136"/>
    </sheetView>
  </sheetViews>
  <sheetFormatPr defaultColWidth="9.33203125" defaultRowHeight="21.75" customHeight="1"/>
  <cols>
    <col min="1" max="3" width="1.6640625" style="190" customWidth="1"/>
    <col min="4" max="4" width="37.1640625" style="190" customWidth="1"/>
    <col min="5" max="5" width="8.83203125" style="190" customWidth="1"/>
    <col min="6" max="6" width="0.83203125" style="190" customWidth="1"/>
    <col min="7" max="7" width="14" style="190" customWidth="1"/>
    <col min="8" max="8" width="0.83203125" style="190" customWidth="1"/>
    <col min="9" max="9" width="14" style="190" bestFit="1" customWidth="1"/>
    <col min="10" max="10" width="0.83203125" style="190" customWidth="1"/>
    <col min="11" max="11" width="14" style="253" bestFit="1" customWidth="1"/>
    <col min="12" max="12" width="0.83203125" style="253" customWidth="1"/>
    <col min="13" max="13" width="14" style="253" bestFit="1" customWidth="1"/>
    <col min="14" max="16384" width="9.33203125" style="190"/>
  </cols>
  <sheetData>
    <row r="1" spans="1:13" ht="21.75" customHeight="1">
      <c r="A1" s="197" t="s">
        <v>0</v>
      </c>
      <c r="B1" s="187"/>
      <c r="C1" s="196"/>
      <c r="D1" s="196"/>
      <c r="E1" s="195"/>
      <c r="F1" s="196"/>
      <c r="G1" s="196"/>
      <c r="H1" s="196"/>
      <c r="I1" s="196"/>
      <c r="J1" s="196"/>
      <c r="K1" s="229"/>
      <c r="L1" s="229"/>
      <c r="M1" s="229"/>
    </row>
    <row r="2" spans="1:13" ht="21.75" customHeight="1">
      <c r="A2" s="197" t="s">
        <v>1</v>
      </c>
      <c r="B2" s="187"/>
      <c r="C2" s="196"/>
      <c r="D2" s="196"/>
      <c r="E2" s="195"/>
      <c r="F2" s="196"/>
      <c r="G2" s="196"/>
      <c r="H2" s="196"/>
      <c r="I2" s="196"/>
      <c r="J2" s="196"/>
      <c r="K2" s="229"/>
      <c r="L2" s="229"/>
      <c r="M2" s="229"/>
    </row>
    <row r="3" spans="1:13" ht="21.75" customHeight="1">
      <c r="A3" s="230" t="s">
        <v>2</v>
      </c>
      <c r="B3" s="191"/>
      <c r="C3" s="231"/>
      <c r="D3" s="231"/>
      <c r="E3" s="198"/>
      <c r="F3" s="231"/>
      <c r="G3" s="231"/>
      <c r="H3" s="231"/>
      <c r="I3" s="231"/>
      <c r="J3" s="231"/>
      <c r="K3" s="232"/>
      <c r="L3" s="232"/>
      <c r="M3" s="232"/>
    </row>
    <row r="4" spans="1:13" ht="21.75" customHeight="1">
      <c r="A4" s="187"/>
      <c r="B4" s="187"/>
      <c r="C4" s="196"/>
      <c r="D4" s="196"/>
      <c r="E4" s="195"/>
      <c r="F4" s="196"/>
      <c r="G4" s="196"/>
      <c r="H4" s="196"/>
      <c r="I4" s="196"/>
      <c r="J4" s="196"/>
      <c r="K4" s="229"/>
      <c r="L4" s="229"/>
      <c r="M4" s="229"/>
    </row>
    <row r="5" spans="1:13" ht="20.45" customHeight="1">
      <c r="A5" s="187"/>
      <c r="B5" s="187"/>
      <c r="C5" s="196"/>
      <c r="D5" s="196"/>
      <c r="E5" s="195"/>
      <c r="F5" s="196"/>
      <c r="G5" s="261" t="s">
        <v>3</v>
      </c>
      <c r="H5" s="261"/>
      <c r="I5" s="261"/>
      <c r="J5" s="199"/>
      <c r="K5" s="261" t="s">
        <v>4</v>
      </c>
      <c r="L5" s="261"/>
      <c r="M5" s="261"/>
    </row>
    <row r="6" spans="1:13" ht="20.45" customHeight="1">
      <c r="A6" s="187"/>
      <c r="B6" s="187"/>
      <c r="C6" s="196"/>
      <c r="D6" s="196"/>
      <c r="E6" s="195"/>
      <c r="F6" s="196"/>
      <c r="G6" s="50" t="s">
        <v>5</v>
      </c>
      <c r="H6" s="50"/>
      <c r="I6" s="50" t="s">
        <v>6</v>
      </c>
      <c r="J6" s="50"/>
      <c r="K6" s="50" t="s">
        <v>5</v>
      </c>
      <c r="L6" s="50"/>
      <c r="M6" s="50" t="s">
        <v>6</v>
      </c>
    </row>
    <row r="7" spans="1:13" ht="20.45" customHeight="1">
      <c r="A7" s="74"/>
      <c r="B7" s="74"/>
      <c r="C7" s="74"/>
      <c r="D7" s="74"/>
      <c r="E7" s="198" t="s">
        <v>7</v>
      </c>
      <c r="F7" s="74"/>
      <c r="G7" s="233" t="s">
        <v>8</v>
      </c>
      <c r="H7" s="234"/>
      <c r="I7" s="233" t="s">
        <v>8</v>
      </c>
      <c r="J7" s="234"/>
      <c r="K7" s="233" t="s">
        <v>8</v>
      </c>
      <c r="L7" s="234"/>
      <c r="M7" s="233" t="s">
        <v>8</v>
      </c>
    </row>
    <row r="8" spans="1:13" ht="20.45" customHeight="1">
      <c r="A8" s="33" t="s">
        <v>9</v>
      </c>
      <c r="B8" s="213"/>
      <c r="E8" s="74"/>
      <c r="K8" s="235"/>
      <c r="L8" s="235"/>
      <c r="M8" s="235"/>
    </row>
    <row r="9" spans="1:13" ht="6" customHeight="1">
      <c r="A9" s="67"/>
      <c r="B9" s="213"/>
      <c r="E9" s="74"/>
      <c r="K9" s="235"/>
      <c r="L9" s="235"/>
      <c r="M9" s="235"/>
    </row>
    <row r="10" spans="1:13" ht="20.45" customHeight="1">
      <c r="A10" s="33" t="s">
        <v>10</v>
      </c>
      <c r="B10" s="213"/>
      <c r="E10" s="74"/>
      <c r="K10" s="235"/>
      <c r="L10" s="235"/>
      <c r="M10" s="235"/>
    </row>
    <row r="11" spans="1:13" ht="6" customHeight="1">
      <c r="B11" s="213"/>
      <c r="E11" s="74"/>
      <c r="K11" s="235"/>
      <c r="L11" s="235"/>
      <c r="M11" s="235"/>
    </row>
    <row r="12" spans="1:13" ht="20.45" customHeight="1">
      <c r="A12" s="67" t="s">
        <v>11</v>
      </c>
      <c r="B12" s="213"/>
      <c r="E12" s="74">
        <v>9</v>
      </c>
      <c r="F12" s="236"/>
      <c r="G12" s="1">
        <v>104557293</v>
      </c>
      <c r="H12" s="237"/>
      <c r="I12" s="1">
        <v>165135195</v>
      </c>
      <c r="J12" s="237"/>
      <c r="K12" s="1">
        <v>11522043</v>
      </c>
      <c r="L12" s="1"/>
      <c r="M12" s="1">
        <v>64462777</v>
      </c>
    </row>
    <row r="13" spans="1:13" ht="20.45" customHeight="1">
      <c r="A13" s="67" t="s">
        <v>12</v>
      </c>
      <c r="E13" s="74">
        <v>10</v>
      </c>
      <c r="F13" s="236"/>
      <c r="G13" s="1">
        <v>470856250</v>
      </c>
      <c r="H13" s="237"/>
      <c r="I13" s="1">
        <v>491836218</v>
      </c>
      <c r="J13" s="237"/>
      <c r="K13" s="1">
        <v>139751008</v>
      </c>
      <c r="L13" s="1"/>
      <c r="M13" s="1">
        <v>95357498</v>
      </c>
    </row>
    <row r="14" spans="1:13" ht="20.45" customHeight="1">
      <c r="A14" s="190" t="s">
        <v>13</v>
      </c>
      <c r="B14" s="238"/>
      <c r="E14" s="74">
        <v>35.5</v>
      </c>
      <c r="F14" s="236"/>
      <c r="G14" s="1">
        <v>2471448</v>
      </c>
      <c r="I14" s="1">
        <v>2471448</v>
      </c>
      <c r="K14" s="1">
        <v>28471448</v>
      </c>
      <c r="L14" s="237"/>
      <c r="M14" s="1">
        <v>32471448</v>
      </c>
    </row>
    <row r="15" spans="1:13" ht="20.45" customHeight="1">
      <c r="A15" s="190" t="s">
        <v>14</v>
      </c>
      <c r="B15" s="238"/>
      <c r="E15" s="206">
        <v>6</v>
      </c>
      <c r="F15" s="236"/>
      <c r="G15" s="1">
        <v>0</v>
      </c>
      <c r="H15" s="237"/>
      <c r="I15" s="1">
        <v>4394</v>
      </c>
      <c r="J15" s="237"/>
      <c r="K15" s="1">
        <v>0</v>
      </c>
      <c r="L15" s="1"/>
      <c r="M15" s="1">
        <v>0</v>
      </c>
    </row>
    <row r="16" spans="1:13" ht="20.45" customHeight="1">
      <c r="A16" s="190" t="s">
        <v>15</v>
      </c>
      <c r="B16" s="238"/>
      <c r="E16" s="206"/>
      <c r="F16" s="236"/>
      <c r="G16" s="1">
        <v>3864046</v>
      </c>
      <c r="H16" s="237"/>
      <c r="I16" s="1">
        <v>1423659</v>
      </c>
      <c r="J16" s="237"/>
      <c r="K16" s="1">
        <v>0</v>
      </c>
      <c r="L16" s="1"/>
      <c r="M16" s="1">
        <v>0</v>
      </c>
    </row>
    <row r="17" spans="1:13" ht="20.45" customHeight="1">
      <c r="A17" s="67" t="s">
        <v>16</v>
      </c>
      <c r="E17" s="74">
        <v>12</v>
      </c>
      <c r="F17" s="236"/>
      <c r="G17" s="1">
        <v>3919516</v>
      </c>
      <c r="H17" s="237"/>
      <c r="I17" s="1">
        <v>4178489</v>
      </c>
      <c r="J17" s="237"/>
      <c r="K17" s="1">
        <v>970380</v>
      </c>
      <c r="L17" s="2"/>
      <c r="M17" s="1">
        <v>1650036</v>
      </c>
    </row>
    <row r="18" spans="1:13" ht="6" customHeight="1">
      <c r="E18" s="236"/>
      <c r="F18" s="236"/>
      <c r="G18" s="3"/>
      <c r="H18" s="1"/>
      <c r="I18" s="3"/>
      <c r="J18" s="1"/>
      <c r="K18" s="3"/>
      <c r="L18" s="1"/>
      <c r="M18" s="3"/>
    </row>
    <row r="19" spans="1:13" ht="20.45" customHeight="1">
      <c r="A19" s="33" t="s">
        <v>17</v>
      </c>
      <c r="E19" s="236"/>
      <c r="F19" s="236"/>
      <c r="G19" s="4">
        <f>SUM(G12:G17)</f>
        <v>585668553</v>
      </c>
      <c r="H19" s="1"/>
      <c r="I19" s="4">
        <f>SUM(I12:I17)</f>
        <v>665049403</v>
      </c>
      <c r="J19" s="1"/>
      <c r="K19" s="4">
        <f>SUM(K12:K17)</f>
        <v>180714879</v>
      </c>
      <c r="L19" s="1"/>
      <c r="M19" s="4">
        <f>SUM(M12:M17)</f>
        <v>193941759</v>
      </c>
    </row>
    <row r="20" spans="1:13" ht="20.45" customHeight="1">
      <c r="E20" s="236"/>
      <c r="F20" s="236"/>
      <c r="G20" s="1"/>
      <c r="H20" s="1"/>
      <c r="I20" s="1"/>
      <c r="J20" s="1"/>
      <c r="K20" s="1"/>
      <c r="L20" s="1"/>
      <c r="M20" s="1"/>
    </row>
    <row r="21" spans="1:13" ht="20.45" customHeight="1">
      <c r="A21" s="33" t="s">
        <v>18</v>
      </c>
      <c r="E21" s="236"/>
      <c r="F21" s="236"/>
      <c r="G21" s="1"/>
      <c r="H21" s="1"/>
      <c r="I21" s="1"/>
      <c r="J21" s="1"/>
      <c r="K21" s="1"/>
      <c r="L21" s="1"/>
      <c r="M21" s="1"/>
    </row>
    <row r="22" spans="1:13" ht="6" customHeight="1">
      <c r="E22" s="236"/>
      <c r="F22" s="236"/>
      <c r="G22" s="1"/>
      <c r="H22" s="1"/>
      <c r="I22" s="1"/>
      <c r="J22" s="1"/>
      <c r="K22" s="1"/>
      <c r="L22" s="1"/>
      <c r="M22" s="1"/>
    </row>
    <row r="23" spans="1:13" ht="20.45" customHeight="1">
      <c r="A23" s="190" t="s">
        <v>19</v>
      </c>
      <c r="E23" s="236"/>
      <c r="F23" s="236"/>
      <c r="G23" s="1"/>
      <c r="I23" s="1"/>
      <c r="K23" s="1"/>
      <c r="L23" s="239"/>
      <c r="M23" s="1"/>
    </row>
    <row r="24" spans="1:13" ht="20.45" customHeight="1">
      <c r="B24" s="190" t="s">
        <v>20</v>
      </c>
      <c r="E24" s="236">
        <v>13</v>
      </c>
      <c r="F24" s="236"/>
      <c r="G24" s="1">
        <v>10106100</v>
      </c>
      <c r="I24" s="1">
        <v>106100</v>
      </c>
      <c r="K24" s="1">
        <v>10000000</v>
      </c>
      <c r="L24" s="239"/>
      <c r="M24" s="1">
        <v>0</v>
      </c>
    </row>
    <row r="25" spans="1:13" ht="20.45" customHeight="1">
      <c r="A25" s="240" t="s">
        <v>21</v>
      </c>
      <c r="E25" s="236">
        <v>14</v>
      </c>
      <c r="F25" s="236"/>
      <c r="G25" s="1">
        <v>0</v>
      </c>
      <c r="I25" s="1">
        <v>0</v>
      </c>
      <c r="K25" s="1">
        <v>374948670</v>
      </c>
      <c r="L25" s="190"/>
      <c r="M25" s="1">
        <v>177948670</v>
      </c>
    </row>
    <row r="26" spans="1:13" ht="20.45" customHeight="1">
      <c r="A26" s="190" t="s">
        <v>22</v>
      </c>
      <c r="E26" s="241">
        <v>15.1</v>
      </c>
      <c r="F26" s="236"/>
      <c r="G26" s="1">
        <v>247575131</v>
      </c>
      <c r="H26" s="1"/>
      <c r="I26" s="1">
        <v>247370206</v>
      </c>
      <c r="J26" s="1"/>
      <c r="K26" s="1">
        <v>248458715</v>
      </c>
      <c r="L26" s="239"/>
      <c r="M26" s="1">
        <v>248458715</v>
      </c>
    </row>
    <row r="27" spans="1:13" ht="20.45" customHeight="1">
      <c r="A27" s="190" t="s">
        <v>23</v>
      </c>
      <c r="E27" s="241">
        <v>15.2</v>
      </c>
      <c r="F27" s="236"/>
      <c r="G27" s="1">
        <v>3820828481</v>
      </c>
      <c r="I27" s="1">
        <v>3608670603</v>
      </c>
      <c r="K27" s="1">
        <v>2680476286</v>
      </c>
      <c r="L27" s="239"/>
      <c r="M27" s="1">
        <v>2676626286</v>
      </c>
    </row>
    <row r="28" spans="1:13" ht="20.45" customHeight="1">
      <c r="A28" s="190" t="s">
        <v>24</v>
      </c>
      <c r="E28" s="236">
        <v>16</v>
      </c>
      <c r="F28" s="236"/>
      <c r="G28" s="1">
        <v>0</v>
      </c>
      <c r="I28" s="1">
        <v>0</v>
      </c>
      <c r="K28" s="1">
        <v>57617168</v>
      </c>
      <c r="L28" s="239"/>
      <c r="M28" s="1">
        <v>62133251</v>
      </c>
    </row>
    <row r="29" spans="1:13" ht="20.45" customHeight="1">
      <c r="A29" s="190" t="s">
        <v>25</v>
      </c>
      <c r="E29" s="236">
        <v>17</v>
      </c>
      <c r="F29" s="236"/>
      <c r="G29" s="1">
        <v>122966606</v>
      </c>
      <c r="I29" s="1">
        <v>142338007</v>
      </c>
      <c r="K29" s="1">
        <v>21932875</v>
      </c>
      <c r="L29" s="239"/>
      <c r="M29" s="1">
        <v>25524626</v>
      </c>
    </row>
    <row r="30" spans="1:13" ht="20.45" customHeight="1">
      <c r="A30" s="190" t="s">
        <v>26</v>
      </c>
      <c r="E30" s="236">
        <v>18</v>
      </c>
      <c r="F30" s="236"/>
      <c r="G30" s="1">
        <v>92929418</v>
      </c>
      <c r="I30" s="1">
        <v>98884986</v>
      </c>
      <c r="K30" s="1">
        <v>15909005</v>
      </c>
      <c r="L30" s="239"/>
      <c r="M30" s="1">
        <v>17410612</v>
      </c>
    </row>
    <row r="31" spans="1:13" ht="20.45" customHeight="1">
      <c r="A31" s="190" t="s">
        <v>27</v>
      </c>
      <c r="E31" s="236">
        <v>19</v>
      </c>
      <c r="F31" s="236"/>
      <c r="G31" s="1">
        <v>23041882</v>
      </c>
      <c r="I31" s="1">
        <v>23630164</v>
      </c>
      <c r="K31" s="1">
        <v>14159072</v>
      </c>
      <c r="L31" s="239"/>
      <c r="M31" s="1">
        <v>13901112</v>
      </c>
    </row>
    <row r="32" spans="1:13" ht="20.45" customHeight="1">
      <c r="A32" s="190" t="s">
        <v>28</v>
      </c>
      <c r="E32" s="236">
        <v>20</v>
      </c>
      <c r="F32" s="236"/>
      <c r="G32" s="1">
        <v>44645709</v>
      </c>
      <c r="I32" s="1">
        <v>34564403</v>
      </c>
      <c r="K32" s="1">
        <v>27661964</v>
      </c>
      <c r="L32" s="239"/>
      <c r="M32" s="1">
        <v>23681357</v>
      </c>
    </row>
    <row r="33" spans="1:13" ht="20.45" customHeight="1">
      <c r="A33" s="190" t="s">
        <v>29</v>
      </c>
      <c r="E33" s="236"/>
      <c r="F33" s="236"/>
      <c r="G33" s="1">
        <v>10306148</v>
      </c>
      <c r="H33" s="1"/>
      <c r="I33" s="1">
        <v>15223852</v>
      </c>
      <c r="J33" s="1"/>
      <c r="K33" s="1">
        <v>1815650</v>
      </c>
      <c r="L33" s="239"/>
      <c r="M33" s="1">
        <v>1695890</v>
      </c>
    </row>
    <row r="34" spans="1:13" ht="20.45" customHeight="1">
      <c r="A34" s="5" t="s">
        <v>30</v>
      </c>
      <c r="B34" s="5"/>
      <c r="C34" s="5"/>
      <c r="D34" s="5"/>
      <c r="E34" s="236">
        <v>21</v>
      </c>
      <c r="F34" s="236"/>
      <c r="G34" s="4">
        <v>37634095</v>
      </c>
      <c r="H34" s="1"/>
      <c r="I34" s="4">
        <v>45148960</v>
      </c>
      <c r="J34" s="1"/>
      <c r="K34" s="4">
        <v>17875340</v>
      </c>
      <c r="L34" s="239"/>
      <c r="M34" s="4">
        <v>18724099</v>
      </c>
    </row>
    <row r="35" spans="1:13" ht="6" customHeight="1">
      <c r="A35" s="5"/>
      <c r="E35" s="236"/>
      <c r="F35" s="236"/>
      <c r="G35" s="3"/>
      <c r="I35" s="3"/>
      <c r="K35" s="3"/>
      <c r="L35" s="190"/>
      <c r="M35" s="3"/>
    </row>
    <row r="36" spans="1:13" ht="20.45" customHeight="1">
      <c r="A36" s="33" t="s">
        <v>31</v>
      </c>
      <c r="E36" s="236"/>
      <c r="F36" s="236"/>
      <c r="G36" s="4">
        <f>SUM(G24:G34)</f>
        <v>4410033570</v>
      </c>
      <c r="I36" s="4">
        <f>SUM(I24:I34)</f>
        <v>4215937281</v>
      </c>
      <c r="K36" s="4">
        <f>SUM(K24:K34)</f>
        <v>3470854745</v>
      </c>
      <c r="L36" s="190"/>
      <c r="M36" s="4">
        <f>SUM(M24:M34)</f>
        <v>3266104618</v>
      </c>
    </row>
    <row r="37" spans="1:13" ht="6" customHeight="1">
      <c r="A37" s="67"/>
      <c r="E37" s="236"/>
      <c r="F37" s="236"/>
      <c r="G37" s="1"/>
      <c r="I37" s="1"/>
      <c r="K37" s="1"/>
      <c r="L37" s="190"/>
      <c r="M37" s="1"/>
    </row>
    <row r="38" spans="1:13" ht="20.45" customHeight="1" thickBot="1">
      <c r="A38" s="33" t="s">
        <v>32</v>
      </c>
      <c r="E38" s="242"/>
      <c r="F38" s="242"/>
      <c r="G38" s="6">
        <f>SUM(G19+G36)</f>
        <v>4995702123</v>
      </c>
      <c r="I38" s="6">
        <f>SUM(I19+I36)</f>
        <v>4880986684</v>
      </c>
      <c r="K38" s="6">
        <f>SUM(K19+K36)</f>
        <v>3651569624</v>
      </c>
      <c r="L38" s="190"/>
      <c r="M38" s="6">
        <f>SUM(M19+M36)</f>
        <v>3460046377</v>
      </c>
    </row>
    <row r="39" spans="1:13" ht="21.75" customHeight="1" thickTop="1">
      <c r="A39" s="33"/>
      <c r="E39" s="242"/>
      <c r="F39" s="242"/>
      <c r="K39" s="190"/>
      <c r="L39" s="190"/>
      <c r="M39" s="190"/>
    </row>
    <row r="40" spans="1:13" ht="21.75" customHeight="1">
      <c r="A40" s="33"/>
      <c r="D40" s="200"/>
      <c r="E40" s="242"/>
      <c r="F40" s="242"/>
      <c r="G40" s="257"/>
      <c r="K40" s="190"/>
      <c r="L40" s="190"/>
      <c r="M40" s="190"/>
    </row>
    <row r="41" spans="1:13" ht="21" customHeight="1">
      <c r="A41" s="33"/>
      <c r="D41" s="200"/>
      <c r="E41" s="242"/>
      <c r="F41" s="242"/>
      <c r="K41" s="190"/>
      <c r="L41" s="190"/>
      <c r="M41" s="190"/>
    </row>
    <row r="42" spans="1:13" ht="21.75" customHeight="1">
      <c r="A42" s="259" t="s">
        <v>33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</row>
    <row r="43" spans="1:13" ht="21.75" customHeight="1">
      <c r="A43" s="190" t="s">
        <v>235</v>
      </c>
      <c r="K43" s="190"/>
      <c r="L43" s="190"/>
      <c r="M43" s="190"/>
    </row>
    <row r="44" spans="1:13" ht="23.25" customHeight="1">
      <c r="A44" s="33"/>
      <c r="E44" s="242"/>
      <c r="F44" s="242"/>
      <c r="G44" s="2"/>
      <c r="I44" s="2"/>
      <c r="K44" s="2"/>
      <c r="L44" s="190"/>
      <c r="M44" s="2"/>
    </row>
    <row r="45" spans="1:13" ht="21.95" customHeight="1">
      <c r="A45" s="243" t="s">
        <v>34</v>
      </c>
      <c r="B45" s="214"/>
      <c r="C45" s="214"/>
      <c r="D45" s="214"/>
      <c r="E45" s="193"/>
      <c r="F45" s="193"/>
      <c r="G45" s="193"/>
      <c r="H45" s="193"/>
      <c r="I45" s="193"/>
      <c r="J45" s="193"/>
      <c r="K45" s="244"/>
      <c r="L45" s="244"/>
      <c r="M45" s="244"/>
    </row>
    <row r="46" spans="1:13" ht="21.75" customHeight="1">
      <c r="A46" s="245" t="str">
        <f>A1</f>
        <v>บริษัท ทริพเพิล ไอ โลจิสติกส์ จำกัด (มหาชน)</v>
      </c>
      <c r="B46" s="187"/>
      <c r="C46" s="196"/>
      <c r="D46" s="196"/>
      <c r="E46" s="195"/>
      <c r="F46" s="196"/>
      <c r="G46" s="196"/>
      <c r="H46" s="196"/>
      <c r="I46" s="196"/>
      <c r="J46" s="196"/>
      <c r="K46" s="229"/>
      <c r="L46" s="229"/>
      <c r="M46" s="229"/>
    </row>
    <row r="47" spans="1:13" ht="21.75" customHeight="1">
      <c r="A47" s="197" t="s">
        <v>35</v>
      </c>
      <c r="B47" s="187"/>
      <c r="C47" s="196"/>
      <c r="D47" s="196"/>
      <c r="E47" s="195"/>
      <c r="F47" s="196"/>
      <c r="G47" s="196"/>
      <c r="H47" s="196"/>
      <c r="I47" s="196"/>
      <c r="J47" s="196"/>
      <c r="K47" s="229"/>
      <c r="L47" s="229"/>
      <c r="M47" s="229"/>
    </row>
    <row r="48" spans="1:13" ht="21.75" customHeight="1">
      <c r="A48" s="230" t="str">
        <f>A3</f>
        <v>ณ วันที่ 31 ธันวาคม พ.ศ. 2568</v>
      </c>
      <c r="B48" s="191"/>
      <c r="C48" s="231"/>
      <c r="D48" s="231"/>
      <c r="E48" s="198"/>
      <c r="F48" s="231"/>
      <c r="G48" s="231"/>
      <c r="H48" s="231"/>
      <c r="I48" s="231"/>
      <c r="J48" s="231"/>
      <c r="K48" s="232"/>
      <c r="L48" s="232"/>
      <c r="M48" s="232"/>
    </row>
    <row r="49" spans="1:13" ht="21.75" customHeight="1">
      <c r="A49" s="187"/>
      <c r="B49" s="187"/>
      <c r="C49" s="196"/>
      <c r="D49" s="196"/>
      <c r="E49" s="195"/>
      <c r="F49" s="196"/>
      <c r="G49" s="196"/>
      <c r="H49" s="196"/>
      <c r="I49" s="196"/>
      <c r="J49" s="196"/>
      <c r="K49" s="229"/>
      <c r="L49" s="229"/>
      <c r="M49" s="229"/>
    </row>
    <row r="50" spans="1:13" ht="21.75" customHeight="1">
      <c r="A50" s="187"/>
      <c r="B50" s="187"/>
      <c r="C50" s="196"/>
      <c r="D50" s="196"/>
      <c r="E50" s="195"/>
      <c r="F50" s="196"/>
      <c r="G50" s="261" t="s">
        <v>3</v>
      </c>
      <c r="H50" s="261"/>
      <c r="I50" s="261"/>
      <c r="J50" s="199"/>
      <c r="K50" s="261" t="s">
        <v>4</v>
      </c>
      <c r="L50" s="261"/>
      <c r="M50" s="261"/>
    </row>
    <row r="51" spans="1:13" ht="21.75" customHeight="1">
      <c r="A51" s="187"/>
      <c r="B51" s="187"/>
      <c r="C51" s="196"/>
      <c r="D51" s="196"/>
      <c r="E51" s="195"/>
      <c r="F51" s="196"/>
      <c r="G51" s="50" t="s">
        <v>5</v>
      </c>
      <c r="H51" s="50"/>
      <c r="I51" s="50" t="s">
        <v>6</v>
      </c>
      <c r="J51" s="50"/>
      <c r="K51" s="50" t="s">
        <v>5</v>
      </c>
      <c r="L51" s="50"/>
      <c r="M51" s="50" t="s">
        <v>6</v>
      </c>
    </row>
    <row r="52" spans="1:13" ht="21.75" customHeight="1">
      <c r="A52" s="74"/>
      <c r="B52" s="74"/>
      <c r="C52" s="74"/>
      <c r="D52" s="74"/>
      <c r="E52" s="198" t="s">
        <v>7</v>
      </c>
      <c r="F52" s="74"/>
      <c r="G52" s="233" t="s">
        <v>8</v>
      </c>
      <c r="H52" s="234"/>
      <c r="I52" s="233" t="s">
        <v>8</v>
      </c>
      <c r="J52" s="234"/>
      <c r="K52" s="233" t="s">
        <v>8</v>
      </c>
      <c r="L52" s="234"/>
      <c r="M52" s="233" t="s">
        <v>8</v>
      </c>
    </row>
    <row r="53" spans="1:13" ht="21.75" customHeight="1">
      <c r="A53" s="33" t="s">
        <v>36</v>
      </c>
      <c r="B53" s="56"/>
      <c r="C53" s="56"/>
      <c r="D53" s="200"/>
      <c r="E53" s="206"/>
      <c r="F53" s="200"/>
      <c r="G53" s="200"/>
      <c r="H53" s="200"/>
      <c r="I53" s="200"/>
      <c r="J53" s="200"/>
      <c r="K53" s="200"/>
      <c r="L53" s="200"/>
      <c r="M53" s="200"/>
    </row>
    <row r="54" spans="1:13" ht="6" customHeight="1">
      <c r="A54" s="67"/>
      <c r="B54" s="67"/>
      <c r="C54" s="246"/>
      <c r="D54" s="247"/>
      <c r="E54" s="239"/>
      <c r="F54" s="247"/>
      <c r="G54" s="247"/>
      <c r="H54" s="247"/>
      <c r="I54" s="247"/>
      <c r="J54" s="247"/>
      <c r="K54" s="211"/>
      <c r="L54" s="211"/>
      <c r="M54" s="211"/>
    </row>
    <row r="55" spans="1:13" ht="21.75" customHeight="1">
      <c r="A55" s="33" t="s">
        <v>37</v>
      </c>
      <c r="B55" s="56"/>
      <c r="C55" s="56"/>
      <c r="D55" s="200"/>
      <c r="E55" s="239"/>
      <c r="F55" s="239"/>
      <c r="G55" s="239"/>
      <c r="H55" s="239"/>
      <c r="I55" s="239"/>
      <c r="J55" s="239"/>
      <c r="K55" s="239"/>
      <c r="L55" s="239"/>
      <c r="M55" s="239"/>
    </row>
    <row r="56" spans="1:13" ht="6" customHeight="1">
      <c r="A56" s="67"/>
      <c r="B56" s="56"/>
      <c r="C56" s="56"/>
      <c r="D56" s="200"/>
      <c r="E56" s="239"/>
      <c r="F56" s="239"/>
      <c r="G56" s="206"/>
      <c r="H56" s="239"/>
      <c r="I56" s="206"/>
      <c r="J56" s="239"/>
      <c r="K56" s="239"/>
      <c r="L56" s="239"/>
      <c r="M56" s="239"/>
    </row>
    <row r="57" spans="1:13" ht="21.75" customHeight="1">
      <c r="A57" s="67" t="s">
        <v>39</v>
      </c>
      <c r="B57" s="56"/>
      <c r="C57" s="56"/>
      <c r="E57" s="74">
        <v>22</v>
      </c>
      <c r="F57" s="248"/>
      <c r="G57" s="2">
        <v>370775350</v>
      </c>
      <c r="H57" s="239"/>
      <c r="I57" s="2">
        <v>388261309</v>
      </c>
      <c r="J57" s="1"/>
      <c r="K57" s="2">
        <v>50691074</v>
      </c>
      <c r="L57" s="206"/>
      <c r="M57" s="2">
        <v>47915482</v>
      </c>
    </row>
    <row r="58" spans="1:13" ht="21.75" customHeight="1">
      <c r="A58" s="67" t="s">
        <v>38</v>
      </c>
      <c r="B58" s="56"/>
      <c r="C58" s="56"/>
      <c r="E58" s="74">
        <v>23.1</v>
      </c>
      <c r="F58" s="248"/>
      <c r="G58" s="2">
        <v>100000000</v>
      </c>
      <c r="H58" s="239"/>
      <c r="I58" s="2">
        <v>0</v>
      </c>
      <c r="J58" s="1"/>
      <c r="K58" s="2">
        <v>100000000</v>
      </c>
      <c r="L58" s="206"/>
      <c r="M58" s="2">
        <v>0</v>
      </c>
    </row>
    <row r="59" spans="1:13" ht="21.75" customHeight="1">
      <c r="A59" s="67" t="s">
        <v>40</v>
      </c>
      <c r="B59" s="56"/>
      <c r="C59" s="56"/>
      <c r="D59" s="200"/>
      <c r="E59" s="74">
        <v>35.6</v>
      </c>
      <c r="G59" s="2">
        <v>67500000</v>
      </c>
      <c r="H59" s="1"/>
      <c r="I59" s="2">
        <v>0</v>
      </c>
      <c r="J59" s="1"/>
      <c r="K59" s="2">
        <v>332500000</v>
      </c>
      <c r="L59" s="1"/>
      <c r="M59" s="2">
        <v>0</v>
      </c>
    </row>
    <row r="60" spans="1:13" ht="21.75" customHeight="1">
      <c r="A60" s="67" t="s">
        <v>41</v>
      </c>
      <c r="B60" s="56"/>
      <c r="C60" s="56"/>
      <c r="D60" s="200"/>
      <c r="E60" s="74"/>
      <c r="G60" s="2"/>
      <c r="H60" s="1"/>
      <c r="I60" s="2"/>
      <c r="J60" s="1"/>
      <c r="K60" s="2"/>
      <c r="L60" s="1"/>
      <c r="M60" s="2"/>
    </row>
    <row r="61" spans="1:13" ht="21.75" customHeight="1">
      <c r="A61" s="67"/>
      <c r="B61" s="56" t="s">
        <v>42</v>
      </c>
      <c r="C61" s="56"/>
      <c r="D61" s="200"/>
      <c r="E61" s="74">
        <v>23.2</v>
      </c>
      <c r="G61" s="2">
        <v>111000000</v>
      </c>
      <c r="H61" s="1"/>
      <c r="I61" s="2">
        <v>111000000</v>
      </c>
      <c r="J61" s="1"/>
      <c r="K61" s="2">
        <v>111000000</v>
      </c>
      <c r="L61" s="1"/>
      <c r="M61" s="2">
        <v>111000000</v>
      </c>
    </row>
    <row r="62" spans="1:13" ht="21.75" customHeight="1">
      <c r="A62" s="67" t="s">
        <v>43</v>
      </c>
      <c r="B62" s="56"/>
      <c r="C62" s="56"/>
      <c r="D62" s="200"/>
      <c r="E62" s="74"/>
      <c r="G62" s="2"/>
      <c r="H62" s="1"/>
      <c r="I62" s="2"/>
      <c r="J62" s="1"/>
      <c r="K62" s="2"/>
      <c r="L62" s="1"/>
      <c r="M62" s="2"/>
    </row>
    <row r="63" spans="1:13" ht="21.75" customHeight="1">
      <c r="A63" s="67"/>
      <c r="B63" s="56" t="s">
        <v>42</v>
      </c>
      <c r="C63" s="56"/>
      <c r="D63" s="200"/>
      <c r="E63" s="74">
        <v>18</v>
      </c>
      <c r="G63" s="2">
        <v>42748701</v>
      </c>
      <c r="H63" s="1"/>
      <c r="I63" s="2">
        <v>45115313</v>
      </c>
      <c r="J63" s="1"/>
      <c r="K63" s="2">
        <v>5931817</v>
      </c>
      <c r="L63" s="1"/>
      <c r="M63" s="2">
        <v>4615269</v>
      </c>
    </row>
    <row r="64" spans="1:13" ht="21.75" customHeight="1">
      <c r="A64" s="67" t="s">
        <v>44</v>
      </c>
      <c r="B64" s="56"/>
      <c r="C64" s="56"/>
      <c r="D64" s="200"/>
      <c r="E64" s="74"/>
      <c r="G64" s="2">
        <v>1643894</v>
      </c>
      <c r="H64" s="1"/>
      <c r="I64" s="2">
        <v>692798</v>
      </c>
      <c r="J64" s="1"/>
      <c r="K64" s="2">
        <v>0</v>
      </c>
      <c r="L64" s="1"/>
      <c r="M64" s="2">
        <v>0</v>
      </c>
    </row>
    <row r="65" spans="1:13" ht="21.75" customHeight="1">
      <c r="A65" s="67" t="s">
        <v>45</v>
      </c>
      <c r="B65" s="67"/>
      <c r="C65" s="67"/>
      <c r="D65" s="67"/>
      <c r="E65" s="74">
        <v>24</v>
      </c>
      <c r="F65" s="248"/>
      <c r="G65" s="7">
        <v>28839190</v>
      </c>
      <c r="H65" s="1"/>
      <c r="I65" s="7">
        <v>28432398</v>
      </c>
      <c r="J65" s="1"/>
      <c r="K65" s="7">
        <v>5344908</v>
      </c>
      <c r="L65" s="239"/>
      <c r="M65" s="7">
        <v>5133013</v>
      </c>
    </row>
    <row r="66" spans="1:13" ht="6" customHeight="1">
      <c r="D66" s="200"/>
      <c r="E66" s="74"/>
      <c r="F66" s="248"/>
      <c r="G66" s="249"/>
      <c r="H66" s="1"/>
      <c r="I66" s="249"/>
      <c r="J66" s="1"/>
      <c r="K66" s="249"/>
      <c r="L66" s="239"/>
      <c r="M66" s="249"/>
    </row>
    <row r="67" spans="1:13" ht="21.75" customHeight="1">
      <c r="A67" s="33" t="s">
        <v>46</v>
      </c>
      <c r="D67" s="200"/>
      <c r="E67" s="74"/>
      <c r="F67" s="248"/>
      <c r="G67" s="250">
        <f>SUM(G57:G65)</f>
        <v>722507135</v>
      </c>
      <c r="H67" s="1"/>
      <c r="I67" s="250">
        <f>SUM(I57:I65)</f>
        <v>573501818</v>
      </c>
      <c r="J67" s="1"/>
      <c r="K67" s="250">
        <f>SUM(K57:K65)</f>
        <v>605467799</v>
      </c>
      <c r="L67" s="239"/>
      <c r="M67" s="250">
        <f>SUM(M57:M65)</f>
        <v>168663764</v>
      </c>
    </row>
    <row r="68" spans="1:13" ht="21.75" customHeight="1">
      <c r="D68" s="200"/>
      <c r="E68" s="74"/>
      <c r="F68" s="248"/>
      <c r="G68" s="1"/>
      <c r="H68" s="1"/>
      <c r="I68" s="1"/>
      <c r="J68" s="1"/>
      <c r="K68" s="1"/>
      <c r="L68" s="239"/>
      <c r="M68" s="1"/>
    </row>
    <row r="69" spans="1:13" ht="21.75" customHeight="1">
      <c r="A69" s="33" t="s">
        <v>47</v>
      </c>
      <c r="D69" s="200"/>
      <c r="E69" s="248"/>
      <c r="F69" s="248"/>
      <c r="G69" s="1"/>
      <c r="H69" s="1"/>
      <c r="I69" s="1"/>
      <c r="J69" s="1"/>
      <c r="K69" s="2"/>
      <c r="L69" s="239"/>
      <c r="M69" s="2"/>
    </row>
    <row r="70" spans="1:13" ht="6" customHeight="1">
      <c r="A70" s="33"/>
      <c r="D70" s="200"/>
      <c r="E70" s="248"/>
      <c r="F70" s="248"/>
      <c r="G70" s="1"/>
      <c r="H70" s="1"/>
      <c r="I70" s="1"/>
      <c r="J70" s="1"/>
      <c r="K70" s="2"/>
      <c r="L70" s="239"/>
      <c r="M70" s="2"/>
    </row>
    <row r="71" spans="1:13" ht="21.75" customHeight="1">
      <c r="A71" s="251" t="s">
        <v>48</v>
      </c>
      <c r="B71" s="56"/>
      <c r="C71" s="56"/>
      <c r="D71" s="56"/>
      <c r="E71" s="74">
        <v>23.2</v>
      </c>
      <c r="F71" s="248"/>
      <c r="G71" s="1">
        <v>170250000</v>
      </c>
      <c r="H71" s="1"/>
      <c r="I71" s="1">
        <v>281250000</v>
      </c>
      <c r="J71" s="1"/>
      <c r="K71" s="1">
        <v>170250000</v>
      </c>
      <c r="L71" s="239"/>
      <c r="M71" s="1">
        <v>281250000</v>
      </c>
    </row>
    <row r="72" spans="1:13" ht="21.75" customHeight="1">
      <c r="A72" s="251" t="s">
        <v>49</v>
      </c>
      <c r="B72" s="56"/>
      <c r="C72" s="56"/>
      <c r="D72" s="56"/>
      <c r="E72" s="74">
        <v>18</v>
      </c>
      <c r="F72" s="248"/>
      <c r="G72" s="1">
        <v>53459605</v>
      </c>
      <c r="H72" s="1"/>
      <c r="I72" s="1">
        <v>58397305</v>
      </c>
      <c r="J72" s="1"/>
      <c r="K72" s="1">
        <v>8850111</v>
      </c>
      <c r="L72" s="239"/>
      <c r="M72" s="1">
        <v>10542061</v>
      </c>
    </row>
    <row r="73" spans="1:13" ht="21.75" customHeight="1">
      <c r="A73" s="67" t="s">
        <v>50</v>
      </c>
      <c r="B73" s="67"/>
      <c r="C73" s="56"/>
      <c r="D73" s="200"/>
      <c r="E73" s="74">
        <v>25</v>
      </c>
      <c r="F73" s="248"/>
      <c r="G73" s="1">
        <v>44384179</v>
      </c>
      <c r="H73" s="1"/>
      <c r="I73" s="1">
        <v>39973286</v>
      </c>
      <c r="J73" s="1"/>
      <c r="K73" s="1">
        <v>9932319</v>
      </c>
      <c r="L73" s="239"/>
      <c r="M73" s="1">
        <v>8643569</v>
      </c>
    </row>
    <row r="74" spans="1:13" ht="21.75" customHeight="1">
      <c r="A74" s="67" t="s">
        <v>51</v>
      </c>
      <c r="B74" s="67"/>
      <c r="C74" s="56"/>
      <c r="D74" s="200"/>
      <c r="E74" s="74"/>
      <c r="F74" s="248"/>
      <c r="G74" s="1">
        <v>10717067</v>
      </c>
      <c r="H74" s="1"/>
      <c r="I74" s="1">
        <v>9838135</v>
      </c>
      <c r="J74" s="1"/>
      <c r="K74" s="2">
        <v>70000</v>
      </c>
      <c r="L74" s="206"/>
      <c r="M74" s="2">
        <v>69569</v>
      </c>
    </row>
    <row r="75" spans="1:13" ht="21.75" customHeight="1">
      <c r="A75" s="67" t="s">
        <v>52</v>
      </c>
      <c r="B75" s="67"/>
      <c r="C75" s="56"/>
      <c r="D75" s="200"/>
      <c r="E75" s="74"/>
      <c r="F75" s="248"/>
      <c r="G75" s="4">
        <v>487250</v>
      </c>
      <c r="H75" s="1"/>
      <c r="I75" s="4">
        <v>524000</v>
      </c>
      <c r="J75" s="1"/>
      <c r="K75" s="1">
        <v>742879</v>
      </c>
      <c r="L75" s="239"/>
      <c r="M75" s="1">
        <v>703879</v>
      </c>
    </row>
    <row r="76" spans="1:13" ht="6" customHeight="1">
      <c r="D76" s="200"/>
      <c r="E76" s="74"/>
      <c r="F76" s="248"/>
      <c r="G76" s="1"/>
      <c r="H76" s="1"/>
      <c r="I76" s="1"/>
      <c r="J76" s="1"/>
      <c r="K76" s="3"/>
      <c r="L76" s="205"/>
      <c r="M76" s="3"/>
    </row>
    <row r="77" spans="1:13" ht="21.75" customHeight="1">
      <c r="A77" s="33" t="s">
        <v>53</v>
      </c>
      <c r="D77" s="200"/>
      <c r="E77" s="248"/>
      <c r="F77" s="248"/>
      <c r="G77" s="4">
        <f>SUM(G71:G75)</f>
        <v>279298101</v>
      </c>
      <c r="H77" s="1"/>
      <c r="I77" s="4">
        <f>SUM(I71:I75)</f>
        <v>389982726</v>
      </c>
      <c r="J77" s="1"/>
      <c r="K77" s="4">
        <f>SUM(K71:K75)</f>
        <v>189845309</v>
      </c>
      <c r="L77" s="239"/>
      <c r="M77" s="4">
        <f>SUM(M71:M75)</f>
        <v>301209078</v>
      </c>
    </row>
    <row r="78" spans="1:13" ht="6" customHeight="1">
      <c r="A78" s="33"/>
      <c r="D78" s="200"/>
      <c r="E78" s="248"/>
      <c r="F78" s="248"/>
      <c r="G78" s="1"/>
      <c r="H78" s="1"/>
      <c r="I78" s="1"/>
      <c r="J78" s="1"/>
      <c r="K78" s="1"/>
      <c r="L78" s="239"/>
      <c r="M78" s="1"/>
    </row>
    <row r="79" spans="1:13" ht="21.75" customHeight="1">
      <c r="A79" s="33" t="s">
        <v>54</v>
      </c>
      <c r="B79" s="56"/>
      <c r="C79" s="56"/>
      <c r="D79" s="200"/>
      <c r="E79" s="248"/>
      <c r="F79" s="248"/>
      <c r="G79" s="4">
        <f>SUM(G67+G77)</f>
        <v>1001805236</v>
      </c>
      <c r="H79" s="1"/>
      <c r="I79" s="4">
        <f>SUM(I67+I77)</f>
        <v>963484544</v>
      </c>
      <c r="J79" s="1"/>
      <c r="K79" s="4">
        <f>SUM(K67+K77)</f>
        <v>795313108</v>
      </c>
      <c r="L79" s="239"/>
      <c r="M79" s="4">
        <f>SUM(M67+M77)</f>
        <v>469872842</v>
      </c>
    </row>
    <row r="80" spans="1:13" ht="21.75" customHeight="1">
      <c r="A80" s="33"/>
      <c r="B80" s="56"/>
      <c r="C80" s="56"/>
      <c r="D80" s="200"/>
      <c r="E80" s="248"/>
      <c r="F80" s="248"/>
      <c r="K80" s="190"/>
      <c r="L80" s="190"/>
      <c r="M80" s="190"/>
    </row>
    <row r="81" spans="1:13" ht="21.75" customHeight="1">
      <c r="A81" s="33"/>
      <c r="B81" s="56"/>
      <c r="C81" s="56"/>
      <c r="D81" s="200"/>
      <c r="E81" s="248"/>
      <c r="F81" s="248"/>
      <c r="K81" s="190"/>
      <c r="L81" s="190"/>
      <c r="M81" s="190"/>
    </row>
    <row r="82" spans="1:13" ht="21.75" customHeight="1">
      <c r="A82" s="33"/>
      <c r="B82" s="56"/>
      <c r="C82" s="56"/>
      <c r="D82" s="200"/>
      <c r="E82" s="248"/>
      <c r="F82" s="248"/>
      <c r="K82" s="190"/>
      <c r="L82" s="190"/>
      <c r="M82" s="190"/>
    </row>
    <row r="83" spans="1:13" ht="21.75" customHeight="1">
      <c r="A83" s="33"/>
      <c r="B83" s="56"/>
      <c r="C83" s="56"/>
      <c r="D83" s="200"/>
      <c r="E83" s="248"/>
      <c r="F83" s="248"/>
      <c r="K83" s="190"/>
      <c r="L83" s="190"/>
      <c r="M83" s="190"/>
    </row>
    <row r="84" spans="1:13" ht="21" customHeight="1">
      <c r="A84" s="33"/>
      <c r="B84" s="56"/>
      <c r="C84" s="56"/>
      <c r="D84" s="200"/>
      <c r="E84" s="248"/>
      <c r="F84" s="248"/>
      <c r="K84" s="190"/>
      <c r="L84" s="190"/>
      <c r="M84" s="190"/>
    </row>
    <row r="85" spans="1:13" ht="21.75" customHeight="1">
      <c r="A85" s="259" t="s">
        <v>33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</row>
    <row r="86" spans="1:13" ht="21.75" customHeight="1">
      <c r="A86" s="190" t="s">
        <v>235</v>
      </c>
      <c r="K86" s="190"/>
      <c r="L86" s="190"/>
      <c r="M86" s="190"/>
    </row>
    <row r="87" spans="1:13" ht="21" customHeight="1">
      <c r="A87" s="33"/>
      <c r="B87" s="56"/>
      <c r="C87" s="56"/>
      <c r="D87" s="200"/>
      <c r="E87" s="248"/>
      <c r="F87" s="248"/>
      <c r="K87" s="190"/>
      <c r="L87" s="190"/>
      <c r="M87" s="190"/>
    </row>
    <row r="88" spans="1:13" ht="8.25" customHeight="1">
      <c r="A88" s="33"/>
      <c r="B88" s="56"/>
      <c r="C88" s="56"/>
      <c r="D88" s="200"/>
      <c r="E88" s="248"/>
      <c r="F88" s="248"/>
      <c r="K88" s="190"/>
      <c r="L88" s="190"/>
      <c r="M88" s="190"/>
    </row>
    <row r="89" spans="1:13" ht="21.95" customHeight="1">
      <c r="A89" s="24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14"/>
      <c r="C89" s="214"/>
      <c r="D89" s="214"/>
      <c r="E89" s="193"/>
      <c r="F89" s="193"/>
      <c r="G89" s="193"/>
      <c r="H89" s="193"/>
      <c r="I89" s="193"/>
      <c r="J89" s="193"/>
      <c r="K89" s="244"/>
      <c r="L89" s="244"/>
      <c r="M89" s="244"/>
    </row>
    <row r="90" spans="1:13" ht="21.75" customHeight="1">
      <c r="A90" s="245" t="str">
        <f>A46</f>
        <v>บริษัท ทริพเพิล ไอ โลจิสติกส์ จำกัด (มหาชน)</v>
      </c>
      <c r="B90" s="187"/>
      <c r="C90" s="196"/>
      <c r="D90" s="196"/>
      <c r="E90" s="195"/>
      <c r="F90" s="196"/>
      <c r="G90" s="196"/>
      <c r="H90" s="196"/>
      <c r="I90" s="196"/>
      <c r="J90" s="196"/>
      <c r="K90" s="229"/>
      <c r="L90" s="229"/>
      <c r="M90" s="229"/>
    </row>
    <row r="91" spans="1:13" ht="21.75" customHeight="1">
      <c r="A91" s="197" t="s">
        <v>55</v>
      </c>
      <c r="B91" s="187"/>
      <c r="C91" s="196"/>
      <c r="D91" s="196"/>
      <c r="E91" s="195"/>
      <c r="F91" s="196"/>
      <c r="G91" s="196"/>
      <c r="H91" s="196"/>
      <c r="I91" s="196"/>
      <c r="J91" s="196"/>
      <c r="K91" s="229"/>
      <c r="L91" s="229"/>
      <c r="M91" s="229"/>
    </row>
    <row r="92" spans="1:13" ht="21.75" customHeight="1">
      <c r="A92" s="252" t="str">
        <f>A48</f>
        <v>ณ วันที่ 31 ธันวาคม พ.ศ. 2568</v>
      </c>
      <c r="B92" s="191"/>
      <c r="C92" s="231"/>
      <c r="D92" s="231"/>
      <c r="E92" s="198"/>
      <c r="F92" s="231"/>
      <c r="G92" s="231"/>
      <c r="H92" s="231"/>
      <c r="I92" s="231"/>
      <c r="J92" s="231"/>
      <c r="K92" s="232"/>
      <c r="L92" s="232"/>
      <c r="M92" s="232"/>
    </row>
    <row r="93" spans="1:13" ht="21.75" customHeight="1">
      <c r="A93" s="187"/>
      <c r="B93" s="187"/>
      <c r="C93" s="196"/>
      <c r="D93" s="196"/>
      <c r="E93" s="195"/>
      <c r="F93" s="196"/>
      <c r="G93" s="196"/>
      <c r="H93" s="196"/>
      <c r="I93" s="196"/>
      <c r="J93" s="196"/>
      <c r="K93" s="229"/>
      <c r="L93" s="229"/>
      <c r="M93" s="229"/>
    </row>
    <row r="94" spans="1:13" ht="21.75" customHeight="1">
      <c r="A94" s="187"/>
      <c r="B94" s="187"/>
      <c r="C94" s="196"/>
      <c r="D94" s="196"/>
      <c r="E94" s="195"/>
      <c r="F94" s="196"/>
      <c r="G94" s="261" t="s">
        <v>3</v>
      </c>
      <c r="H94" s="261"/>
      <c r="I94" s="261"/>
      <c r="J94" s="199"/>
      <c r="K94" s="261" t="s">
        <v>4</v>
      </c>
      <c r="L94" s="261"/>
      <c r="M94" s="261"/>
    </row>
    <row r="95" spans="1:13" ht="21.75" customHeight="1">
      <c r="E95" s="195"/>
      <c r="F95" s="196"/>
      <c r="G95" s="50" t="s">
        <v>5</v>
      </c>
      <c r="H95" s="50"/>
      <c r="I95" s="50" t="s">
        <v>6</v>
      </c>
      <c r="J95" s="50"/>
      <c r="K95" s="50" t="s">
        <v>5</v>
      </c>
      <c r="L95" s="50"/>
      <c r="M95" s="50" t="s">
        <v>6</v>
      </c>
    </row>
    <row r="96" spans="1:13" ht="21.75" customHeight="1">
      <c r="A96" s="74"/>
      <c r="B96" s="74"/>
      <c r="C96" s="74"/>
      <c r="D96" s="74"/>
      <c r="E96" s="198" t="s">
        <v>7</v>
      </c>
      <c r="F96" s="74"/>
      <c r="G96" s="233" t="s">
        <v>8</v>
      </c>
      <c r="H96" s="234"/>
      <c r="I96" s="233" t="s">
        <v>8</v>
      </c>
      <c r="J96" s="234"/>
      <c r="K96" s="233" t="s">
        <v>8</v>
      </c>
      <c r="L96" s="234"/>
      <c r="M96" s="233" t="s">
        <v>8</v>
      </c>
    </row>
    <row r="97" spans="1:13" ht="21.75" customHeight="1">
      <c r="A97" s="33" t="s">
        <v>56</v>
      </c>
      <c r="B97" s="56"/>
      <c r="C97" s="56"/>
      <c r="D97" s="200"/>
      <c r="E97" s="206"/>
      <c r="F97" s="200"/>
      <c r="G97" s="200"/>
      <c r="H97" s="200"/>
      <c r="I97" s="200"/>
      <c r="J97" s="200"/>
      <c r="K97" s="200"/>
      <c r="L97" s="200"/>
      <c r="M97" s="200"/>
    </row>
    <row r="98" spans="1:13" ht="6" customHeight="1">
      <c r="A98" s="67"/>
      <c r="B98" s="67"/>
      <c r="C98" s="246"/>
      <c r="D98" s="247"/>
      <c r="E98" s="239"/>
      <c r="F98" s="247"/>
      <c r="G98" s="247"/>
      <c r="H98" s="247"/>
      <c r="I98" s="247"/>
      <c r="J98" s="247"/>
      <c r="K98" s="211"/>
      <c r="L98" s="211"/>
      <c r="M98" s="211"/>
    </row>
    <row r="99" spans="1:13" ht="21.75" customHeight="1">
      <c r="A99" s="33" t="s">
        <v>57</v>
      </c>
      <c r="B99" s="56"/>
      <c r="C99" s="56"/>
      <c r="D99" s="200"/>
      <c r="E99" s="248"/>
      <c r="F99" s="248"/>
      <c r="G99" s="1"/>
      <c r="H99" s="1"/>
      <c r="I99" s="1"/>
      <c r="J99" s="1"/>
      <c r="K99" s="1"/>
      <c r="L99" s="239"/>
      <c r="M99" s="1"/>
    </row>
    <row r="100" spans="1:13" ht="6" customHeight="1">
      <c r="B100" s="56"/>
      <c r="C100" s="56"/>
      <c r="D100" s="200"/>
      <c r="E100" s="248"/>
      <c r="F100" s="248"/>
      <c r="G100" s="1"/>
      <c r="H100" s="1"/>
      <c r="I100" s="1"/>
      <c r="J100" s="1"/>
      <c r="K100" s="1"/>
      <c r="L100" s="239"/>
      <c r="M100" s="1"/>
    </row>
    <row r="101" spans="1:13" ht="21.75" customHeight="1">
      <c r="A101" s="67" t="s">
        <v>58</v>
      </c>
      <c r="B101" s="56"/>
      <c r="C101" s="56"/>
      <c r="D101" s="200"/>
      <c r="E101" s="248">
        <v>26</v>
      </c>
      <c r="F101" s="248"/>
      <c r="G101" s="1"/>
      <c r="H101" s="1"/>
      <c r="I101" s="1"/>
      <c r="J101" s="1"/>
      <c r="K101" s="1"/>
      <c r="L101" s="239"/>
      <c r="M101" s="1"/>
    </row>
    <row r="102" spans="1:13" ht="21.75" customHeight="1">
      <c r="A102" s="56"/>
      <c r="B102" s="67" t="s">
        <v>59</v>
      </c>
      <c r="C102" s="56"/>
      <c r="D102" s="200"/>
      <c r="E102" s="248"/>
      <c r="F102" s="248"/>
      <c r="G102" s="2"/>
      <c r="H102" s="2"/>
      <c r="I102" s="2"/>
      <c r="J102" s="2"/>
      <c r="K102" s="2"/>
      <c r="L102" s="239"/>
      <c r="M102" s="2"/>
    </row>
    <row r="103" spans="1:13" ht="21.75" customHeight="1">
      <c r="A103" s="56"/>
      <c r="B103" s="67"/>
      <c r="C103" s="56" t="s">
        <v>60</v>
      </c>
      <c r="D103" s="200"/>
      <c r="E103" s="248"/>
      <c r="F103" s="248"/>
      <c r="G103" s="2"/>
      <c r="H103" s="2"/>
      <c r="I103" s="2"/>
      <c r="J103" s="2"/>
      <c r="K103" s="2"/>
      <c r="L103" s="239"/>
      <c r="M103" s="2"/>
    </row>
    <row r="104" spans="1:13" ht="21.75" customHeight="1" thickBot="1">
      <c r="A104" s="56"/>
      <c r="B104" s="67"/>
      <c r="C104" s="56"/>
      <c r="D104" s="200" t="s">
        <v>61</v>
      </c>
      <c r="E104" s="248"/>
      <c r="F104" s="248"/>
      <c r="G104" s="6">
        <v>403876560</v>
      </c>
      <c r="H104" s="239"/>
      <c r="I104" s="6">
        <v>403876560</v>
      </c>
      <c r="J104" s="239"/>
      <c r="K104" s="6">
        <v>403876560</v>
      </c>
      <c r="L104" s="239"/>
      <c r="M104" s="6">
        <v>403876560</v>
      </c>
    </row>
    <row r="105" spans="1:13" ht="6" customHeight="1" thickTop="1">
      <c r="B105" s="56"/>
      <c r="C105" s="56"/>
      <c r="D105" s="200"/>
      <c r="E105" s="248"/>
      <c r="F105" s="248"/>
      <c r="G105" s="1"/>
      <c r="H105" s="1"/>
      <c r="I105" s="1"/>
      <c r="J105" s="1"/>
      <c r="K105" s="1"/>
      <c r="L105" s="239"/>
      <c r="M105" s="1"/>
    </row>
    <row r="106" spans="1:13" ht="21.75" customHeight="1">
      <c r="B106" s="67" t="s">
        <v>62</v>
      </c>
      <c r="D106" s="200"/>
      <c r="E106" s="248"/>
      <c r="F106" s="248"/>
      <c r="G106" s="1"/>
      <c r="H106" s="1"/>
      <c r="I106" s="1"/>
      <c r="J106" s="1"/>
      <c r="K106" s="1"/>
      <c r="L106" s="8"/>
      <c r="M106" s="1"/>
    </row>
    <row r="107" spans="1:13" ht="21.75" customHeight="1">
      <c r="C107" s="190" t="s">
        <v>60</v>
      </c>
      <c r="D107" s="200"/>
      <c r="E107" s="248"/>
      <c r="F107" s="248"/>
      <c r="G107" s="1"/>
      <c r="H107" s="1"/>
      <c r="I107" s="1"/>
      <c r="J107" s="1"/>
      <c r="K107" s="1"/>
      <c r="L107" s="8"/>
      <c r="M107" s="1"/>
    </row>
    <row r="108" spans="1:13" ht="21.75" customHeight="1">
      <c r="B108" s="67"/>
      <c r="D108" s="56" t="s">
        <v>63</v>
      </c>
      <c r="E108" s="248"/>
      <c r="F108" s="248"/>
      <c r="G108" s="1">
        <v>403876560</v>
      </c>
      <c r="H108" s="8"/>
      <c r="I108" s="1">
        <v>403876560</v>
      </c>
      <c r="J108" s="2"/>
      <c r="K108" s="1">
        <v>403876560</v>
      </c>
      <c r="L108" s="2"/>
      <c r="M108" s="1">
        <v>403876560</v>
      </c>
    </row>
    <row r="109" spans="1:13" ht="21.75" customHeight="1">
      <c r="A109" s="190" t="s">
        <v>64</v>
      </c>
      <c r="B109" s="67"/>
      <c r="D109" s="56"/>
      <c r="E109" s="248">
        <v>26</v>
      </c>
      <c r="F109" s="248"/>
      <c r="G109" s="1">
        <v>2072952972</v>
      </c>
      <c r="H109" s="8"/>
      <c r="I109" s="1">
        <v>2072952972</v>
      </c>
      <c r="J109" s="2"/>
      <c r="K109" s="1">
        <v>2072952972</v>
      </c>
      <c r="L109" s="2"/>
      <c r="M109" s="1">
        <v>2072952972</v>
      </c>
    </row>
    <row r="110" spans="1:13" ht="21.75" customHeight="1">
      <c r="A110" s="67" t="s">
        <v>65</v>
      </c>
      <c r="D110" s="56"/>
      <c r="E110" s="248">
        <v>26</v>
      </c>
      <c r="F110" s="248"/>
      <c r="G110" s="1">
        <v>58481254</v>
      </c>
      <c r="H110" s="8"/>
      <c r="I110" s="1">
        <v>58481254</v>
      </c>
      <c r="J110" s="2"/>
      <c r="K110" s="2">
        <v>58481254</v>
      </c>
      <c r="L110" s="2"/>
      <c r="M110" s="2">
        <v>58481254</v>
      </c>
    </row>
    <row r="111" spans="1:13" ht="21.75" customHeight="1">
      <c r="A111" s="190" t="s">
        <v>66</v>
      </c>
      <c r="B111" s="67"/>
      <c r="D111" s="56"/>
      <c r="E111" s="248"/>
      <c r="F111" s="248"/>
      <c r="G111" s="1"/>
      <c r="H111" s="8"/>
      <c r="I111" s="1"/>
      <c r="J111" s="2"/>
      <c r="K111" s="2"/>
      <c r="L111" s="2"/>
      <c r="M111" s="2"/>
    </row>
    <row r="112" spans="1:13" ht="21.75" customHeight="1">
      <c r="B112" s="67" t="s">
        <v>67</v>
      </c>
      <c r="D112" s="56"/>
      <c r="E112" s="248"/>
      <c r="F112" s="248"/>
      <c r="G112" s="1">
        <v>30726984</v>
      </c>
      <c r="H112" s="8"/>
      <c r="I112" s="1">
        <v>30726984</v>
      </c>
      <c r="J112" s="2"/>
      <c r="K112" s="2">
        <v>0</v>
      </c>
      <c r="L112" s="2"/>
      <c r="M112" s="2">
        <v>0</v>
      </c>
    </row>
    <row r="113" spans="1:13" ht="21.75" customHeight="1">
      <c r="A113" s="67" t="s">
        <v>68</v>
      </c>
      <c r="D113" s="56"/>
      <c r="E113" s="248"/>
      <c r="F113" s="248"/>
      <c r="G113" s="1">
        <v>22755038</v>
      </c>
      <c r="H113" s="8"/>
      <c r="I113" s="1">
        <v>22755038</v>
      </c>
      <c r="J113" s="2"/>
      <c r="K113" s="2">
        <v>22755038</v>
      </c>
      <c r="L113" s="2"/>
      <c r="M113" s="2">
        <v>22755038</v>
      </c>
    </row>
    <row r="114" spans="1:13" ht="21.75" customHeight="1">
      <c r="A114" s="67" t="s">
        <v>69</v>
      </c>
      <c r="C114" s="56"/>
      <c r="D114" s="56"/>
      <c r="E114" s="248"/>
      <c r="F114" s="248"/>
      <c r="J114" s="2"/>
      <c r="K114" s="2"/>
      <c r="L114" s="2"/>
      <c r="M114" s="2"/>
    </row>
    <row r="115" spans="1:13" ht="21.75" customHeight="1">
      <c r="A115" s="67"/>
      <c r="B115" s="190" t="s">
        <v>70</v>
      </c>
      <c r="C115" s="56"/>
      <c r="D115" s="56"/>
      <c r="E115" s="248"/>
      <c r="F115" s="248"/>
      <c r="G115" s="1">
        <v>-187500</v>
      </c>
      <c r="H115" s="8"/>
      <c r="I115" s="1">
        <v>-187500</v>
      </c>
      <c r="J115" s="2"/>
      <c r="K115" s="2">
        <v>0</v>
      </c>
      <c r="L115" s="2"/>
      <c r="M115" s="2">
        <v>0</v>
      </c>
    </row>
    <row r="116" spans="1:13" ht="21.75" customHeight="1">
      <c r="A116" s="67" t="s">
        <v>71</v>
      </c>
      <c r="B116" s="56"/>
      <c r="C116" s="67"/>
      <c r="D116" s="200"/>
      <c r="E116" s="248"/>
      <c r="F116" s="248"/>
      <c r="G116" s="2"/>
      <c r="H116" s="1"/>
      <c r="I116" s="2"/>
      <c r="K116" s="2"/>
      <c r="M116" s="2"/>
    </row>
    <row r="117" spans="1:13" ht="21.75" customHeight="1">
      <c r="A117" s="67"/>
      <c r="B117" s="67" t="s">
        <v>72</v>
      </c>
      <c r="C117" s="200"/>
      <c r="E117" s="248">
        <v>28</v>
      </c>
      <c r="F117" s="248"/>
      <c r="G117" s="1">
        <v>54300000</v>
      </c>
      <c r="H117" s="1"/>
      <c r="I117" s="1">
        <v>52300000</v>
      </c>
      <c r="J117" s="2"/>
      <c r="K117" s="2">
        <v>40700000</v>
      </c>
      <c r="L117" s="2"/>
      <c r="M117" s="2">
        <v>40700000</v>
      </c>
    </row>
    <row r="118" spans="1:13" ht="21.75" customHeight="1">
      <c r="A118" s="67"/>
      <c r="B118" s="67" t="s">
        <v>73</v>
      </c>
      <c r="C118" s="200"/>
      <c r="E118" s="248">
        <v>26</v>
      </c>
      <c r="F118" s="248"/>
      <c r="G118" s="1">
        <v>338303192</v>
      </c>
      <c r="H118" s="1"/>
      <c r="I118" s="1">
        <v>270745310</v>
      </c>
      <c r="J118" s="2"/>
      <c r="K118" s="2">
        <v>338303192</v>
      </c>
      <c r="L118" s="2"/>
      <c r="M118" s="2">
        <v>270745310</v>
      </c>
    </row>
    <row r="119" spans="1:13" ht="21.75" customHeight="1">
      <c r="A119" s="56"/>
      <c r="B119" s="56" t="s">
        <v>74</v>
      </c>
      <c r="C119" s="200"/>
      <c r="E119" s="248"/>
      <c r="F119" s="248"/>
      <c r="G119" s="1">
        <v>1412454047</v>
      </c>
      <c r="H119" s="2"/>
      <c r="I119" s="1">
        <v>1320001806</v>
      </c>
      <c r="J119" s="2"/>
      <c r="K119" s="1">
        <v>257490692</v>
      </c>
      <c r="L119" s="2"/>
      <c r="M119" s="1">
        <v>391407711</v>
      </c>
    </row>
    <row r="120" spans="1:13" ht="21.75" customHeight="1">
      <c r="A120" s="56" t="s">
        <v>75</v>
      </c>
      <c r="B120" s="56"/>
      <c r="C120" s="200"/>
      <c r="E120" s="248">
        <v>26</v>
      </c>
      <c r="F120" s="248"/>
      <c r="G120" s="1">
        <v>-338303192</v>
      </c>
      <c r="H120" s="2"/>
      <c r="I120" s="1">
        <v>-270745310</v>
      </c>
      <c r="J120" s="2"/>
      <c r="K120" s="1">
        <v>-338303192</v>
      </c>
      <c r="L120" s="2"/>
      <c r="M120" s="1">
        <v>-270745310</v>
      </c>
    </row>
    <row r="121" spans="1:13" ht="21.75" customHeight="1">
      <c r="A121" s="56" t="s">
        <v>76</v>
      </c>
      <c r="B121" s="67"/>
      <c r="D121" s="200"/>
      <c r="E121" s="248"/>
      <c r="F121" s="248"/>
      <c r="G121" s="4">
        <v>-61462468</v>
      </c>
      <c r="H121" s="2"/>
      <c r="I121" s="4">
        <v>-43404974</v>
      </c>
      <c r="J121" s="1"/>
      <c r="K121" s="4">
        <v>0</v>
      </c>
      <c r="L121" s="1"/>
      <c r="M121" s="4">
        <v>0</v>
      </c>
    </row>
    <row r="122" spans="1:13" ht="6" customHeight="1">
      <c r="A122" s="56"/>
      <c r="D122" s="206"/>
      <c r="E122" s="248"/>
      <c r="F122" s="248"/>
      <c r="G122" s="1"/>
      <c r="H122" s="1"/>
      <c r="I122" s="1"/>
      <c r="J122" s="1"/>
      <c r="K122" s="1"/>
      <c r="L122" s="1"/>
      <c r="M122" s="1"/>
    </row>
    <row r="123" spans="1:13" ht="21.75" customHeight="1">
      <c r="A123" s="33" t="s">
        <v>77</v>
      </c>
      <c r="B123" s="67"/>
      <c r="C123" s="56"/>
      <c r="D123" s="200"/>
      <c r="E123" s="248"/>
      <c r="F123" s="248"/>
      <c r="G123" s="4">
        <f>SUM(G108:G121)</f>
        <v>3993896887</v>
      </c>
      <c r="H123" s="1"/>
      <c r="I123" s="4">
        <f>SUM(I108:I121)</f>
        <v>3917502140</v>
      </c>
      <c r="J123" s="1"/>
      <c r="K123" s="4">
        <f>SUM(K108:K121)</f>
        <v>2856256516</v>
      </c>
      <c r="L123" s="239"/>
      <c r="M123" s="4">
        <f>SUM(M108:M121)</f>
        <v>2990173535</v>
      </c>
    </row>
    <row r="124" spans="1:13" ht="6" customHeight="1">
      <c r="A124" s="67"/>
      <c r="B124" s="56"/>
      <c r="C124" s="56"/>
      <c r="D124" s="200"/>
      <c r="E124" s="248"/>
      <c r="F124" s="248"/>
      <c r="G124" s="1"/>
      <c r="H124" s="1"/>
      <c r="I124" s="1"/>
      <c r="J124" s="1"/>
      <c r="K124" s="1"/>
      <c r="L124" s="9"/>
      <c r="M124" s="1"/>
    </row>
    <row r="125" spans="1:13" ht="21.75" customHeight="1" thickBot="1">
      <c r="A125" s="33" t="s">
        <v>78</v>
      </c>
      <c r="B125" s="56"/>
      <c r="C125" s="56"/>
      <c r="D125" s="200"/>
      <c r="E125" s="254"/>
      <c r="F125" s="254"/>
      <c r="G125" s="6">
        <f>SUM(G123,G79)</f>
        <v>4995702123</v>
      </c>
      <c r="H125" s="1"/>
      <c r="I125" s="6">
        <f>SUM(I123,I79)</f>
        <v>4880986684</v>
      </c>
      <c r="J125" s="1"/>
      <c r="K125" s="6">
        <f>SUM(K123,K79)</f>
        <v>3651569624</v>
      </c>
      <c r="L125" s="9"/>
      <c r="M125" s="6">
        <f>SUM(M123,M79)</f>
        <v>3460046377</v>
      </c>
    </row>
    <row r="126" spans="1:13" ht="21.75" customHeight="1" thickTop="1">
      <c r="A126" s="33"/>
      <c r="B126" s="56"/>
      <c r="C126" s="56"/>
      <c r="D126" s="200"/>
      <c r="E126" s="254"/>
      <c r="F126" s="254"/>
      <c r="G126" s="2"/>
      <c r="H126" s="1"/>
      <c r="I126" s="2"/>
      <c r="J126" s="1"/>
      <c r="K126" s="2"/>
      <c r="L126" s="9"/>
      <c r="M126" s="2"/>
    </row>
    <row r="127" spans="1:13" ht="21.75" customHeight="1">
      <c r="A127" s="33"/>
      <c r="B127" s="56"/>
      <c r="C127" s="56"/>
      <c r="D127" s="200"/>
      <c r="E127" s="254"/>
      <c r="F127" s="254"/>
      <c r="G127" s="2"/>
      <c r="H127" s="1"/>
      <c r="I127" s="2"/>
      <c r="J127" s="1"/>
      <c r="K127" s="2"/>
      <c r="L127" s="9"/>
      <c r="M127" s="2"/>
    </row>
    <row r="128" spans="1:13" ht="20.25" customHeight="1">
      <c r="A128" s="33"/>
      <c r="B128" s="56"/>
      <c r="C128" s="56"/>
      <c r="D128" s="200"/>
      <c r="E128" s="254"/>
      <c r="F128" s="254"/>
      <c r="G128" s="2"/>
      <c r="H128" s="1"/>
      <c r="I128" s="2"/>
      <c r="J128" s="1"/>
      <c r="K128" s="2"/>
      <c r="L128" s="9"/>
      <c r="M128" s="2"/>
    </row>
    <row r="129" spans="1:13" ht="21.75" customHeight="1">
      <c r="A129" s="259" t="s">
        <v>33</v>
      </c>
      <c r="B129" s="259"/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</row>
    <row r="130" spans="1:13" ht="21.75" customHeight="1">
      <c r="A130" s="190" t="s">
        <v>235</v>
      </c>
      <c r="K130" s="190"/>
      <c r="L130" s="190"/>
      <c r="M130" s="190"/>
    </row>
    <row r="131" spans="1:13" ht="14.45" customHeight="1">
      <c r="A131" s="33"/>
      <c r="B131" s="56"/>
      <c r="C131" s="56"/>
      <c r="D131" s="200"/>
      <c r="E131" s="254"/>
      <c r="F131" s="254"/>
      <c r="G131" s="2"/>
      <c r="H131" s="1"/>
      <c r="I131" s="2"/>
      <c r="J131" s="1"/>
      <c r="K131" s="2"/>
      <c r="L131" s="9"/>
      <c r="M131" s="2"/>
    </row>
    <row r="132" spans="1:13" ht="21.95" customHeight="1">
      <c r="A132" s="214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255"/>
      <c r="C132" s="255"/>
      <c r="D132" s="219"/>
      <c r="E132" s="256"/>
      <c r="F132" s="256"/>
      <c r="G132" s="10"/>
      <c r="H132" s="10"/>
      <c r="I132" s="10"/>
      <c r="J132" s="10"/>
      <c r="K132" s="10"/>
      <c r="L132" s="11"/>
      <c r="M132" s="10"/>
    </row>
  </sheetData>
  <mergeCells count="9">
    <mergeCell ref="A129:M129"/>
    <mergeCell ref="G94:I94"/>
    <mergeCell ref="K94:M94"/>
    <mergeCell ref="G5:I5"/>
    <mergeCell ref="K5:M5"/>
    <mergeCell ref="A42:M42"/>
    <mergeCell ref="G50:I50"/>
    <mergeCell ref="K50:M50"/>
    <mergeCell ref="A85:M8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187-53DE-452D-979D-7FEC49183011}">
  <dimension ref="A1:M89"/>
  <sheetViews>
    <sheetView topLeftCell="A71" zoomScale="115" zoomScaleNormal="115" zoomScaleSheetLayoutView="115" workbookViewId="0">
      <selection activeCell="E83" sqref="E83"/>
    </sheetView>
  </sheetViews>
  <sheetFormatPr defaultColWidth="11" defaultRowHeight="21.75" customHeight="1"/>
  <cols>
    <col min="1" max="3" width="1.5" style="190" customWidth="1"/>
    <col min="4" max="4" width="38.1640625" style="190" customWidth="1"/>
    <col min="5" max="5" width="8.83203125" style="74" customWidth="1"/>
    <col min="6" max="6" width="0.83203125" style="190" customWidth="1"/>
    <col min="7" max="7" width="13.83203125" style="190" customWidth="1"/>
    <col min="8" max="8" width="0.83203125" style="190" customWidth="1"/>
    <col min="9" max="9" width="13.83203125" style="190" customWidth="1"/>
    <col min="10" max="10" width="0.83203125" style="190" customWidth="1"/>
    <col min="11" max="11" width="13.83203125" style="218" customWidth="1"/>
    <col min="12" max="12" width="0.83203125" style="218" customWidth="1"/>
    <col min="13" max="13" width="13.83203125" style="218" customWidth="1"/>
    <col min="14" max="16384" width="11" style="190"/>
  </cols>
  <sheetData>
    <row r="1" spans="1:13" ht="21.75" customHeight="1">
      <c r="A1" s="33" t="str">
        <f>+'BS8-10'!A1</f>
        <v>บริษัท ทริพเพิล ไอ โลจิสติกส์ จำกัด (มหาชน)</v>
      </c>
      <c r="B1" s="187"/>
      <c r="C1" s="188"/>
      <c r="D1" s="188"/>
      <c r="F1" s="188"/>
      <c r="G1" s="188"/>
      <c r="H1" s="188"/>
      <c r="I1" s="188"/>
      <c r="J1" s="188"/>
      <c r="K1" s="189"/>
      <c r="L1" s="189"/>
      <c r="M1" s="189"/>
    </row>
    <row r="2" spans="1:13" ht="21.75" customHeight="1">
      <c r="A2" s="33" t="s">
        <v>79</v>
      </c>
      <c r="B2" s="187"/>
      <c r="C2" s="188"/>
      <c r="D2" s="188"/>
      <c r="F2" s="188"/>
      <c r="G2" s="188"/>
      <c r="H2" s="188"/>
      <c r="I2" s="188"/>
      <c r="J2" s="188"/>
      <c r="K2" s="189"/>
      <c r="L2" s="189"/>
      <c r="M2" s="189"/>
    </row>
    <row r="3" spans="1:13" ht="21.75" customHeight="1">
      <c r="A3" s="40" t="s">
        <v>80</v>
      </c>
      <c r="B3" s="191"/>
      <c r="C3" s="192"/>
      <c r="D3" s="192"/>
      <c r="E3" s="193"/>
      <c r="F3" s="192"/>
      <c r="G3" s="192"/>
      <c r="H3" s="192"/>
      <c r="I3" s="192"/>
      <c r="J3" s="192"/>
      <c r="K3" s="194"/>
      <c r="L3" s="194"/>
      <c r="M3" s="194"/>
    </row>
    <row r="4" spans="1:13" ht="21.75" customHeight="1">
      <c r="A4" s="187"/>
      <c r="B4" s="187"/>
      <c r="C4" s="188"/>
      <c r="D4" s="188"/>
      <c r="F4" s="188"/>
      <c r="G4" s="188"/>
      <c r="H4" s="188"/>
      <c r="I4" s="188"/>
      <c r="J4" s="188"/>
      <c r="K4" s="189"/>
      <c r="L4" s="189"/>
      <c r="M4" s="189"/>
    </row>
    <row r="5" spans="1:13" ht="21.75" customHeight="1">
      <c r="A5" s="188"/>
      <c r="B5" s="188"/>
      <c r="C5" s="188"/>
      <c r="D5" s="188"/>
      <c r="E5" s="195"/>
      <c r="F5" s="196"/>
      <c r="G5" s="262" t="s">
        <v>3</v>
      </c>
      <c r="H5" s="262"/>
      <c r="I5" s="262"/>
      <c r="J5" s="197"/>
      <c r="K5" s="262" t="s">
        <v>4</v>
      </c>
      <c r="L5" s="262"/>
      <c r="M5" s="262"/>
    </row>
    <row r="6" spans="1:13" ht="21.75" customHeight="1">
      <c r="F6" s="195"/>
      <c r="G6" s="50" t="s">
        <v>5</v>
      </c>
      <c r="H6" s="50"/>
      <c r="I6" s="50" t="s">
        <v>6</v>
      </c>
      <c r="J6" s="50"/>
      <c r="K6" s="50" t="s">
        <v>5</v>
      </c>
      <c r="L6" s="50"/>
      <c r="M6" s="50" t="s">
        <v>6</v>
      </c>
    </row>
    <row r="7" spans="1:13" ht="21.75" customHeight="1">
      <c r="E7" s="198" t="s">
        <v>7</v>
      </c>
      <c r="F7" s="74"/>
      <c r="G7" s="53" t="s">
        <v>8</v>
      </c>
      <c r="H7" s="74"/>
      <c r="I7" s="53" t="s">
        <v>8</v>
      </c>
      <c r="J7" s="199"/>
      <c r="K7" s="53" t="s">
        <v>8</v>
      </c>
      <c r="L7" s="74"/>
      <c r="M7" s="53" t="s">
        <v>8</v>
      </c>
    </row>
    <row r="8" spans="1:13" ht="21.75" customHeight="1">
      <c r="E8" s="195"/>
      <c r="F8" s="74"/>
      <c r="G8" s="51"/>
      <c r="H8" s="74"/>
      <c r="I8" s="51"/>
      <c r="J8" s="199"/>
      <c r="K8" s="51"/>
      <c r="L8" s="74"/>
      <c r="M8" s="51"/>
    </row>
    <row r="9" spans="1:13" ht="21.75" customHeight="1">
      <c r="A9" s="67" t="s">
        <v>81</v>
      </c>
      <c r="B9" s="56"/>
      <c r="C9" s="56"/>
      <c r="G9" s="73">
        <v>2450603384</v>
      </c>
      <c r="H9" s="200"/>
      <c r="I9" s="73">
        <v>2375030938</v>
      </c>
      <c r="J9" s="201"/>
      <c r="K9" s="73">
        <v>381039204</v>
      </c>
      <c r="L9" s="201"/>
      <c r="M9" s="73">
        <v>249526397</v>
      </c>
    </row>
    <row r="10" spans="1:13" ht="21.75" customHeight="1">
      <c r="A10" s="67" t="s">
        <v>82</v>
      </c>
      <c r="B10" s="56"/>
      <c r="C10" s="56"/>
      <c r="G10" s="73">
        <v>27345831</v>
      </c>
      <c r="H10" s="200"/>
      <c r="I10" s="73">
        <v>23058115</v>
      </c>
      <c r="J10" s="201"/>
      <c r="K10" s="73">
        <v>0</v>
      </c>
      <c r="L10" s="201"/>
      <c r="M10" s="73">
        <v>0</v>
      </c>
    </row>
    <row r="11" spans="1:13" ht="21.75" customHeight="1">
      <c r="A11" s="67" t="s">
        <v>83</v>
      </c>
      <c r="B11" s="56"/>
      <c r="C11" s="56"/>
      <c r="G11" s="73">
        <v>-2009742288</v>
      </c>
      <c r="H11" s="200"/>
      <c r="I11" s="73">
        <v>-1970813913</v>
      </c>
      <c r="J11" s="201"/>
      <c r="K11" s="73">
        <v>-303508091</v>
      </c>
      <c r="L11" s="201"/>
      <c r="M11" s="73">
        <v>-190506045</v>
      </c>
    </row>
    <row r="12" spans="1:13" ht="21.75" customHeight="1">
      <c r="A12" s="67" t="s">
        <v>84</v>
      </c>
      <c r="B12" s="56"/>
      <c r="C12" s="56"/>
      <c r="G12" s="202">
        <v>-7245165</v>
      </c>
      <c r="H12" s="200"/>
      <c r="I12" s="202">
        <v>-7088426</v>
      </c>
      <c r="J12" s="201"/>
      <c r="K12" s="202">
        <v>0</v>
      </c>
      <c r="L12" s="201"/>
      <c r="M12" s="202">
        <v>0</v>
      </c>
    </row>
    <row r="13" spans="1:13" ht="6" customHeight="1">
      <c r="E13" s="195"/>
      <c r="F13" s="74"/>
      <c r="G13" s="51"/>
      <c r="H13" s="74"/>
      <c r="I13" s="51"/>
      <c r="J13" s="199"/>
      <c r="K13" s="203"/>
      <c r="L13" s="199"/>
      <c r="M13" s="203"/>
    </row>
    <row r="14" spans="1:13" ht="21.75" customHeight="1">
      <c r="A14" s="33" t="s">
        <v>85</v>
      </c>
      <c r="B14" s="56"/>
      <c r="C14" s="56"/>
      <c r="G14" s="204">
        <f>SUM(G9:G13)</f>
        <v>460961762</v>
      </c>
      <c r="H14" s="200"/>
      <c r="I14" s="204">
        <f>SUM(I9:I13)</f>
        <v>420186714</v>
      </c>
      <c r="J14" s="200"/>
      <c r="K14" s="204">
        <f>SUM(K9:K13)</f>
        <v>77531113</v>
      </c>
      <c r="L14" s="200"/>
      <c r="M14" s="204">
        <f>SUM(M9:M13)</f>
        <v>59020352</v>
      </c>
    </row>
    <row r="15" spans="1:13" ht="21.75" customHeight="1">
      <c r="E15" s="195"/>
      <c r="F15" s="74"/>
      <c r="G15" s="51"/>
      <c r="H15" s="74"/>
      <c r="I15" s="51"/>
      <c r="J15" s="199"/>
      <c r="K15" s="203"/>
      <c r="L15" s="199"/>
      <c r="M15" s="203"/>
    </row>
    <row r="16" spans="1:13" ht="21.75" customHeight="1">
      <c r="A16" s="67" t="s">
        <v>86</v>
      </c>
      <c r="B16" s="56"/>
      <c r="C16" s="56"/>
      <c r="E16" s="74">
        <v>35.1</v>
      </c>
      <c r="G16" s="205">
        <v>0</v>
      </c>
      <c r="H16" s="200"/>
      <c r="I16" s="205">
        <v>0</v>
      </c>
      <c r="J16" s="200"/>
      <c r="K16" s="205">
        <v>183971740</v>
      </c>
      <c r="L16" s="200"/>
      <c r="M16" s="205">
        <v>314834085</v>
      </c>
    </row>
    <row r="17" spans="1:13" ht="21.75" customHeight="1">
      <c r="A17" s="67" t="s">
        <v>87</v>
      </c>
      <c r="B17" s="56"/>
      <c r="C17" s="56"/>
      <c r="E17" s="74">
        <v>29</v>
      </c>
      <c r="G17" s="205">
        <v>14973249</v>
      </c>
      <c r="H17" s="200"/>
      <c r="I17" s="205">
        <v>9496297</v>
      </c>
      <c r="J17" s="200"/>
      <c r="K17" s="205">
        <v>80119555</v>
      </c>
      <c r="L17" s="200"/>
      <c r="M17" s="205">
        <v>59350808</v>
      </c>
    </row>
    <row r="18" spans="1:13" ht="21.75" customHeight="1">
      <c r="A18" s="67" t="s">
        <v>88</v>
      </c>
      <c r="F18" s="74"/>
      <c r="G18" s="205">
        <v>-46394343</v>
      </c>
      <c r="H18" s="206"/>
      <c r="I18" s="205">
        <v>-46773979</v>
      </c>
      <c r="J18" s="207"/>
      <c r="K18" s="205">
        <v>-12780700</v>
      </c>
      <c r="L18" s="201"/>
      <c r="M18" s="205">
        <v>-11120851</v>
      </c>
    </row>
    <row r="19" spans="1:13" ht="21.75" customHeight="1">
      <c r="A19" s="67" t="s">
        <v>89</v>
      </c>
      <c r="B19" s="56"/>
      <c r="C19" s="56"/>
      <c r="G19" s="205">
        <v>-350774707</v>
      </c>
      <c r="H19" s="200"/>
      <c r="I19" s="205">
        <v>-323409334</v>
      </c>
      <c r="J19" s="201"/>
      <c r="K19" s="205">
        <v>-141038469</v>
      </c>
      <c r="L19" s="201"/>
      <c r="M19" s="205">
        <v>-128718691</v>
      </c>
    </row>
    <row r="20" spans="1:13" ht="21.75" customHeight="1">
      <c r="A20" s="67" t="s">
        <v>90</v>
      </c>
      <c r="B20" s="56"/>
      <c r="C20" s="56"/>
      <c r="G20" s="205">
        <v>-423889</v>
      </c>
      <c r="H20" s="200"/>
      <c r="I20" s="205">
        <v>18674086</v>
      </c>
      <c r="J20" s="201"/>
      <c r="K20" s="205">
        <v>-696312</v>
      </c>
      <c r="L20" s="201"/>
      <c r="M20" s="205">
        <v>-1266901</v>
      </c>
    </row>
    <row r="21" spans="1:13" ht="21.75" customHeight="1">
      <c r="A21" s="190" t="s">
        <v>91</v>
      </c>
      <c r="F21" s="74"/>
      <c r="G21" s="205">
        <v>-2633907</v>
      </c>
      <c r="H21" s="74"/>
      <c r="I21" s="205">
        <v>1288941</v>
      </c>
      <c r="J21" s="208"/>
      <c r="K21" s="205">
        <v>-853400</v>
      </c>
      <c r="L21" s="208"/>
      <c r="M21" s="205">
        <v>460002</v>
      </c>
    </row>
    <row r="22" spans="1:13" ht="21.75" customHeight="1">
      <c r="A22" s="67" t="s">
        <v>92</v>
      </c>
      <c r="B22" s="56"/>
      <c r="C22" s="56"/>
      <c r="E22" s="74">
        <v>30</v>
      </c>
      <c r="F22" s="74"/>
      <c r="G22" s="202">
        <v>-29061531</v>
      </c>
      <c r="H22" s="206"/>
      <c r="I22" s="202">
        <v>-33385814</v>
      </c>
      <c r="J22" s="207"/>
      <c r="K22" s="204">
        <v>-25014095</v>
      </c>
      <c r="L22" s="206"/>
      <c r="M22" s="204">
        <v>-28288123</v>
      </c>
    </row>
    <row r="23" spans="1:13" ht="6" customHeight="1">
      <c r="F23" s="74"/>
      <c r="G23" s="209"/>
      <c r="H23" s="209"/>
      <c r="I23" s="209"/>
      <c r="J23" s="210"/>
      <c r="K23" s="209"/>
      <c r="L23" s="211"/>
      <c r="M23" s="209"/>
    </row>
    <row r="24" spans="1:13" ht="21.75" customHeight="1">
      <c r="A24" s="33" t="s">
        <v>93</v>
      </c>
      <c r="B24" s="33"/>
      <c r="C24" s="56"/>
      <c r="F24" s="74"/>
      <c r="G24" s="73"/>
      <c r="H24" s="206"/>
      <c r="I24" s="73"/>
      <c r="J24" s="210"/>
      <c r="K24" s="73"/>
      <c r="L24" s="211"/>
      <c r="M24" s="73"/>
    </row>
    <row r="25" spans="1:13" ht="21.75" customHeight="1">
      <c r="B25" s="63" t="s">
        <v>94</v>
      </c>
      <c r="C25" s="56"/>
      <c r="F25" s="74"/>
      <c r="G25" s="73">
        <f>SUM(G14:G22)</f>
        <v>46646634</v>
      </c>
      <c r="H25" s="206"/>
      <c r="I25" s="73">
        <f>SUM(I14:I22)</f>
        <v>46076911</v>
      </c>
      <c r="J25" s="210"/>
      <c r="K25" s="73">
        <f>SUM(K14:K22)</f>
        <v>161239432</v>
      </c>
      <c r="L25" s="211"/>
      <c r="M25" s="73">
        <f>SUM(M14:M22)</f>
        <v>264270681</v>
      </c>
    </row>
    <row r="26" spans="1:13" ht="21.75" customHeight="1">
      <c r="A26" s="67" t="s">
        <v>95</v>
      </c>
      <c r="B26" s="56"/>
      <c r="C26" s="56"/>
      <c r="E26" s="74">
        <v>15</v>
      </c>
      <c r="F26" s="74"/>
      <c r="G26" s="202">
        <v>354453210</v>
      </c>
      <c r="H26" s="206"/>
      <c r="I26" s="202">
        <v>403251292</v>
      </c>
      <c r="J26" s="207"/>
      <c r="K26" s="202">
        <v>0</v>
      </c>
      <c r="L26" s="206"/>
      <c r="M26" s="202">
        <v>0</v>
      </c>
    </row>
    <row r="27" spans="1:13" ht="6" customHeight="1">
      <c r="E27" s="195"/>
      <c r="F27" s="74"/>
      <c r="G27" s="51"/>
      <c r="H27" s="74"/>
      <c r="I27" s="51"/>
      <c r="J27" s="199"/>
      <c r="K27" s="203"/>
      <c r="L27" s="199"/>
      <c r="M27" s="203"/>
    </row>
    <row r="28" spans="1:13" ht="21.75" customHeight="1">
      <c r="A28" s="33" t="s">
        <v>96</v>
      </c>
      <c r="B28" s="56"/>
      <c r="C28" s="56"/>
      <c r="F28" s="74"/>
      <c r="G28" s="73">
        <f>SUM(G25:G26)</f>
        <v>401099844</v>
      </c>
      <c r="H28" s="206"/>
      <c r="I28" s="73">
        <f>SUM(I25:I26)</f>
        <v>449328203</v>
      </c>
      <c r="J28" s="207"/>
      <c r="K28" s="73">
        <f>SUM(K25:K26)</f>
        <v>161239432</v>
      </c>
      <c r="L28" s="206"/>
      <c r="M28" s="73">
        <f>SUM(M25:M26)</f>
        <v>264270681</v>
      </c>
    </row>
    <row r="29" spans="1:13" ht="21.75" customHeight="1">
      <c r="A29" s="67" t="s">
        <v>97</v>
      </c>
      <c r="B29" s="56"/>
      <c r="C29" s="56"/>
      <c r="E29" s="74">
        <v>32</v>
      </c>
      <c r="F29" s="74"/>
      <c r="G29" s="202">
        <v>-7510545</v>
      </c>
      <c r="H29" s="206"/>
      <c r="I29" s="202">
        <v>-13036947</v>
      </c>
      <c r="J29" s="207"/>
      <c r="K29" s="202">
        <v>3980607</v>
      </c>
      <c r="L29" s="206"/>
      <c r="M29" s="202">
        <v>8747987</v>
      </c>
    </row>
    <row r="30" spans="1:13" ht="6" customHeight="1">
      <c r="F30" s="74"/>
      <c r="G30" s="209"/>
      <c r="H30" s="209"/>
      <c r="I30" s="209"/>
      <c r="J30" s="199"/>
      <c r="K30" s="212"/>
      <c r="L30" s="208"/>
      <c r="M30" s="212"/>
    </row>
    <row r="31" spans="1:13" ht="21.75" customHeight="1">
      <c r="A31" s="33" t="s">
        <v>98</v>
      </c>
      <c r="B31" s="33"/>
      <c r="C31" s="63"/>
      <c r="F31" s="74"/>
      <c r="G31" s="202">
        <f>SUM(G28:G29)</f>
        <v>393589299</v>
      </c>
      <c r="H31" s="206"/>
      <c r="I31" s="202">
        <f>SUM(I28:I29)</f>
        <v>436291256</v>
      </c>
      <c r="J31" s="207"/>
      <c r="K31" s="202">
        <f>SUM(K28:K29)</f>
        <v>165220039</v>
      </c>
      <c r="L31" s="206"/>
      <c r="M31" s="202">
        <f>SUM(M28:M29)</f>
        <v>273018668</v>
      </c>
    </row>
    <row r="32" spans="1:13" ht="21.75" customHeight="1">
      <c r="E32" s="195"/>
      <c r="F32" s="74"/>
      <c r="G32" s="51"/>
      <c r="H32" s="74"/>
      <c r="I32" s="51"/>
      <c r="J32" s="199"/>
      <c r="K32" s="203"/>
      <c r="L32" s="199"/>
      <c r="M32" s="203"/>
    </row>
    <row r="33" spans="1:13" ht="21.75" customHeight="1">
      <c r="A33" s="213"/>
      <c r="B33" s="56"/>
      <c r="C33" s="56"/>
      <c r="F33" s="74"/>
      <c r="G33" s="209"/>
      <c r="H33" s="206"/>
      <c r="I33" s="209"/>
      <c r="J33" s="206"/>
      <c r="K33" s="209"/>
      <c r="L33" s="200"/>
      <c r="M33" s="209"/>
    </row>
    <row r="34" spans="1:13" ht="21.75" customHeight="1">
      <c r="A34" s="213"/>
      <c r="B34" s="56"/>
      <c r="C34" s="56"/>
      <c r="F34" s="74"/>
      <c r="G34" s="209"/>
      <c r="H34" s="206"/>
      <c r="I34" s="209"/>
      <c r="J34" s="206"/>
      <c r="K34" s="209"/>
      <c r="L34" s="200"/>
      <c r="M34" s="209"/>
    </row>
    <row r="35" spans="1:13" ht="21.75" customHeight="1">
      <c r="A35" s="213"/>
      <c r="B35" s="56"/>
      <c r="C35" s="56"/>
      <c r="F35" s="74"/>
      <c r="G35" s="209"/>
      <c r="H35" s="206"/>
      <c r="I35" s="209"/>
      <c r="J35" s="206"/>
      <c r="K35" s="209"/>
      <c r="L35" s="200"/>
      <c r="M35" s="209"/>
    </row>
    <row r="36" spans="1:13" ht="21.75" customHeight="1">
      <c r="A36" s="213"/>
      <c r="B36" s="56"/>
      <c r="C36" s="56"/>
      <c r="F36" s="74"/>
      <c r="G36" s="209"/>
      <c r="H36" s="206"/>
      <c r="I36" s="209"/>
      <c r="J36" s="206"/>
      <c r="K36" s="209"/>
      <c r="L36" s="200"/>
      <c r="M36" s="209"/>
    </row>
    <row r="37" spans="1:13" ht="21.75" customHeight="1">
      <c r="A37" s="213"/>
      <c r="B37" s="56"/>
      <c r="C37" s="56"/>
      <c r="F37" s="74"/>
      <c r="G37" s="209"/>
      <c r="H37" s="206"/>
      <c r="I37" s="209"/>
      <c r="J37" s="206"/>
      <c r="K37" s="209"/>
      <c r="L37" s="200"/>
      <c r="M37" s="209"/>
    </row>
    <row r="38" spans="1:13" ht="21.75" customHeight="1">
      <c r="A38" s="213"/>
      <c r="B38" s="56"/>
      <c r="C38" s="56"/>
      <c r="F38" s="74"/>
      <c r="G38" s="209"/>
      <c r="H38" s="206"/>
      <c r="I38" s="209"/>
      <c r="J38" s="206"/>
      <c r="K38" s="209"/>
      <c r="L38" s="200"/>
      <c r="M38" s="209"/>
    </row>
    <row r="39" spans="1:13" ht="21.75" customHeight="1">
      <c r="A39" s="259" t="s">
        <v>33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21.75" customHeight="1">
      <c r="A40" s="190" t="s">
        <v>235</v>
      </c>
      <c r="E40" s="190"/>
      <c r="K40" s="190"/>
      <c r="L40" s="190"/>
      <c r="M40" s="190"/>
    </row>
    <row r="41" spans="1:13" ht="18.7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3" ht="21.95" customHeight="1">
      <c r="A42" s="214" t="str">
        <f>+'BS8-10'!A132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14"/>
      <c r="C42" s="214"/>
      <c r="D42" s="214"/>
      <c r="E42" s="193"/>
      <c r="F42" s="214"/>
      <c r="G42" s="214"/>
      <c r="H42" s="214"/>
      <c r="I42" s="214"/>
      <c r="J42" s="214"/>
      <c r="K42" s="215"/>
      <c r="L42" s="215"/>
      <c r="M42" s="215"/>
    </row>
    <row r="43" spans="1:13" ht="21.75" customHeight="1">
      <c r="A43" s="33" t="str">
        <f>+A1</f>
        <v>บริษัท ทริพเพิล ไอ โลจิสติกส์ จำกัด (มหาชน)</v>
      </c>
      <c r="B43" s="187"/>
      <c r="C43" s="188"/>
      <c r="D43" s="188"/>
      <c r="F43" s="188"/>
      <c r="G43" s="188"/>
      <c r="H43" s="188"/>
      <c r="I43" s="188"/>
      <c r="J43" s="188"/>
      <c r="K43" s="189"/>
      <c r="L43" s="189"/>
      <c r="M43" s="189"/>
    </row>
    <row r="44" spans="1:13" ht="21.75" customHeight="1">
      <c r="A44" s="33" t="s">
        <v>99</v>
      </c>
      <c r="B44" s="187"/>
      <c r="C44" s="188"/>
      <c r="D44" s="188"/>
      <c r="F44" s="188"/>
      <c r="G44" s="188"/>
      <c r="H44" s="188"/>
      <c r="I44" s="188"/>
      <c r="J44" s="188"/>
      <c r="K44" s="189"/>
      <c r="L44" s="189"/>
      <c r="M44" s="189"/>
    </row>
    <row r="45" spans="1:13" ht="21.75" customHeight="1">
      <c r="A45" s="40" t="str">
        <f>+A3</f>
        <v>สำหรับปีสิ้นสุดวันที่ 31 ธันวาคม พ.ศ. 2568</v>
      </c>
      <c r="B45" s="191"/>
      <c r="C45" s="192"/>
      <c r="D45" s="192"/>
      <c r="E45" s="193"/>
      <c r="F45" s="192"/>
      <c r="G45" s="192"/>
      <c r="H45" s="192"/>
      <c r="I45" s="192"/>
      <c r="J45" s="192"/>
      <c r="K45" s="194"/>
      <c r="L45" s="194"/>
      <c r="M45" s="194"/>
    </row>
    <row r="46" spans="1:13" ht="21.75" customHeight="1">
      <c r="A46" s="187"/>
      <c r="B46" s="187"/>
      <c r="C46" s="188"/>
      <c r="D46" s="188"/>
      <c r="F46" s="188"/>
      <c r="G46" s="188"/>
      <c r="H46" s="188"/>
      <c r="I46" s="188"/>
      <c r="J46" s="188"/>
      <c r="K46" s="189"/>
      <c r="L46" s="189"/>
      <c r="M46" s="189"/>
    </row>
    <row r="47" spans="1:13" ht="20.100000000000001" customHeight="1">
      <c r="A47" s="188"/>
      <c r="B47" s="188"/>
      <c r="C47" s="188"/>
      <c r="D47" s="188"/>
      <c r="E47" s="195"/>
      <c r="F47" s="196"/>
      <c r="G47" s="262" t="s">
        <v>3</v>
      </c>
      <c r="H47" s="262"/>
      <c r="I47" s="262"/>
      <c r="J47" s="197"/>
      <c r="K47" s="262" t="s">
        <v>4</v>
      </c>
      <c r="L47" s="262"/>
      <c r="M47" s="262"/>
    </row>
    <row r="48" spans="1:13" ht="20.100000000000001" customHeight="1">
      <c r="F48" s="195"/>
      <c r="G48" s="50" t="s">
        <v>5</v>
      </c>
      <c r="H48" s="50"/>
      <c r="I48" s="50" t="s">
        <v>6</v>
      </c>
      <c r="J48" s="50"/>
      <c r="K48" s="50" t="s">
        <v>5</v>
      </c>
      <c r="L48" s="50"/>
      <c r="M48" s="50" t="s">
        <v>6</v>
      </c>
    </row>
    <row r="49" spans="1:13" ht="20.100000000000001" customHeight="1">
      <c r="E49" s="198" t="s">
        <v>7</v>
      </c>
      <c r="F49" s="74"/>
      <c r="G49" s="53" t="s">
        <v>8</v>
      </c>
      <c r="H49" s="74"/>
      <c r="I49" s="53" t="s">
        <v>8</v>
      </c>
      <c r="J49" s="199"/>
      <c r="K49" s="53" t="s">
        <v>8</v>
      </c>
      <c r="L49" s="74"/>
      <c r="M49" s="53" t="s">
        <v>8</v>
      </c>
    </row>
    <row r="50" spans="1:13" ht="6" customHeight="1">
      <c r="E50" s="195"/>
      <c r="F50" s="74"/>
      <c r="G50" s="51"/>
      <c r="H50" s="74"/>
      <c r="I50" s="51"/>
      <c r="J50" s="199"/>
      <c r="K50" s="203"/>
      <c r="L50" s="199"/>
      <c r="M50" s="203"/>
    </row>
    <row r="51" spans="1:13" ht="20.100000000000001" customHeight="1">
      <c r="A51" s="213" t="s">
        <v>100</v>
      </c>
      <c r="B51" s="63"/>
      <c r="C51" s="56"/>
      <c r="F51" s="74"/>
      <c r="G51" s="200"/>
      <c r="I51" s="200"/>
      <c r="K51" s="190"/>
      <c r="L51" s="190"/>
      <c r="M51" s="190"/>
    </row>
    <row r="52" spans="1:13" ht="20.100000000000001" customHeight="1">
      <c r="A52" s="216"/>
      <c r="B52" s="217" t="s">
        <v>101</v>
      </c>
      <c r="C52" s="56"/>
      <c r="F52" s="74"/>
      <c r="K52" s="190"/>
      <c r="L52" s="190"/>
      <c r="M52" s="190"/>
    </row>
    <row r="53" spans="1:13" ht="20.100000000000001" customHeight="1">
      <c r="A53" s="216"/>
      <c r="B53" s="217"/>
      <c r="C53" s="56" t="s">
        <v>102</v>
      </c>
      <c r="F53" s="74"/>
      <c r="K53" s="190"/>
      <c r="L53" s="190"/>
      <c r="M53" s="190"/>
    </row>
    <row r="54" spans="1:13" ht="20.100000000000001" customHeight="1">
      <c r="A54" s="213"/>
      <c r="B54" s="63"/>
      <c r="C54" s="56"/>
      <c r="D54" s="190" t="s">
        <v>103</v>
      </c>
      <c r="F54" s="74"/>
      <c r="K54" s="190"/>
      <c r="L54" s="190"/>
      <c r="M54" s="190"/>
    </row>
    <row r="55" spans="1:13" ht="20.100000000000001" customHeight="1">
      <c r="A55" s="213"/>
      <c r="B55" s="63"/>
      <c r="C55" s="56"/>
      <c r="D55" s="190" t="s">
        <v>104</v>
      </c>
      <c r="F55" s="74"/>
      <c r="G55" s="73">
        <v>0</v>
      </c>
      <c r="I55" s="73">
        <v>-13198608</v>
      </c>
      <c r="K55" s="73">
        <v>0</v>
      </c>
      <c r="L55" s="190"/>
      <c r="M55" s="73">
        <v>-4401243</v>
      </c>
    </row>
    <row r="56" spans="1:13" ht="20.100000000000001" customHeight="1">
      <c r="A56" s="213"/>
      <c r="B56" s="63"/>
      <c r="D56" s="190" t="s">
        <v>105</v>
      </c>
      <c r="F56" s="74"/>
      <c r="G56" s="73"/>
      <c r="I56" s="73"/>
      <c r="K56" s="73"/>
      <c r="L56" s="190"/>
      <c r="M56" s="73"/>
    </row>
    <row r="57" spans="1:13" ht="20.100000000000001" customHeight="1">
      <c r="A57" s="213"/>
      <c r="B57" s="63"/>
      <c r="D57" s="190" t="s">
        <v>106</v>
      </c>
      <c r="F57" s="74"/>
      <c r="G57" s="73">
        <v>0</v>
      </c>
      <c r="I57" s="73">
        <v>-1460203</v>
      </c>
      <c r="K57" s="73">
        <v>0</v>
      </c>
      <c r="L57" s="190"/>
      <c r="M57" s="73" t="s">
        <v>107</v>
      </c>
    </row>
    <row r="58" spans="1:13" ht="20.100000000000001" customHeight="1">
      <c r="A58" s="213"/>
      <c r="B58" s="63"/>
      <c r="C58" s="56"/>
      <c r="D58" s="190" t="s">
        <v>108</v>
      </c>
      <c r="F58" s="74"/>
      <c r="G58" s="73"/>
      <c r="I58" s="73"/>
      <c r="K58" s="190"/>
      <c r="L58" s="190"/>
      <c r="M58" s="190"/>
    </row>
    <row r="59" spans="1:13" ht="20.100000000000001" customHeight="1">
      <c r="A59" s="213"/>
      <c r="B59" s="63"/>
      <c r="D59" s="190" t="s">
        <v>109</v>
      </c>
      <c r="F59" s="74"/>
      <c r="G59" s="202">
        <v>0</v>
      </c>
      <c r="I59" s="202">
        <v>2639722</v>
      </c>
      <c r="K59" s="202">
        <v>0</v>
      </c>
      <c r="L59" s="190"/>
      <c r="M59" s="202">
        <v>880249</v>
      </c>
    </row>
    <row r="60" spans="1:13" ht="6" customHeight="1">
      <c r="A60" s="213"/>
      <c r="B60" s="63"/>
      <c r="C60" s="56"/>
      <c r="F60" s="74"/>
      <c r="K60" s="190"/>
      <c r="L60" s="190"/>
      <c r="M60" s="190"/>
    </row>
    <row r="61" spans="1:13" ht="20.100000000000001" customHeight="1">
      <c r="A61" s="213"/>
      <c r="B61" s="63"/>
      <c r="C61" s="63" t="s">
        <v>110</v>
      </c>
      <c r="D61" s="213"/>
      <c r="F61" s="74"/>
    </row>
    <row r="62" spans="1:13" ht="20.100000000000001" customHeight="1">
      <c r="A62" s="213"/>
      <c r="B62" s="63"/>
      <c r="C62" s="63"/>
      <c r="D62" s="213" t="s">
        <v>111</v>
      </c>
      <c r="F62" s="74"/>
      <c r="G62" s="219">
        <f>SUM(G55:G60)</f>
        <v>0</v>
      </c>
      <c r="I62" s="219">
        <f>SUM(I55:I60)</f>
        <v>-12019089</v>
      </c>
      <c r="K62" s="219">
        <f>SUM(K55:K60)</f>
        <v>0</v>
      </c>
      <c r="L62" s="190"/>
      <c r="M62" s="219">
        <f>SUM(M55:M60)</f>
        <v>-3520994</v>
      </c>
    </row>
    <row r="63" spans="1:13" ht="6" customHeight="1">
      <c r="A63" s="213"/>
      <c r="B63" s="63"/>
      <c r="C63" s="63"/>
      <c r="D63" s="213"/>
      <c r="F63" s="74"/>
      <c r="G63" s="200"/>
      <c r="I63" s="200"/>
      <c r="K63" s="200"/>
      <c r="L63" s="190"/>
      <c r="M63" s="200"/>
    </row>
    <row r="64" spans="1:13" s="222" customFormat="1" ht="20.100000000000001" customHeight="1">
      <c r="A64" s="220"/>
      <c r="B64" s="190" t="s">
        <v>112</v>
      </c>
      <c r="C64" s="56"/>
      <c r="D64" s="190"/>
      <c r="E64" s="221"/>
      <c r="F64" s="221"/>
    </row>
    <row r="65" spans="1:13" s="222" customFormat="1" ht="20.100000000000001" customHeight="1">
      <c r="A65" s="220"/>
      <c r="B65" s="190"/>
      <c r="C65" s="190" t="s">
        <v>109</v>
      </c>
      <c r="D65" s="190"/>
      <c r="E65" s="221"/>
      <c r="F65" s="221"/>
    </row>
    <row r="66" spans="1:13" ht="20.100000000000001" customHeight="1">
      <c r="A66" s="56"/>
      <c r="C66" s="56"/>
      <c r="D66" s="56" t="s">
        <v>113</v>
      </c>
      <c r="F66" s="74"/>
      <c r="K66" s="190"/>
      <c r="L66" s="190"/>
      <c r="M66" s="190"/>
    </row>
    <row r="67" spans="1:13" ht="20.100000000000001" customHeight="1">
      <c r="A67" s="56"/>
      <c r="C67" s="56"/>
      <c r="D67" s="56" t="s">
        <v>114</v>
      </c>
      <c r="F67" s="74"/>
      <c r="G67" s="73">
        <v>-188827</v>
      </c>
      <c r="I67" s="73">
        <v>229962</v>
      </c>
      <c r="K67" s="73">
        <v>0</v>
      </c>
      <c r="L67" s="206"/>
      <c r="M67" s="73">
        <v>0</v>
      </c>
    </row>
    <row r="68" spans="1:13" ht="20.100000000000001" customHeight="1">
      <c r="A68" s="56"/>
      <c r="D68" s="190" t="s">
        <v>115</v>
      </c>
      <c r="F68" s="74"/>
      <c r="G68" s="73"/>
      <c r="I68" s="73"/>
      <c r="K68" s="73"/>
      <c r="L68" s="206"/>
      <c r="M68" s="73"/>
    </row>
    <row r="69" spans="1:13" ht="20.100000000000001" customHeight="1">
      <c r="A69" s="56"/>
      <c r="C69" s="56"/>
      <c r="D69" s="190" t="s">
        <v>116</v>
      </c>
      <c r="E69" s="74">
        <v>15</v>
      </c>
      <c r="F69" s="74"/>
      <c r="G69" s="202">
        <v>-17868667</v>
      </c>
      <c r="I69" s="202">
        <v>-11060430</v>
      </c>
      <c r="K69" s="223">
        <v>0</v>
      </c>
      <c r="L69" s="206"/>
      <c r="M69" s="223">
        <v>0</v>
      </c>
    </row>
    <row r="70" spans="1:13" ht="6" customHeight="1">
      <c r="A70" s="56"/>
      <c r="C70" s="56"/>
      <c r="F70" s="74"/>
      <c r="G70" s="73"/>
      <c r="I70" s="73"/>
      <c r="K70" s="224"/>
      <c r="L70" s="206"/>
      <c r="M70" s="224"/>
    </row>
    <row r="71" spans="1:13" ht="20.100000000000001" customHeight="1">
      <c r="A71" s="56"/>
      <c r="B71" s="56"/>
      <c r="C71" s="63" t="s">
        <v>117</v>
      </c>
      <c r="F71" s="74"/>
      <c r="K71" s="190"/>
      <c r="L71" s="190"/>
      <c r="M71" s="190"/>
    </row>
    <row r="72" spans="1:13" ht="20.100000000000001" customHeight="1">
      <c r="A72" s="216"/>
      <c r="B72" s="216"/>
      <c r="D72" s="213" t="s">
        <v>102</v>
      </c>
      <c r="F72" s="74"/>
      <c r="G72" s="202">
        <f>SUM(G67:G69)</f>
        <v>-18057494</v>
      </c>
      <c r="H72" s="206"/>
      <c r="I72" s="202">
        <f>SUM(I67:I69)</f>
        <v>-10830468</v>
      </c>
      <c r="J72" s="207"/>
      <c r="K72" s="202">
        <f>SUM(K67:K69)</f>
        <v>0</v>
      </c>
      <c r="L72" s="206"/>
      <c r="M72" s="202">
        <f>SUM(M67:M69)</f>
        <v>0</v>
      </c>
    </row>
    <row r="73" spans="1:13" ht="6" customHeight="1">
      <c r="A73" s="216"/>
      <c r="B73" s="216"/>
      <c r="C73" s="213"/>
      <c r="F73" s="74"/>
      <c r="G73" s="73"/>
      <c r="H73" s="206"/>
      <c r="I73" s="73"/>
      <c r="J73" s="207"/>
      <c r="K73" s="73"/>
      <c r="L73" s="206"/>
      <c r="M73" s="73"/>
    </row>
    <row r="74" spans="1:13" ht="20.100000000000001" customHeight="1">
      <c r="A74" s="217" t="s">
        <v>118</v>
      </c>
      <c r="B74" s="217"/>
      <c r="C74" s="56"/>
      <c r="F74" s="74"/>
      <c r="G74" s="219">
        <f>SUM(G72,G62)</f>
        <v>-18057494</v>
      </c>
      <c r="I74" s="219">
        <f>SUM(I72,I62)</f>
        <v>-22849557</v>
      </c>
      <c r="K74" s="219">
        <f>SUM(K72,K62)</f>
        <v>0</v>
      </c>
      <c r="L74" s="190"/>
      <c r="M74" s="219">
        <f>SUM(M72,M62)</f>
        <v>-3520994</v>
      </c>
    </row>
    <row r="75" spans="1:13" ht="6" customHeight="1">
      <c r="A75" s="216"/>
      <c r="B75" s="216"/>
      <c r="C75" s="56"/>
      <c r="F75" s="74"/>
      <c r="K75" s="190"/>
      <c r="L75" s="190"/>
      <c r="M75" s="190"/>
    </row>
    <row r="76" spans="1:13" ht="20.100000000000001" customHeight="1" thickBot="1">
      <c r="A76" s="213" t="s">
        <v>119</v>
      </c>
      <c r="B76" s="56"/>
      <c r="C76" s="56"/>
      <c r="F76" s="74"/>
      <c r="G76" s="225">
        <f>SUM(G31,G74)</f>
        <v>375531805</v>
      </c>
      <c r="H76" s="206"/>
      <c r="I76" s="225">
        <f>SUM(I31,I74)</f>
        <v>413441699</v>
      </c>
      <c r="J76" s="206"/>
      <c r="K76" s="225">
        <f>SUM(K31,K74)</f>
        <v>165220039</v>
      </c>
      <c r="L76" s="200"/>
      <c r="M76" s="225">
        <f>SUM(M31,M74)</f>
        <v>269497674</v>
      </c>
    </row>
    <row r="77" spans="1:13" ht="20.100000000000001" customHeight="1" thickTop="1">
      <c r="A77" s="213"/>
      <c r="B77" s="56"/>
      <c r="C77" s="56"/>
      <c r="F77" s="74"/>
      <c r="G77" s="209"/>
      <c r="H77" s="206"/>
      <c r="I77" s="209"/>
      <c r="J77" s="206"/>
      <c r="K77" s="209"/>
      <c r="L77" s="200"/>
      <c r="M77" s="209"/>
    </row>
    <row r="78" spans="1:13" ht="20.100000000000001" customHeight="1">
      <c r="A78" s="33" t="s">
        <v>120</v>
      </c>
      <c r="B78" s="67"/>
      <c r="C78" s="56"/>
      <c r="G78" s="200"/>
      <c r="I78" s="200"/>
      <c r="K78" s="190"/>
      <c r="L78" s="190"/>
      <c r="M78" s="190"/>
    </row>
    <row r="79" spans="1:13" ht="6" customHeight="1">
      <c r="E79" s="195"/>
      <c r="F79" s="74"/>
      <c r="G79" s="51"/>
      <c r="H79" s="74"/>
      <c r="I79" s="51"/>
      <c r="J79" s="199"/>
      <c r="K79" s="203"/>
      <c r="L79" s="199"/>
      <c r="M79" s="203"/>
    </row>
    <row r="80" spans="1:13" ht="20.100000000000001" customHeight="1" thickBot="1">
      <c r="A80" s="67" t="s">
        <v>121</v>
      </c>
      <c r="B80" s="66"/>
      <c r="E80" s="74">
        <v>33</v>
      </c>
      <c r="G80" s="226">
        <v>0.50929999999999997</v>
      </c>
      <c r="H80" s="227"/>
      <c r="I80" s="226">
        <v>0.55730000000000002</v>
      </c>
      <c r="J80" s="227"/>
      <c r="K80" s="226">
        <v>0.21379999999999999</v>
      </c>
      <c r="L80" s="227"/>
      <c r="M80" s="226">
        <v>0.3488</v>
      </c>
    </row>
    <row r="81" spans="1:13" ht="20.45" customHeight="1" thickTop="1">
      <c r="A81" s="67"/>
      <c r="F81" s="74"/>
      <c r="G81" s="31"/>
      <c r="H81" s="227"/>
      <c r="I81" s="31"/>
      <c r="J81" s="227"/>
      <c r="K81" s="31"/>
      <c r="L81" s="228"/>
      <c r="M81" s="31"/>
    </row>
    <row r="82" spans="1:13" ht="20.45" customHeight="1">
      <c r="A82" s="67"/>
      <c r="F82" s="74"/>
      <c r="G82" s="31"/>
      <c r="H82" s="227"/>
      <c r="I82" s="31"/>
      <c r="J82" s="227"/>
      <c r="K82" s="31"/>
      <c r="L82" s="228"/>
      <c r="M82" s="31"/>
    </row>
    <row r="83" spans="1:13" ht="20.45" customHeight="1">
      <c r="A83" s="67"/>
      <c r="F83" s="74"/>
      <c r="G83" s="31"/>
      <c r="H83" s="227"/>
      <c r="I83" s="31"/>
      <c r="J83" s="227"/>
      <c r="K83" s="31"/>
      <c r="L83" s="228"/>
      <c r="M83" s="31"/>
    </row>
    <row r="84" spans="1:13" ht="20.45" customHeight="1">
      <c r="A84" s="67"/>
      <c r="F84" s="74"/>
      <c r="G84" s="31"/>
      <c r="H84" s="227"/>
      <c r="I84" s="31"/>
      <c r="J84" s="227"/>
      <c r="K84" s="31"/>
      <c r="L84" s="228"/>
      <c r="M84" s="31"/>
    </row>
    <row r="85" spans="1:13" ht="19.5" customHeight="1">
      <c r="A85" s="67"/>
      <c r="B85" s="66"/>
      <c r="F85" s="74"/>
      <c r="G85" s="74"/>
      <c r="H85" s="74"/>
      <c r="I85" s="74"/>
      <c r="J85" s="74"/>
      <c r="K85" s="74"/>
      <c r="L85" s="74"/>
      <c r="M85" s="74"/>
    </row>
    <row r="86" spans="1:13" ht="21.75" customHeight="1">
      <c r="A86" s="259" t="s">
        <v>33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</row>
    <row r="87" spans="1:13" ht="21.75" customHeight="1">
      <c r="A87" s="190" t="s">
        <v>235</v>
      </c>
      <c r="E87" s="190"/>
      <c r="K87" s="190"/>
      <c r="L87" s="190"/>
      <c r="M87" s="190"/>
    </row>
    <row r="88" spans="1:13" ht="10.5" customHeight="1">
      <c r="A88" s="67"/>
      <c r="B88" s="67"/>
      <c r="F88" s="74"/>
      <c r="G88" s="74"/>
      <c r="H88" s="74"/>
      <c r="I88" s="74"/>
      <c r="J88" s="74"/>
      <c r="K88" s="74"/>
      <c r="L88" s="74"/>
      <c r="M88" s="74"/>
    </row>
    <row r="89" spans="1:13" ht="21.95" customHeight="1">
      <c r="A89" s="214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14"/>
      <c r="C89" s="214"/>
      <c r="D89" s="214"/>
      <c r="E89" s="193"/>
      <c r="F89" s="214"/>
      <c r="G89" s="214"/>
      <c r="H89" s="214"/>
      <c r="I89" s="214"/>
      <c r="J89" s="214"/>
      <c r="K89" s="215"/>
      <c r="L89" s="215"/>
      <c r="M89" s="215"/>
    </row>
  </sheetData>
  <mergeCells count="6">
    <mergeCell ref="A86:M86"/>
    <mergeCell ref="G5:I5"/>
    <mergeCell ref="K5:M5"/>
    <mergeCell ref="A39:M39"/>
    <mergeCell ref="G47:I47"/>
    <mergeCell ref="K47:M4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125D5-EE8D-471A-A085-48FDADA12435}">
  <dimension ref="A1:AG43"/>
  <sheetViews>
    <sheetView topLeftCell="A31" zoomScale="130" zoomScaleNormal="130" zoomScaleSheetLayoutView="130" workbookViewId="0">
      <selection activeCell="I47" sqref="I47"/>
    </sheetView>
  </sheetViews>
  <sheetFormatPr defaultColWidth="9.33203125" defaultRowHeight="21.75" customHeight="1"/>
  <cols>
    <col min="1" max="3" width="1" style="186" customWidth="1"/>
    <col min="4" max="4" width="33.1640625" style="186" customWidth="1"/>
    <col min="5" max="5" width="8.1640625" style="186" customWidth="1"/>
    <col min="6" max="6" width="0.6640625" style="186" customWidth="1"/>
    <col min="7" max="7" width="11.1640625" style="131" customWidth="1"/>
    <col min="8" max="8" width="0.6640625" style="130" customWidth="1"/>
    <col min="9" max="9" width="12.33203125" style="131" customWidth="1"/>
    <col min="10" max="10" width="0.6640625" style="131" customWidth="1"/>
    <col min="11" max="11" width="10.33203125" style="131" customWidth="1"/>
    <col min="12" max="12" width="0.6640625" style="130" customWidth="1"/>
    <col min="13" max="13" width="14" style="131" customWidth="1"/>
    <col min="14" max="14" width="0.6640625" style="131" customWidth="1"/>
    <col min="15" max="15" width="12.6640625" style="131" customWidth="1"/>
    <col min="16" max="16" width="0.6640625" style="131" customWidth="1"/>
    <col min="17" max="17" width="16.6640625" style="131" customWidth="1"/>
    <col min="18" max="18" width="0.6640625" style="131" customWidth="1"/>
    <col min="19" max="19" width="10.83203125" style="131" customWidth="1"/>
    <col min="20" max="20" width="0.6640625" style="130" customWidth="1"/>
    <col min="21" max="21" width="11.83203125" style="130" customWidth="1"/>
    <col min="22" max="22" width="0.6640625" style="130" customWidth="1"/>
    <col min="23" max="23" width="11.6640625" style="131" customWidth="1"/>
    <col min="24" max="24" width="0.6640625" style="131" customWidth="1"/>
    <col min="25" max="25" width="11.33203125" style="131" customWidth="1"/>
    <col min="26" max="26" width="0.6640625" style="130" customWidth="1"/>
    <col min="27" max="27" width="13.33203125" style="131" customWidth="1"/>
    <col min="28" max="28" width="0.6640625" style="130" customWidth="1"/>
    <col min="29" max="29" width="12.6640625" style="130" customWidth="1"/>
    <col min="30" max="30" width="0.6640625" style="130" customWidth="1"/>
    <col min="31" max="31" width="10.33203125" style="130" customWidth="1"/>
    <col min="32" max="32" width="0.6640625" style="130" customWidth="1"/>
    <col min="33" max="33" width="13.1640625" style="131" customWidth="1"/>
    <col min="34" max="34" width="9.33203125" style="186" customWidth="1"/>
    <col min="35" max="16384" width="9.33203125" style="186"/>
  </cols>
  <sheetData>
    <row r="1" spans="1:33" s="118" customFormat="1" ht="21.75" customHeight="1">
      <c r="A1" s="117" t="s">
        <v>0</v>
      </c>
      <c r="G1" s="119"/>
      <c r="H1" s="120"/>
      <c r="I1" s="119"/>
      <c r="J1" s="119"/>
      <c r="K1" s="119"/>
      <c r="L1" s="120"/>
      <c r="M1" s="119"/>
      <c r="N1" s="119"/>
      <c r="O1" s="119"/>
      <c r="P1" s="119"/>
      <c r="Q1" s="119"/>
      <c r="R1" s="119"/>
      <c r="S1" s="119"/>
      <c r="T1" s="120"/>
      <c r="U1" s="120"/>
      <c r="V1" s="120"/>
      <c r="W1" s="119"/>
      <c r="X1" s="119"/>
      <c r="Y1" s="119"/>
      <c r="Z1" s="120"/>
      <c r="AA1" s="119"/>
      <c r="AB1" s="120"/>
      <c r="AC1" s="120"/>
      <c r="AD1" s="120"/>
      <c r="AE1" s="120"/>
      <c r="AF1" s="120"/>
      <c r="AG1" s="119"/>
    </row>
    <row r="2" spans="1:33" s="118" customFormat="1" ht="21.75" customHeight="1">
      <c r="A2" s="63" t="s">
        <v>122</v>
      </c>
      <c r="G2" s="119"/>
      <c r="H2" s="120"/>
      <c r="I2" s="119"/>
      <c r="J2" s="119"/>
      <c r="K2" s="119"/>
      <c r="L2" s="120"/>
      <c r="M2" s="119"/>
      <c r="N2" s="119"/>
      <c r="O2" s="119"/>
      <c r="P2" s="119"/>
      <c r="Q2" s="119"/>
      <c r="R2" s="119"/>
      <c r="S2" s="119"/>
      <c r="T2" s="120"/>
      <c r="U2" s="120"/>
      <c r="V2" s="120"/>
      <c r="W2" s="119"/>
      <c r="X2" s="119"/>
      <c r="Y2" s="119"/>
      <c r="Z2" s="120"/>
      <c r="AA2" s="119"/>
      <c r="AB2" s="120"/>
      <c r="AC2" s="120"/>
      <c r="AD2" s="120"/>
      <c r="AE2" s="120"/>
      <c r="AF2" s="120"/>
      <c r="AG2" s="119"/>
    </row>
    <row r="3" spans="1:33" s="118" customFormat="1" ht="21.75" customHeight="1">
      <c r="A3" s="121" t="str">
        <f>'PL 11-12'!A3</f>
        <v>สำหรับปีสิ้นสุดวันที่ 31 ธันวาคม พ.ศ. 2568</v>
      </c>
      <c r="B3" s="122"/>
      <c r="C3" s="122"/>
      <c r="D3" s="122"/>
      <c r="E3" s="122"/>
      <c r="F3" s="122"/>
      <c r="G3" s="123"/>
      <c r="H3" s="124"/>
      <c r="I3" s="123"/>
      <c r="J3" s="123"/>
      <c r="K3" s="123"/>
      <c r="L3" s="124"/>
      <c r="M3" s="123"/>
      <c r="N3" s="123"/>
      <c r="O3" s="123"/>
      <c r="P3" s="123"/>
      <c r="Q3" s="123"/>
      <c r="R3" s="123"/>
      <c r="S3" s="123"/>
      <c r="T3" s="124"/>
      <c r="U3" s="124"/>
      <c r="V3" s="124"/>
      <c r="W3" s="123"/>
      <c r="X3" s="123"/>
      <c r="Y3" s="123"/>
      <c r="Z3" s="124"/>
      <c r="AA3" s="123"/>
      <c r="AB3" s="124"/>
      <c r="AC3" s="124"/>
      <c r="AD3" s="124"/>
      <c r="AE3" s="124"/>
      <c r="AF3" s="124"/>
      <c r="AG3" s="123"/>
    </row>
    <row r="4" spans="1:33" s="132" customFormat="1" ht="12.75" customHeight="1">
      <c r="A4" s="33"/>
      <c r="B4" s="125"/>
      <c r="C4" s="126"/>
      <c r="D4" s="127"/>
      <c r="E4" s="128"/>
      <c r="F4" s="129"/>
      <c r="G4" s="119"/>
      <c r="H4" s="130"/>
      <c r="I4" s="131"/>
      <c r="J4" s="131"/>
      <c r="K4" s="131"/>
      <c r="L4" s="130"/>
      <c r="M4" s="131"/>
      <c r="N4" s="131"/>
      <c r="O4" s="131"/>
      <c r="P4" s="131"/>
      <c r="Q4" s="131"/>
      <c r="R4" s="131"/>
      <c r="S4" s="131"/>
      <c r="T4" s="130"/>
      <c r="U4" s="130"/>
      <c r="V4" s="130"/>
      <c r="W4" s="131"/>
      <c r="X4" s="131"/>
      <c r="Y4" s="131"/>
      <c r="Z4" s="130"/>
      <c r="AA4" s="131"/>
      <c r="AB4" s="130"/>
      <c r="AC4" s="131"/>
      <c r="AD4" s="130"/>
      <c r="AE4" s="130"/>
      <c r="AF4" s="130"/>
      <c r="AG4" s="131"/>
    </row>
    <row r="5" spans="1:33" s="85" customFormat="1" ht="18.95" customHeight="1">
      <c r="G5" s="265" t="s">
        <v>3</v>
      </c>
      <c r="H5" s="265"/>
      <c r="I5" s="265"/>
      <c r="J5" s="265"/>
      <c r="K5" s="265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</row>
    <row r="6" spans="1:33" s="85" customFormat="1" ht="18.95" customHeight="1">
      <c r="G6" s="133"/>
      <c r="H6" s="133"/>
      <c r="I6" s="133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267" t="s">
        <v>123</v>
      </c>
      <c r="AB6" s="267"/>
      <c r="AC6" s="267"/>
      <c r="AD6" s="267"/>
      <c r="AE6" s="267"/>
      <c r="AF6" s="134"/>
      <c r="AG6" s="134"/>
    </row>
    <row r="7" spans="1:33" s="85" customFormat="1" ht="18.95" customHeight="1"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6"/>
      <c r="AA7" s="268" t="s">
        <v>124</v>
      </c>
      <c r="AB7" s="268"/>
      <c r="AC7" s="268"/>
      <c r="AD7" s="268"/>
      <c r="AE7" s="268"/>
      <c r="AF7" s="135"/>
      <c r="AG7" s="135"/>
    </row>
    <row r="8" spans="1:33" s="92" customFormat="1" ht="18.95" customHeight="1">
      <c r="G8" s="137"/>
      <c r="H8" s="137"/>
      <c r="I8" s="138"/>
      <c r="J8" s="138"/>
      <c r="K8" s="138"/>
      <c r="L8" s="137"/>
      <c r="M8" s="138"/>
      <c r="N8" s="138"/>
      <c r="O8" s="138"/>
      <c r="P8" s="138"/>
      <c r="Q8" s="138"/>
      <c r="R8" s="138"/>
      <c r="S8" s="270" t="s">
        <v>71</v>
      </c>
      <c r="T8" s="270"/>
      <c r="U8" s="270"/>
      <c r="V8" s="270"/>
      <c r="W8" s="270"/>
      <c r="X8" s="139"/>
      <c r="Y8" s="139"/>
      <c r="Z8" s="136"/>
      <c r="AA8" s="269" t="s">
        <v>125</v>
      </c>
      <c r="AB8" s="269"/>
      <c r="AC8" s="269"/>
      <c r="AD8" s="269"/>
      <c r="AE8" s="269"/>
      <c r="AF8" s="140"/>
      <c r="AG8" s="141"/>
    </row>
    <row r="9" spans="1:33" s="92" customFormat="1" ht="18.95" customHeight="1">
      <c r="G9" s="137"/>
      <c r="H9" s="137"/>
      <c r="I9" s="136"/>
      <c r="J9" s="137"/>
      <c r="K9" s="137"/>
      <c r="L9" s="137"/>
      <c r="M9" s="137" t="s">
        <v>126</v>
      </c>
      <c r="N9" s="137"/>
      <c r="O9" s="137"/>
      <c r="P9" s="137"/>
      <c r="Q9" s="136"/>
      <c r="R9" s="137"/>
      <c r="X9" s="142"/>
      <c r="Y9" s="142"/>
      <c r="Z9" s="139"/>
      <c r="AA9" s="143" t="s">
        <v>127</v>
      </c>
      <c r="AB9" s="136"/>
      <c r="AC9" s="137" t="s">
        <v>128</v>
      </c>
      <c r="AD9" s="140"/>
      <c r="AE9" s="140"/>
      <c r="AF9" s="140"/>
      <c r="AG9" s="141"/>
    </row>
    <row r="10" spans="1:33" s="92" customFormat="1" ht="18.95" customHeight="1">
      <c r="B10" s="95"/>
      <c r="C10" s="95"/>
      <c r="D10" s="95"/>
      <c r="E10" s="95"/>
      <c r="F10" s="95"/>
      <c r="G10" s="137"/>
      <c r="H10" s="137"/>
      <c r="I10" s="137"/>
      <c r="J10" s="137"/>
      <c r="K10" s="137"/>
      <c r="L10" s="137"/>
      <c r="M10" s="137" t="s">
        <v>129</v>
      </c>
      <c r="N10" s="137"/>
      <c r="O10" s="137" t="s">
        <v>126</v>
      </c>
      <c r="P10" s="137"/>
      <c r="Q10" s="137" t="s">
        <v>130</v>
      </c>
      <c r="R10" s="137"/>
      <c r="S10" s="143" t="s">
        <v>131</v>
      </c>
      <c r="T10" s="139"/>
      <c r="U10" s="144" t="s">
        <v>131</v>
      </c>
      <c r="V10" s="139"/>
      <c r="W10" s="139"/>
      <c r="X10" s="139"/>
      <c r="Y10" s="139"/>
      <c r="Z10" s="137"/>
      <c r="AA10" s="137" t="s">
        <v>132</v>
      </c>
      <c r="AB10" s="137"/>
      <c r="AC10" s="137" t="s">
        <v>133</v>
      </c>
      <c r="AD10" s="137"/>
      <c r="AE10" s="137"/>
      <c r="AF10" s="137"/>
      <c r="AG10" s="137"/>
    </row>
    <row r="11" spans="1:33" s="92" customFormat="1" ht="18.95" customHeight="1">
      <c r="B11" s="95"/>
      <c r="C11" s="95"/>
      <c r="D11" s="95"/>
      <c r="E11" s="95"/>
      <c r="F11" s="95"/>
      <c r="G11" s="137" t="s">
        <v>134</v>
      </c>
      <c r="H11" s="137"/>
      <c r="I11" s="137" t="s">
        <v>126</v>
      </c>
      <c r="J11" s="137"/>
      <c r="K11" s="137" t="s">
        <v>126</v>
      </c>
      <c r="L11" s="137"/>
      <c r="M11" s="137" t="s">
        <v>135</v>
      </c>
      <c r="N11" s="137"/>
      <c r="O11" s="137" t="s">
        <v>136</v>
      </c>
      <c r="P11" s="137"/>
      <c r="Q11" s="137" t="s">
        <v>137</v>
      </c>
      <c r="R11" s="137"/>
      <c r="S11" s="145" t="s">
        <v>138</v>
      </c>
      <c r="T11" s="136"/>
      <c r="U11" s="143" t="s">
        <v>138</v>
      </c>
      <c r="V11" s="136"/>
      <c r="W11" s="136"/>
      <c r="X11" s="136"/>
      <c r="Y11" s="136"/>
      <c r="Z11" s="137"/>
      <c r="AA11" s="137" t="s">
        <v>139</v>
      </c>
      <c r="AB11" s="137"/>
      <c r="AC11" s="137" t="s">
        <v>140</v>
      </c>
      <c r="AD11" s="137"/>
      <c r="AE11" s="137"/>
      <c r="AF11" s="137"/>
      <c r="AG11" s="137" t="s">
        <v>141</v>
      </c>
    </row>
    <row r="12" spans="1:33" s="92" customFormat="1" ht="18.95" customHeight="1">
      <c r="B12" s="95"/>
      <c r="C12" s="95"/>
      <c r="D12" s="95"/>
      <c r="E12" s="95"/>
      <c r="F12" s="95"/>
      <c r="G12" s="137" t="s">
        <v>142</v>
      </c>
      <c r="H12" s="137"/>
      <c r="I12" s="137" t="s">
        <v>143</v>
      </c>
      <c r="J12" s="137"/>
      <c r="K12" s="137" t="s">
        <v>144</v>
      </c>
      <c r="L12" s="137"/>
      <c r="M12" s="137" t="s">
        <v>145</v>
      </c>
      <c r="N12" s="137"/>
      <c r="O12" s="137" t="s">
        <v>146</v>
      </c>
      <c r="P12" s="137"/>
      <c r="Q12" s="137" t="s">
        <v>70</v>
      </c>
      <c r="R12" s="137"/>
      <c r="S12" s="137" t="s">
        <v>147</v>
      </c>
      <c r="T12" s="137"/>
      <c r="U12" s="137" t="s">
        <v>144</v>
      </c>
      <c r="V12" s="137"/>
      <c r="W12" s="137" t="s">
        <v>74</v>
      </c>
      <c r="X12" s="137"/>
      <c r="Y12" s="137" t="s">
        <v>144</v>
      </c>
      <c r="Z12" s="137"/>
      <c r="AA12" s="137" t="s">
        <v>148</v>
      </c>
      <c r="AB12" s="137"/>
      <c r="AC12" s="137" t="s">
        <v>149</v>
      </c>
      <c r="AD12" s="137"/>
      <c r="AE12" s="137" t="s">
        <v>141</v>
      </c>
      <c r="AF12" s="137"/>
      <c r="AG12" s="137" t="s">
        <v>57</v>
      </c>
    </row>
    <row r="13" spans="1:33" s="92" customFormat="1" ht="18.95" customHeight="1">
      <c r="E13" s="98" t="s">
        <v>7</v>
      </c>
      <c r="F13" s="99"/>
      <c r="G13" s="146" t="s">
        <v>8</v>
      </c>
      <c r="H13" s="137"/>
      <c r="I13" s="146" t="s">
        <v>8</v>
      </c>
      <c r="J13" s="144"/>
      <c r="K13" s="146" t="s">
        <v>8</v>
      </c>
      <c r="L13" s="137"/>
      <c r="M13" s="146" t="s">
        <v>8</v>
      </c>
      <c r="N13" s="144"/>
      <c r="O13" s="146" t="s">
        <v>8</v>
      </c>
      <c r="P13" s="144"/>
      <c r="Q13" s="146" t="s">
        <v>8</v>
      </c>
      <c r="R13" s="144"/>
      <c r="S13" s="146" t="s">
        <v>8</v>
      </c>
      <c r="T13" s="137"/>
      <c r="U13" s="146" t="s">
        <v>8</v>
      </c>
      <c r="V13" s="137"/>
      <c r="W13" s="146" t="s">
        <v>8</v>
      </c>
      <c r="X13" s="144"/>
      <c r="Y13" s="146" t="s">
        <v>8</v>
      </c>
      <c r="Z13" s="137"/>
      <c r="AA13" s="146" t="s">
        <v>8</v>
      </c>
      <c r="AB13" s="137"/>
      <c r="AC13" s="146" t="s">
        <v>8</v>
      </c>
      <c r="AD13" s="137"/>
      <c r="AE13" s="146" t="s">
        <v>8</v>
      </c>
      <c r="AF13" s="137"/>
      <c r="AG13" s="146" t="s">
        <v>8</v>
      </c>
    </row>
    <row r="14" spans="1:33" s="92" customFormat="1" ht="6" customHeight="1">
      <c r="A14" s="108"/>
      <c r="B14" s="112"/>
      <c r="C14" s="85"/>
      <c r="D14" s="85"/>
      <c r="E14" s="106"/>
      <c r="F14" s="85"/>
      <c r="G14" s="147"/>
      <c r="H14" s="148"/>
      <c r="I14" s="147"/>
      <c r="J14" s="147"/>
      <c r="K14" s="147"/>
      <c r="L14" s="148"/>
      <c r="M14" s="147"/>
      <c r="N14" s="147"/>
      <c r="O14" s="147"/>
      <c r="P14" s="147"/>
      <c r="Q14" s="147"/>
      <c r="R14" s="147"/>
      <c r="S14" s="147"/>
      <c r="T14" s="148"/>
      <c r="U14" s="147"/>
      <c r="V14" s="148"/>
      <c r="W14" s="147"/>
      <c r="X14" s="147"/>
      <c r="Y14" s="147"/>
      <c r="Z14" s="148"/>
      <c r="AA14" s="147"/>
      <c r="AB14" s="148"/>
      <c r="AC14" s="147"/>
      <c r="AD14" s="148"/>
      <c r="AE14" s="147"/>
      <c r="AF14" s="148"/>
      <c r="AG14" s="147"/>
    </row>
    <row r="15" spans="1:33" s="150" customFormat="1" ht="18.95" customHeight="1">
      <c r="A15" s="149" t="s">
        <v>150</v>
      </c>
      <c r="B15" s="149"/>
      <c r="D15" s="151"/>
      <c r="E15" s="152"/>
      <c r="F15" s="153"/>
      <c r="G15" s="154">
        <v>403876560</v>
      </c>
      <c r="H15" s="155"/>
      <c r="I15" s="154">
        <v>2072952972</v>
      </c>
      <c r="J15" s="154"/>
      <c r="K15" s="154">
        <v>58481254</v>
      </c>
      <c r="L15" s="154"/>
      <c r="M15" s="154">
        <v>30726984</v>
      </c>
      <c r="N15" s="154"/>
      <c r="O15" s="154">
        <v>22755038</v>
      </c>
      <c r="P15" s="154"/>
      <c r="Q15" s="154">
        <v>-187500</v>
      </c>
      <c r="R15" s="154"/>
      <c r="S15" s="154">
        <v>52300000</v>
      </c>
      <c r="T15" s="155"/>
      <c r="U15" s="147">
        <v>247016530</v>
      </c>
      <c r="V15" s="155"/>
      <c r="W15" s="154">
        <v>1154282705</v>
      </c>
      <c r="X15" s="155"/>
      <c r="Y15" s="147">
        <v>-247016530</v>
      </c>
      <c r="Z15" s="155"/>
      <c r="AA15" s="154">
        <v>-1120459</v>
      </c>
      <c r="AB15" s="155"/>
      <c r="AC15" s="154">
        <v>-31454047</v>
      </c>
      <c r="AD15" s="155"/>
      <c r="AE15" s="147">
        <f t="shared" ref="AE15:AE19" si="0">SUM(AA15,AC15)</f>
        <v>-32574506</v>
      </c>
      <c r="AF15" s="155"/>
      <c r="AG15" s="147">
        <f t="shared" ref="AG15:AG19" si="1">SUM(G15,I15,M15,O15,K15,Q15,S15,U15,W15,Y15,AE15)</f>
        <v>3762613507</v>
      </c>
    </row>
    <row r="16" spans="1:33" s="92" customFormat="1" ht="18.95" customHeight="1">
      <c r="A16" s="103"/>
      <c r="B16" s="156" t="s">
        <v>151</v>
      </c>
      <c r="C16" s="85"/>
      <c r="D16" s="109"/>
      <c r="E16" s="107">
        <v>27</v>
      </c>
      <c r="F16" s="106"/>
      <c r="G16" s="147">
        <v>0</v>
      </c>
      <c r="H16" s="147"/>
      <c r="I16" s="147">
        <v>0</v>
      </c>
      <c r="J16" s="147"/>
      <c r="K16" s="147">
        <v>0</v>
      </c>
      <c r="L16" s="147"/>
      <c r="M16" s="147">
        <v>0</v>
      </c>
      <c r="N16" s="147"/>
      <c r="O16" s="147">
        <v>0</v>
      </c>
      <c r="P16" s="147"/>
      <c r="Q16" s="147">
        <v>0</v>
      </c>
      <c r="R16" s="147"/>
      <c r="S16" s="147">
        <v>0</v>
      </c>
      <c r="T16" s="147"/>
      <c r="U16" s="147">
        <v>0</v>
      </c>
      <c r="V16" s="147"/>
      <c r="W16" s="147">
        <v>-234824286</v>
      </c>
      <c r="X16" s="147"/>
      <c r="Y16" s="147">
        <v>0</v>
      </c>
      <c r="Z16" s="147"/>
      <c r="AA16" s="147">
        <v>0</v>
      </c>
      <c r="AB16" s="147"/>
      <c r="AC16" s="147">
        <v>0</v>
      </c>
      <c r="AD16" s="147"/>
      <c r="AE16" s="147">
        <f t="shared" si="0"/>
        <v>0</v>
      </c>
      <c r="AF16" s="155"/>
      <c r="AG16" s="147">
        <f t="shared" si="1"/>
        <v>-234824286</v>
      </c>
    </row>
    <row r="17" spans="1:33" s="92" customFormat="1" ht="18.95" customHeight="1">
      <c r="A17" s="103"/>
      <c r="B17" s="156" t="s">
        <v>144</v>
      </c>
      <c r="C17" s="85"/>
      <c r="D17" s="109"/>
      <c r="E17" s="107">
        <v>26</v>
      </c>
      <c r="F17" s="106"/>
      <c r="G17" s="147">
        <v>0</v>
      </c>
      <c r="H17" s="147"/>
      <c r="I17" s="147">
        <v>0</v>
      </c>
      <c r="J17" s="147"/>
      <c r="K17" s="147">
        <v>0</v>
      </c>
      <c r="L17" s="147"/>
      <c r="M17" s="147">
        <v>0</v>
      </c>
      <c r="N17" s="147"/>
      <c r="O17" s="147">
        <v>0</v>
      </c>
      <c r="P17" s="147"/>
      <c r="Q17" s="147">
        <v>0</v>
      </c>
      <c r="R17" s="147"/>
      <c r="S17" s="147">
        <v>0</v>
      </c>
      <c r="T17" s="147"/>
      <c r="U17" s="147">
        <v>0</v>
      </c>
      <c r="V17" s="147"/>
      <c r="W17" s="147">
        <v>0</v>
      </c>
      <c r="X17" s="147"/>
      <c r="Y17" s="147">
        <v>-23728780</v>
      </c>
      <c r="Z17" s="147"/>
      <c r="AA17" s="147">
        <v>0</v>
      </c>
      <c r="AB17" s="147"/>
      <c r="AC17" s="147">
        <v>0</v>
      </c>
      <c r="AD17" s="147"/>
      <c r="AE17" s="147">
        <f t="shared" si="0"/>
        <v>0</v>
      </c>
      <c r="AF17" s="155"/>
      <c r="AG17" s="147">
        <f t="shared" si="1"/>
        <v>-23728780</v>
      </c>
    </row>
    <row r="18" spans="1:33" s="92" customFormat="1" ht="18.95" customHeight="1">
      <c r="A18" s="103"/>
      <c r="B18" s="156" t="s">
        <v>152</v>
      </c>
      <c r="C18" s="85"/>
      <c r="D18" s="109"/>
      <c r="E18" s="107">
        <v>26</v>
      </c>
      <c r="F18" s="106"/>
      <c r="G18" s="147">
        <v>0</v>
      </c>
      <c r="H18" s="147"/>
      <c r="I18" s="147">
        <v>0</v>
      </c>
      <c r="J18" s="147"/>
      <c r="K18" s="147">
        <v>0</v>
      </c>
      <c r="L18" s="147"/>
      <c r="M18" s="147">
        <v>0</v>
      </c>
      <c r="N18" s="147"/>
      <c r="O18" s="147">
        <v>0</v>
      </c>
      <c r="P18" s="147"/>
      <c r="Q18" s="147">
        <v>0</v>
      </c>
      <c r="R18" s="147"/>
      <c r="S18" s="147">
        <v>0</v>
      </c>
      <c r="T18" s="147"/>
      <c r="U18" s="147">
        <v>23728780</v>
      </c>
      <c r="V18" s="147"/>
      <c r="W18" s="147">
        <v>-23728780</v>
      </c>
      <c r="X18" s="147"/>
      <c r="Y18" s="147">
        <v>0</v>
      </c>
      <c r="Z18" s="147"/>
      <c r="AA18" s="147">
        <v>0</v>
      </c>
      <c r="AB18" s="147"/>
      <c r="AC18" s="147">
        <v>0</v>
      </c>
      <c r="AD18" s="147"/>
      <c r="AE18" s="147">
        <f t="shared" si="0"/>
        <v>0</v>
      </c>
      <c r="AF18" s="155"/>
      <c r="AG18" s="147">
        <f t="shared" si="1"/>
        <v>0</v>
      </c>
    </row>
    <row r="19" spans="1:33" s="92" customFormat="1" ht="18.95" customHeight="1">
      <c r="A19" s="103"/>
      <c r="B19" s="157" t="s">
        <v>232</v>
      </c>
      <c r="D19" s="95"/>
      <c r="E19" s="158">
        <v>15.2</v>
      </c>
      <c r="F19" s="106"/>
      <c r="G19" s="159">
        <v>0</v>
      </c>
      <c r="H19" s="147"/>
      <c r="I19" s="159">
        <v>0</v>
      </c>
      <c r="J19" s="147"/>
      <c r="K19" s="159">
        <v>0</v>
      </c>
      <c r="L19" s="147"/>
      <c r="M19" s="159">
        <v>0</v>
      </c>
      <c r="N19" s="147"/>
      <c r="O19" s="159">
        <v>0</v>
      </c>
      <c r="P19" s="147"/>
      <c r="Q19" s="159">
        <v>0</v>
      </c>
      <c r="R19" s="147"/>
      <c r="S19" s="159">
        <v>0</v>
      </c>
      <c r="T19" s="147"/>
      <c r="U19" s="159">
        <v>0</v>
      </c>
      <c r="V19" s="147"/>
      <c r="W19" s="159">
        <v>424272167</v>
      </c>
      <c r="X19" s="147"/>
      <c r="Y19" s="159">
        <v>0</v>
      </c>
      <c r="Z19" s="147"/>
      <c r="AA19" s="159">
        <v>229962</v>
      </c>
      <c r="AB19" s="147"/>
      <c r="AC19" s="159">
        <v>-11060430</v>
      </c>
      <c r="AD19" s="147"/>
      <c r="AE19" s="159">
        <f t="shared" si="0"/>
        <v>-10830468</v>
      </c>
      <c r="AF19" s="155"/>
      <c r="AG19" s="159">
        <f t="shared" si="1"/>
        <v>413441699</v>
      </c>
    </row>
    <row r="20" spans="1:33" s="92" customFormat="1" ht="6" customHeight="1">
      <c r="A20" s="108"/>
      <c r="B20" s="112"/>
      <c r="C20" s="85"/>
      <c r="D20" s="85"/>
      <c r="E20" s="106"/>
      <c r="F20" s="85"/>
      <c r="G20" s="147"/>
      <c r="H20" s="148"/>
      <c r="I20" s="147"/>
      <c r="J20" s="147"/>
      <c r="K20" s="147"/>
      <c r="L20" s="148"/>
      <c r="M20" s="147"/>
      <c r="N20" s="147"/>
      <c r="O20" s="147"/>
      <c r="P20" s="147"/>
      <c r="Q20" s="147"/>
      <c r="R20" s="147"/>
      <c r="S20" s="147"/>
      <c r="T20" s="148"/>
      <c r="U20" s="147"/>
      <c r="V20" s="148"/>
      <c r="W20" s="147"/>
      <c r="X20" s="147"/>
      <c r="Y20" s="147"/>
      <c r="Z20" s="148"/>
      <c r="AA20" s="147"/>
      <c r="AB20" s="148"/>
      <c r="AC20" s="147"/>
      <c r="AD20" s="148"/>
      <c r="AE20" s="147"/>
      <c r="AF20" s="148"/>
      <c r="AG20" s="147"/>
    </row>
    <row r="21" spans="1:33" s="92" customFormat="1" ht="18.95" customHeight="1">
      <c r="A21" s="103" t="s">
        <v>233</v>
      </c>
      <c r="B21" s="160"/>
      <c r="D21" s="95"/>
      <c r="E21" s="95"/>
      <c r="F21" s="106"/>
      <c r="G21" s="147"/>
      <c r="H21" s="148"/>
      <c r="I21" s="147"/>
      <c r="J21" s="147"/>
      <c r="K21" s="147"/>
      <c r="L21" s="148"/>
      <c r="M21" s="147"/>
      <c r="N21" s="147"/>
      <c r="O21" s="147"/>
      <c r="P21" s="147"/>
      <c r="Q21" s="147"/>
      <c r="R21" s="147"/>
      <c r="S21" s="147"/>
      <c r="T21" s="148"/>
      <c r="U21" s="147"/>
      <c r="V21" s="148"/>
      <c r="W21" s="147"/>
      <c r="X21" s="147"/>
      <c r="Y21" s="147"/>
      <c r="Z21" s="148"/>
      <c r="AA21" s="147"/>
      <c r="AB21" s="148"/>
      <c r="AC21" s="147"/>
      <c r="AD21" s="148"/>
      <c r="AE21" s="147"/>
      <c r="AF21" s="148"/>
      <c r="AG21" s="147"/>
    </row>
    <row r="22" spans="1:33" s="92" customFormat="1" ht="18.95" customHeight="1" thickBot="1">
      <c r="B22" s="258" t="s">
        <v>234</v>
      </c>
      <c r="E22" s="95"/>
      <c r="F22" s="106"/>
      <c r="G22" s="161">
        <f>SUM(G15:G20)</f>
        <v>403876560</v>
      </c>
      <c r="H22" s="148"/>
      <c r="I22" s="161">
        <f>SUM(I15:I20)</f>
        <v>2072952972</v>
      </c>
      <c r="J22" s="147"/>
      <c r="K22" s="161">
        <f>SUM(K15:K20)</f>
        <v>58481254</v>
      </c>
      <c r="L22" s="148"/>
      <c r="M22" s="161">
        <f>SUM(M15:M20)</f>
        <v>30726984</v>
      </c>
      <c r="N22" s="147"/>
      <c r="O22" s="161">
        <f>SUM(O15:O20)</f>
        <v>22755038</v>
      </c>
      <c r="P22" s="147"/>
      <c r="Q22" s="161">
        <f>SUM(Q15:Q20)</f>
        <v>-187500</v>
      </c>
      <c r="R22" s="147"/>
      <c r="S22" s="161">
        <f>SUM(S15:S20)</f>
        <v>52300000</v>
      </c>
      <c r="T22" s="148"/>
      <c r="U22" s="161">
        <f>SUM(U15:U20)</f>
        <v>270745310</v>
      </c>
      <c r="V22" s="148"/>
      <c r="W22" s="161">
        <f>SUM(W15:W20)</f>
        <v>1320001806</v>
      </c>
      <c r="X22" s="147"/>
      <c r="Y22" s="161">
        <f>SUM(Y15:Y20)</f>
        <v>-270745310</v>
      </c>
      <c r="Z22" s="148"/>
      <c r="AA22" s="161">
        <f>SUM(AA15:AA20)</f>
        <v>-890497</v>
      </c>
      <c r="AB22" s="148"/>
      <c r="AC22" s="161">
        <f>SUM(AC15:AC20)</f>
        <v>-42514477</v>
      </c>
      <c r="AD22" s="148"/>
      <c r="AE22" s="161">
        <f>SUM(AE15:AE20)</f>
        <v>-43404974</v>
      </c>
      <c r="AF22" s="148"/>
      <c r="AG22" s="161">
        <f>SUM(AG15:AG20)</f>
        <v>3917502140</v>
      </c>
    </row>
    <row r="23" spans="1:33" s="92" customFormat="1" ht="11.25" customHeight="1" thickTop="1">
      <c r="A23" s="103"/>
      <c r="B23" s="160"/>
      <c r="D23" s="95"/>
      <c r="E23" s="95"/>
      <c r="F23" s="106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s="150" customFormat="1" ht="18.95" customHeight="1">
      <c r="A24" s="149" t="s">
        <v>155</v>
      </c>
      <c r="B24" s="149"/>
      <c r="D24" s="151"/>
      <c r="E24" s="152"/>
      <c r="F24" s="153"/>
      <c r="G24" s="154">
        <v>403876560</v>
      </c>
      <c r="H24" s="155"/>
      <c r="I24" s="154">
        <v>2072952972</v>
      </c>
      <c r="J24" s="154"/>
      <c r="K24" s="154">
        <v>58481254</v>
      </c>
      <c r="L24" s="154"/>
      <c r="M24" s="154">
        <v>30726984</v>
      </c>
      <c r="N24" s="154"/>
      <c r="O24" s="154">
        <v>22755038</v>
      </c>
      <c r="P24" s="154"/>
      <c r="Q24" s="154">
        <v>-187500</v>
      </c>
      <c r="R24" s="154"/>
      <c r="S24" s="154">
        <v>52300000</v>
      </c>
      <c r="T24" s="155"/>
      <c r="U24" s="154">
        <v>270745310</v>
      </c>
      <c r="V24" s="155"/>
      <c r="W24" s="154">
        <v>1325117281</v>
      </c>
      <c r="X24" s="155"/>
      <c r="Y24" s="154">
        <v>-270745310</v>
      </c>
      <c r="Z24" s="155"/>
      <c r="AA24" s="154">
        <v>-890497</v>
      </c>
      <c r="AB24" s="155"/>
      <c r="AC24" s="154">
        <v>-42514477</v>
      </c>
      <c r="AD24" s="155"/>
      <c r="AE24" s="147">
        <f t="shared" ref="AE24" si="2">SUM(AA24,AC24)</f>
        <v>-43404974</v>
      </c>
      <c r="AF24" s="155"/>
      <c r="AG24" s="147">
        <f t="shared" ref="AG24" si="3">SUM(G24,I24,M24,O24,K24,Q24,S24,U24,W24,Y24,AE24)</f>
        <v>3922617615</v>
      </c>
    </row>
    <row r="25" spans="1:33" s="150" customFormat="1" ht="18.95" customHeight="1">
      <c r="A25" s="162"/>
      <c r="B25" s="163" t="s">
        <v>156</v>
      </c>
      <c r="C25" s="164"/>
      <c r="D25" s="165"/>
      <c r="E25" s="166"/>
      <c r="F25" s="153"/>
      <c r="G25" s="154"/>
      <c r="H25" s="155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5"/>
      <c r="U25" s="154"/>
      <c r="V25" s="155"/>
      <c r="W25" s="154"/>
      <c r="X25" s="155"/>
      <c r="Y25" s="154"/>
      <c r="Z25" s="155"/>
      <c r="AA25" s="154"/>
      <c r="AB25" s="155"/>
      <c r="AC25" s="154"/>
      <c r="AD25" s="155"/>
      <c r="AE25" s="147"/>
      <c r="AF25" s="155"/>
      <c r="AG25" s="147"/>
    </row>
    <row r="26" spans="1:33" s="150" customFormat="1" ht="18.95" customHeight="1">
      <c r="A26" s="162"/>
      <c r="B26" s="167" t="s">
        <v>157</v>
      </c>
      <c r="C26" s="164"/>
      <c r="D26" s="165"/>
      <c r="E26" s="166"/>
      <c r="F26" s="153"/>
      <c r="G26" s="154"/>
      <c r="H26" s="155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5"/>
      <c r="U26" s="154"/>
      <c r="V26" s="155"/>
      <c r="W26" s="154"/>
      <c r="X26" s="155"/>
      <c r="Y26" s="154"/>
      <c r="Z26" s="155"/>
      <c r="AA26" s="154"/>
      <c r="AB26" s="155"/>
      <c r="AC26" s="154"/>
      <c r="AD26" s="155"/>
      <c r="AE26" s="147"/>
      <c r="AF26" s="155"/>
      <c r="AG26" s="147"/>
    </row>
    <row r="27" spans="1:33" s="150" customFormat="1" ht="18.95" customHeight="1">
      <c r="A27" s="162"/>
      <c r="B27" s="167"/>
      <c r="C27" s="164" t="s">
        <v>158</v>
      </c>
      <c r="D27" s="165"/>
      <c r="E27" s="168">
        <v>15.2</v>
      </c>
      <c r="F27" s="153"/>
      <c r="G27" s="169">
        <v>0</v>
      </c>
      <c r="H27" s="170"/>
      <c r="I27" s="169">
        <v>0</v>
      </c>
      <c r="J27" s="170"/>
      <c r="K27" s="169">
        <v>0</v>
      </c>
      <c r="L27" s="170"/>
      <c r="M27" s="169">
        <v>0</v>
      </c>
      <c r="N27" s="170"/>
      <c r="O27" s="169">
        <v>0</v>
      </c>
      <c r="P27" s="170"/>
      <c r="Q27" s="169">
        <v>0</v>
      </c>
      <c r="R27" s="170"/>
      <c r="S27" s="169">
        <v>0</v>
      </c>
      <c r="T27" s="170"/>
      <c r="U27" s="169">
        <v>0</v>
      </c>
      <c r="V27" s="170"/>
      <c r="W27" s="169">
        <v>-5115475</v>
      </c>
      <c r="X27" s="170"/>
      <c r="Y27" s="169">
        <v>0</v>
      </c>
      <c r="Z27" s="170"/>
      <c r="AA27" s="169">
        <v>0</v>
      </c>
      <c r="AB27" s="170"/>
      <c r="AC27" s="169">
        <v>0</v>
      </c>
      <c r="AD27" s="170"/>
      <c r="AE27" s="169">
        <f>SUM(AA27:AC27)</f>
        <v>0</v>
      </c>
      <c r="AF27" s="170"/>
      <c r="AG27" s="169">
        <f>SUM(G27:Y27,AE27)</f>
        <v>-5115475</v>
      </c>
    </row>
    <row r="28" spans="1:33" s="150" customFormat="1" ht="6" customHeight="1">
      <c r="A28" s="162"/>
      <c r="B28" s="167"/>
      <c r="C28" s="164"/>
      <c r="D28" s="165"/>
      <c r="E28" s="168"/>
      <c r="F28" s="153"/>
      <c r="G28" s="171"/>
      <c r="H28" s="170"/>
      <c r="I28" s="171"/>
      <c r="J28" s="170"/>
      <c r="K28" s="171"/>
      <c r="L28" s="170"/>
      <c r="M28" s="171"/>
      <c r="N28" s="170"/>
      <c r="O28" s="171"/>
      <c r="P28" s="170"/>
      <c r="Q28" s="171"/>
      <c r="R28" s="170"/>
      <c r="S28" s="171"/>
      <c r="T28" s="170"/>
      <c r="U28" s="171"/>
      <c r="V28" s="170"/>
      <c r="W28" s="171"/>
      <c r="X28" s="170"/>
      <c r="Y28" s="171"/>
      <c r="Z28" s="170"/>
      <c r="AA28" s="171"/>
      <c r="AB28" s="170"/>
      <c r="AC28" s="171"/>
      <c r="AD28" s="170"/>
      <c r="AE28" s="171"/>
      <c r="AF28" s="170"/>
      <c r="AG28" s="171"/>
    </row>
    <row r="29" spans="1:33" s="150" customFormat="1" ht="18.95" customHeight="1">
      <c r="A29" s="172" t="s">
        <v>155</v>
      </c>
      <c r="B29" s="173"/>
      <c r="C29" s="174"/>
      <c r="D29" s="175"/>
      <c r="E29" s="168"/>
      <c r="F29" s="153"/>
      <c r="G29" s="174"/>
      <c r="H29" s="176"/>
      <c r="I29" s="174"/>
      <c r="J29" s="176"/>
      <c r="K29" s="174"/>
      <c r="L29" s="176"/>
      <c r="M29" s="174"/>
      <c r="N29" s="176"/>
      <c r="O29" s="174"/>
      <c r="P29" s="176"/>
      <c r="Q29" s="174"/>
      <c r="R29" s="176"/>
      <c r="S29" s="174"/>
      <c r="T29" s="176"/>
      <c r="U29" s="174"/>
      <c r="V29" s="176"/>
      <c r="W29" s="174"/>
      <c r="X29" s="176"/>
      <c r="Y29" s="174"/>
      <c r="Z29" s="176"/>
      <c r="AA29" s="174"/>
      <c r="AB29" s="176"/>
      <c r="AC29" s="174"/>
      <c r="AD29" s="176"/>
      <c r="AE29" s="174"/>
      <c r="AF29" s="176"/>
      <c r="AG29" s="174"/>
    </row>
    <row r="30" spans="1:33" s="150" customFormat="1" ht="18.95" customHeight="1">
      <c r="A30" s="177"/>
      <c r="B30" s="173" t="s">
        <v>159</v>
      </c>
      <c r="C30" s="178"/>
      <c r="D30" s="179"/>
      <c r="E30" s="152"/>
      <c r="F30" s="153"/>
      <c r="G30" s="171">
        <f>SUM(G24:G27)</f>
        <v>403876560</v>
      </c>
      <c r="H30" s="180"/>
      <c r="I30" s="171">
        <f>SUM(I24:I27)</f>
        <v>2072952972</v>
      </c>
      <c r="J30" s="180"/>
      <c r="K30" s="171">
        <f t="shared" ref="K30" si="4">SUM(K24:K27)</f>
        <v>58481254</v>
      </c>
      <c r="L30" s="180"/>
      <c r="M30" s="171">
        <f t="shared" ref="M30" si="5">SUM(M24:M27)</f>
        <v>30726984</v>
      </c>
      <c r="N30" s="180"/>
      <c r="O30" s="171">
        <f t="shared" ref="O30" si="6">SUM(O24:O27)</f>
        <v>22755038</v>
      </c>
      <c r="P30" s="180"/>
      <c r="Q30" s="171">
        <f t="shared" ref="Q30" si="7">SUM(Q24:Q27)</f>
        <v>-187500</v>
      </c>
      <c r="R30" s="180"/>
      <c r="S30" s="171">
        <f t="shared" ref="S30" si="8">SUM(S24:S27)</f>
        <v>52300000</v>
      </c>
      <c r="T30" s="180"/>
      <c r="U30" s="171">
        <f t="shared" ref="U30" si="9">SUM(U24:U27)</f>
        <v>270745310</v>
      </c>
      <c r="V30" s="180"/>
      <c r="W30" s="171">
        <f t="shared" ref="W30" si="10">SUM(W24:W27)</f>
        <v>1320001806</v>
      </c>
      <c r="X30" s="180"/>
      <c r="Y30" s="171">
        <f t="shared" ref="Y30" si="11">SUM(Y24:Y27)</f>
        <v>-270745310</v>
      </c>
      <c r="Z30" s="180"/>
      <c r="AA30" s="171">
        <f t="shared" ref="AA30" si="12">SUM(AA24:AA27)</f>
        <v>-890497</v>
      </c>
      <c r="AB30" s="180"/>
      <c r="AC30" s="171">
        <f t="shared" ref="AC30" si="13">SUM(AC24:AC27)</f>
        <v>-42514477</v>
      </c>
      <c r="AD30" s="180"/>
      <c r="AE30" s="171">
        <f t="shared" ref="AE30:AE35" si="14">SUM(AA30:AC30)</f>
        <v>-43404974</v>
      </c>
      <c r="AF30" s="180"/>
      <c r="AG30" s="171">
        <f>SUM(G30:Y30,AE30)</f>
        <v>3917502140</v>
      </c>
    </row>
    <row r="31" spans="1:33" s="92" customFormat="1" ht="18.95" customHeight="1">
      <c r="A31" s="103"/>
      <c r="B31" s="156" t="s">
        <v>151</v>
      </c>
      <c r="C31" s="85"/>
      <c r="D31" s="109"/>
      <c r="E31" s="107">
        <v>27</v>
      </c>
      <c r="F31" s="106"/>
      <c r="G31" s="147">
        <v>0</v>
      </c>
      <c r="H31" s="147"/>
      <c r="I31" s="147">
        <v>0</v>
      </c>
      <c r="J31" s="147"/>
      <c r="K31" s="147">
        <v>0</v>
      </c>
      <c r="L31" s="147"/>
      <c r="M31" s="147">
        <v>0</v>
      </c>
      <c r="N31" s="147"/>
      <c r="O31" s="147">
        <v>0</v>
      </c>
      <c r="P31" s="147"/>
      <c r="Q31" s="147">
        <v>0</v>
      </c>
      <c r="R31" s="147"/>
      <c r="S31" s="147">
        <v>0</v>
      </c>
      <c r="T31" s="147"/>
      <c r="U31" s="147">
        <v>0</v>
      </c>
      <c r="V31" s="147"/>
      <c r="W31" s="147">
        <v>-231579176</v>
      </c>
      <c r="X31" s="147"/>
      <c r="Y31" s="147">
        <v>0</v>
      </c>
      <c r="Z31" s="147"/>
      <c r="AA31" s="147">
        <v>0</v>
      </c>
      <c r="AB31" s="147"/>
      <c r="AC31" s="147">
        <v>0</v>
      </c>
      <c r="AD31" s="147"/>
      <c r="AE31" s="147">
        <f t="shared" si="14"/>
        <v>0</v>
      </c>
      <c r="AF31" s="155"/>
      <c r="AG31" s="147">
        <f>SUM(G31,I31,M31,O31,K31,Q31,S31,U31,W31,Y31,AE31)</f>
        <v>-231579176</v>
      </c>
    </row>
    <row r="32" spans="1:33" s="92" customFormat="1" ht="18.95" customHeight="1">
      <c r="A32" s="103"/>
      <c r="B32" s="156" t="s">
        <v>144</v>
      </c>
      <c r="C32" s="85"/>
      <c r="D32" s="109"/>
      <c r="E32" s="107">
        <v>26</v>
      </c>
      <c r="F32" s="106"/>
      <c r="G32" s="147">
        <v>0</v>
      </c>
      <c r="H32" s="147"/>
      <c r="I32" s="147">
        <v>0</v>
      </c>
      <c r="J32" s="147"/>
      <c r="K32" s="147">
        <v>0</v>
      </c>
      <c r="L32" s="147"/>
      <c r="M32" s="147">
        <v>0</v>
      </c>
      <c r="N32" s="147"/>
      <c r="O32" s="147">
        <v>0</v>
      </c>
      <c r="P32" s="147"/>
      <c r="Q32" s="147">
        <v>0</v>
      </c>
      <c r="R32" s="147"/>
      <c r="S32" s="147">
        <v>0</v>
      </c>
      <c r="T32" s="147"/>
      <c r="U32" s="147">
        <v>0</v>
      </c>
      <c r="V32" s="147"/>
      <c r="W32" s="147">
        <v>0</v>
      </c>
      <c r="X32" s="147"/>
      <c r="Y32" s="147">
        <v>-67557882</v>
      </c>
      <c r="Z32" s="147"/>
      <c r="AA32" s="147">
        <v>0</v>
      </c>
      <c r="AB32" s="147"/>
      <c r="AC32" s="147">
        <v>0</v>
      </c>
      <c r="AD32" s="147"/>
      <c r="AE32" s="147">
        <f t="shared" si="14"/>
        <v>0</v>
      </c>
      <c r="AF32" s="155"/>
      <c r="AG32" s="147">
        <f>SUM(G32,I32,M32,O32,K32,Q32,S32,U32,W32,Y32,AE32)</f>
        <v>-67557882</v>
      </c>
    </row>
    <row r="33" spans="1:33" s="92" customFormat="1" ht="18.95" customHeight="1">
      <c r="A33" s="103"/>
      <c r="B33" s="156" t="s">
        <v>152</v>
      </c>
      <c r="C33" s="85"/>
      <c r="D33" s="109"/>
      <c r="E33" s="107">
        <v>26</v>
      </c>
      <c r="F33" s="106"/>
      <c r="G33" s="147">
        <v>0</v>
      </c>
      <c r="H33" s="147"/>
      <c r="I33" s="147">
        <v>0</v>
      </c>
      <c r="J33" s="147"/>
      <c r="K33" s="147">
        <v>0</v>
      </c>
      <c r="L33" s="147"/>
      <c r="M33" s="147">
        <v>0</v>
      </c>
      <c r="N33" s="147"/>
      <c r="O33" s="147">
        <v>0</v>
      </c>
      <c r="P33" s="147"/>
      <c r="Q33" s="147">
        <v>0</v>
      </c>
      <c r="R33" s="147"/>
      <c r="S33" s="147">
        <v>0</v>
      </c>
      <c r="T33" s="147"/>
      <c r="U33" s="147">
        <f>-W33</f>
        <v>67557882</v>
      </c>
      <c r="V33" s="147"/>
      <c r="W33" s="147">
        <f>Y32</f>
        <v>-67557882</v>
      </c>
      <c r="X33" s="147"/>
      <c r="Y33" s="147">
        <v>0</v>
      </c>
      <c r="Z33" s="147"/>
      <c r="AA33" s="147">
        <v>0</v>
      </c>
      <c r="AB33" s="147"/>
      <c r="AC33" s="147">
        <v>0</v>
      </c>
      <c r="AD33" s="147"/>
      <c r="AE33" s="147">
        <f t="shared" si="14"/>
        <v>0</v>
      </c>
      <c r="AF33" s="155"/>
      <c r="AG33" s="147">
        <f>SUM(G33,I33,M33,O33,K33,Q33,S33,U33,W33,Y33,AE33)</f>
        <v>0</v>
      </c>
    </row>
    <row r="34" spans="1:33" s="92" customFormat="1" ht="18.95" customHeight="1">
      <c r="A34" s="103"/>
      <c r="B34" s="156" t="s">
        <v>160</v>
      </c>
      <c r="C34" s="85"/>
      <c r="D34" s="109"/>
      <c r="E34" s="107"/>
      <c r="F34" s="106"/>
      <c r="G34" s="147">
        <v>0</v>
      </c>
      <c r="H34" s="147"/>
      <c r="I34" s="147">
        <v>0</v>
      </c>
      <c r="J34" s="147"/>
      <c r="K34" s="147">
        <v>0</v>
      </c>
      <c r="L34" s="147"/>
      <c r="M34" s="147">
        <v>0</v>
      </c>
      <c r="N34" s="147"/>
      <c r="O34" s="147">
        <v>0</v>
      </c>
      <c r="P34" s="147"/>
      <c r="Q34" s="147">
        <v>0</v>
      </c>
      <c r="R34" s="147"/>
      <c r="S34" s="147">
        <v>2000000</v>
      </c>
      <c r="T34" s="147"/>
      <c r="U34" s="147">
        <v>0</v>
      </c>
      <c r="V34" s="147"/>
      <c r="W34" s="147">
        <v>-2000000</v>
      </c>
      <c r="X34" s="147"/>
      <c r="Y34" s="147">
        <v>0</v>
      </c>
      <c r="Z34" s="147"/>
      <c r="AA34" s="147">
        <v>0</v>
      </c>
      <c r="AB34" s="147"/>
      <c r="AC34" s="147">
        <v>0</v>
      </c>
      <c r="AD34" s="147"/>
      <c r="AE34" s="147">
        <f t="shared" si="14"/>
        <v>0</v>
      </c>
      <c r="AF34" s="155"/>
      <c r="AG34" s="147">
        <f>SUM(G34,I34,M34,O34,K34,Q34,S34,U34,W34,Y34,AE34)</f>
        <v>0</v>
      </c>
    </row>
    <row r="35" spans="1:33" s="92" customFormat="1" ht="18.95" customHeight="1">
      <c r="A35" s="103"/>
      <c r="B35" s="157" t="s">
        <v>153</v>
      </c>
      <c r="D35" s="95"/>
      <c r="E35" s="158"/>
      <c r="F35" s="106"/>
      <c r="G35" s="159">
        <v>0</v>
      </c>
      <c r="H35" s="147"/>
      <c r="I35" s="159">
        <v>0</v>
      </c>
      <c r="J35" s="147"/>
      <c r="K35" s="159">
        <v>0</v>
      </c>
      <c r="L35" s="147"/>
      <c r="M35" s="159">
        <v>0</v>
      </c>
      <c r="N35" s="147"/>
      <c r="O35" s="159">
        <v>0</v>
      </c>
      <c r="P35" s="147"/>
      <c r="Q35" s="159">
        <v>0</v>
      </c>
      <c r="R35" s="147"/>
      <c r="S35" s="159">
        <v>0</v>
      </c>
      <c r="T35" s="147"/>
      <c r="U35" s="159">
        <v>0</v>
      </c>
      <c r="V35" s="147"/>
      <c r="W35" s="159">
        <f>'PL 11-12'!G31</f>
        <v>393589299</v>
      </c>
      <c r="X35" s="147"/>
      <c r="Y35" s="159">
        <v>0</v>
      </c>
      <c r="Z35" s="147"/>
      <c r="AA35" s="159">
        <f>'PL 11-12'!G67</f>
        <v>-188827</v>
      </c>
      <c r="AB35" s="147"/>
      <c r="AC35" s="159">
        <f>'PL 11-12'!G69</f>
        <v>-17868667</v>
      </c>
      <c r="AD35" s="147"/>
      <c r="AE35" s="159">
        <f t="shared" si="14"/>
        <v>-18057494</v>
      </c>
      <c r="AF35" s="155"/>
      <c r="AG35" s="159">
        <f>SUM(G35,I35,M35,O35,K35,Q35,S35,U35,W35,Y35,AE35)</f>
        <v>375531805</v>
      </c>
    </row>
    <row r="36" spans="1:33" s="92" customFormat="1" ht="6" customHeight="1">
      <c r="A36" s="108"/>
      <c r="B36" s="112"/>
      <c r="C36" s="85"/>
      <c r="D36" s="85"/>
      <c r="E36" s="106"/>
      <c r="F36" s="85"/>
      <c r="G36" s="147"/>
      <c r="H36" s="148"/>
      <c r="I36" s="147"/>
      <c r="J36" s="147"/>
      <c r="K36" s="147"/>
      <c r="L36" s="148"/>
      <c r="M36" s="147"/>
      <c r="N36" s="147"/>
      <c r="O36" s="147"/>
      <c r="P36" s="147"/>
      <c r="Q36" s="147"/>
      <c r="R36" s="147"/>
      <c r="S36" s="147"/>
      <c r="T36" s="148"/>
      <c r="U36" s="147"/>
      <c r="V36" s="148"/>
      <c r="W36" s="147"/>
      <c r="X36" s="147"/>
      <c r="Y36" s="147"/>
      <c r="Z36" s="148"/>
      <c r="AA36" s="147"/>
      <c r="AB36" s="148"/>
      <c r="AC36" s="147"/>
      <c r="AD36" s="148"/>
      <c r="AE36" s="147"/>
      <c r="AF36" s="148"/>
      <c r="AG36" s="147"/>
    </row>
    <row r="37" spans="1:33" s="92" customFormat="1" ht="18.95" customHeight="1" thickBot="1">
      <c r="A37" s="103" t="s">
        <v>161</v>
      </c>
      <c r="B37" s="160"/>
      <c r="D37" s="95"/>
      <c r="E37" s="95"/>
      <c r="F37" s="106"/>
      <c r="G37" s="161">
        <f>SUM(G30:G35)</f>
        <v>403876560</v>
      </c>
      <c r="H37" s="148"/>
      <c r="I37" s="161">
        <f>SUM(I30:I35)</f>
        <v>2072952972</v>
      </c>
      <c r="J37" s="147"/>
      <c r="K37" s="161">
        <f>SUM(K30:K35)</f>
        <v>58481254</v>
      </c>
      <c r="L37" s="148"/>
      <c r="M37" s="161">
        <f>SUM(M30:M35)</f>
        <v>30726984</v>
      </c>
      <c r="N37" s="147"/>
      <c r="O37" s="161">
        <f>SUM(O30:O35)</f>
        <v>22755038</v>
      </c>
      <c r="P37" s="147"/>
      <c r="Q37" s="161">
        <f>SUM(Q30:Q35)</f>
        <v>-187500</v>
      </c>
      <c r="R37" s="147"/>
      <c r="S37" s="161">
        <f>SUM(S30:S35)</f>
        <v>54300000</v>
      </c>
      <c r="T37" s="148"/>
      <c r="U37" s="161">
        <f>SUM(U30:U35)</f>
        <v>338303192</v>
      </c>
      <c r="V37" s="148"/>
      <c r="W37" s="161">
        <f>SUM(W30:W35)</f>
        <v>1412454047</v>
      </c>
      <c r="X37" s="147"/>
      <c r="Y37" s="161">
        <f>SUM(Y30:Y35)</f>
        <v>-338303192</v>
      </c>
      <c r="Z37" s="148"/>
      <c r="AA37" s="161">
        <f>SUM(AA30:AA35)</f>
        <v>-1079324</v>
      </c>
      <c r="AB37" s="148"/>
      <c r="AC37" s="161">
        <f>SUM(AC30:AC35)</f>
        <v>-60383144</v>
      </c>
      <c r="AD37" s="148"/>
      <c r="AE37" s="161">
        <f>SUM(AE30:AE35)</f>
        <v>-61462468</v>
      </c>
      <c r="AF37" s="148"/>
      <c r="AG37" s="161">
        <f>SUM(AG30:AG35)</f>
        <v>3993896887</v>
      </c>
    </row>
    <row r="38" spans="1:33" s="80" customFormat="1" ht="17.25" customHeight="1" thickTop="1">
      <c r="A38" s="114"/>
      <c r="B38" s="181"/>
      <c r="D38" s="182"/>
      <c r="E38" s="182"/>
      <c r="F38" s="115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</row>
    <row r="39" spans="1:33" s="80" customFormat="1" ht="10.5" customHeight="1">
      <c r="A39" s="114"/>
      <c r="B39" s="181"/>
      <c r="D39" s="182"/>
      <c r="E39" s="182"/>
      <c r="F39" s="115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</row>
    <row r="40" spans="1:33" s="132" customFormat="1" ht="18.95" customHeight="1">
      <c r="A40" s="259" t="s">
        <v>231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</row>
    <row r="41" spans="1:33" s="132" customFormat="1" ht="18.95" customHeight="1">
      <c r="A41" s="259" t="s">
        <v>162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263"/>
      <c r="AG41" s="263"/>
    </row>
    <row r="42" spans="1:33" s="132" customFormat="1" ht="9" customHeight="1">
      <c r="A42" s="65"/>
      <c r="B42" s="184"/>
      <c r="C42" s="184"/>
      <c r="D42" s="184"/>
      <c r="E42" s="184"/>
      <c r="F42" s="184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</row>
    <row r="43" spans="1:33" s="30" customFormat="1" ht="21.95" customHeight="1">
      <c r="A43" s="264" t="s">
        <v>34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</row>
  </sheetData>
  <mergeCells count="8">
    <mergeCell ref="A41:AG41"/>
    <mergeCell ref="A43:AG43"/>
    <mergeCell ref="G5:AG5"/>
    <mergeCell ref="AA6:AE6"/>
    <mergeCell ref="AA7:AE7"/>
    <mergeCell ref="AA8:AE8"/>
    <mergeCell ref="A40:AG40"/>
    <mergeCell ref="S8:W8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DE35-F2D0-4B7A-9E0A-3DEBBAE3EB9D}">
  <dimension ref="A1:X31"/>
  <sheetViews>
    <sheetView tabSelected="1" topLeftCell="A11" zoomScale="130" zoomScaleNormal="130" zoomScaleSheetLayoutView="80" workbookViewId="0">
      <selection activeCell="L27" sqref="L27"/>
    </sheetView>
  </sheetViews>
  <sheetFormatPr defaultColWidth="9.33203125" defaultRowHeight="21.75" customHeight="1"/>
  <cols>
    <col min="1" max="3" width="1" style="77" customWidth="1"/>
    <col min="4" max="4" width="26.6640625" style="77" customWidth="1"/>
    <col min="5" max="5" width="2.1640625" style="77" customWidth="1"/>
    <col min="6" max="6" width="7.6640625" style="77" customWidth="1"/>
    <col min="7" max="7" width="0.6640625" style="77" customWidth="1"/>
    <col min="8" max="8" width="12" style="78" customWidth="1"/>
    <col min="9" max="9" width="0.6640625" style="77" customWidth="1"/>
    <col min="10" max="10" width="13.33203125" style="78" customWidth="1"/>
    <col min="11" max="11" width="0.6640625" style="78" customWidth="1"/>
    <col min="12" max="12" width="11.1640625" style="78" customWidth="1"/>
    <col min="13" max="13" width="0.6640625" style="78" customWidth="1"/>
    <col min="14" max="14" width="12.83203125" style="78" customWidth="1"/>
    <col min="15" max="15" width="0.6640625" style="79" customWidth="1"/>
    <col min="16" max="16" width="16" style="78" customWidth="1"/>
    <col min="17" max="17" width="0.6640625" style="78" customWidth="1"/>
    <col min="18" max="18" width="16" style="78" customWidth="1"/>
    <col min="19" max="19" width="0.6640625" style="79" customWidth="1"/>
    <col min="20" max="20" width="11.83203125" style="78" customWidth="1"/>
    <col min="21" max="21" width="0.6640625" style="78" customWidth="1"/>
    <col min="22" max="22" width="11.83203125" style="78" customWidth="1"/>
    <col min="23" max="23" width="0.6640625" style="78" customWidth="1"/>
    <col min="24" max="24" width="13" style="78" customWidth="1"/>
    <col min="25" max="25" width="9.33203125" style="77" customWidth="1"/>
    <col min="26" max="16384" width="9.33203125" style="77"/>
  </cols>
  <sheetData>
    <row r="1" spans="1:24" ht="21.75" customHeight="1">
      <c r="A1" s="76" t="s">
        <v>0</v>
      </c>
    </row>
    <row r="2" spans="1:24" ht="21.75" customHeight="1">
      <c r="A2" s="80" t="s">
        <v>163</v>
      </c>
    </row>
    <row r="3" spans="1:24" ht="21.75" customHeight="1">
      <c r="A3" s="81" t="str">
        <f>'PE Consol 13'!A3</f>
        <v>สำหรับปีสิ้นสุดวันที่ 31 ธันวาคม พ.ศ. 2568</v>
      </c>
      <c r="B3" s="82"/>
      <c r="C3" s="82"/>
      <c r="D3" s="82"/>
      <c r="E3" s="82"/>
      <c r="F3" s="82"/>
      <c r="G3" s="82"/>
      <c r="H3" s="83"/>
      <c r="I3" s="82"/>
      <c r="J3" s="83"/>
      <c r="K3" s="83"/>
      <c r="L3" s="83"/>
      <c r="M3" s="83"/>
      <c r="N3" s="83"/>
      <c r="O3" s="84"/>
      <c r="P3" s="83"/>
      <c r="Q3" s="83"/>
      <c r="R3" s="83"/>
      <c r="S3" s="84"/>
      <c r="T3" s="83"/>
      <c r="U3" s="83"/>
      <c r="V3" s="83"/>
      <c r="W3" s="83"/>
      <c r="X3" s="83"/>
    </row>
    <row r="5" spans="1:24" s="85" customFormat="1" ht="18.600000000000001" customHeight="1">
      <c r="H5" s="272" t="s">
        <v>4</v>
      </c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</row>
    <row r="6" spans="1:24" s="85" customFormat="1" ht="18.600000000000001" customHeight="1">
      <c r="H6" s="86"/>
      <c r="J6" s="87"/>
      <c r="K6" s="86"/>
      <c r="L6" s="88"/>
      <c r="M6" s="86"/>
      <c r="N6" s="88" t="s">
        <v>126</v>
      </c>
      <c r="O6" s="86"/>
      <c r="P6" s="273" t="s">
        <v>71</v>
      </c>
      <c r="Q6" s="273"/>
      <c r="R6" s="273"/>
      <c r="S6" s="273"/>
      <c r="T6" s="273"/>
      <c r="U6" s="89"/>
      <c r="V6" s="90"/>
      <c r="W6" s="91"/>
      <c r="X6" s="86"/>
    </row>
    <row r="7" spans="1:24" s="92" customFormat="1" ht="18.600000000000001" customHeight="1">
      <c r="H7" s="87" t="s">
        <v>134</v>
      </c>
      <c r="J7" s="87" t="s">
        <v>164</v>
      </c>
      <c r="K7" s="87"/>
      <c r="L7" s="87" t="s">
        <v>126</v>
      </c>
      <c r="M7" s="87"/>
      <c r="N7" s="87" t="s">
        <v>136</v>
      </c>
      <c r="O7" s="87"/>
      <c r="P7" s="93" t="s">
        <v>131</v>
      </c>
      <c r="Q7" s="93"/>
      <c r="R7" s="93" t="s">
        <v>131</v>
      </c>
      <c r="X7" s="94" t="s">
        <v>141</v>
      </c>
    </row>
    <row r="8" spans="1:24" s="92" customFormat="1" ht="18.600000000000001" customHeight="1">
      <c r="B8" s="95"/>
      <c r="C8" s="95"/>
      <c r="D8" s="95"/>
      <c r="E8" s="95"/>
      <c r="G8" s="95"/>
      <c r="H8" s="87" t="s">
        <v>142</v>
      </c>
      <c r="I8" s="95"/>
      <c r="J8" s="93" t="s">
        <v>143</v>
      </c>
      <c r="K8" s="87"/>
      <c r="L8" s="87" t="s">
        <v>144</v>
      </c>
      <c r="M8" s="87"/>
      <c r="N8" s="87" t="s">
        <v>146</v>
      </c>
      <c r="O8" s="87"/>
      <c r="P8" s="96" t="s">
        <v>165</v>
      </c>
      <c r="Q8" s="97"/>
      <c r="R8" s="93" t="s">
        <v>166</v>
      </c>
      <c r="S8" s="87"/>
      <c r="T8" s="93" t="s">
        <v>74</v>
      </c>
      <c r="U8" s="93"/>
      <c r="V8" s="93" t="s">
        <v>144</v>
      </c>
      <c r="W8" s="93"/>
      <c r="X8" s="94" t="s">
        <v>57</v>
      </c>
    </row>
    <row r="9" spans="1:24" s="92" customFormat="1" ht="18.600000000000001" customHeight="1">
      <c r="F9" s="98" t="s">
        <v>7</v>
      </c>
      <c r="G9" s="99"/>
      <c r="H9" s="100" t="s">
        <v>8</v>
      </c>
      <c r="I9" s="99"/>
      <c r="J9" s="100" t="s">
        <v>8</v>
      </c>
      <c r="K9" s="101"/>
      <c r="L9" s="100" t="s">
        <v>8</v>
      </c>
      <c r="M9" s="101"/>
      <c r="N9" s="100" t="s">
        <v>8</v>
      </c>
      <c r="O9" s="87"/>
      <c r="P9" s="100" t="s">
        <v>8</v>
      </c>
      <c r="Q9" s="101"/>
      <c r="R9" s="102" t="s">
        <v>8</v>
      </c>
      <c r="S9" s="87"/>
      <c r="T9" s="100" t="s">
        <v>8</v>
      </c>
      <c r="U9" s="101"/>
      <c r="V9" s="100" t="s">
        <v>8</v>
      </c>
      <c r="W9" s="101"/>
      <c r="X9" s="100" t="s">
        <v>8</v>
      </c>
    </row>
    <row r="10" spans="1:24" s="92" customFormat="1" ht="6" customHeight="1">
      <c r="A10" s="103"/>
      <c r="B10" s="85"/>
      <c r="C10" s="85"/>
      <c r="D10" s="85"/>
      <c r="E10" s="85"/>
      <c r="G10" s="85"/>
      <c r="H10" s="104"/>
      <c r="I10" s="85"/>
      <c r="J10" s="104"/>
      <c r="K10" s="104"/>
      <c r="L10" s="104"/>
      <c r="M10" s="104"/>
      <c r="N10" s="104"/>
      <c r="O10" s="105"/>
      <c r="P10" s="104"/>
      <c r="Q10" s="104"/>
      <c r="R10" s="104"/>
      <c r="S10" s="105"/>
      <c r="T10" s="104"/>
      <c r="U10" s="104"/>
      <c r="V10" s="104"/>
      <c r="W10" s="104"/>
      <c r="X10" s="104"/>
    </row>
    <row r="11" spans="1:24" s="92" customFormat="1" ht="18.600000000000001" customHeight="1">
      <c r="A11" s="103" t="s">
        <v>150</v>
      </c>
      <c r="B11" s="95"/>
      <c r="D11" s="95"/>
      <c r="E11" s="95"/>
      <c r="F11" s="95"/>
      <c r="G11" s="106"/>
      <c r="H11" s="105">
        <v>403876560</v>
      </c>
      <c r="I11" s="106"/>
      <c r="J11" s="105">
        <v>2072952972</v>
      </c>
      <c r="K11" s="106"/>
      <c r="L11" s="105">
        <v>58481254</v>
      </c>
      <c r="M11" s="106"/>
      <c r="N11" s="105">
        <v>22755038</v>
      </c>
      <c r="O11" s="106"/>
      <c r="P11" s="105">
        <v>40700000</v>
      </c>
      <c r="Q11" s="106"/>
      <c r="R11" s="105">
        <v>247016530</v>
      </c>
      <c r="S11" s="106"/>
      <c r="T11" s="105">
        <v>380463103</v>
      </c>
      <c r="U11" s="106"/>
      <c r="V11" s="105">
        <v>-247016530</v>
      </c>
      <c r="W11" s="106"/>
      <c r="X11" s="104">
        <f>SUM(H11,J11,L11,N11,P11,R11,T11,V11)</f>
        <v>2979228927</v>
      </c>
    </row>
    <row r="12" spans="1:24" s="92" customFormat="1" ht="18.600000000000001" customHeight="1">
      <c r="A12" s="103"/>
      <c r="B12" s="85" t="s">
        <v>151</v>
      </c>
      <c r="D12" s="95"/>
      <c r="E12" s="95"/>
      <c r="F12" s="107">
        <v>27</v>
      </c>
      <c r="G12" s="106"/>
      <c r="H12" s="105">
        <v>0</v>
      </c>
      <c r="I12" s="106"/>
      <c r="J12" s="105">
        <v>0</v>
      </c>
      <c r="K12" s="106"/>
      <c r="L12" s="105">
        <v>0</v>
      </c>
      <c r="M12" s="106"/>
      <c r="N12" s="105">
        <v>0</v>
      </c>
      <c r="O12" s="106"/>
      <c r="P12" s="105">
        <v>0</v>
      </c>
      <c r="Q12" s="106"/>
      <c r="R12" s="105">
        <v>0</v>
      </c>
      <c r="S12" s="106"/>
      <c r="T12" s="105">
        <v>-234824286</v>
      </c>
      <c r="U12" s="106"/>
      <c r="V12" s="105">
        <v>0</v>
      </c>
      <c r="W12" s="106"/>
      <c r="X12" s="105">
        <f t="shared" ref="X12:X15" si="0">SUM(H12,J12,L12,N12,P12,R12,T12,V12)</f>
        <v>-234824286</v>
      </c>
    </row>
    <row r="13" spans="1:24" s="85" customFormat="1" ht="18.600000000000001" customHeight="1">
      <c r="A13" s="108"/>
      <c r="B13" s="109" t="s">
        <v>144</v>
      </c>
      <c r="D13" s="109"/>
      <c r="E13" s="109"/>
      <c r="F13" s="107">
        <v>26</v>
      </c>
      <c r="G13" s="106"/>
      <c r="H13" s="105">
        <v>0</v>
      </c>
      <c r="I13" s="106"/>
      <c r="J13" s="105">
        <v>0</v>
      </c>
      <c r="K13" s="106"/>
      <c r="L13" s="105">
        <v>0</v>
      </c>
      <c r="M13" s="106"/>
      <c r="N13" s="105">
        <v>0</v>
      </c>
      <c r="O13" s="106"/>
      <c r="P13" s="105">
        <v>0</v>
      </c>
      <c r="Q13" s="106"/>
      <c r="R13" s="105">
        <v>0</v>
      </c>
      <c r="S13" s="106"/>
      <c r="T13" s="105">
        <v>0</v>
      </c>
      <c r="U13" s="106"/>
      <c r="V13" s="105">
        <v>-23728780</v>
      </c>
      <c r="W13" s="106"/>
      <c r="X13" s="104">
        <f t="shared" si="0"/>
        <v>-23728780</v>
      </c>
    </row>
    <row r="14" spans="1:24" s="85" customFormat="1" ht="18.600000000000001" customHeight="1">
      <c r="A14" s="108"/>
      <c r="B14" s="109" t="s">
        <v>152</v>
      </c>
      <c r="D14" s="109"/>
      <c r="E14" s="109"/>
      <c r="F14" s="107">
        <v>26</v>
      </c>
      <c r="G14" s="106"/>
      <c r="H14" s="105">
        <v>0</v>
      </c>
      <c r="I14" s="106"/>
      <c r="J14" s="105">
        <v>0</v>
      </c>
      <c r="K14" s="106"/>
      <c r="L14" s="105">
        <v>0</v>
      </c>
      <c r="M14" s="106"/>
      <c r="N14" s="105">
        <v>0</v>
      </c>
      <c r="O14" s="106"/>
      <c r="P14" s="105">
        <v>0</v>
      </c>
      <c r="Q14" s="106"/>
      <c r="R14" s="105">
        <v>23728780</v>
      </c>
      <c r="S14" s="106"/>
      <c r="T14" s="105">
        <v>-23728780</v>
      </c>
      <c r="U14" s="106"/>
      <c r="V14" s="105">
        <v>0</v>
      </c>
      <c r="W14" s="106"/>
      <c r="X14" s="104">
        <f t="shared" si="0"/>
        <v>0</v>
      </c>
    </row>
    <row r="15" spans="1:24" s="92" customFormat="1" ht="18.600000000000001" customHeight="1">
      <c r="A15" s="103"/>
      <c r="B15" s="110" t="s">
        <v>153</v>
      </c>
      <c r="C15" s="110"/>
      <c r="D15" s="95"/>
      <c r="E15" s="95"/>
      <c r="F15" s="106"/>
      <c r="G15" s="106"/>
      <c r="H15" s="111">
        <v>0</v>
      </c>
      <c r="I15" s="106"/>
      <c r="J15" s="111">
        <v>0</v>
      </c>
      <c r="K15" s="106"/>
      <c r="L15" s="111">
        <v>0</v>
      </c>
      <c r="M15" s="106"/>
      <c r="N15" s="111">
        <v>0</v>
      </c>
      <c r="O15" s="106"/>
      <c r="P15" s="111">
        <v>0</v>
      </c>
      <c r="Q15" s="106"/>
      <c r="R15" s="111">
        <v>0</v>
      </c>
      <c r="S15" s="106"/>
      <c r="T15" s="111">
        <v>269497674</v>
      </c>
      <c r="U15" s="106"/>
      <c r="V15" s="111">
        <v>0</v>
      </c>
      <c r="W15" s="106"/>
      <c r="X15" s="111">
        <f t="shared" si="0"/>
        <v>269497674</v>
      </c>
    </row>
    <row r="16" spans="1:24" s="92" customFormat="1" ht="6" customHeight="1">
      <c r="A16" s="108"/>
      <c r="B16" s="112"/>
      <c r="C16" s="85"/>
      <c r="D16" s="85"/>
      <c r="E16" s="85"/>
      <c r="F16" s="106"/>
      <c r="G16" s="106"/>
      <c r="H16" s="104"/>
      <c r="I16" s="106"/>
      <c r="J16" s="104"/>
      <c r="K16" s="106"/>
      <c r="L16" s="104"/>
      <c r="M16" s="106"/>
      <c r="N16" s="104"/>
      <c r="O16" s="106"/>
      <c r="P16" s="104"/>
      <c r="Q16" s="106"/>
      <c r="R16" s="104"/>
      <c r="S16" s="106"/>
      <c r="T16" s="104"/>
      <c r="U16" s="106"/>
      <c r="V16" s="104"/>
      <c r="W16" s="106"/>
      <c r="X16" s="104"/>
    </row>
    <row r="17" spans="1:24" s="92" customFormat="1" ht="18.600000000000001" customHeight="1" thickBot="1">
      <c r="A17" s="103" t="s">
        <v>154</v>
      </c>
      <c r="B17" s="85"/>
      <c r="C17" s="85"/>
      <c r="D17" s="85"/>
      <c r="E17" s="85"/>
      <c r="F17" s="106"/>
      <c r="G17" s="106"/>
      <c r="H17" s="113">
        <f>SUM(H11:H15)</f>
        <v>403876560</v>
      </c>
      <c r="I17" s="106"/>
      <c r="J17" s="113">
        <f>SUM(J11:J15)</f>
        <v>2072952972</v>
      </c>
      <c r="K17" s="106"/>
      <c r="L17" s="113">
        <f>SUM(L11:L15)</f>
        <v>58481254</v>
      </c>
      <c r="M17" s="106"/>
      <c r="N17" s="113">
        <f>SUM(N11:N15)</f>
        <v>22755038</v>
      </c>
      <c r="O17" s="106"/>
      <c r="P17" s="113">
        <f>SUM(P11:P15)</f>
        <v>40700000</v>
      </c>
      <c r="Q17" s="106"/>
      <c r="R17" s="113">
        <f>SUM(R11:R15)</f>
        <v>270745310</v>
      </c>
      <c r="S17" s="106"/>
      <c r="T17" s="113">
        <f>SUM(T11:T15)</f>
        <v>391407711</v>
      </c>
      <c r="U17" s="106"/>
      <c r="V17" s="113">
        <f>SUM(V11:V15)</f>
        <v>-270745310</v>
      </c>
      <c r="W17" s="106"/>
      <c r="X17" s="113">
        <f>SUM(X11:X15)</f>
        <v>2990173535</v>
      </c>
    </row>
    <row r="18" spans="1:24" s="92" customFormat="1" ht="18.600000000000001" customHeight="1" thickTop="1">
      <c r="A18" s="103"/>
      <c r="B18" s="85"/>
      <c r="C18" s="85"/>
      <c r="D18" s="85"/>
      <c r="E18" s="85"/>
      <c r="F18" s="106"/>
      <c r="G18" s="106"/>
      <c r="H18" s="104"/>
      <c r="I18" s="106"/>
      <c r="J18" s="104"/>
      <c r="K18" s="106"/>
      <c r="L18" s="104"/>
      <c r="M18" s="106"/>
      <c r="N18" s="104"/>
      <c r="O18" s="106"/>
      <c r="P18" s="104"/>
      <c r="Q18" s="106"/>
      <c r="R18" s="104"/>
      <c r="S18" s="106"/>
      <c r="T18" s="104"/>
      <c r="U18" s="106"/>
      <c r="V18" s="104"/>
      <c r="W18" s="106"/>
      <c r="X18" s="104"/>
    </row>
    <row r="19" spans="1:24" s="92" customFormat="1" ht="18.600000000000001" customHeight="1">
      <c r="A19" s="103" t="s">
        <v>155</v>
      </c>
      <c r="B19" s="95"/>
      <c r="D19" s="95"/>
      <c r="E19" s="95"/>
      <c r="F19" s="95"/>
      <c r="G19" s="106"/>
      <c r="H19" s="105">
        <v>403876560</v>
      </c>
      <c r="I19" s="106"/>
      <c r="J19" s="105">
        <v>2072952972</v>
      </c>
      <c r="K19" s="106"/>
      <c r="L19" s="105">
        <v>58481254</v>
      </c>
      <c r="M19" s="106"/>
      <c r="N19" s="105">
        <v>22755038</v>
      </c>
      <c r="O19" s="106"/>
      <c r="P19" s="105">
        <v>40700000</v>
      </c>
      <c r="Q19" s="106"/>
      <c r="R19" s="105">
        <v>270745310</v>
      </c>
      <c r="S19" s="106"/>
      <c r="T19" s="105">
        <v>391407711</v>
      </c>
      <c r="U19" s="106"/>
      <c r="V19" s="105">
        <v>-270745310</v>
      </c>
      <c r="W19" s="106"/>
      <c r="X19" s="104">
        <f>SUM(H19:V19)</f>
        <v>2990173535</v>
      </c>
    </row>
    <row r="20" spans="1:24" s="92" customFormat="1" ht="18.600000000000001" customHeight="1">
      <c r="A20" s="103"/>
      <c r="B20" s="85" t="s">
        <v>151</v>
      </c>
      <c r="D20" s="95"/>
      <c r="E20" s="95"/>
      <c r="F20" s="107">
        <v>27</v>
      </c>
      <c r="G20" s="106"/>
      <c r="H20" s="105">
        <v>0</v>
      </c>
      <c r="I20" s="106"/>
      <c r="J20" s="105">
        <v>0</v>
      </c>
      <c r="K20" s="106"/>
      <c r="L20" s="105">
        <v>0</v>
      </c>
      <c r="M20" s="106"/>
      <c r="N20" s="105">
        <v>0</v>
      </c>
      <c r="O20" s="106"/>
      <c r="P20" s="105">
        <v>0</v>
      </c>
      <c r="Q20" s="106"/>
      <c r="R20" s="105">
        <v>0</v>
      </c>
      <c r="S20" s="106"/>
      <c r="T20" s="105">
        <v>-231579176</v>
      </c>
      <c r="U20" s="106"/>
      <c r="V20" s="105">
        <v>0</v>
      </c>
      <c r="W20" s="106"/>
      <c r="X20" s="105">
        <f t="shared" ref="X20:X23" si="1">SUM(H20,J20,L20,N20,P20,R20,T20,V20)</f>
        <v>-231579176</v>
      </c>
    </row>
    <row r="21" spans="1:24" s="85" customFormat="1" ht="18.600000000000001" customHeight="1">
      <c r="A21" s="108"/>
      <c r="B21" s="109" t="s">
        <v>144</v>
      </c>
      <c r="D21" s="109"/>
      <c r="E21" s="109"/>
      <c r="F21" s="107">
        <v>26</v>
      </c>
      <c r="G21" s="106"/>
      <c r="H21" s="105">
        <v>0</v>
      </c>
      <c r="I21" s="106"/>
      <c r="J21" s="105">
        <v>0</v>
      </c>
      <c r="K21" s="106"/>
      <c r="L21" s="105">
        <v>0</v>
      </c>
      <c r="M21" s="106"/>
      <c r="N21" s="105">
        <v>0</v>
      </c>
      <c r="O21" s="106"/>
      <c r="P21" s="105">
        <v>0</v>
      </c>
      <c r="Q21" s="106"/>
      <c r="R21" s="105">
        <v>0</v>
      </c>
      <c r="S21" s="106"/>
      <c r="T21" s="105">
        <v>0</v>
      </c>
      <c r="U21" s="106"/>
      <c r="V21" s="105">
        <v>-67557882</v>
      </c>
      <c r="W21" s="106"/>
      <c r="X21" s="104">
        <f t="shared" si="1"/>
        <v>-67557882</v>
      </c>
    </row>
    <row r="22" spans="1:24" s="85" customFormat="1" ht="18.600000000000001" customHeight="1">
      <c r="A22" s="108"/>
      <c r="B22" s="109" t="s">
        <v>152</v>
      </c>
      <c r="D22" s="109"/>
      <c r="E22" s="109"/>
      <c r="F22" s="107">
        <v>26</v>
      </c>
      <c r="G22" s="106"/>
      <c r="H22" s="105">
        <v>0</v>
      </c>
      <c r="I22" s="106"/>
      <c r="J22" s="105">
        <v>0</v>
      </c>
      <c r="K22" s="106"/>
      <c r="L22" s="105">
        <v>0</v>
      </c>
      <c r="M22" s="106"/>
      <c r="N22" s="105">
        <v>0</v>
      </c>
      <c r="O22" s="106"/>
      <c r="P22" s="105">
        <v>0</v>
      </c>
      <c r="Q22" s="106"/>
      <c r="R22" s="105">
        <f>-T22</f>
        <v>67557882</v>
      </c>
      <c r="S22" s="106"/>
      <c r="T22" s="105">
        <f>V21</f>
        <v>-67557882</v>
      </c>
      <c r="U22" s="106"/>
      <c r="V22" s="105">
        <v>0</v>
      </c>
      <c r="W22" s="106"/>
      <c r="X22" s="104">
        <f t="shared" si="1"/>
        <v>0</v>
      </c>
    </row>
    <row r="23" spans="1:24" s="92" customFormat="1" ht="18.600000000000001" customHeight="1">
      <c r="A23" s="103"/>
      <c r="B23" s="110" t="s">
        <v>153</v>
      </c>
      <c r="C23" s="110"/>
      <c r="D23" s="95"/>
      <c r="E23" s="95"/>
      <c r="F23" s="106"/>
      <c r="G23" s="106"/>
      <c r="H23" s="111">
        <v>0</v>
      </c>
      <c r="I23" s="106"/>
      <c r="J23" s="111">
        <v>0</v>
      </c>
      <c r="K23" s="106"/>
      <c r="L23" s="111">
        <v>0</v>
      </c>
      <c r="M23" s="106"/>
      <c r="N23" s="111">
        <v>0</v>
      </c>
      <c r="O23" s="106"/>
      <c r="P23" s="111">
        <v>0</v>
      </c>
      <c r="Q23" s="106"/>
      <c r="R23" s="111">
        <v>0</v>
      </c>
      <c r="S23" s="106"/>
      <c r="T23" s="111">
        <f>'PL 11-12'!K76</f>
        <v>165220039</v>
      </c>
      <c r="U23" s="106"/>
      <c r="V23" s="111">
        <v>0</v>
      </c>
      <c r="W23" s="106"/>
      <c r="X23" s="111">
        <f t="shared" si="1"/>
        <v>165220039</v>
      </c>
    </row>
    <row r="24" spans="1:24" s="92" customFormat="1" ht="6" customHeight="1">
      <c r="A24" s="108"/>
      <c r="B24" s="112"/>
      <c r="C24" s="85"/>
      <c r="D24" s="85"/>
      <c r="E24" s="85"/>
      <c r="F24" s="106"/>
      <c r="G24" s="106"/>
      <c r="H24" s="104"/>
      <c r="I24" s="106"/>
      <c r="J24" s="104"/>
      <c r="K24" s="106"/>
      <c r="L24" s="104"/>
      <c r="M24" s="106"/>
      <c r="N24" s="104"/>
      <c r="O24" s="106"/>
      <c r="P24" s="104"/>
      <c r="Q24" s="106"/>
      <c r="R24" s="104"/>
      <c r="S24" s="106"/>
      <c r="T24" s="104"/>
      <c r="U24" s="106"/>
      <c r="V24" s="104"/>
      <c r="W24" s="106"/>
      <c r="X24" s="104"/>
    </row>
    <row r="25" spans="1:24" s="92" customFormat="1" ht="18.600000000000001" customHeight="1" thickBot="1">
      <c r="A25" s="103" t="s">
        <v>161</v>
      </c>
      <c r="B25" s="85"/>
      <c r="C25" s="85"/>
      <c r="D25" s="85"/>
      <c r="E25" s="85"/>
      <c r="F25" s="106"/>
      <c r="G25" s="106"/>
      <c r="H25" s="113">
        <f>SUM(H19:H23)</f>
        <v>403876560</v>
      </c>
      <c r="I25" s="106"/>
      <c r="J25" s="113">
        <f>SUM(J19:J23)</f>
        <v>2072952972</v>
      </c>
      <c r="K25" s="106"/>
      <c r="L25" s="113">
        <f>SUM(L19:L23)</f>
        <v>58481254</v>
      </c>
      <c r="M25" s="106"/>
      <c r="N25" s="113">
        <f>SUM(N19:N23)</f>
        <v>22755038</v>
      </c>
      <c r="O25" s="106"/>
      <c r="P25" s="113">
        <f>SUM(P19:P23)</f>
        <v>40700000</v>
      </c>
      <c r="Q25" s="106"/>
      <c r="R25" s="113">
        <f>SUM(R19:R23)</f>
        <v>338303192</v>
      </c>
      <c r="S25" s="106"/>
      <c r="T25" s="113">
        <f>SUM(T19:T23)</f>
        <v>257490692</v>
      </c>
      <c r="U25" s="106"/>
      <c r="V25" s="113">
        <f>SUM(V19:V23)</f>
        <v>-338303192</v>
      </c>
      <c r="W25" s="106"/>
      <c r="X25" s="113">
        <f>SUM(X19:X23)</f>
        <v>2856256516</v>
      </c>
    </row>
    <row r="26" spans="1:24" s="80" customFormat="1" ht="18.600000000000001" customHeight="1" thickTop="1">
      <c r="A26" s="114"/>
      <c r="B26" s="77"/>
      <c r="C26" s="77"/>
      <c r="D26" s="77"/>
      <c r="E26" s="77"/>
      <c r="F26" s="115"/>
      <c r="G26" s="106"/>
      <c r="H26" s="78"/>
      <c r="I26" s="106"/>
      <c r="J26" s="78"/>
      <c r="K26" s="106"/>
      <c r="L26" s="78"/>
      <c r="M26" s="106"/>
      <c r="N26" s="78"/>
      <c r="O26" s="106"/>
      <c r="P26" s="78"/>
      <c r="Q26" s="106"/>
      <c r="R26" s="78"/>
      <c r="S26" s="106"/>
      <c r="T26" s="78"/>
      <c r="U26" s="106"/>
      <c r="V26" s="78"/>
      <c r="W26" s="106"/>
      <c r="X26" s="78"/>
    </row>
    <row r="27" spans="1:24" s="80" customFormat="1" ht="17.25" customHeight="1">
      <c r="A27" s="114"/>
      <c r="B27" s="77"/>
      <c r="C27" s="77"/>
      <c r="D27" s="77"/>
      <c r="E27" s="77"/>
      <c r="F27" s="115"/>
      <c r="G27" s="77"/>
      <c r="H27" s="78"/>
      <c r="I27" s="77"/>
      <c r="J27" s="78"/>
      <c r="K27" s="78"/>
      <c r="L27" s="78"/>
      <c r="M27" s="78"/>
      <c r="N27" s="78"/>
      <c r="O27" s="79"/>
      <c r="P27" s="78"/>
      <c r="Q27" s="78"/>
      <c r="R27" s="78"/>
      <c r="S27" s="79"/>
      <c r="T27" s="78"/>
      <c r="U27" s="78"/>
      <c r="V27" s="78"/>
      <c r="W27" s="78"/>
      <c r="X27" s="78"/>
    </row>
    <row r="28" spans="1:24" s="80" customFormat="1" ht="18.600000000000001" customHeight="1">
      <c r="A28" s="274" t="s">
        <v>230</v>
      </c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</row>
    <row r="29" spans="1:24" s="80" customFormat="1" ht="18.600000000000001" customHeight="1">
      <c r="A29" s="77" t="s">
        <v>167</v>
      </c>
      <c r="B29" s="77"/>
      <c r="C29" s="77"/>
      <c r="D29" s="77"/>
      <c r="E29" s="77"/>
      <c r="F29" s="77"/>
      <c r="G29" s="77"/>
      <c r="H29" s="77" t="s">
        <v>236</v>
      </c>
      <c r="I29" s="116"/>
      <c r="J29" s="116"/>
      <c r="K29" s="77"/>
      <c r="L29" s="77"/>
      <c r="M29" s="77"/>
      <c r="N29" s="275" t="s">
        <v>237</v>
      </c>
      <c r="O29" s="276"/>
      <c r="P29" s="276"/>
      <c r="Q29" s="276"/>
      <c r="R29" s="276"/>
      <c r="S29" s="276"/>
      <c r="T29" s="276"/>
      <c r="U29" s="276"/>
      <c r="V29" s="276"/>
      <c r="W29" s="276"/>
      <c r="X29" s="276"/>
    </row>
    <row r="30" spans="1:24" s="80" customFormat="1" ht="7.5" customHeight="1">
      <c r="A30" s="114"/>
      <c r="B30" s="77"/>
      <c r="C30" s="77"/>
      <c r="D30" s="77"/>
      <c r="E30" s="77"/>
      <c r="F30" s="115"/>
      <c r="G30" s="77"/>
      <c r="H30" s="78"/>
      <c r="I30" s="77"/>
      <c r="J30" s="78"/>
      <c r="K30" s="78"/>
      <c r="L30" s="78"/>
      <c r="M30" s="78"/>
      <c r="N30" s="78"/>
      <c r="O30" s="79"/>
      <c r="P30" s="78"/>
      <c r="Q30" s="78"/>
      <c r="R30" s="78"/>
      <c r="S30" s="79"/>
      <c r="T30" s="78"/>
      <c r="U30" s="78"/>
      <c r="V30" s="78"/>
      <c r="W30" s="78"/>
      <c r="X30" s="78"/>
    </row>
    <row r="31" spans="1:24" ht="21.95" customHeight="1">
      <c r="A31" s="271" t="s">
        <v>34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</row>
  </sheetData>
  <mergeCells count="5">
    <mergeCell ref="A31:X31"/>
    <mergeCell ref="H5:X5"/>
    <mergeCell ref="P6:T6"/>
    <mergeCell ref="A28:X28"/>
    <mergeCell ref="N29:X29"/>
  </mergeCells>
  <pageMargins left="0.4" right="0.4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E620-CA5F-4111-A3B1-931039D718E1}">
  <dimension ref="A1:M138"/>
  <sheetViews>
    <sheetView zoomScale="115" zoomScaleNormal="115" zoomScaleSheetLayoutView="100" workbookViewId="0">
      <selection activeCell="E22" sqref="E22"/>
    </sheetView>
  </sheetViews>
  <sheetFormatPr defaultColWidth="10.33203125" defaultRowHeight="21.75" customHeight="1"/>
  <cols>
    <col min="1" max="3" width="1.33203125" style="34" customWidth="1"/>
    <col min="4" max="4" width="42.6640625" style="34" customWidth="1"/>
    <col min="5" max="5" width="12.83203125" style="35" customWidth="1"/>
    <col min="6" max="6" width="0.6640625" style="34" customWidth="1"/>
    <col min="7" max="7" width="13.6640625" style="36" customWidth="1"/>
    <col min="8" max="8" width="0.6640625" style="34" customWidth="1"/>
    <col min="9" max="9" width="13.6640625" style="36" customWidth="1"/>
    <col min="10" max="10" width="0.6640625" style="37" customWidth="1"/>
    <col min="11" max="11" width="13.6640625" style="36" customWidth="1"/>
    <col min="12" max="12" width="0.6640625" style="37" customWidth="1"/>
    <col min="13" max="13" width="13.6640625" style="36" customWidth="1"/>
    <col min="14" max="16384" width="10.33203125" style="34"/>
  </cols>
  <sheetData>
    <row r="1" spans="1:13" ht="21.75" customHeight="1">
      <c r="A1" s="33" t="s">
        <v>0</v>
      </c>
    </row>
    <row r="2" spans="1:13" ht="21.75" customHeight="1">
      <c r="A2" s="33" t="s">
        <v>168</v>
      </c>
      <c r="B2" s="38"/>
      <c r="C2" s="38"/>
      <c r="D2" s="38"/>
      <c r="F2" s="38"/>
      <c r="H2" s="38"/>
      <c r="J2" s="39"/>
      <c r="L2" s="39"/>
    </row>
    <row r="3" spans="1:13" ht="21.75" customHeight="1">
      <c r="A3" s="40" t="str">
        <f>'PL 11-12'!A3</f>
        <v>สำหรับปีสิ้นสุดวันที่ 31 ธันวาคม พ.ศ. 2568</v>
      </c>
      <c r="B3" s="41"/>
      <c r="C3" s="41"/>
      <c r="D3" s="41"/>
      <c r="E3" s="42"/>
      <c r="F3" s="41"/>
      <c r="G3" s="43"/>
      <c r="H3" s="41"/>
      <c r="I3" s="43"/>
      <c r="J3" s="44"/>
      <c r="K3" s="43"/>
      <c r="L3" s="44"/>
      <c r="M3" s="43"/>
    </row>
    <row r="4" spans="1:13" ht="21.75" customHeight="1">
      <c r="A4" s="45"/>
      <c r="B4" s="38"/>
      <c r="C4" s="38"/>
      <c r="D4" s="38"/>
      <c r="F4" s="38"/>
      <c r="H4" s="38"/>
      <c r="J4" s="39"/>
      <c r="L4" s="39"/>
    </row>
    <row r="5" spans="1:13" ht="18.600000000000001" customHeight="1">
      <c r="A5" s="38"/>
      <c r="B5" s="38"/>
      <c r="C5" s="38"/>
      <c r="D5" s="38"/>
      <c r="E5" s="46"/>
      <c r="F5" s="47"/>
      <c r="G5" s="277" t="s">
        <v>3</v>
      </c>
      <c r="H5" s="277"/>
      <c r="I5" s="277"/>
      <c r="J5" s="49"/>
      <c r="K5" s="277" t="s">
        <v>4</v>
      </c>
      <c r="L5" s="277"/>
      <c r="M5" s="277"/>
    </row>
    <row r="6" spans="1:13" ht="18.600000000000001" customHeight="1">
      <c r="F6" s="46"/>
      <c r="G6" s="50" t="s">
        <v>5</v>
      </c>
      <c r="H6" s="50"/>
      <c r="I6" s="50" t="s">
        <v>6</v>
      </c>
      <c r="J6" s="50"/>
      <c r="K6" s="50" t="s">
        <v>5</v>
      </c>
      <c r="L6" s="46"/>
      <c r="M6" s="51" t="s">
        <v>6</v>
      </c>
    </row>
    <row r="7" spans="1:13" ht="18.600000000000001" customHeight="1">
      <c r="E7" s="52" t="s">
        <v>7</v>
      </c>
      <c r="F7" s="35"/>
      <c r="G7" s="53" t="s">
        <v>8</v>
      </c>
      <c r="H7" s="35"/>
      <c r="I7" s="53" t="s">
        <v>8</v>
      </c>
      <c r="J7" s="49"/>
      <c r="K7" s="53" t="s">
        <v>8</v>
      </c>
      <c r="L7" s="35"/>
      <c r="M7" s="53" t="s">
        <v>8</v>
      </c>
    </row>
    <row r="8" spans="1:13" ht="18.600000000000001" customHeight="1">
      <c r="A8" s="54" t="s">
        <v>169</v>
      </c>
      <c r="E8" s="46"/>
      <c r="F8" s="46"/>
      <c r="G8" s="55"/>
      <c r="H8" s="46"/>
      <c r="I8" s="55"/>
      <c r="J8" s="34"/>
      <c r="K8" s="55"/>
      <c r="L8" s="34"/>
      <c r="M8" s="55"/>
    </row>
    <row r="9" spans="1:13" ht="18.600000000000001" customHeight="1">
      <c r="A9" s="56" t="s">
        <v>96</v>
      </c>
      <c r="B9" s="56"/>
      <c r="C9" s="56"/>
      <c r="G9" s="13">
        <f>'PL 11-12'!G28</f>
        <v>401099844</v>
      </c>
      <c r="H9" s="12"/>
      <c r="I9" s="13">
        <f>'PL 11-12'!I28</f>
        <v>449328203</v>
      </c>
      <c r="J9" s="14"/>
      <c r="K9" s="13">
        <f>'PL 11-12'!K28</f>
        <v>161239432</v>
      </c>
      <c r="L9" s="15"/>
      <c r="M9" s="13">
        <f>'PL 11-12'!M28</f>
        <v>264270681</v>
      </c>
    </row>
    <row r="10" spans="1:13" ht="18.600000000000001" customHeight="1">
      <c r="A10" s="56" t="s">
        <v>170</v>
      </c>
      <c r="B10" s="56"/>
      <c r="C10" s="56"/>
      <c r="G10" s="13"/>
      <c r="H10" s="12"/>
      <c r="I10" s="13"/>
      <c r="J10" s="14"/>
      <c r="K10" s="16"/>
      <c r="L10" s="15"/>
      <c r="M10" s="16"/>
    </row>
    <row r="11" spans="1:13" ht="18.600000000000001" customHeight="1">
      <c r="A11" s="56"/>
      <c r="B11" s="57" t="s">
        <v>171</v>
      </c>
      <c r="C11" s="56"/>
      <c r="G11" s="13">
        <v>77161121</v>
      </c>
      <c r="H11" s="12"/>
      <c r="I11" s="13">
        <v>78321308</v>
      </c>
      <c r="J11" s="14"/>
      <c r="K11" s="13">
        <v>18192259</v>
      </c>
      <c r="L11" s="13"/>
      <c r="M11" s="13">
        <v>17737125</v>
      </c>
    </row>
    <row r="12" spans="1:13" ht="18.600000000000001" customHeight="1">
      <c r="A12" s="56"/>
      <c r="B12" s="56" t="s">
        <v>95</v>
      </c>
      <c r="C12" s="56"/>
      <c r="E12" s="35">
        <v>15</v>
      </c>
      <c r="G12" s="13">
        <v>-354453210</v>
      </c>
      <c r="H12" s="12"/>
      <c r="I12" s="13">
        <v>-403251292</v>
      </c>
      <c r="J12" s="14"/>
      <c r="K12" s="13">
        <v>0</v>
      </c>
      <c r="L12" s="13"/>
      <c r="M12" s="13">
        <v>0</v>
      </c>
    </row>
    <row r="13" spans="1:13" ht="18.600000000000001" customHeight="1">
      <c r="A13" s="58"/>
      <c r="B13" s="59" t="s">
        <v>172</v>
      </c>
      <c r="C13" s="60"/>
      <c r="G13" s="13">
        <v>423889</v>
      </c>
      <c r="H13" s="15"/>
      <c r="I13" s="13">
        <v>-18674086</v>
      </c>
      <c r="J13" s="15"/>
      <c r="K13" s="13">
        <v>696312</v>
      </c>
      <c r="L13" s="13"/>
      <c r="M13" s="13">
        <v>1266901</v>
      </c>
    </row>
    <row r="14" spans="1:13" ht="18.600000000000001" customHeight="1">
      <c r="A14" s="56"/>
      <c r="B14" s="56" t="s">
        <v>173</v>
      </c>
      <c r="C14" s="56"/>
      <c r="G14" s="13">
        <v>0</v>
      </c>
      <c r="H14" s="12"/>
      <c r="I14" s="13">
        <v>-32133</v>
      </c>
      <c r="J14" s="14"/>
      <c r="K14" s="13">
        <v>0</v>
      </c>
      <c r="L14" s="13"/>
      <c r="M14" s="13">
        <v>0</v>
      </c>
    </row>
    <row r="15" spans="1:13" ht="18.600000000000001" customHeight="1">
      <c r="A15" s="56"/>
      <c r="B15" s="56" t="s">
        <v>174</v>
      </c>
      <c r="C15" s="56"/>
      <c r="G15" s="13">
        <v>744438</v>
      </c>
      <c r="H15" s="12"/>
      <c r="I15" s="13">
        <v>279699</v>
      </c>
      <c r="J15" s="14"/>
      <c r="K15" s="13">
        <v>21</v>
      </c>
      <c r="L15" s="13"/>
      <c r="M15" s="13">
        <v>-9057</v>
      </c>
    </row>
    <row r="16" spans="1:13" ht="18.600000000000001" customHeight="1">
      <c r="A16" s="58"/>
      <c r="B16" s="59" t="s">
        <v>50</v>
      </c>
      <c r="C16" s="60"/>
      <c r="E16" s="35">
        <v>25</v>
      </c>
      <c r="G16" s="13">
        <v>5214189</v>
      </c>
      <c r="H16" s="12"/>
      <c r="I16" s="13">
        <v>3041331</v>
      </c>
      <c r="J16" s="15"/>
      <c r="K16" s="13">
        <v>1288750</v>
      </c>
      <c r="L16" s="13"/>
      <c r="M16" s="13">
        <v>541865</v>
      </c>
    </row>
    <row r="17" spans="1:13" ht="18.600000000000001" customHeight="1">
      <c r="A17" s="58"/>
      <c r="B17" s="59" t="s">
        <v>175</v>
      </c>
      <c r="C17" s="60"/>
      <c r="G17" s="13">
        <v>159288</v>
      </c>
      <c r="H17" s="15"/>
      <c r="I17" s="13">
        <v>1698015</v>
      </c>
      <c r="J17" s="15"/>
      <c r="K17" s="13">
        <v>117777</v>
      </c>
      <c r="L17" s="13"/>
      <c r="M17" s="13">
        <v>333525</v>
      </c>
    </row>
    <row r="18" spans="1:13" ht="18.600000000000001" customHeight="1">
      <c r="A18" s="56"/>
      <c r="B18" s="56" t="s">
        <v>176</v>
      </c>
      <c r="C18" s="56"/>
      <c r="G18" s="34"/>
      <c r="I18" s="34"/>
      <c r="J18" s="34"/>
      <c r="K18" s="34"/>
      <c r="L18" s="34"/>
      <c r="M18" s="34"/>
    </row>
    <row r="19" spans="1:13" ht="18.600000000000001" customHeight="1">
      <c r="A19" s="56"/>
      <c r="B19" s="56"/>
      <c r="C19" s="56" t="s">
        <v>177</v>
      </c>
      <c r="G19" s="13">
        <v>4394</v>
      </c>
      <c r="H19" s="12"/>
      <c r="I19" s="13">
        <v>-184990</v>
      </c>
      <c r="J19" s="14"/>
      <c r="K19" s="13">
        <v>0</v>
      </c>
      <c r="L19" s="13"/>
      <c r="M19" s="13">
        <v>-180596</v>
      </c>
    </row>
    <row r="20" spans="1:13" ht="18.600000000000001" customHeight="1">
      <c r="A20" s="56"/>
      <c r="B20" s="56" t="s">
        <v>178</v>
      </c>
      <c r="C20" s="56"/>
      <c r="G20" s="13">
        <v>-283641</v>
      </c>
      <c r="H20" s="12"/>
      <c r="I20" s="13">
        <v>0</v>
      </c>
      <c r="J20" s="14"/>
      <c r="K20" s="13">
        <v>0</v>
      </c>
      <c r="L20" s="13"/>
      <c r="M20" s="13">
        <v>0</v>
      </c>
    </row>
    <row r="21" spans="1:13" ht="18.600000000000001" customHeight="1">
      <c r="A21" s="56"/>
      <c r="B21" s="56" t="s">
        <v>179</v>
      </c>
      <c r="C21" s="56"/>
      <c r="E21" s="35">
        <v>29</v>
      </c>
      <c r="G21" s="13">
        <v>-568894</v>
      </c>
      <c r="H21" s="12"/>
      <c r="I21" s="13">
        <v>-3411631</v>
      </c>
      <c r="J21" s="14"/>
      <c r="K21" s="13">
        <v>-2440131</v>
      </c>
      <c r="L21" s="13"/>
      <c r="M21" s="13">
        <v>-4317636</v>
      </c>
    </row>
    <row r="22" spans="1:13" ht="18.600000000000001" customHeight="1">
      <c r="A22" s="56"/>
      <c r="B22" s="56" t="s">
        <v>180</v>
      </c>
      <c r="C22" s="56"/>
      <c r="G22" s="13">
        <v>0</v>
      </c>
      <c r="H22" s="12"/>
      <c r="I22" s="13">
        <v>0</v>
      </c>
      <c r="J22" s="14"/>
      <c r="K22" s="13">
        <v>-183971740</v>
      </c>
      <c r="L22" s="13"/>
      <c r="M22" s="13">
        <v>-314834085</v>
      </c>
    </row>
    <row r="23" spans="1:13" ht="18.600000000000001" customHeight="1">
      <c r="A23" s="61"/>
      <c r="B23" s="62" t="s">
        <v>92</v>
      </c>
      <c r="E23" s="35">
        <v>30</v>
      </c>
      <c r="G23" s="17">
        <v>29061531</v>
      </c>
      <c r="H23" s="14"/>
      <c r="I23" s="17">
        <v>33385814</v>
      </c>
      <c r="J23" s="14"/>
      <c r="K23" s="17">
        <v>25014095</v>
      </c>
      <c r="L23" s="13"/>
      <c r="M23" s="17">
        <v>28288123</v>
      </c>
    </row>
    <row r="24" spans="1:13" ht="6" customHeight="1">
      <c r="A24" s="60"/>
      <c r="C24" s="60"/>
      <c r="G24" s="18"/>
      <c r="H24" s="12"/>
      <c r="I24" s="18"/>
      <c r="J24" s="12"/>
      <c r="K24" s="18"/>
      <c r="L24" s="15"/>
      <c r="M24" s="18"/>
    </row>
    <row r="25" spans="1:13" ht="18.600000000000001" customHeight="1">
      <c r="A25" s="45" t="s">
        <v>181</v>
      </c>
      <c r="B25" s="54"/>
      <c r="C25" s="63"/>
      <c r="D25" s="54"/>
      <c r="G25" s="16"/>
      <c r="H25" s="19"/>
      <c r="I25" s="16"/>
      <c r="J25" s="20"/>
      <c r="K25" s="16"/>
      <c r="L25" s="21"/>
      <c r="M25" s="16"/>
    </row>
    <row r="26" spans="1:13" ht="18.600000000000001" customHeight="1">
      <c r="A26" s="45"/>
      <c r="B26" s="54" t="s">
        <v>182</v>
      </c>
      <c r="C26" s="63"/>
      <c r="D26" s="54"/>
      <c r="G26" s="16">
        <f>SUM(G9:G24)</f>
        <v>158562949</v>
      </c>
      <c r="H26" s="19"/>
      <c r="I26" s="16">
        <f>SUM(I9:I24)</f>
        <v>140500238</v>
      </c>
      <c r="J26" s="20"/>
      <c r="K26" s="16">
        <f>SUM(K9:K24)</f>
        <v>20136775</v>
      </c>
      <c r="L26" s="21"/>
      <c r="M26" s="16">
        <f>SUM(M9:M24)</f>
        <v>-6903154</v>
      </c>
    </row>
    <row r="27" spans="1:13" ht="6" customHeight="1">
      <c r="A27" s="45"/>
      <c r="B27" s="54"/>
      <c r="C27" s="63"/>
      <c r="D27" s="54"/>
      <c r="G27" s="16"/>
      <c r="H27" s="19"/>
      <c r="I27" s="16"/>
      <c r="J27" s="20"/>
      <c r="K27" s="16"/>
      <c r="L27" s="21"/>
      <c r="M27" s="16"/>
    </row>
    <row r="28" spans="1:13" ht="18.600000000000001" customHeight="1">
      <c r="A28" s="45" t="s">
        <v>183</v>
      </c>
      <c r="C28" s="56"/>
      <c r="G28" s="16"/>
      <c r="H28" s="19"/>
      <c r="I28" s="16"/>
      <c r="J28" s="20"/>
      <c r="K28" s="16"/>
      <c r="L28" s="21"/>
      <c r="M28" s="16"/>
    </row>
    <row r="29" spans="1:13" ht="18.600000000000001" customHeight="1">
      <c r="A29" s="64" t="s">
        <v>184</v>
      </c>
      <c r="B29" s="60"/>
      <c r="C29" s="56"/>
      <c r="G29" s="18"/>
      <c r="H29" s="19"/>
      <c r="I29" s="18"/>
      <c r="J29" s="20"/>
      <c r="K29" s="16"/>
      <c r="L29" s="21"/>
      <c r="M29" s="16"/>
    </row>
    <row r="30" spans="1:13" ht="18.600000000000001" customHeight="1">
      <c r="A30" s="61"/>
      <c r="B30" s="62" t="s">
        <v>185</v>
      </c>
      <c r="G30" s="13">
        <v>24538035</v>
      </c>
      <c r="H30" s="14"/>
      <c r="I30" s="13">
        <v>-57354386</v>
      </c>
      <c r="J30" s="14"/>
      <c r="K30" s="13">
        <v>-21761135</v>
      </c>
      <c r="L30" s="15"/>
      <c r="M30" s="13">
        <v>3111294</v>
      </c>
    </row>
    <row r="31" spans="1:13" ht="18.600000000000001" customHeight="1">
      <c r="A31" s="56"/>
      <c r="B31" s="57" t="s">
        <v>15</v>
      </c>
      <c r="G31" s="13">
        <v>-2440387</v>
      </c>
      <c r="H31" s="14"/>
      <c r="I31" s="13">
        <v>181770</v>
      </c>
      <c r="J31" s="14"/>
      <c r="K31" s="13">
        <v>0</v>
      </c>
      <c r="L31" s="13"/>
      <c r="M31" s="13">
        <v>0</v>
      </c>
    </row>
    <row r="32" spans="1:13" ht="18.600000000000001" customHeight="1">
      <c r="A32" s="61"/>
      <c r="B32" s="62" t="s">
        <v>16</v>
      </c>
      <c r="G32" s="13">
        <v>254775</v>
      </c>
      <c r="H32" s="14"/>
      <c r="I32" s="13">
        <v>-2185328</v>
      </c>
      <c r="J32" s="14"/>
      <c r="K32" s="13">
        <v>679656</v>
      </c>
      <c r="L32" s="13"/>
      <c r="M32" s="13">
        <v>-1436051</v>
      </c>
    </row>
    <row r="33" spans="1:13" ht="18.600000000000001" customHeight="1">
      <c r="A33" s="61"/>
      <c r="B33" s="62" t="s">
        <v>29</v>
      </c>
      <c r="G33" s="13">
        <v>4917704</v>
      </c>
      <c r="H33" s="14"/>
      <c r="I33" s="13">
        <v>-525042</v>
      </c>
      <c r="J33" s="14"/>
      <c r="K33" s="13">
        <v>-119760</v>
      </c>
      <c r="L33" s="13"/>
      <c r="M33" s="13">
        <v>-15500</v>
      </c>
    </row>
    <row r="34" spans="1:13" ht="18.600000000000001" customHeight="1">
      <c r="A34" s="60" t="s">
        <v>186</v>
      </c>
      <c r="B34" s="62"/>
      <c r="G34" s="13"/>
      <c r="H34" s="14"/>
      <c r="I34" s="13"/>
      <c r="J34" s="14"/>
      <c r="K34" s="13"/>
      <c r="L34" s="15"/>
      <c r="M34" s="13"/>
    </row>
    <row r="35" spans="1:13" ht="18.600000000000001" customHeight="1">
      <c r="A35" s="61"/>
      <c r="B35" s="62" t="s">
        <v>39</v>
      </c>
      <c r="G35" s="13">
        <v>-16989425</v>
      </c>
      <c r="H35" s="14"/>
      <c r="I35" s="13">
        <v>106414293</v>
      </c>
      <c r="J35" s="14"/>
      <c r="K35" s="13">
        <v>2555925</v>
      </c>
      <c r="L35" s="13"/>
      <c r="M35" s="13">
        <v>633076</v>
      </c>
    </row>
    <row r="36" spans="1:13" ht="18.600000000000001" customHeight="1">
      <c r="A36" s="61"/>
      <c r="B36" s="62" t="s">
        <v>45</v>
      </c>
      <c r="G36" s="13">
        <v>406792</v>
      </c>
      <c r="H36" s="14"/>
      <c r="I36" s="13">
        <v>1526672</v>
      </c>
      <c r="J36" s="14"/>
      <c r="K36" s="13">
        <v>211895</v>
      </c>
      <c r="L36" s="13"/>
      <c r="M36" s="13">
        <v>1872108</v>
      </c>
    </row>
    <row r="37" spans="1:13" ht="18.600000000000001" customHeight="1">
      <c r="A37" s="61"/>
      <c r="B37" s="62" t="s">
        <v>52</v>
      </c>
      <c r="G37" s="13">
        <v>-36750</v>
      </c>
      <c r="H37" s="14"/>
      <c r="I37" s="13">
        <v>123500</v>
      </c>
      <c r="J37" s="14"/>
      <c r="K37" s="13">
        <v>39000</v>
      </c>
      <c r="L37" s="13"/>
      <c r="M37" s="13">
        <v>0</v>
      </c>
    </row>
    <row r="38" spans="1:13" ht="18.600000000000001" customHeight="1">
      <c r="A38" s="61"/>
      <c r="B38" s="59" t="s">
        <v>187</v>
      </c>
      <c r="E38" s="35">
        <v>25</v>
      </c>
      <c r="G38" s="17">
        <v>-803296</v>
      </c>
      <c r="H38" s="14"/>
      <c r="I38" s="17">
        <v>-2392346</v>
      </c>
      <c r="J38" s="14"/>
      <c r="K38" s="17">
        <v>0</v>
      </c>
      <c r="L38" s="13"/>
      <c r="M38" s="17">
        <v>-1103000</v>
      </c>
    </row>
    <row r="39" spans="1:13" ht="6" customHeight="1">
      <c r="A39" s="56"/>
      <c r="B39" s="57"/>
      <c r="G39" s="13"/>
      <c r="H39" s="20"/>
      <c r="I39" s="13"/>
      <c r="J39" s="20"/>
      <c r="K39" s="16"/>
      <c r="L39" s="20"/>
      <c r="M39" s="16"/>
    </row>
    <row r="40" spans="1:13" ht="18.600000000000001" customHeight="1">
      <c r="A40" s="63" t="s">
        <v>188</v>
      </c>
      <c r="B40" s="57"/>
      <c r="G40" s="16">
        <f>SUM(G25:G38)</f>
        <v>168410397</v>
      </c>
      <c r="H40" s="20"/>
      <c r="I40" s="16">
        <f>SUM(I25:I38)</f>
        <v>186289371</v>
      </c>
      <c r="J40" s="20"/>
      <c r="K40" s="16">
        <f>SUM(K25:K38)</f>
        <v>1742356</v>
      </c>
      <c r="L40" s="20"/>
      <c r="M40" s="16">
        <f>SUM(M25:M38)</f>
        <v>-3841227</v>
      </c>
    </row>
    <row r="41" spans="1:13" ht="18.600000000000001" customHeight="1">
      <c r="A41" s="63"/>
      <c r="B41" s="57" t="s">
        <v>189</v>
      </c>
      <c r="G41" s="16">
        <v>28550050</v>
      </c>
      <c r="H41" s="20"/>
      <c r="I41" s="16">
        <v>16528554</v>
      </c>
      <c r="J41" s="20"/>
      <c r="K41" s="16">
        <v>12144168</v>
      </c>
      <c r="L41" s="20"/>
      <c r="M41" s="16">
        <v>0</v>
      </c>
    </row>
    <row r="42" spans="1:13" ht="18.600000000000001" customHeight="1">
      <c r="A42" s="56"/>
      <c r="B42" s="57" t="s">
        <v>190</v>
      </c>
      <c r="G42" s="17">
        <v>-37707953</v>
      </c>
      <c r="H42" s="14"/>
      <c r="I42" s="17">
        <v>-34530150</v>
      </c>
      <c r="J42" s="14"/>
      <c r="K42" s="17">
        <v>-11295409</v>
      </c>
      <c r="L42" s="14"/>
      <c r="M42" s="17">
        <v>-7483681</v>
      </c>
    </row>
    <row r="43" spans="1:13" ht="6" customHeight="1">
      <c r="A43" s="56"/>
      <c r="C43" s="56"/>
      <c r="G43" s="13"/>
      <c r="H43" s="19"/>
      <c r="I43" s="13"/>
      <c r="J43" s="20"/>
      <c r="K43" s="16"/>
      <c r="L43" s="21"/>
      <c r="M43" s="16"/>
    </row>
    <row r="44" spans="1:13" ht="18.600000000000001" customHeight="1">
      <c r="A44" s="45" t="s">
        <v>191</v>
      </c>
      <c r="G44" s="17">
        <f>SUM(G40:G42)</f>
        <v>159252494</v>
      </c>
      <c r="H44" s="19"/>
      <c r="I44" s="17">
        <f>SUM(I40:I42)</f>
        <v>168287775</v>
      </c>
      <c r="J44" s="20"/>
      <c r="K44" s="17">
        <f>SUM(K40:K42)</f>
        <v>2591115</v>
      </c>
      <c r="L44" s="21"/>
      <c r="M44" s="17">
        <f>SUM(M40:M42)</f>
        <v>-11324908</v>
      </c>
    </row>
    <row r="45" spans="1:13" ht="18.600000000000001" customHeight="1">
      <c r="A45" s="45"/>
      <c r="G45" s="13"/>
      <c r="H45" s="19"/>
      <c r="I45" s="13"/>
      <c r="J45" s="20"/>
      <c r="K45" s="13"/>
      <c r="L45" s="21"/>
      <c r="M45" s="13"/>
    </row>
    <row r="46" spans="1:13" ht="18.600000000000001" customHeight="1">
      <c r="A46" s="45"/>
      <c r="G46" s="13"/>
      <c r="H46" s="19"/>
      <c r="I46" s="13"/>
      <c r="J46" s="20"/>
      <c r="K46" s="13"/>
      <c r="L46" s="21"/>
      <c r="M46" s="13"/>
    </row>
    <row r="47" spans="1:13" ht="17.25" customHeight="1">
      <c r="A47" s="45"/>
      <c r="G47" s="13"/>
      <c r="H47" s="19"/>
      <c r="I47" s="13"/>
      <c r="J47" s="20"/>
      <c r="K47" s="13"/>
      <c r="L47" s="21"/>
      <c r="M47" s="13"/>
    </row>
    <row r="48" spans="1:13" ht="18.600000000000001" customHeight="1">
      <c r="A48" s="259" t="s">
        <v>33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</row>
    <row r="49" spans="1:13" ht="18.600000000000001" customHeight="1">
      <c r="A49" s="260" t="s">
        <v>228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</row>
    <row r="50" spans="1:13" ht="5.25" customHeight="1">
      <c r="A50" s="67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21.95" customHeight="1">
      <c r="A51" s="68" t="s">
        <v>34</v>
      </c>
      <c r="B51" s="69"/>
      <c r="C51" s="70"/>
      <c r="D51" s="70"/>
      <c r="E51" s="42"/>
      <c r="F51" s="70"/>
      <c r="G51" s="43"/>
      <c r="H51" s="43"/>
      <c r="I51" s="43"/>
      <c r="J51" s="43"/>
      <c r="K51" s="43"/>
      <c r="L51" s="43"/>
      <c r="M51" s="43"/>
    </row>
    <row r="52" spans="1:13" ht="21.75" customHeight="1">
      <c r="A52" s="33" t="s">
        <v>0</v>
      </c>
    </row>
    <row r="53" spans="1:13" ht="21.75" customHeight="1">
      <c r="A53" s="33" t="s">
        <v>192</v>
      </c>
      <c r="B53" s="38"/>
      <c r="C53" s="38"/>
      <c r="D53" s="38"/>
      <c r="F53" s="38"/>
      <c r="H53" s="38"/>
      <c r="J53" s="39"/>
      <c r="L53" s="39"/>
    </row>
    <row r="54" spans="1:13" ht="21.75" customHeight="1">
      <c r="A54" s="40" t="str">
        <f>A3</f>
        <v>สำหรับปีสิ้นสุดวันที่ 31 ธันวาคม พ.ศ. 2568</v>
      </c>
      <c r="B54" s="41"/>
      <c r="C54" s="41"/>
      <c r="D54" s="41"/>
      <c r="E54" s="42"/>
      <c r="F54" s="41"/>
      <c r="G54" s="43"/>
      <c r="H54" s="41"/>
      <c r="I54" s="43"/>
      <c r="J54" s="44"/>
      <c r="K54" s="43"/>
      <c r="L54" s="44"/>
      <c r="M54" s="43"/>
    </row>
    <row r="55" spans="1:13" ht="21.75" customHeight="1">
      <c r="A55" s="45"/>
      <c r="B55" s="38"/>
      <c r="C55" s="38"/>
      <c r="D55" s="38"/>
      <c r="F55" s="38"/>
      <c r="H55" s="38"/>
      <c r="J55" s="39"/>
      <c r="L55" s="39"/>
    </row>
    <row r="56" spans="1:13" ht="21.75" customHeight="1">
      <c r="A56" s="38"/>
      <c r="B56" s="38"/>
      <c r="C56" s="38"/>
      <c r="D56" s="38"/>
      <c r="E56" s="46"/>
      <c r="F56" s="47"/>
      <c r="G56" s="277" t="s">
        <v>3</v>
      </c>
      <c r="H56" s="277"/>
      <c r="I56" s="277"/>
      <c r="J56" s="49"/>
      <c r="K56" s="277" t="s">
        <v>4</v>
      </c>
      <c r="L56" s="277"/>
      <c r="M56" s="277"/>
    </row>
    <row r="57" spans="1:13" ht="21.75" customHeight="1">
      <c r="F57" s="46"/>
      <c r="G57" s="50" t="s">
        <v>5</v>
      </c>
      <c r="H57" s="50"/>
      <c r="I57" s="50" t="s">
        <v>6</v>
      </c>
      <c r="J57" s="50"/>
      <c r="K57" s="50" t="s">
        <v>5</v>
      </c>
      <c r="L57" s="46"/>
      <c r="M57" s="51" t="s">
        <v>6</v>
      </c>
    </row>
    <row r="58" spans="1:13" ht="21.75" customHeight="1">
      <c r="E58" s="71" t="s">
        <v>7</v>
      </c>
      <c r="F58" s="35"/>
      <c r="G58" s="53" t="s">
        <v>8</v>
      </c>
      <c r="H58" s="35"/>
      <c r="I58" s="53" t="s">
        <v>8</v>
      </c>
      <c r="J58" s="49"/>
      <c r="K58" s="53" t="s">
        <v>8</v>
      </c>
      <c r="L58" s="35"/>
      <c r="M58" s="53" t="s">
        <v>8</v>
      </c>
    </row>
    <row r="59" spans="1:13" s="72" customFormat="1" ht="21.75" customHeight="1">
      <c r="A59" s="34"/>
      <c r="B59" s="34"/>
      <c r="C59" s="34"/>
      <c r="D59" s="34"/>
      <c r="E59" s="35"/>
      <c r="F59" s="34"/>
      <c r="G59" s="20"/>
      <c r="H59" s="19"/>
      <c r="I59" s="20"/>
      <c r="J59" s="20"/>
      <c r="K59" s="21"/>
      <c r="L59" s="21"/>
      <c r="M59" s="21"/>
    </row>
    <row r="60" spans="1:13" ht="21.75" customHeight="1">
      <c r="A60" s="63" t="s">
        <v>193</v>
      </c>
      <c r="B60" s="56"/>
      <c r="G60" s="19"/>
      <c r="H60" s="19"/>
      <c r="I60" s="19"/>
      <c r="J60" s="19"/>
      <c r="K60" s="19"/>
      <c r="L60" s="19"/>
      <c r="M60" s="19"/>
    </row>
    <row r="61" spans="1:13" ht="21.75" customHeight="1">
      <c r="A61" s="56"/>
      <c r="B61" s="57" t="s">
        <v>194</v>
      </c>
      <c r="G61" s="13">
        <v>526072</v>
      </c>
      <c r="H61" s="14"/>
      <c r="I61" s="13">
        <v>3412309</v>
      </c>
      <c r="J61" s="14"/>
      <c r="K61" s="13">
        <v>2281708</v>
      </c>
      <c r="L61" s="14"/>
      <c r="M61" s="13">
        <v>4416954</v>
      </c>
    </row>
    <row r="62" spans="1:13" ht="21.75" customHeight="1">
      <c r="A62" s="56"/>
      <c r="B62" s="56" t="s">
        <v>195</v>
      </c>
      <c r="G62" s="13">
        <v>6983694</v>
      </c>
      <c r="H62" s="15"/>
      <c r="I62" s="13">
        <v>4251409</v>
      </c>
      <c r="J62" s="14"/>
      <c r="K62" s="13">
        <v>0</v>
      </c>
      <c r="L62" s="13"/>
      <c r="M62" s="13">
        <v>17500</v>
      </c>
    </row>
    <row r="63" spans="1:13" ht="21.75" customHeight="1">
      <c r="A63" s="56"/>
      <c r="B63" s="56" t="s">
        <v>196</v>
      </c>
      <c r="G63" s="73">
        <v>-15966622</v>
      </c>
      <c r="H63" s="15"/>
      <c r="I63" s="73">
        <v>-42191632</v>
      </c>
      <c r="J63" s="15"/>
      <c r="K63" s="73">
        <v>-3609406</v>
      </c>
      <c r="L63" s="13"/>
      <c r="M63" s="73">
        <v>-19796266</v>
      </c>
    </row>
    <row r="64" spans="1:13" ht="21.75" customHeight="1">
      <c r="A64" s="56"/>
      <c r="B64" s="34" t="s">
        <v>197</v>
      </c>
      <c r="G64" s="29">
        <v>0</v>
      </c>
      <c r="H64" s="15"/>
      <c r="I64" s="29">
        <v>2122725</v>
      </c>
      <c r="J64" s="15"/>
      <c r="K64" s="13">
        <v>0</v>
      </c>
      <c r="L64" s="13"/>
      <c r="M64" s="13">
        <v>0</v>
      </c>
    </row>
    <row r="65" spans="1:13" ht="21.75" customHeight="1">
      <c r="B65" s="34" t="s">
        <v>198</v>
      </c>
      <c r="G65" s="34"/>
      <c r="I65" s="34"/>
      <c r="J65" s="34"/>
      <c r="K65" s="34"/>
      <c r="L65" s="34"/>
      <c r="M65" s="34"/>
    </row>
    <row r="66" spans="1:13" ht="21.75" customHeight="1">
      <c r="C66" s="34" t="s">
        <v>199</v>
      </c>
      <c r="E66" s="35" t="s">
        <v>200</v>
      </c>
      <c r="G66" s="16">
        <v>-4350000</v>
      </c>
      <c r="H66" s="13"/>
      <c r="I66" s="16">
        <v>-180549100</v>
      </c>
      <c r="J66" s="14"/>
      <c r="K66" s="16">
        <v>-200850000</v>
      </c>
      <c r="L66" s="13"/>
      <c r="M66" s="16">
        <v>-180549100</v>
      </c>
    </row>
    <row r="67" spans="1:13" ht="21.75" customHeight="1">
      <c r="B67" s="34" t="s">
        <v>201</v>
      </c>
      <c r="E67" s="35">
        <v>35.5</v>
      </c>
      <c r="G67" s="13">
        <v>-3000000</v>
      </c>
      <c r="H67" s="12"/>
      <c r="I67" s="13">
        <v>-158871448</v>
      </c>
      <c r="J67" s="14"/>
      <c r="K67" s="13">
        <v>-106000000</v>
      </c>
      <c r="L67" s="15"/>
      <c r="M67" s="13">
        <v>-170871448</v>
      </c>
    </row>
    <row r="68" spans="1:13" ht="21.75" customHeight="1">
      <c r="B68" s="34" t="s">
        <v>202</v>
      </c>
      <c r="E68" s="35">
        <v>35.5</v>
      </c>
      <c r="G68" s="13">
        <v>3000000</v>
      </c>
      <c r="I68" s="13">
        <v>157600000</v>
      </c>
      <c r="J68" s="14"/>
      <c r="K68" s="13">
        <v>110000000</v>
      </c>
      <c r="L68" s="15"/>
      <c r="M68" s="13">
        <v>179600000</v>
      </c>
    </row>
    <row r="69" spans="1:13" ht="21.75" customHeight="1">
      <c r="B69" s="34" t="s">
        <v>203</v>
      </c>
      <c r="G69" s="13"/>
      <c r="I69" s="13"/>
      <c r="J69" s="14"/>
      <c r="K69" s="13"/>
      <c r="L69" s="15"/>
      <c r="M69" s="13"/>
    </row>
    <row r="70" spans="1:13" ht="21.75" customHeight="1">
      <c r="C70" s="34" t="s">
        <v>20</v>
      </c>
      <c r="E70" s="35">
        <v>13</v>
      </c>
      <c r="G70" s="13">
        <v>-10000000</v>
      </c>
      <c r="I70" s="13">
        <v>-92850</v>
      </c>
      <c r="J70" s="14"/>
      <c r="K70" s="13">
        <v>-10000000</v>
      </c>
      <c r="L70" s="15"/>
      <c r="M70" s="13">
        <v>0</v>
      </c>
    </row>
    <row r="71" spans="1:13" s="72" customFormat="1" ht="21.75" customHeight="1">
      <c r="A71" s="56"/>
      <c r="B71" s="56" t="s">
        <v>204</v>
      </c>
      <c r="C71" s="34"/>
      <c r="D71" s="34"/>
      <c r="E71" s="35"/>
      <c r="F71" s="34"/>
      <c r="G71" s="13">
        <v>0</v>
      </c>
      <c r="I71" s="13">
        <v>0</v>
      </c>
      <c r="K71" s="13">
        <v>40000000</v>
      </c>
      <c r="M71" s="13">
        <v>94330634</v>
      </c>
    </row>
    <row r="72" spans="1:13" s="72" customFormat="1" ht="21.75" customHeight="1">
      <c r="A72" s="56"/>
      <c r="B72" s="56" t="s">
        <v>205</v>
      </c>
      <c r="C72" s="34"/>
      <c r="D72" s="34"/>
      <c r="E72" s="35"/>
      <c r="F72" s="34"/>
      <c r="G72" s="17">
        <v>124279000</v>
      </c>
      <c r="I72" s="17">
        <v>262513135</v>
      </c>
      <c r="K72" s="17">
        <v>120679120</v>
      </c>
      <c r="M72" s="17">
        <v>259513235</v>
      </c>
    </row>
    <row r="73" spans="1:13" s="72" customFormat="1" ht="6" customHeight="1">
      <c r="A73" s="34"/>
      <c r="B73" s="34"/>
      <c r="C73" s="34"/>
      <c r="D73" s="34"/>
      <c r="E73" s="35"/>
      <c r="F73" s="34"/>
      <c r="G73" s="20"/>
      <c r="H73" s="19"/>
      <c r="I73" s="20"/>
      <c r="J73" s="20"/>
      <c r="K73" s="21"/>
      <c r="L73" s="21"/>
      <c r="M73" s="21"/>
    </row>
    <row r="74" spans="1:13" s="72" customFormat="1" ht="21.75" customHeight="1">
      <c r="A74" s="63" t="s">
        <v>206</v>
      </c>
      <c r="B74" s="34"/>
      <c r="C74" s="34"/>
      <c r="D74" s="34"/>
      <c r="E74" s="35"/>
      <c r="F74" s="34"/>
      <c r="G74" s="22">
        <f>SUM(G61:G72)</f>
        <v>101472144</v>
      </c>
      <c r="H74" s="19"/>
      <c r="I74" s="22">
        <f>SUM(I61:I72)</f>
        <v>48194548</v>
      </c>
      <c r="J74" s="20"/>
      <c r="K74" s="22">
        <f>SUM(K61:K72)</f>
        <v>-47498578</v>
      </c>
      <c r="L74" s="21"/>
      <c r="M74" s="22">
        <f>SUM(M61:M72)</f>
        <v>166661509</v>
      </c>
    </row>
    <row r="75" spans="1:13" s="72" customFormat="1" ht="21.75" customHeight="1">
      <c r="A75" s="34"/>
      <c r="B75" s="34"/>
      <c r="C75" s="34"/>
      <c r="D75" s="34"/>
      <c r="E75" s="46"/>
      <c r="F75" s="35"/>
      <c r="G75" s="51"/>
      <c r="H75" s="35"/>
      <c r="I75" s="51"/>
      <c r="J75" s="49"/>
      <c r="K75" s="51"/>
      <c r="L75" s="35"/>
      <c r="M75" s="51"/>
    </row>
    <row r="76" spans="1:13" ht="21.75" customHeight="1">
      <c r="A76" s="54" t="s">
        <v>207</v>
      </c>
      <c r="G76" s="20"/>
      <c r="H76" s="19"/>
      <c r="I76" s="20"/>
      <c r="J76" s="20"/>
      <c r="K76" s="21"/>
      <c r="L76" s="21"/>
      <c r="M76" s="21"/>
    </row>
    <row r="77" spans="1:13" ht="21.75" customHeight="1">
      <c r="A77" s="56"/>
      <c r="B77" s="57" t="s">
        <v>208</v>
      </c>
      <c r="G77" s="13">
        <v>-28904552</v>
      </c>
      <c r="H77" s="14"/>
      <c r="I77" s="13">
        <v>-33167245</v>
      </c>
      <c r="J77" s="14"/>
      <c r="K77" s="13">
        <v>-24831883</v>
      </c>
      <c r="L77" s="14"/>
      <c r="M77" s="13">
        <v>-28269011</v>
      </c>
    </row>
    <row r="78" spans="1:13" ht="21.75" customHeight="1">
      <c r="A78" s="56"/>
      <c r="B78" s="57" t="s">
        <v>209</v>
      </c>
      <c r="E78" s="35">
        <v>23.1</v>
      </c>
      <c r="G78" s="13">
        <v>1290000000</v>
      </c>
      <c r="H78" s="14"/>
      <c r="I78" s="13">
        <v>1045000000</v>
      </c>
      <c r="J78" s="14"/>
      <c r="K78" s="13">
        <v>1290000000</v>
      </c>
      <c r="L78" s="14"/>
      <c r="M78" s="13">
        <v>1045000000</v>
      </c>
    </row>
    <row r="79" spans="1:13" ht="21.75" customHeight="1">
      <c r="A79" s="56"/>
      <c r="B79" s="57" t="s">
        <v>210</v>
      </c>
      <c r="E79" s="35">
        <v>23.1</v>
      </c>
      <c r="G79" s="13">
        <v>-1190000000</v>
      </c>
      <c r="H79" s="14"/>
      <c r="I79" s="13">
        <v>-1045000000</v>
      </c>
      <c r="J79" s="14"/>
      <c r="K79" s="13">
        <v>-1190000000</v>
      </c>
      <c r="L79" s="14"/>
      <c r="M79" s="13">
        <v>-1045000000</v>
      </c>
    </row>
    <row r="80" spans="1:13" ht="21.75" customHeight="1">
      <c r="A80" s="56"/>
      <c r="B80" s="57" t="s">
        <v>211</v>
      </c>
      <c r="G80" s="13">
        <v>-49598107</v>
      </c>
      <c r="H80" s="14"/>
      <c r="I80" s="13">
        <v>-48830770</v>
      </c>
      <c r="J80" s="14"/>
      <c r="K80" s="13">
        <v>-5606796</v>
      </c>
      <c r="L80" s="14"/>
      <c r="M80" s="13">
        <v>-5405312</v>
      </c>
    </row>
    <row r="81" spans="1:13" ht="21.75" customHeight="1">
      <c r="A81" s="56"/>
      <c r="B81" s="57" t="s">
        <v>212</v>
      </c>
      <c r="E81" s="35">
        <v>23.2</v>
      </c>
      <c r="G81" s="13">
        <v>0</v>
      </c>
      <c r="H81" s="14"/>
      <c r="I81" s="13">
        <v>150000000</v>
      </c>
      <c r="J81" s="14"/>
      <c r="K81" s="13">
        <v>0</v>
      </c>
      <c r="L81" s="14"/>
      <c r="M81" s="13">
        <v>150000000</v>
      </c>
    </row>
    <row r="82" spans="1:13" ht="21.75" customHeight="1">
      <c r="A82" s="56"/>
      <c r="B82" s="57" t="s">
        <v>213</v>
      </c>
      <c r="E82" s="35">
        <v>23.2</v>
      </c>
      <c r="G82" s="13">
        <v>-111000000</v>
      </c>
      <c r="H82" s="14"/>
      <c r="I82" s="13">
        <v>-171000000</v>
      </c>
      <c r="J82" s="14"/>
      <c r="K82" s="13">
        <v>-111000000</v>
      </c>
      <c r="L82" s="14"/>
      <c r="M82" s="13">
        <v>-171000000</v>
      </c>
    </row>
    <row r="83" spans="1:13" ht="21.75" customHeight="1">
      <c r="A83" s="56"/>
      <c r="B83" s="57" t="s">
        <v>214</v>
      </c>
      <c r="E83" s="74">
        <v>35.6</v>
      </c>
      <c r="G83" s="13">
        <v>120000000</v>
      </c>
      <c r="H83" s="14"/>
      <c r="I83" s="13">
        <v>0</v>
      </c>
      <c r="J83" s="14"/>
      <c r="K83" s="13">
        <v>493000000</v>
      </c>
      <c r="L83" s="14"/>
      <c r="M83" s="13">
        <v>42000000</v>
      </c>
    </row>
    <row r="84" spans="1:13" ht="21.75" customHeight="1">
      <c r="A84" s="56"/>
      <c r="B84" s="57" t="s">
        <v>215</v>
      </c>
      <c r="E84" s="74">
        <v>35.6</v>
      </c>
      <c r="G84" s="13">
        <v>-52500000</v>
      </c>
      <c r="H84" s="14"/>
      <c r="I84" s="13">
        <v>0</v>
      </c>
      <c r="J84" s="14"/>
      <c r="K84" s="13">
        <v>-160500000</v>
      </c>
      <c r="L84" s="14"/>
      <c r="M84" s="13">
        <v>-42000000</v>
      </c>
    </row>
    <row r="85" spans="1:13" ht="21.75" customHeight="1">
      <c r="A85" s="56"/>
      <c r="B85" s="57" t="s">
        <v>216</v>
      </c>
      <c r="E85" s="35">
        <v>26</v>
      </c>
      <c r="G85" s="13">
        <v>-67557882</v>
      </c>
      <c r="H85" s="14"/>
      <c r="I85" s="13">
        <v>-23728780</v>
      </c>
      <c r="J85" s="14"/>
      <c r="K85" s="13">
        <v>-67557882</v>
      </c>
      <c r="L85" s="14"/>
      <c r="M85" s="13">
        <v>-23728780</v>
      </c>
    </row>
    <row r="86" spans="1:13" ht="21.75" customHeight="1">
      <c r="B86" s="34" t="s">
        <v>217</v>
      </c>
      <c r="G86" s="17">
        <v>-231536710</v>
      </c>
      <c r="H86" s="12"/>
      <c r="I86" s="17">
        <v>-234859849</v>
      </c>
      <c r="J86" s="14"/>
      <c r="K86" s="17">
        <v>-231536710</v>
      </c>
      <c r="L86" s="21"/>
      <c r="M86" s="17">
        <v>-234859849</v>
      </c>
    </row>
    <row r="87" spans="1:13" ht="6" customHeight="1">
      <c r="G87" s="20"/>
      <c r="H87" s="19"/>
      <c r="I87" s="20"/>
      <c r="J87" s="20"/>
      <c r="K87" s="21"/>
      <c r="L87" s="21"/>
      <c r="M87" s="21"/>
    </row>
    <row r="88" spans="1:13" ht="21.75" customHeight="1">
      <c r="A88" s="54" t="s">
        <v>218</v>
      </c>
      <c r="G88" s="22">
        <f>SUM(G77:G86)</f>
        <v>-321097251</v>
      </c>
      <c r="H88" s="19"/>
      <c r="I88" s="22">
        <f>SUM(I77:I86)</f>
        <v>-361586644</v>
      </c>
      <c r="J88" s="20"/>
      <c r="K88" s="22">
        <f>SUM(K77:K86)</f>
        <v>-8033271</v>
      </c>
      <c r="L88" s="21"/>
      <c r="M88" s="22">
        <f>SUM(M77:M86)</f>
        <v>-313262952</v>
      </c>
    </row>
    <row r="89" spans="1:13" s="72" customFormat="1" ht="21.75" customHeight="1">
      <c r="A89" s="34"/>
      <c r="B89" s="34"/>
      <c r="C89" s="34"/>
      <c r="D89" s="34"/>
      <c r="E89" s="46"/>
      <c r="F89" s="35"/>
      <c r="G89" s="51"/>
      <c r="H89" s="35"/>
      <c r="I89" s="51"/>
      <c r="J89" s="49"/>
      <c r="K89" s="51"/>
      <c r="L89" s="35"/>
      <c r="M89" s="51"/>
    </row>
    <row r="90" spans="1:13" s="72" customFormat="1" ht="18" customHeight="1">
      <c r="A90" s="34"/>
      <c r="B90" s="34"/>
      <c r="C90" s="34"/>
      <c r="D90" s="34"/>
      <c r="E90" s="46"/>
      <c r="F90" s="35"/>
      <c r="G90" s="51"/>
      <c r="H90" s="35"/>
      <c r="I90" s="51"/>
      <c r="J90" s="49"/>
      <c r="L90" s="35"/>
    </row>
    <row r="91" spans="1:13" s="72" customFormat="1" ht="18" customHeight="1">
      <c r="A91" s="34"/>
      <c r="B91" s="34"/>
      <c r="C91" s="34"/>
      <c r="D91" s="34"/>
      <c r="E91" s="46"/>
      <c r="F91" s="35"/>
      <c r="G91" s="51"/>
      <c r="H91" s="35"/>
      <c r="I91" s="51"/>
      <c r="J91" s="49"/>
      <c r="L91" s="35"/>
    </row>
    <row r="92" spans="1:13" ht="18.600000000000001" customHeight="1">
      <c r="A92" s="259" t="s">
        <v>33</v>
      </c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</row>
    <row r="93" spans="1:13" ht="18.600000000000001" customHeight="1">
      <c r="A93" s="260" t="s">
        <v>229</v>
      </c>
      <c r="B93" s="260"/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</row>
    <row r="94" spans="1:13" s="72" customFormat="1" ht="7.5" customHeight="1">
      <c r="A94" s="34"/>
      <c r="B94" s="34"/>
      <c r="C94" s="34"/>
      <c r="D94" s="34"/>
      <c r="E94" s="46"/>
      <c r="F94" s="35"/>
      <c r="G94" s="51"/>
      <c r="H94" s="35"/>
      <c r="I94" s="51"/>
      <c r="J94" s="49"/>
      <c r="L94" s="35"/>
    </row>
    <row r="95" spans="1:13" s="72" customFormat="1" ht="21.95" customHeight="1">
      <c r="A95" s="70" t="s">
        <v>34</v>
      </c>
      <c r="B95" s="70"/>
      <c r="C95" s="70"/>
      <c r="D95" s="70"/>
      <c r="E95" s="52"/>
      <c r="F95" s="42"/>
      <c r="G95" s="53"/>
      <c r="H95" s="42"/>
      <c r="I95" s="53"/>
      <c r="J95" s="48"/>
      <c r="K95" s="53"/>
      <c r="L95" s="42"/>
      <c r="M95" s="53"/>
    </row>
    <row r="96" spans="1:13" ht="21.75" customHeight="1">
      <c r="A96" s="33" t="s">
        <v>0</v>
      </c>
    </row>
    <row r="97" spans="1:13" ht="21.75" customHeight="1">
      <c r="A97" s="33" t="s">
        <v>192</v>
      </c>
      <c r="B97" s="38"/>
      <c r="C97" s="38"/>
      <c r="D97" s="38"/>
      <c r="F97" s="38"/>
      <c r="H97" s="38"/>
      <c r="J97" s="39"/>
      <c r="L97" s="39"/>
    </row>
    <row r="98" spans="1:13" ht="21.75" customHeight="1">
      <c r="A98" s="40" t="str">
        <f>A3</f>
        <v>สำหรับปีสิ้นสุดวันที่ 31 ธันวาคม พ.ศ. 2568</v>
      </c>
      <c r="B98" s="41"/>
      <c r="C98" s="41"/>
      <c r="D98" s="41"/>
      <c r="E98" s="42"/>
      <c r="F98" s="41"/>
      <c r="G98" s="43"/>
      <c r="H98" s="41"/>
      <c r="I98" s="43"/>
      <c r="J98" s="44"/>
      <c r="K98" s="43"/>
      <c r="L98" s="44"/>
      <c r="M98" s="43"/>
    </row>
    <row r="99" spans="1:13" ht="21.75" customHeight="1">
      <c r="A99" s="45"/>
      <c r="B99" s="38"/>
      <c r="C99" s="38"/>
      <c r="D99" s="38"/>
      <c r="F99" s="38"/>
      <c r="H99" s="38"/>
      <c r="J99" s="39"/>
      <c r="L99" s="39"/>
    </row>
    <row r="100" spans="1:13" ht="21.75" customHeight="1">
      <c r="A100" s="38"/>
      <c r="B100" s="38"/>
      <c r="C100" s="38"/>
      <c r="D100" s="38"/>
      <c r="E100" s="46"/>
      <c r="F100" s="47"/>
      <c r="G100" s="277" t="s">
        <v>3</v>
      </c>
      <c r="H100" s="277"/>
      <c r="I100" s="277"/>
      <c r="J100" s="49"/>
      <c r="K100" s="277" t="s">
        <v>4</v>
      </c>
      <c r="L100" s="277"/>
      <c r="M100" s="277"/>
    </row>
    <row r="101" spans="1:13" ht="21.75" customHeight="1">
      <c r="F101" s="46"/>
      <c r="G101" s="50" t="s">
        <v>5</v>
      </c>
      <c r="H101" s="50"/>
      <c r="I101" s="50" t="s">
        <v>6</v>
      </c>
      <c r="J101" s="50"/>
      <c r="K101" s="50" t="s">
        <v>5</v>
      </c>
      <c r="L101" s="46"/>
      <c r="M101" s="51" t="s">
        <v>6</v>
      </c>
    </row>
    <row r="102" spans="1:13" ht="21.75" customHeight="1">
      <c r="E102" s="71" t="s">
        <v>7</v>
      </c>
      <c r="F102" s="35"/>
      <c r="G102" s="53" t="s">
        <v>8</v>
      </c>
      <c r="H102" s="35"/>
      <c r="I102" s="53" t="s">
        <v>8</v>
      </c>
      <c r="J102" s="49"/>
      <c r="K102" s="53" t="s">
        <v>8</v>
      </c>
      <c r="L102" s="35"/>
      <c r="M102" s="53" t="s">
        <v>8</v>
      </c>
    </row>
    <row r="103" spans="1:13" ht="21.75" customHeight="1">
      <c r="G103" s="20"/>
      <c r="H103" s="19"/>
      <c r="I103" s="20"/>
      <c r="J103" s="20"/>
      <c r="K103" s="21"/>
      <c r="L103" s="21"/>
      <c r="M103" s="21"/>
    </row>
    <row r="104" spans="1:13" ht="21.75" customHeight="1">
      <c r="A104" s="54" t="s">
        <v>219</v>
      </c>
      <c r="G104" s="18">
        <f>SUM(G88,G74,G44)</f>
        <v>-60372613</v>
      </c>
      <c r="H104" s="15"/>
      <c r="I104" s="18">
        <f>SUM(I88,I74,I44)</f>
        <v>-145104321</v>
      </c>
      <c r="J104" s="14"/>
      <c r="K104" s="18">
        <f>SUM(K88,K74,K44)</f>
        <v>-52940734</v>
      </c>
      <c r="L104" s="15"/>
      <c r="M104" s="18">
        <f>SUM(M88,M74,M44)</f>
        <v>-157926351</v>
      </c>
    </row>
    <row r="105" spans="1:13" ht="21.75" customHeight="1">
      <c r="A105" s="34" t="s">
        <v>220</v>
      </c>
      <c r="G105" s="16">
        <v>165135195</v>
      </c>
      <c r="H105" s="15"/>
      <c r="I105" s="16">
        <v>310239700</v>
      </c>
      <c r="J105" s="14"/>
      <c r="K105" s="16">
        <v>64462777</v>
      </c>
      <c r="L105" s="15"/>
      <c r="M105" s="16">
        <v>222389128</v>
      </c>
    </row>
    <row r="106" spans="1:13" ht="21.75" customHeight="1">
      <c r="A106" s="34" t="s">
        <v>221</v>
      </c>
      <c r="G106" s="16"/>
      <c r="H106" s="15"/>
      <c r="I106" s="16"/>
      <c r="J106" s="14"/>
      <c r="K106" s="16"/>
      <c r="L106" s="15"/>
      <c r="M106" s="16"/>
    </row>
    <row r="107" spans="1:13" ht="21.75" customHeight="1">
      <c r="B107" s="34" t="s">
        <v>222</v>
      </c>
      <c r="G107" s="28">
        <v>-205289</v>
      </c>
      <c r="H107" s="12"/>
      <c r="I107" s="28">
        <v>-184</v>
      </c>
      <c r="J107" s="14"/>
      <c r="K107" s="28">
        <v>0</v>
      </c>
      <c r="L107" s="21"/>
      <c r="M107" s="28">
        <v>0</v>
      </c>
    </row>
    <row r="108" spans="1:13" ht="6" customHeight="1">
      <c r="G108" s="20"/>
      <c r="H108" s="21"/>
      <c r="I108" s="20"/>
      <c r="J108" s="20"/>
      <c r="K108" s="21"/>
      <c r="L108" s="21"/>
      <c r="M108" s="21"/>
    </row>
    <row r="109" spans="1:13" ht="21.75" customHeight="1" thickBot="1">
      <c r="A109" s="54" t="s">
        <v>223</v>
      </c>
      <c r="G109" s="23">
        <f>SUM(G104:G107)</f>
        <v>104557293</v>
      </c>
      <c r="H109" s="19"/>
      <c r="I109" s="23">
        <f>SUM(I104:I107)</f>
        <v>165135195</v>
      </c>
      <c r="J109" s="20"/>
      <c r="K109" s="23">
        <f>SUM(K104:K107)</f>
        <v>11522043</v>
      </c>
      <c r="L109" s="21"/>
      <c r="M109" s="23">
        <f>SUM(M104:M107)</f>
        <v>64462777</v>
      </c>
    </row>
    <row r="110" spans="1:13" ht="21.75" customHeight="1" thickTop="1">
      <c r="A110" s="54"/>
      <c r="G110" s="32"/>
      <c r="H110" s="32"/>
      <c r="I110" s="32"/>
      <c r="J110" s="32"/>
      <c r="K110" s="32"/>
      <c r="L110" s="32"/>
      <c r="M110" s="32"/>
    </row>
    <row r="111" spans="1:13" ht="21.75" customHeight="1">
      <c r="A111" s="54" t="s">
        <v>224</v>
      </c>
      <c r="G111" s="21"/>
      <c r="H111" s="19"/>
      <c r="I111" s="21"/>
      <c r="J111" s="20"/>
      <c r="K111" s="21"/>
      <c r="L111" s="21"/>
      <c r="M111" s="21"/>
    </row>
    <row r="112" spans="1:13" ht="21.75" customHeight="1">
      <c r="A112" s="34" t="s">
        <v>225</v>
      </c>
      <c r="E112" s="35">
        <v>18</v>
      </c>
      <c r="G112" s="21">
        <v>46367472</v>
      </c>
      <c r="H112" s="19"/>
      <c r="I112" s="21">
        <v>30704778</v>
      </c>
      <c r="J112" s="20"/>
      <c r="K112" s="25">
        <v>5231394</v>
      </c>
      <c r="L112" s="24"/>
      <c r="M112" s="25">
        <v>0</v>
      </c>
    </row>
    <row r="113" spans="1:13" ht="21.75" customHeight="1">
      <c r="A113" s="34" t="s">
        <v>226</v>
      </c>
      <c r="G113" s="21">
        <v>7900000</v>
      </c>
      <c r="H113" s="19"/>
      <c r="I113" s="21">
        <v>3599880</v>
      </c>
      <c r="J113" s="20"/>
      <c r="K113" s="25">
        <v>63300000</v>
      </c>
      <c r="L113" s="24"/>
      <c r="M113" s="25">
        <v>40000000</v>
      </c>
    </row>
    <row r="114" spans="1:13" ht="21.75" customHeight="1">
      <c r="A114" s="34" t="s">
        <v>227</v>
      </c>
      <c r="G114" s="21">
        <v>42817</v>
      </c>
      <c r="H114" s="19"/>
      <c r="I114" s="21">
        <v>294305</v>
      </c>
      <c r="J114" s="21"/>
      <c r="K114" s="25">
        <v>353932</v>
      </c>
      <c r="L114" s="25"/>
      <c r="M114" s="25">
        <v>294305</v>
      </c>
    </row>
    <row r="115" spans="1:13" ht="21.75" customHeight="1">
      <c r="G115" s="21"/>
      <c r="I115" s="21"/>
      <c r="J115" s="34"/>
      <c r="K115" s="25"/>
      <c r="L115" s="34"/>
      <c r="M115" s="25"/>
    </row>
    <row r="116" spans="1:13" ht="21.75" customHeight="1">
      <c r="G116" s="21"/>
      <c r="I116" s="21"/>
      <c r="J116" s="34"/>
      <c r="K116" s="21"/>
      <c r="L116" s="34"/>
      <c r="M116" s="21"/>
    </row>
    <row r="117" spans="1:13" ht="21.75" customHeight="1">
      <c r="G117" s="21"/>
      <c r="I117" s="21"/>
      <c r="J117" s="34"/>
      <c r="K117" s="21"/>
      <c r="L117" s="34"/>
      <c r="M117" s="21"/>
    </row>
    <row r="118" spans="1:13" ht="21.75" customHeight="1">
      <c r="G118" s="21"/>
      <c r="I118" s="21"/>
      <c r="J118" s="34"/>
      <c r="K118" s="21"/>
      <c r="L118" s="34"/>
      <c r="M118" s="21"/>
    </row>
    <row r="119" spans="1:13" ht="21.75" customHeight="1">
      <c r="G119" s="21"/>
      <c r="I119" s="21"/>
      <c r="J119" s="34"/>
      <c r="K119" s="21"/>
      <c r="L119" s="34"/>
      <c r="M119" s="21"/>
    </row>
    <row r="120" spans="1:13" ht="21.75" customHeight="1">
      <c r="G120" s="21"/>
      <c r="I120" s="21"/>
      <c r="J120" s="34"/>
      <c r="K120" s="21"/>
      <c r="L120" s="34"/>
      <c r="M120" s="21"/>
    </row>
    <row r="121" spans="1:13" ht="21.75" customHeight="1">
      <c r="G121" s="21"/>
      <c r="I121" s="21"/>
      <c r="J121" s="34"/>
      <c r="K121" s="21"/>
      <c r="L121" s="34"/>
      <c r="M121" s="21"/>
    </row>
    <row r="122" spans="1:13" ht="21.75" customHeight="1">
      <c r="G122" s="21"/>
      <c r="I122" s="21"/>
      <c r="J122" s="34"/>
      <c r="K122" s="21"/>
      <c r="L122" s="34"/>
      <c r="M122" s="21"/>
    </row>
    <row r="123" spans="1:13" ht="21.75" customHeight="1">
      <c r="G123" s="21"/>
      <c r="I123" s="21"/>
      <c r="J123" s="34"/>
      <c r="K123" s="21"/>
      <c r="L123" s="34"/>
      <c r="M123" s="21"/>
    </row>
    <row r="124" spans="1:13" ht="21.75" customHeight="1">
      <c r="G124" s="21"/>
      <c r="I124" s="21"/>
      <c r="J124" s="34"/>
      <c r="K124" s="21"/>
      <c r="L124" s="34"/>
      <c r="M124" s="21"/>
    </row>
    <row r="125" spans="1:13" ht="21.75" customHeight="1">
      <c r="G125" s="21"/>
      <c r="I125" s="21"/>
      <c r="J125" s="34"/>
      <c r="K125" s="21"/>
      <c r="L125" s="34"/>
      <c r="M125" s="21"/>
    </row>
    <row r="126" spans="1:13" ht="21.75" customHeight="1">
      <c r="G126" s="21"/>
      <c r="I126" s="21"/>
      <c r="J126" s="34"/>
      <c r="K126" s="21"/>
      <c r="L126" s="34"/>
      <c r="M126" s="21"/>
    </row>
    <row r="127" spans="1:13" ht="21.75" customHeight="1">
      <c r="G127" s="21"/>
      <c r="I127" s="21"/>
      <c r="J127" s="34"/>
      <c r="K127" s="21"/>
      <c r="L127" s="34"/>
      <c r="M127" s="21"/>
    </row>
    <row r="128" spans="1:13" ht="21.75" customHeight="1">
      <c r="G128" s="21"/>
      <c r="I128" s="21"/>
      <c r="J128" s="34"/>
      <c r="K128" s="21"/>
      <c r="L128" s="34"/>
      <c r="M128" s="21"/>
    </row>
    <row r="129" spans="1:13" ht="21.75" customHeight="1">
      <c r="G129" s="21"/>
      <c r="I129" s="21"/>
      <c r="J129" s="34"/>
      <c r="K129" s="21"/>
      <c r="L129" s="34"/>
      <c r="M129" s="21"/>
    </row>
    <row r="130" spans="1:13" ht="21.75" customHeight="1">
      <c r="G130" s="21"/>
      <c r="I130" s="21"/>
      <c r="J130" s="34"/>
      <c r="K130" s="21"/>
      <c r="L130" s="34"/>
      <c r="M130" s="21"/>
    </row>
    <row r="131" spans="1:13" ht="21.75" customHeight="1">
      <c r="G131" s="21"/>
      <c r="I131" s="21"/>
      <c r="J131" s="34"/>
      <c r="K131" s="21"/>
      <c r="L131" s="34"/>
      <c r="M131" s="21"/>
    </row>
    <row r="132" spans="1:13" ht="21.75" customHeight="1">
      <c r="G132" s="21"/>
      <c r="I132" s="21"/>
      <c r="J132" s="34"/>
      <c r="K132" s="21"/>
      <c r="L132" s="34"/>
      <c r="M132" s="21"/>
    </row>
    <row r="133" spans="1:13" ht="18.600000000000001" customHeight="1">
      <c r="A133" s="259" t="s">
        <v>33</v>
      </c>
      <c r="B133" s="259"/>
      <c r="C133" s="259"/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</row>
    <row r="134" spans="1:13" ht="18.600000000000001" customHeight="1">
      <c r="A134" s="260" t="s">
        <v>229</v>
      </c>
      <c r="B134" s="260"/>
      <c r="C134" s="260"/>
      <c r="D134" s="260"/>
      <c r="E134" s="260"/>
      <c r="F134" s="260"/>
      <c r="G134" s="260"/>
      <c r="H134" s="260"/>
      <c r="I134" s="260"/>
      <c r="J134" s="260"/>
      <c r="K134" s="260"/>
      <c r="L134" s="260"/>
      <c r="M134" s="260"/>
    </row>
    <row r="135" spans="1:13" ht="21.75" customHeight="1">
      <c r="G135" s="21"/>
      <c r="I135" s="21"/>
      <c r="J135" s="34"/>
      <c r="K135" s="21"/>
      <c r="L135" s="34"/>
      <c r="M135" s="21"/>
    </row>
    <row r="136" spans="1:13" ht="21.75" customHeight="1">
      <c r="G136" s="21"/>
      <c r="I136" s="21"/>
      <c r="J136" s="34"/>
      <c r="K136" s="21"/>
      <c r="L136" s="34"/>
      <c r="M136" s="21"/>
    </row>
    <row r="137" spans="1:13" ht="6" customHeight="1">
      <c r="G137" s="21"/>
      <c r="H137" s="19"/>
      <c r="I137" s="21"/>
      <c r="J137" s="21"/>
      <c r="K137" s="21"/>
      <c r="L137" s="21"/>
      <c r="M137" s="21"/>
    </row>
    <row r="138" spans="1:13" ht="21.95" customHeight="1">
      <c r="A138" s="70" t="s">
        <v>34</v>
      </c>
      <c r="B138" s="70"/>
      <c r="C138" s="70"/>
      <c r="D138" s="70"/>
      <c r="E138" s="42"/>
      <c r="F138" s="70"/>
      <c r="G138" s="22"/>
      <c r="H138" s="26"/>
      <c r="I138" s="22"/>
      <c r="J138" s="22"/>
      <c r="K138" s="27"/>
      <c r="L138" s="75"/>
      <c r="M138" s="27"/>
    </row>
  </sheetData>
  <mergeCells count="12">
    <mergeCell ref="A92:M92"/>
    <mergeCell ref="A93:M93"/>
    <mergeCell ref="A133:M133"/>
    <mergeCell ref="A134:M134"/>
    <mergeCell ref="G100:I100"/>
    <mergeCell ref="K100:M100"/>
    <mergeCell ref="G5:I5"/>
    <mergeCell ref="K5:M5"/>
    <mergeCell ref="A48:M48"/>
    <mergeCell ref="A49:M49"/>
    <mergeCell ref="G56:I56"/>
    <mergeCell ref="K56:M56"/>
  </mergeCells>
  <phoneticPr fontId="12" type="noConversion"/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BS8-10</vt:lpstr>
      <vt:lpstr>PL 11-12</vt:lpstr>
      <vt:lpstr>PE Consol 13</vt:lpstr>
      <vt:lpstr>PE TLG 14</vt:lpstr>
      <vt:lpstr>CF 15-17</vt:lpstr>
      <vt:lpstr>'BS8-10'!Print_Area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Pakhathorn Khannarong (TH)</cp:lastModifiedBy>
  <cp:revision/>
  <cp:lastPrinted>2026-02-25T12:48:51Z</cp:lastPrinted>
  <dcterms:created xsi:type="dcterms:W3CDTF">2022-02-22T10:17:46Z</dcterms:created>
  <dcterms:modified xsi:type="dcterms:W3CDTF">2026-02-25T13:12:51Z</dcterms:modified>
  <cp:category/>
  <cp:contentStatus/>
</cp:coreProperties>
</file>