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05PRM_2568\Financial Statement 2025\BOD_2025\BOD_Q42025\PRM FS Q4_2025_For Upload to SET\"/>
    </mc:Choice>
  </mc:AlternateContent>
  <xr:revisionPtr revIDLastSave="0" documentId="13_ncr:1_{A2F26729-43C0-444B-A341-46D79938864C}" xr6:coauthVersionLast="47" xr6:coauthVersionMax="47" xr10:uidLastSave="{00000000-0000-0000-0000-000000000000}"/>
  <bookViews>
    <workbookView xWindow="-108" yWindow="-108" windowWidth="23256" windowHeight="13896" tabRatio="859" xr2:uid="{CF0CDC8C-01D4-477C-AA67-42B33429AFC0}"/>
  </bookViews>
  <sheets>
    <sheet name="BS 6-8" sheetId="1" r:id="rId1"/>
    <sheet name="PL 9-10" sheetId="2" r:id="rId2"/>
    <sheet name="SH ConsoPY_11" sheetId="15" r:id="rId3"/>
    <sheet name="SH ConsoCY_12" sheetId="20" r:id="rId4"/>
    <sheet name="SH SepPY_13" sheetId="17" r:id="rId5"/>
    <sheet name="SH SepCY_14" sheetId="21" r:id="rId6"/>
    <sheet name="CF 15-16" sheetId="5" r:id="rId7"/>
    <sheet name="Segment" sheetId="9" state="hidden" r:id="rId8"/>
    <sheet name="DS_INTERNAL_SETTINGS_STORAGE" sheetId="22" state="veryHidden" r:id="rId9"/>
    <sheet name="DS_INTERNAL_DOCGROUP_STORAGE" sheetId="23" state="veryHidden" r:id="rId10"/>
    <sheet name="DS_INTERNAL_DOCUMENT_STORAGE" sheetId="24" state="veryHidden" r:id="rId11"/>
    <sheet name="DS_INTERNAL_SNIP_STORAGE" sheetId="25" state="veryHidden" r:id="rId12"/>
  </sheets>
  <definedNames>
    <definedName name="_xlnm._FilterDatabase" localSheetId="6" hidden="1">'CF 15-16'!$I$82:$O$86</definedName>
    <definedName name="_xlnm.Print_Area" localSheetId="0">'BS 6-8'!$A$1:$M$88</definedName>
    <definedName name="_xlnm.Print_Area" localSheetId="6">'CF 15-16'!$A$1:$O$88</definedName>
    <definedName name="_xlnm.Print_Area" localSheetId="1">'PL 9-10'!$A$1:$N$62</definedName>
    <definedName name="_xlnm.Print_Area" localSheetId="3">'SH ConsoCY_12'!$A$1:$AF$26</definedName>
    <definedName name="_xlnm.Print_Area" localSheetId="2">'SH ConsoPY_11'!$A$1:$AF$33</definedName>
    <definedName name="_xlnm.Print_Area" localSheetId="5">'SH SepCY_14'!$A$1:$T$23</definedName>
    <definedName name="_xlnm.Print_Area" localSheetId="4">'SH SepPY_13'!$A$1:$T$23</definedName>
    <definedName name="_xlnm.Print_Titles" localSheetId="6">'CF 15-16'!$1:$8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7" l="1"/>
  <c r="M16" i="5" l="1"/>
  <c r="I16" i="5"/>
  <c r="I23" i="5"/>
  <c r="AD26" i="20"/>
  <c r="Z26" i="20"/>
  <c r="X26" i="20"/>
  <c r="V26" i="20"/>
  <c r="R26" i="20"/>
  <c r="P26" i="20"/>
  <c r="N26" i="20"/>
  <c r="L26" i="20"/>
  <c r="J26" i="20"/>
  <c r="H26" i="20"/>
  <c r="M88" i="5"/>
  <c r="Z13" i="20"/>
  <c r="AB13" i="20" s="1"/>
  <c r="AF13" i="20" l="1"/>
  <c r="AG13" i="20" l="1"/>
  <c r="Y26" i="20" l="1"/>
  <c r="AA26" i="20"/>
  <c r="I26" i="20"/>
  <c r="K26" i="20"/>
  <c r="M26" i="20"/>
  <c r="O26" i="20"/>
  <c r="Q26" i="20"/>
  <c r="S26" i="20"/>
  <c r="U26" i="20"/>
  <c r="W26" i="20"/>
  <c r="H19" i="20"/>
  <c r="M59" i="5" l="1"/>
  <c r="M71" i="5" s="1"/>
  <c r="I69" i="5"/>
  <c r="T23" i="20" l="1"/>
  <c r="AD23" i="20"/>
  <c r="AD19" i="20"/>
  <c r="AD22" i="20"/>
  <c r="V17" i="20"/>
  <c r="V19" i="20" s="1"/>
  <c r="T18" i="20"/>
  <c r="T17" i="20"/>
  <c r="R17" i="20"/>
  <c r="P14" i="21"/>
  <c r="P16" i="21" s="1"/>
  <c r="T14" i="21"/>
  <c r="R14" i="21"/>
  <c r="N14" i="21"/>
  <c r="F47" i="1"/>
  <c r="L47" i="1"/>
  <c r="J47" i="1"/>
  <c r="H47" i="1"/>
  <c r="F27" i="1"/>
  <c r="F14" i="1"/>
  <c r="H14" i="1"/>
  <c r="L14" i="1"/>
  <c r="J14" i="1"/>
  <c r="I59" i="5" l="1"/>
  <c r="I71" i="5" s="1"/>
  <c r="T19" i="20"/>
  <c r="T26" i="20" s="1"/>
  <c r="L53" i="2"/>
  <c r="P20" i="21" s="1"/>
  <c r="T20" i="21" s="1"/>
  <c r="J58" i="1" l="1"/>
  <c r="I42" i="5" l="1"/>
  <c r="I56" i="5" s="1"/>
  <c r="Z22" i="20"/>
  <c r="O12" i="5" l="1"/>
  <c r="O13" i="5"/>
  <c r="O25" i="5"/>
  <c r="K24" i="5"/>
  <c r="K25" i="5"/>
  <c r="K19" i="5"/>
  <c r="K13" i="5"/>
  <c r="K12" i="5"/>
  <c r="R14" i="17"/>
  <c r="P14" i="17" s="1"/>
  <c r="N14" i="17"/>
  <c r="AD30" i="15"/>
  <c r="AD29" i="15"/>
  <c r="R21" i="21"/>
  <c r="N21" i="21"/>
  <c r="L21" i="21"/>
  <c r="J21" i="21"/>
  <c r="H21" i="21"/>
  <c r="L16" i="21"/>
  <c r="L23" i="21" s="1"/>
  <c r="J16" i="21"/>
  <c r="H16" i="21"/>
  <c r="H23" i="21" s="1"/>
  <c r="T15" i="21"/>
  <c r="AE24" i="20"/>
  <c r="AE26" i="20" s="1"/>
  <c r="AC24" i="20"/>
  <c r="AC26" i="20" s="1"/>
  <c r="V24" i="20"/>
  <c r="P24" i="20"/>
  <c r="N24" i="20"/>
  <c r="L24" i="20"/>
  <c r="J24" i="20"/>
  <c r="H24" i="20"/>
  <c r="R24" i="20"/>
  <c r="X19" i="20"/>
  <c r="R19" i="20"/>
  <c r="P19" i="20"/>
  <c r="N19" i="20"/>
  <c r="L19" i="20"/>
  <c r="J19" i="20"/>
  <c r="Z18" i="20"/>
  <c r="AB18" i="20" s="1"/>
  <c r="AF18" i="20" s="1"/>
  <c r="AB17" i="20"/>
  <c r="J23" i="21" l="1"/>
  <c r="AB19" i="20"/>
  <c r="AB26" i="20" s="1"/>
  <c r="AF17" i="20"/>
  <c r="AF19" i="20" s="1"/>
  <c r="AF26" i="20" s="1"/>
  <c r="Z19" i="20"/>
  <c r="AD24" i="20"/>
  <c r="T16" i="21"/>
  <c r="R16" i="21"/>
  <c r="R23" i="21" s="1"/>
  <c r="N16" i="21"/>
  <c r="N23" i="21" s="1"/>
  <c r="T10" i="21"/>
  <c r="F85" i="1" l="1"/>
  <c r="F79" i="1"/>
  <c r="F76" i="1"/>
  <c r="F75" i="1"/>
  <c r="J25" i="5" l="1"/>
  <c r="L25" i="5"/>
  <c r="M25" i="5"/>
  <c r="N25" i="5"/>
  <c r="L24" i="5"/>
  <c r="M24" i="5"/>
  <c r="O24" i="5"/>
  <c r="I24" i="5"/>
  <c r="I25" i="5"/>
  <c r="I19" i="5"/>
  <c r="M13" i="5"/>
  <c r="I13" i="5"/>
  <c r="H11" i="2" l="1"/>
  <c r="H16" i="2" s="1"/>
  <c r="AD20" i="15" l="1"/>
  <c r="AD24" i="15"/>
  <c r="AF23" i="15"/>
  <c r="O71" i="5" l="1"/>
  <c r="K71" i="5"/>
  <c r="M56" i="5" l="1"/>
  <c r="K56" i="5"/>
  <c r="Q25" i="5" l="1"/>
  <c r="P25" i="5"/>
  <c r="I12" i="5" l="1"/>
  <c r="AD31" i="15"/>
  <c r="R16" i="17"/>
  <c r="V20" i="15"/>
  <c r="AB17" i="15"/>
  <c r="AF17" i="15" s="1"/>
  <c r="T17" i="15"/>
  <c r="AB19" i="15"/>
  <c r="AF19" i="15" s="1"/>
  <c r="T19" i="15"/>
  <c r="T20" i="15" s="1"/>
  <c r="AC31" i="15"/>
  <c r="AE31" i="15"/>
  <c r="L20" i="15"/>
  <c r="P16" i="17" l="1"/>
  <c r="T14" i="17" l="1"/>
  <c r="L11" i="2"/>
  <c r="L16" i="2" s="1"/>
  <c r="L19" i="2" s="1"/>
  <c r="X20" i="15" l="1"/>
  <c r="R20" i="15"/>
  <c r="R26" i="15" s="1"/>
  <c r="P20" i="15"/>
  <c r="P26" i="15" s="1"/>
  <c r="N20" i="15"/>
  <c r="N26" i="15" s="1"/>
  <c r="J20" i="15"/>
  <c r="J26" i="15" s="1"/>
  <c r="H20" i="15"/>
  <c r="AF24" i="15"/>
  <c r="AD26" i="15"/>
  <c r="AB24" i="15"/>
  <c r="Z24" i="15"/>
  <c r="X24" i="15"/>
  <c r="V24" i="15"/>
  <c r="V26" i="15" s="1"/>
  <c r="T24" i="15"/>
  <c r="T26" i="15" s="1"/>
  <c r="R24" i="15"/>
  <c r="P24" i="15"/>
  <c r="N24" i="15"/>
  <c r="L24" i="15"/>
  <c r="L26" i="15" s="1"/>
  <c r="J24" i="15"/>
  <c r="H24" i="15"/>
  <c r="X26" i="15" l="1"/>
  <c r="H26" i="15"/>
  <c r="N21" i="17"/>
  <c r="N16" i="17"/>
  <c r="L16" i="17"/>
  <c r="J16" i="17"/>
  <c r="H16" i="17"/>
  <c r="V31" i="15"/>
  <c r="R30" i="15"/>
  <c r="R29" i="15"/>
  <c r="H31" i="15"/>
  <c r="N45" i="1"/>
  <c r="N23" i="17" l="1"/>
  <c r="R31" i="15"/>
  <c r="V33" i="15"/>
  <c r="R33" i="15"/>
  <c r="O56" i="5" l="1"/>
  <c r="AD33" i="15"/>
  <c r="H33" i="15"/>
  <c r="N48" i="2"/>
  <c r="N55" i="2"/>
  <c r="L48" i="2"/>
  <c r="L55" i="2"/>
  <c r="J48" i="2"/>
  <c r="J55" i="2"/>
  <c r="T30" i="15" s="1"/>
  <c r="N11" i="2"/>
  <c r="N16" i="2" s="1"/>
  <c r="N19" i="2" s="1"/>
  <c r="N22" i="2" s="1"/>
  <c r="N24" i="2" s="1"/>
  <c r="P19" i="17" s="1"/>
  <c r="L22" i="2"/>
  <c r="L24" i="2" s="1"/>
  <c r="P19" i="21" s="1"/>
  <c r="J11" i="2"/>
  <c r="J16" i="2" s="1"/>
  <c r="J19" i="2" s="1"/>
  <c r="J22" i="2" s="1"/>
  <c r="J24" i="2" s="1"/>
  <c r="K10" i="5" s="1"/>
  <c r="K26" i="5" s="1"/>
  <c r="H48" i="2"/>
  <c r="H55" i="2"/>
  <c r="L58" i="1"/>
  <c r="J60" i="1"/>
  <c r="H58" i="1"/>
  <c r="H60" i="1" s="1"/>
  <c r="F58" i="1"/>
  <c r="F60" i="1" s="1"/>
  <c r="L27" i="1"/>
  <c r="J27" i="1"/>
  <c r="J29" i="1" s="1"/>
  <c r="H27" i="1"/>
  <c r="P21" i="21" l="1"/>
  <c r="P23" i="21" s="1"/>
  <c r="J81" i="1" s="1"/>
  <c r="J84" i="1" s="1"/>
  <c r="J86" i="1" s="1"/>
  <c r="T19" i="21"/>
  <c r="T21" i="21" s="1"/>
  <c r="T23" i="21" s="1"/>
  <c r="N56" i="2"/>
  <c r="J56" i="2"/>
  <c r="T19" i="17"/>
  <c r="L29" i="2"/>
  <c r="H84" i="1"/>
  <c r="L84" i="1"/>
  <c r="L56" i="2"/>
  <c r="H56" i="2"/>
  <c r="L27" i="2"/>
  <c r="L31" i="2" s="1"/>
  <c r="F29" i="1"/>
  <c r="H29" i="1"/>
  <c r="L60" i="1"/>
  <c r="L29" i="1"/>
  <c r="N27" i="2"/>
  <c r="N31" i="2" s="1"/>
  <c r="N40" i="2"/>
  <c r="N29" i="2"/>
  <c r="J40" i="2"/>
  <c r="J57" i="2" s="1"/>
  <c r="J62" i="2" s="1"/>
  <c r="J29" i="2"/>
  <c r="J27" i="2" s="1"/>
  <c r="L40" i="2"/>
  <c r="Z13" i="15"/>
  <c r="T25" i="21" l="1"/>
  <c r="L57" i="2"/>
  <c r="L62" i="2" s="1"/>
  <c r="J31" i="2"/>
  <c r="T29" i="15"/>
  <c r="T31" i="15" s="1"/>
  <c r="N57" i="2"/>
  <c r="N62" i="2" s="1"/>
  <c r="N60" i="2" s="1"/>
  <c r="J60" i="2"/>
  <c r="X30" i="15" s="1"/>
  <c r="J63" i="2"/>
  <c r="H19" i="2"/>
  <c r="H22" i="2" s="1"/>
  <c r="H24" i="2" s="1"/>
  <c r="H29" i="2" l="1"/>
  <c r="H27" i="2" s="1"/>
  <c r="L63" i="2"/>
  <c r="N63" i="2"/>
  <c r="T10" i="17"/>
  <c r="I10" i="5"/>
  <c r="H40" i="2"/>
  <c r="H57" i="2" s="1"/>
  <c r="H62" i="2" s="1"/>
  <c r="H63" i="2" s="1"/>
  <c r="L60" i="2"/>
  <c r="H31" i="2" l="1"/>
  <c r="T22" i="20"/>
  <c r="AB22" i="20" s="1"/>
  <c r="AF22" i="20" s="1"/>
  <c r="I26" i="5"/>
  <c r="I36" i="5" s="1"/>
  <c r="I38" i="5" s="1"/>
  <c r="I74" i="5" s="1"/>
  <c r="I77" i="5" s="1"/>
  <c r="H60" i="2"/>
  <c r="AB13" i="15"/>
  <c r="AF13" i="15" s="1"/>
  <c r="T24" i="20" l="1"/>
  <c r="X31" i="15"/>
  <c r="X33" i="15" s="1"/>
  <c r="X23" i="20"/>
  <c r="T33" i="15"/>
  <c r="Z30" i="15"/>
  <c r="F81" i="1" l="1"/>
  <c r="X24" i="20"/>
  <c r="Z23" i="20"/>
  <c r="AB23" i="20" s="1"/>
  <c r="AF23" i="20" s="1"/>
  <c r="AB30" i="15"/>
  <c r="AF30" i="15" s="1"/>
  <c r="T15" i="17"/>
  <c r="T16" i="17" s="1"/>
  <c r="M78" i="5"/>
  <c r="M12" i="5"/>
  <c r="Z24" i="20" l="1"/>
  <c r="AF24" i="20"/>
  <c r="L21" i="17"/>
  <c r="J21" i="17"/>
  <c r="H21" i="17"/>
  <c r="L23" i="17"/>
  <c r="J23" i="17"/>
  <c r="H23" i="17"/>
  <c r="P31" i="15"/>
  <c r="P33" i="15" s="1"/>
  <c r="N31" i="15"/>
  <c r="N33" i="15" s="1"/>
  <c r="L31" i="15"/>
  <c r="L33" i="15" s="1"/>
  <c r="J31" i="15"/>
  <c r="J33" i="15" s="1"/>
  <c r="Z29" i="15"/>
  <c r="Z18" i="15"/>
  <c r="F83" i="1" l="1"/>
  <c r="F84" i="1" s="1"/>
  <c r="AB24" i="20"/>
  <c r="AB29" i="15"/>
  <c r="Z31" i="15"/>
  <c r="AB18" i="15"/>
  <c r="Z20" i="15"/>
  <c r="Z26" i="15" s="1"/>
  <c r="T20" i="17"/>
  <c r="R21" i="17"/>
  <c r="Z33" i="15" l="1"/>
  <c r="F86" i="1" s="1"/>
  <c r="AF27" i="20" s="1"/>
  <c r="AF18" i="15"/>
  <c r="AF20" i="15" s="1"/>
  <c r="AB20" i="15"/>
  <c r="AB26" i="15"/>
  <c r="O10" i="5"/>
  <c r="K36" i="5"/>
  <c r="K38" i="5" s="1"/>
  <c r="K74" i="5" s="1"/>
  <c r="K77" i="5" s="1"/>
  <c r="K79" i="5" s="1"/>
  <c r="I78" i="5" s="1"/>
  <c r="I79" i="5" s="1"/>
  <c r="I89" i="5" s="1"/>
  <c r="R23" i="17"/>
  <c r="L86" i="1" s="1"/>
  <c r="F88" i="1" l="1"/>
  <c r="F89" i="1" s="1"/>
  <c r="U10" i="21"/>
  <c r="K89" i="5"/>
  <c r="O26" i="5"/>
  <c r="O36" i="5" s="1"/>
  <c r="O38" i="5" s="1"/>
  <c r="O74" i="5" s="1"/>
  <c r="O77" i="5" s="1"/>
  <c r="O79" i="5" s="1"/>
  <c r="L88" i="1"/>
  <c r="L89" i="1" s="1"/>
  <c r="AF26" i="15"/>
  <c r="Z23" i="1"/>
  <c r="Z24" i="1"/>
  <c r="Z25" i="1"/>
  <c r="Z26" i="1"/>
  <c r="Z22" i="1"/>
  <c r="O89" i="5" l="1"/>
  <c r="M6" i="5"/>
  <c r="M5" i="5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4" i="9"/>
  <c r="AB4" i="9"/>
  <c r="Z5" i="9"/>
  <c r="AB5" i="9"/>
  <c r="AD5" i="9"/>
  <c r="AF5" i="9"/>
  <c r="X6" i="9"/>
  <c r="X14" i="9"/>
  <c r="Z6" i="9"/>
  <c r="AD6" i="9"/>
  <c r="AF6" i="9"/>
  <c r="B7" i="9"/>
  <c r="D7" i="9"/>
  <c r="F7" i="9"/>
  <c r="Z7" i="9"/>
  <c r="H7" i="9"/>
  <c r="J7" i="9"/>
  <c r="L7" i="9"/>
  <c r="AB7" i="9"/>
  <c r="N7" i="9"/>
  <c r="P7" i="9"/>
  <c r="R7" i="9"/>
  <c r="T7" i="9"/>
  <c r="V7" i="9"/>
  <c r="X7" i="9"/>
  <c r="Z8" i="9"/>
  <c r="AB8" i="9"/>
  <c r="AD8" i="9"/>
  <c r="AF8" i="9"/>
  <c r="X9" i="9"/>
  <c r="Z9" i="9"/>
  <c r="AB9" i="9"/>
  <c r="AD9" i="9"/>
  <c r="AF9" i="9"/>
  <c r="P10" i="9"/>
  <c r="AB10" i="9"/>
  <c r="X10" i="9"/>
  <c r="Z10" i="9"/>
  <c r="AD10" i="9"/>
  <c r="AF10" i="9"/>
  <c r="P11" i="9"/>
  <c r="AB11" i="9"/>
  <c r="V11" i="9"/>
  <c r="AD11" i="9"/>
  <c r="Z11" i="9"/>
  <c r="AF11" i="9"/>
  <c r="P12" i="9"/>
  <c r="AB12" i="9"/>
  <c r="V12" i="9"/>
  <c r="AD12" i="9"/>
  <c r="Z12" i="9"/>
  <c r="AF12" i="9"/>
  <c r="Z13" i="9"/>
  <c r="Z14" i="9"/>
  <c r="AB13" i="9"/>
  <c r="B14" i="9"/>
  <c r="D14" i="9"/>
  <c r="F14" i="9"/>
  <c r="H14" i="9"/>
  <c r="J14" i="9"/>
  <c r="L14" i="9"/>
  <c r="N14" i="9"/>
  <c r="R14" i="9"/>
  <c r="T14" i="9"/>
  <c r="V14" i="9"/>
  <c r="V19" i="9"/>
  <c r="V20" i="9"/>
  <c r="AD20" i="9"/>
  <c r="AF20" i="9"/>
  <c r="V21" i="9"/>
  <c r="V23" i="9"/>
  <c r="X23" i="9"/>
  <c r="K11" i="2"/>
  <c r="M10" i="5"/>
  <c r="M26" i="5" s="1"/>
  <c r="M36" i="5" s="1"/>
  <c r="M38" i="5" s="1"/>
  <c r="H36" i="2"/>
  <c r="L36" i="2"/>
  <c r="H37" i="2"/>
  <c r="L37" i="2"/>
  <c r="J5" i="1"/>
  <c r="N9" i="1"/>
  <c r="N10" i="1"/>
  <c r="N11" i="1"/>
  <c r="N13" i="1"/>
  <c r="N19" i="1"/>
  <c r="N20" i="1"/>
  <c r="N21" i="1"/>
  <c r="N23" i="1"/>
  <c r="N24" i="1"/>
  <c r="N25" i="1"/>
  <c r="N26" i="1"/>
  <c r="A31" i="1"/>
  <c r="F35" i="1"/>
  <c r="F65" i="1" s="1"/>
  <c r="J65" i="1" s="1"/>
  <c r="M40" i="1"/>
  <c r="N40" i="1"/>
  <c r="N42" i="1"/>
  <c r="T42" i="1"/>
  <c r="N43" i="1"/>
  <c r="N44" i="1"/>
  <c r="N46" i="1"/>
  <c r="T46" i="1"/>
  <c r="N50" i="1"/>
  <c r="N53" i="1"/>
  <c r="M54" i="1"/>
  <c r="N54" i="1"/>
  <c r="N56" i="1"/>
  <c r="N57" i="1"/>
  <c r="A61" i="1"/>
  <c r="N72" i="1"/>
  <c r="N85" i="1"/>
  <c r="AB6" i="9"/>
  <c r="AB14" i="9"/>
  <c r="P14" i="9"/>
  <c r="M74" i="5" l="1"/>
  <c r="M77" i="5" s="1"/>
  <c r="M79" i="5" s="1"/>
  <c r="M89" i="5" s="1"/>
  <c r="J35" i="1"/>
  <c r="P21" i="17" l="1"/>
  <c r="P23" i="17" l="1"/>
  <c r="T21" i="17"/>
  <c r="T23" i="17" s="1"/>
  <c r="AF29" i="15"/>
  <c r="AF31" i="15" s="1"/>
  <c r="AF33" i="15" s="1"/>
  <c r="AF34" i="15" s="1"/>
  <c r="J88" i="1" l="1"/>
  <c r="J89" i="1" s="1"/>
  <c r="AB31" i="15"/>
  <c r="AB33" i="15" s="1"/>
  <c r="H86" i="1" l="1"/>
  <c r="N74" i="1"/>
  <c r="N79" i="1"/>
  <c r="H88" i="1" l="1"/>
  <c r="H89" i="1" s="1"/>
  <c r="N83" i="1"/>
  <c r="N81" i="1" l="1"/>
  <c r="N88" i="1" s="1"/>
</calcChain>
</file>

<file path=xl/sharedStrings.xml><?xml version="1.0" encoding="utf-8"?>
<sst xmlns="http://schemas.openxmlformats.org/spreadsheetml/2006/main" count="503" uniqueCount="270">
  <si>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</si>
  <si>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</si>
  <si>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</si>
  <si>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</si>
  <si>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</si>
  <si>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</si>
  <si>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</si>
  <si>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</si>
  <si>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</si>
  <si>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</si>
  <si>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น้ำมันคงเรือและวัสดุใช้สิ้นเปลือง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</si>
  <si>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</si>
  <si>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</si>
  <si>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</si>
  <si>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</si>
  <si>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</si>
  <si>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</si>
  <si>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เงินลงทุนในบริษัทย่อย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</si>
  <si>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</si>
  <si>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</si>
  <si>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</si>
  <si>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</si>
  <si>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</si>
  <si>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</si>
  <si>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</si>
  <si>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</si>
  <si>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</si>
  <si>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</si>
  <si>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</si>
  <si>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</si>
  <si>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</si>
  <si>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</si>
  <si>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</si>
  <si>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</si>
  <si>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</si>
  <si>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</si>
  <si>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</si>
  <si>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</si>
  <si>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</si>
  <si>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</si>
  <si>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</si>
  <si>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</si>
  <si>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</si>
  <si>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</si>
  <si>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</si>
  <si>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</si>
  <si>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</si>
  <si>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(หุ้นสามัญจำนวน 2,500 ล้านหุ้น มูลค่า 1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</si>
  <si>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</si>
  <si>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</si>
  <si>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</si>
  <si>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</si>
  <si>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</si>
  <si>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</si>
  <si>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</si>
  <si>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</si>
  <si>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</si>
  <si>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</si>
  <si>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</si>
  <si>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</si>
  <si>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</si>
  <si>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</si>
  <si>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</si>
  <si>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</si>
  <si>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</si>
  <si>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</si>
  <si>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</si>
  <si>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</si>
  <si>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</si>
  <si>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</si>
  <si>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</si>
  <si>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</si>
  <si>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</si>
  <si>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</si>
  <si>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</si>
  <si>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</si>
  <si>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</si>
  <si>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</si>
  <si>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</si>
  <si>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</si>
  <si>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</si>
  <si>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</si>
  <si>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</si>
  <si>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</si>
  <si>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</si>
  <si>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</si>
  <si>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</si>
  <si>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กำไรขาดทุนเบ็ดเสร็จรวมสำหรับปี</t>
  </si>
  <si>
    <t>ส่วนต่างจาก</t>
  </si>
  <si>
    <t>สำรอง</t>
  </si>
  <si>
    <t>รวม</t>
  </si>
  <si>
    <t>ส่วน</t>
  </si>
  <si>
    <t>การรวมธุรกิจ</t>
  </si>
  <si>
    <t>ทุน</t>
  </si>
  <si>
    <t>ส่วนของ</t>
  </si>
  <si>
    <t>ได้เสีย</t>
  </si>
  <si>
    <t>ส่วนเกิน</t>
  </si>
  <si>
    <t>ภายใต้การ</t>
  </si>
  <si>
    <t>การ</t>
  </si>
  <si>
    <t>องค์ประกอบ</t>
  </si>
  <si>
    <t>ผู้ถือหุ้น</t>
  </si>
  <si>
    <t>ที่ไม่มี</t>
  </si>
  <si>
    <t>ที่ออกและ</t>
  </si>
  <si>
    <t>มูลค่าหุ้น</t>
  </si>
  <si>
    <t>ควบคุม</t>
  </si>
  <si>
    <t>บริษัทใหญ่</t>
  </si>
  <si>
    <t>ตาม</t>
  </si>
  <si>
    <t>ยังไม่ได้</t>
  </si>
  <si>
    <t>แปลงค่า</t>
  </si>
  <si>
    <t>อื่นของส่วน</t>
  </si>
  <si>
    <t>อำนาจ</t>
  </si>
  <si>
    <t>ชำระแล้ว</t>
  </si>
  <si>
    <t>สามัญ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</si>
  <si>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</si>
  <si>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</si>
  <si>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</si>
  <si>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</si>
  <si>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</si>
  <si>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</si>
  <si>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</si>
  <si>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</si>
  <si>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</si>
  <si>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</si>
  <si>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</si>
  <si>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รวมกำไรขาดทุนเบ็ดเสร็จสำหรับปี</t>
  </si>
  <si>
    <t>ทุนสำรอง</t>
  </si>
  <si>
    <t>รวมส่วนของ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</si>
  <si>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</si>
  <si>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</si>
  <si>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</si>
  <si>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</si>
  <si>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</si>
  <si>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การเปลี่ยนแปลงของสินทรัพย์และหนี้สินดำเนินงาน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</si>
  <si>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</si>
  <si>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</si>
  <si>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</si>
  <si>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</si>
  <si>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</si>
  <si>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</t>
  </si>
  <si>
    <t>กระแสเงินสดจากกิจกรรมลงทุน (ต่อ)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</si>
  <si>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</si>
  <si>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เงินสดรับชำระคืนจากเงินให้กู้ยืมระยะยาวแก่บริษัทย่อย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</si>
  <si>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</si>
  <si>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</si>
  <si>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</si>
  <si>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</si>
  <si>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</si>
  <si>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</si>
  <si>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</si>
  <si>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</si>
  <si>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</si>
  <si>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</si>
  <si>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</si>
  <si>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</si>
  <si>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</si>
  <si>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</si>
  <si>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</si>
  <si>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</si>
  <si>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เจ้าหนี้จากการซื้ออุปกรณ์และเรือเดินทะเล</t>
  </si>
  <si>
    <t>หนี้สินตามสัญญาเช่าเพิ่มขึ้น</t>
  </si>
  <si>
    <t>เงินปันผลค้างจ่าย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</si>
  <si>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</si>
  <si>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</si>
  <si>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</si>
  <si>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</si>
  <si>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</si>
  <si>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</si>
  <si>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</si>
  <si>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</si>
  <si>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</si>
  <si>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</si>
  <si>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</si>
  <si>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</si>
  <si>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</si>
  <si>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เงินสดรับจากการคืนเงินลงทุนในการร่วมค้า</t>
  </si>
  <si>
    <t>กระแสเงินสดสุทธิใช้ไปในกิจกรรมจัดหาเงิน</t>
  </si>
  <si>
    <t>กระแสเงินสดสุทธิ (ใช้ไปใน) ได้มาจากกิจกรรมลงทุน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</si>
  <si>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</si>
  <si>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</si>
  <si>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</si>
  <si>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</si>
  <si>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</si>
  <si>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เงินกู้ยืมระยะสั้นจากสถาบันการเงิน</t>
  </si>
  <si>
    <t>หนี้สินอนุพันธ์</t>
  </si>
  <si>
    <t>เงินกู้ยืมระยะยาวจากบริษัทใหญ่ของกลุ่มบริษัท</t>
  </si>
  <si>
    <t>หุ้นทุนซื้อคืน</t>
  </si>
  <si>
    <t>จัดสรรแล้ว</t>
  </si>
  <si>
    <t>ทุนสำรองตามกฎหมาย</t>
  </si>
  <si>
    <t>สำรองหุ้นทุนซื้อคืน</t>
  </si>
  <si>
    <t>การแบ่งปันกำไรขาดทุนเบ็ดเสร็จรวม</t>
  </si>
  <si>
    <t xml:space="preserve">   กำไรขาดทุนเบ็ดเสร็จอื่น</t>
  </si>
  <si>
    <t>การซื้อหุ้นทุนซื้อคืน</t>
  </si>
  <si>
    <t>การเลิกกิจการ</t>
  </si>
  <si>
    <t>หุ้นทุน</t>
  </si>
  <si>
    <t>ซื้อคืน</t>
  </si>
  <si>
    <t>กำไรขาดทุนเบ็ดเสร็จสำหรับปี</t>
  </si>
  <si>
    <t>กำไรจากการคืนเงินลงทุนในบริษัทย่อย</t>
  </si>
  <si>
    <t>ขาดทุน (กำไร) จากการปรับมูลค่ายุติธรรมของอนุพันธ์</t>
  </si>
  <si>
    <t>เงินสดรับจากการคืนเงินลงทุนในบริษัทย่อย</t>
  </si>
  <si>
    <t>รายได้ดอกเบี้ยค้างรับ</t>
  </si>
  <si>
    <t>เงินสดจ่ายเพื่อซื้อหุ้นซื้อคืน</t>
  </si>
  <si>
    <t>เงินสดจ่ายเพื่อชำระเงินกู้ยืมระยะยาวจากบริษัทใหญ่ของกลุ่มบริษัท</t>
  </si>
  <si>
    <t xml:space="preserve">การเปลี่ยนแปลงในส่วนได้เสียในบริษัทย่อย </t>
  </si>
  <si>
    <t>ซื้อธุรกิจ</t>
  </si>
  <si>
    <t>รวมการเปลี่ยนแปลงในส่วนได้เสียในบริษัทย่อย</t>
  </si>
  <si>
    <t>ที่ดิน อาคาร อุปกรณ์และเรือเดินทะเล</t>
  </si>
  <si>
    <t>กำไรขาดทุนเบ็ดเสร็จอื่นสำหรับปี - สุทธิจากภาษี</t>
  </si>
  <si>
    <t>เงินสดจ่ายเพื่อซื้อบริษัทย่อยสุทธิจากเงินสดที่ได้มา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</si>
  <si>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</si>
  <si>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</si>
  <si>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</si>
  <si>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เงินกู้ยืมระยะยาวจากบริษัทย่อย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</si>
  <si>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</si>
  <si>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</si>
  <si>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ค่าใช้จ่ายประมาณการหนี้สินไม่หมุนเวียนสำหรับผลประโยชน์พนักงาน</t>
  </si>
  <si>
    <t>เงินสดรับจากการขายอุปกรณ์ เรือเดินทะเลและสินทรัพย์ไม่มีตัวตนอื่น</t>
  </si>
  <si>
    <t>เงินสดจ่ายเพื่อซื้อที่ดิน อาคาร อุปกรณ์และเรือเดินทะเล</t>
  </si>
  <si>
    <t>เจ้าหนี้จากการซื้อสินทรัพย์ไม่มีตัวตนอื่น</t>
  </si>
  <si>
    <t>0813D3YA4VT1R909PBB0TKW8AFC2Q19MPA83BTBZR3DZ4BN4FV7G</t>
  </si>
  <si>
    <t>Jaigul, Pimchanok</t>
  </si>
  <si>
    <t>Create</t>
  </si>
  <si>
    <t>7e4ef18c-38df-47f4-9c77-66ccc5395d0e</t>
  </si>
  <si>
    <t>{"id":"7e4ef18c-38df-47f4-9c77-66ccc5395d0e","type":1,"name":"workbookId","value":"0b09cb28-4a4c-4365-a4e8-fba5a1d0aa3f"}</t>
  </si>
  <si>
    <t>0967ddf3-3738-4758-9c22-d04b9d626d31</t>
  </si>
  <si>
    <t>{"id":"0967ddf3-3738-4758-9c22-d04b9d626d31","type":0,"name":"dataSnipperSheetDeleted","value":"false"}</t>
  </si>
  <si>
    <t>20c37489-10f0-4775-b1b2-01241a7abdad</t>
  </si>
  <si>
    <t>{"id":"20c37489-10f0-4775-b1b2-01241a7abdad","type":0,"name":"embed-documents","value":"false"}</t>
  </si>
  <si>
    <t>ed211ede-f0c3-4f73-9204-4c3061896794</t>
  </si>
  <si>
    <t>{"id":"ed211ede-f0c3-4f73-9204-4c3061896794","type":0,"name":"table-snip-suggestions","value":"true"}</t>
  </si>
  <si>
    <t>e235bd90-f63b-4bc9-9668-d99eb89c5ddd</t>
  </si>
  <si>
    <t>{"id":"e235bd90-f63b-4bc9-9668-d99eb89c5ddd","type":1,"name":"migratedFssProjectId","value":""}</t>
  </si>
  <si>
    <t>4, 15</t>
  </si>
  <si>
    <t>11, 15</t>
  </si>
  <si>
    <t>4, 6</t>
  </si>
  <si>
    <t>4, 19</t>
  </si>
  <si>
    <t>4, 21</t>
  </si>
  <si>
    <t>4, 7, 9</t>
  </si>
  <si>
    <t>236DE37DSNXJX5J59JYEQACQEE2GCVKMV0Q59H7QANVXXM7D9370</t>
  </si>
  <si>
    <t>Pawinee, Nissaisuk</t>
  </si>
  <si>
    <t>ส่วนได้เสียของ</t>
  </si>
  <si>
    <t>เปลี่ยนแปลง</t>
  </si>
  <si>
    <t>กำไรจากการคืนเงินลงทุนในการร่วมค้า</t>
  </si>
  <si>
    <t>ส่วนแบ่งกำไรของบริษัทร่วมที่ใช้วิธีส่วนได้เสีย (สุทธิจากภาษี)</t>
  </si>
  <si>
    <t>ขาดทุนจากการตัดจำหน่ายอาคาร อุปกรณ์ เรือเดินทะเล</t>
  </si>
  <si>
    <t>และสินทรัพย์ไม่มีตัวตนอื่น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</si>
  <si>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</si>
  <si>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</si>
  <si>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เงินปันผลค้างรับ</t>
  </si>
  <si>
    <t>DBFZ9XM3F6WPJY8RNBR6Q8YHJ7NNE5FY35P6M6YJXD4TG44KTTQG</t>
  </si>
  <si>
    <t>Akiyama, Tattiyaporn</t>
  </si>
  <si>
    <t>(ขาดทุน) กำไรจากอัตราแลกเปลี่ยนสุทธิ</t>
  </si>
  <si>
    <t>ขาดทุน (กำไร) จากอัตราแลกเปลี่ยนที่ยังไม่เกิดขึ้น</t>
  </si>
  <si>
    <t>(กำไร) ขาดทุนจากการจำหน่ายอุปกรณ์และเรือเดินทะเล</t>
  </si>
  <si>
    <t>C464N0SNAT04QJ88PVFJF9R6304Q909RVWJKQRKRBEY32K5VEDBG</t>
  </si>
  <si>
    <t>Watchanupaporn, Sarunneeya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</si>
  <si>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</si>
  <si>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</si>
  <si>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เงินลงทุนในบริษัทร่วมและการร่วมค้า</t>
  </si>
  <si>
    <t>ส่วนแบ่งกำไรของบริษัทร่วมและการร่วมค้าที่ใช้วิธีส่วนได้เสีย</t>
  </si>
  <si>
    <t>ผลขาดทุนจากการวัดมูลค่าใหม่ของ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</si>
  <si>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</si>
  <si>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</si>
  <si>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</si>
  <si>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</si>
  <si>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จากการจำหน่ายอุปกรณ์และเรือเดินทะเล</t>
  </si>
  <si>
    <t>16, 22</t>
  </si>
  <si>
    <t>เงินสดและรายการเทียบเท่าเงินสดลดลงสุทธิ</t>
  </si>
  <si>
    <t>รายการที่ไม่ใช่เงินสด</t>
  </si>
  <si>
    <t>ในการเบิกใช้เพิ่มขึ้น</t>
  </si>
  <si>
    <t>โอนเงินกู้ยืมระยะสั้นจากบริษัทย่อยไปเป็นเงินกู้ยืมระยะยาวจากบริษัทย่อย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</si>
</sst>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3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sz val="10"/>
      <name val="Times New Roman"/>
      <family val="1"/>
      <charset val="22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b/>
      <u/>
      <sz val="16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0" fontId="18" fillId="0" borderId="0"/>
    <xf numFmtId="0" fontId="2" fillId="0" borderId="0"/>
    <xf numFmtId="0" fontId="3" fillId="0" borderId="0"/>
    <xf numFmtId="0" fontId="1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43" fontId="5" fillId="0" borderId="0" xfId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3" fontId="0" fillId="0" borderId="0" xfId="0" applyNumberFormat="1"/>
    <xf numFmtId="3" fontId="19" fillId="0" borderId="0" xfId="0" applyNumberFormat="1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3" fontId="19" fillId="0" borderId="0" xfId="0" applyNumberFormat="1" applyFont="1" applyAlignment="1">
      <alignment horizontal="right" vertical="center" wrapText="1"/>
    </xf>
    <xf numFmtId="3" fontId="19" fillId="0" borderId="3" xfId="0" applyNumberFormat="1" applyFont="1" applyBorder="1" applyAlignment="1">
      <alignment horizontal="justify" vertical="center" wrapText="1"/>
    </xf>
    <xf numFmtId="3" fontId="19" fillId="0" borderId="3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3" fontId="19" fillId="0" borderId="2" xfId="0" applyNumberFormat="1" applyFont="1" applyBorder="1" applyAlignment="1">
      <alignment horizontal="justify" vertical="center" wrapText="1"/>
    </xf>
    <xf numFmtId="3" fontId="19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19" fillId="2" borderId="2" xfId="0" applyNumberFormat="1" applyFont="1" applyFill="1" applyBorder="1" applyAlignment="1">
      <alignment horizontal="justify" vertical="center" wrapText="1"/>
    </xf>
    <xf numFmtId="3" fontId="19" fillId="2" borderId="0" xfId="0" applyNumberFormat="1" applyFont="1" applyFill="1" applyAlignment="1">
      <alignment horizontal="justify" vertical="center" wrapText="1"/>
    </xf>
    <xf numFmtId="3" fontId="19" fillId="0" borderId="4" xfId="0" applyNumberFormat="1" applyFont="1" applyBorder="1" applyAlignment="1">
      <alignment horizontal="justify" vertical="center" wrapText="1"/>
    </xf>
    <xf numFmtId="3" fontId="19" fillId="0" borderId="5" xfId="0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horizontal="justify" vertical="center" wrapText="1"/>
    </xf>
    <xf numFmtId="0" fontId="20" fillId="3" borderId="0" xfId="0" applyFont="1" applyFill="1" applyAlignment="1">
      <alignment vertical="center" wrapText="1"/>
    </xf>
    <xf numFmtId="3" fontId="19" fillId="3" borderId="2" xfId="0" applyNumberFormat="1" applyFont="1" applyFill="1" applyBorder="1" applyAlignment="1">
      <alignment horizontal="justify" vertical="center" wrapText="1"/>
    </xf>
    <xf numFmtId="0" fontId="19" fillId="3" borderId="0" xfId="0" applyFont="1" applyFill="1" applyAlignment="1">
      <alignment horizontal="justify" vertical="center" wrapText="1"/>
    </xf>
    <xf numFmtId="0" fontId="19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19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19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19" fillId="2" borderId="5" xfId="0" applyNumberFormat="1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3" fontId="19" fillId="2" borderId="3" xfId="0" applyNumberFormat="1" applyFont="1" applyFill="1" applyBorder="1" applyAlignment="1">
      <alignment horizontal="justify" vertical="center" wrapText="1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43" fontId="5" fillId="0" borderId="0" xfId="1" applyFont="1" applyFill="1" applyBorder="1" applyAlignment="1">
      <alignment horizontal="right" vertical="center"/>
    </xf>
    <xf numFmtId="169" fontId="4" fillId="0" borderId="6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9" fontId="21" fillId="0" borderId="0" xfId="1" applyNumberFormat="1" applyFont="1" applyFill="1" applyAlignment="1">
      <alignment vertical="center"/>
    </xf>
    <xf numFmtId="169" fontId="21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24" fillId="0" borderId="0" xfId="1" applyNumberFormat="1" applyFont="1" applyFill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41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4" fillId="0" borderId="0" xfId="7" applyNumberFormat="1" applyFont="1" applyFill="1" applyBorder="1" applyAlignment="1">
      <alignment vertical="top"/>
    </xf>
    <xf numFmtId="41" fontId="5" fillId="0" borderId="0" xfId="7" applyNumberFormat="1" applyFont="1" applyFill="1" applyBorder="1" applyAlignment="1">
      <alignment vertical="top"/>
    </xf>
    <xf numFmtId="43" fontId="5" fillId="0" borderId="1" xfId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43" fontId="5" fillId="0" borderId="0" xfId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4" fillId="0" borderId="7" xfId="1" applyNumberFormat="1" applyFont="1" applyFill="1" applyBorder="1" applyAlignment="1">
      <alignment vertical="top"/>
    </xf>
    <xf numFmtId="169" fontId="4" fillId="0" borderId="2" xfId="1" applyNumberFormat="1" applyFont="1" applyFill="1" applyBorder="1" applyAlignment="1">
      <alignment vertical="top"/>
    </xf>
    <xf numFmtId="169" fontId="8" fillId="0" borderId="0" xfId="1" applyNumberFormat="1" applyFont="1" applyFill="1" applyAlignment="1">
      <alignment horizontal="left" vertical="center"/>
    </xf>
    <xf numFmtId="169" fontId="21" fillId="0" borderId="0" xfId="1" applyNumberFormat="1" applyFont="1" applyFill="1" applyAlignment="1">
      <alignment horizontal="right" vertical="center"/>
    </xf>
    <xf numFmtId="169" fontId="21" fillId="0" borderId="0" xfId="1" applyNumberFormat="1" applyFont="1" applyFill="1" applyAlignment="1">
      <alignment horizontal="center" vertical="center"/>
    </xf>
    <xf numFmtId="169" fontId="21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top"/>
    </xf>
    <xf numFmtId="169" fontId="4" fillId="0" borderId="0" xfId="1" applyNumberFormat="1" applyFont="1" applyFill="1" applyAlignment="1">
      <alignment horizontal="center" vertical="center"/>
    </xf>
    <xf numFmtId="169" fontId="5" fillId="0" borderId="0" xfId="1" quotePrefix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left" vertical="center"/>
    </xf>
    <xf numFmtId="169" fontId="10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vertical="center"/>
    </xf>
    <xf numFmtId="169" fontId="4" fillId="0" borderId="7" xfId="1" applyNumberFormat="1" applyFont="1" applyFill="1" applyBorder="1" applyAlignment="1"/>
    <xf numFmtId="41" fontId="4" fillId="0" borderId="0" xfId="1" applyNumberFormat="1" applyFont="1" applyFill="1" applyBorder="1" applyAlignment="1">
      <alignment vertical="center"/>
    </xf>
    <xf numFmtId="166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6" fontId="25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3" fontId="5" fillId="0" borderId="0" xfId="0" applyNumberFormat="1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justify" vertical="center" wrapText="1"/>
    </xf>
    <xf numFmtId="2" fontId="2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16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/>
    </xf>
    <xf numFmtId="166" fontId="24" fillId="0" borderId="0" xfId="0" quotePrefix="1" applyNumberFormat="1" applyFont="1" applyAlignment="1">
      <alignment vertical="center"/>
    </xf>
    <xf numFmtId="2" fontId="24" fillId="0" borderId="0" xfId="0" quotePrefix="1" applyNumberFormat="1" applyFont="1" applyAlignment="1">
      <alignment vertical="center"/>
    </xf>
    <xf numFmtId="2" fontId="24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166" fontId="23" fillId="0" borderId="0" xfId="0" applyNumberFormat="1" applyFont="1" applyAlignment="1">
      <alignment vertical="center"/>
    </xf>
    <xf numFmtId="0" fontId="5" fillId="0" borderId="0" xfId="0" applyFont="1"/>
    <xf numFmtId="0" fontId="21" fillId="0" borderId="0" xfId="0" applyFont="1"/>
    <xf numFmtId="166" fontId="24" fillId="0" borderId="0" xfId="0" applyNumberFormat="1" applyFont="1" applyAlignment="1">
      <alignment horizontal="left" vertical="center" indent="1"/>
    </xf>
    <xf numFmtId="166" fontId="26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justify" vertical="center" wrapText="1"/>
    </xf>
    <xf numFmtId="3" fontId="4" fillId="0" borderId="0" xfId="0" applyNumberFormat="1" applyFont="1" applyAlignment="1">
      <alignment horizontal="justify" vertical="center" wrapText="1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4" fillId="0" borderId="0" xfId="0" quotePrefix="1" applyNumberFormat="1" applyFont="1" applyAlignment="1">
      <alignment vertical="center"/>
    </xf>
    <xf numFmtId="0" fontId="4" fillId="0" borderId="0" xfId="0" applyFont="1"/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21" fillId="0" borderId="0" xfId="0" applyFont="1" applyAlignment="1">
      <alignment horizontal="left" vertical="top"/>
    </xf>
    <xf numFmtId="169" fontId="5" fillId="0" borderId="0" xfId="1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top"/>
    </xf>
    <xf numFmtId="2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166" fontId="5" fillId="0" borderId="0" xfId="13" quotePrefix="1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/>
    </xf>
    <xf numFmtId="166" fontId="26" fillId="0" borderId="0" xfId="12" applyNumberFormat="1" applyFont="1" applyAlignment="1">
      <alignment vertical="center"/>
    </xf>
    <xf numFmtId="0" fontId="23" fillId="0" borderId="0" xfId="0" applyFont="1" applyAlignment="1">
      <alignment horizontal="left" vertical="top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top"/>
    </xf>
    <xf numFmtId="0" fontId="4" fillId="0" borderId="0" xfId="0" applyFont="1" applyAlignment="1">
      <alignment vertical="top"/>
    </xf>
    <xf numFmtId="2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right" vertical="center"/>
    </xf>
    <xf numFmtId="2" fontId="21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24" fillId="0" borderId="0" xfId="0" applyFont="1" applyAlignment="1">
      <alignment horizontal="left" vertical="top"/>
    </xf>
    <xf numFmtId="2" fontId="24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top"/>
    </xf>
    <xf numFmtId="2" fontId="25" fillId="0" borderId="0" xfId="0" applyNumberFormat="1" applyFont="1" applyAlignment="1">
      <alignment vertical="top"/>
    </xf>
    <xf numFmtId="166" fontId="26" fillId="0" borderId="0" xfId="0" applyNumberFormat="1" applyFont="1" applyAlignment="1">
      <alignment vertical="top"/>
    </xf>
    <xf numFmtId="2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2" fontId="24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9" fontId="5" fillId="0" borderId="8" xfId="1" applyNumberFormat="1" applyFont="1" applyFill="1" applyBorder="1" applyAlignment="1">
      <alignment vertical="center"/>
    </xf>
    <xf numFmtId="169" fontId="4" fillId="0" borderId="7" xfId="1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43" fontId="5" fillId="0" borderId="0" xfId="1" applyFont="1" applyAlignment="1">
      <alignment vertical="center"/>
    </xf>
    <xf numFmtId="169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8" fillId="0" borderId="0" xfId="13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168" fontId="5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377B4124-1B3B-4E68-ABDF-046B35131C5A}"/>
    <cellStyle name="Comma 2 6" xfId="4" xr:uid="{00000000-0005-0000-0000-000003000000}"/>
    <cellStyle name="Comma 2 6 2" xfId="5" xr:uid="{00000000-0005-0000-0000-000004000000}"/>
    <cellStyle name="Comma 2 6 2 2" xfId="18" xr:uid="{66AD951A-406D-4F82-A493-97017BA474B4}"/>
    <cellStyle name="Comma 2 6 3" xfId="17" xr:uid="{E28DD5AB-86D8-48BF-B9D2-065D45794E1A}"/>
    <cellStyle name="Comma 3" xfId="6" xr:uid="{00000000-0005-0000-0000-000005000000}"/>
    <cellStyle name="Comma 3 2" xfId="19" xr:uid="{3CF530E0-793F-4203-8683-0F6FCD68640B}"/>
    <cellStyle name="Currency" xfId="7" builtinId="4"/>
    <cellStyle name="Normal" xfId="0" builtinId="0"/>
    <cellStyle name="Normal 2" xfId="8" xr:uid="{00000000-0005-0000-0000-000008000000}"/>
    <cellStyle name="Normal 2 2" xfId="20" xr:uid="{6C4BACEA-48FD-46CE-B0EC-BCF1CB683110}"/>
    <cellStyle name="Normal 2 2 3" xfId="9" xr:uid="{00000000-0005-0000-0000-000009000000}"/>
    <cellStyle name="Normal 3" xfId="10" xr:uid="{00000000-0005-0000-0000-00000A000000}"/>
    <cellStyle name="Normal 3 2" xfId="21" xr:uid="{D2654A44-1F97-4607-9AAD-44CC71906077}"/>
    <cellStyle name="Normal 8 2" xfId="11" xr:uid="{00000000-0005-0000-0000-00000B000000}"/>
    <cellStyle name="Normal_3M Thailand 311244 - T" xfId="12" xr:uid="{00000000-0005-0000-0000-00000C000000}"/>
    <cellStyle name="Normal_Akara_June Eng09" xfId="13" xr:uid="{00000000-0005-0000-0000-00000D000000}"/>
    <cellStyle name="Percent 2" xfId="14" xr:uid="{00000000-0005-0000-0000-00000E000000}"/>
    <cellStyle name="Percent 2 2" xfId="22" xr:uid="{1F3D42AA-ECB0-4A2E-9629-B12074F23CBE}"/>
    <cellStyle name="Percent 3" xfId="15" xr:uid="{00000000-0005-0000-0000-00000F000000}"/>
    <cellStyle name="Percent 3 2" xfId="23" xr:uid="{587A1DE7-0405-4320-8F6B-16BE2A467D5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66"/>
      <color rgb="FF66FFFF"/>
      <color rgb="FF00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79998168889431442"/>
  </sheetPr>
  <dimension ref="A1:AC89"/>
  <sheetViews>
    <sheetView tabSelected="1" view="pageBreakPreview" zoomScale="115" zoomScaleNormal="80" zoomScaleSheetLayoutView="115" workbookViewId="0">
      <selection activeCell="G48" sqref="G48"/>
    </sheetView>
  </sheetViews>
  <sheetFormatPr defaultColWidth="9.125" defaultRowHeight="21.6" x14ac:dyDescent="0.6"/>
  <cols>
    <col min="1" max="2" width="2" style="130" customWidth="1"/>
    <col min="3" max="3" width="41.25" style="130" customWidth="1"/>
    <col min="4" max="4" width="9.375" style="131" bestFit="1" customWidth="1"/>
    <col min="5" max="5" width="0.875" style="132" customWidth="1"/>
    <col min="6" max="6" width="14.875" style="156" bestFit="1" customWidth="1"/>
    <col min="7" max="7" width="1.875" style="156" customWidth="1"/>
    <col min="8" max="8" width="12.125" style="156" bestFit="1" customWidth="1"/>
    <col min="9" max="9" width="0.875" style="156" customWidth="1"/>
    <col min="10" max="10" width="13.625" style="134" bestFit="1" customWidth="1"/>
    <col min="11" max="11" width="1.375" style="156" customWidth="1"/>
    <col min="12" max="12" width="12.125" style="134" bestFit="1" customWidth="1"/>
    <col min="13" max="13" width="12.125" style="134" hidden="1" customWidth="1"/>
    <col min="14" max="14" width="12.125" style="9" hidden="1" customWidth="1"/>
    <col min="15" max="19" width="0" style="134" hidden="1" customWidth="1"/>
    <col min="20" max="20" width="10" style="134" hidden="1" customWidth="1"/>
    <col min="21" max="21" width="0" style="134" hidden="1" customWidth="1"/>
    <col min="22" max="24" width="9.125" style="134" hidden="1" customWidth="1"/>
    <col min="25" max="25" width="0" style="134" hidden="1" customWidth="1"/>
    <col min="26" max="26" width="12.375" style="134" hidden="1" customWidth="1"/>
    <col min="27" max="27" width="11.375" style="134" customWidth="1"/>
    <col min="28" max="28" width="9.875" style="134" bestFit="1" customWidth="1"/>
    <col min="29" max="16384" width="9.125" style="134"/>
  </cols>
  <sheetData>
    <row r="1" spans="1:20" s="129" customFormat="1" ht="23.4" x14ac:dyDescent="0.6">
      <c r="A1" s="125" t="s">
        <v>0</v>
      </c>
      <c r="B1" s="125"/>
      <c r="C1" s="125"/>
      <c r="D1" s="126"/>
      <c r="E1" s="127"/>
      <c r="F1" s="128"/>
      <c r="G1" s="128"/>
      <c r="H1" s="128"/>
      <c r="I1" s="128"/>
      <c r="K1" s="128"/>
      <c r="N1" s="72"/>
    </row>
    <row r="2" spans="1:20" s="129" customFormat="1" ht="23.4" x14ac:dyDescent="0.6">
      <c r="A2" s="125" t="s">
        <v>177</v>
      </c>
      <c r="B2" s="125"/>
      <c r="C2" s="125"/>
      <c r="D2" s="126"/>
      <c r="E2" s="127"/>
      <c r="F2" s="128"/>
      <c r="G2" s="128"/>
      <c r="H2" s="128"/>
      <c r="I2" s="128"/>
      <c r="K2" s="128"/>
      <c r="N2" s="72"/>
    </row>
    <row r="3" spans="1:20" ht="22.2" x14ac:dyDescent="0.6">
      <c r="F3" s="133"/>
      <c r="G3" s="133"/>
      <c r="H3" s="133"/>
      <c r="I3" s="133"/>
      <c r="K3" s="133"/>
    </row>
    <row r="4" spans="1:20" s="141" customFormat="1" ht="22.2" x14ac:dyDescent="0.6">
      <c r="A4" s="135"/>
      <c r="B4" s="135"/>
      <c r="C4" s="136"/>
      <c r="D4" s="137"/>
      <c r="E4" s="138"/>
      <c r="F4" s="276" t="s">
        <v>1</v>
      </c>
      <c r="G4" s="276"/>
      <c r="H4" s="276"/>
      <c r="I4" s="140"/>
      <c r="J4" s="276" t="s">
        <v>2</v>
      </c>
      <c r="K4" s="276"/>
      <c r="L4" s="276"/>
      <c r="N4" s="9"/>
    </row>
    <row r="5" spans="1:20" x14ac:dyDescent="0.55000000000000004">
      <c r="F5" s="274" t="s">
        <v>3</v>
      </c>
      <c r="G5" s="274"/>
      <c r="H5" s="274"/>
      <c r="I5" s="142"/>
      <c r="J5" s="274" t="str">
        <f>F5</f>
        <v>31 ธันวาคม</v>
      </c>
      <c r="K5" s="274"/>
      <c r="L5" s="274"/>
    </row>
    <row r="6" spans="1:20" ht="23.4" x14ac:dyDescent="0.55000000000000004">
      <c r="A6" s="125" t="s">
        <v>4</v>
      </c>
      <c r="D6" s="131" t="s">
        <v>5</v>
      </c>
      <c r="F6" s="142">
        <v>2568</v>
      </c>
      <c r="G6" s="142"/>
      <c r="H6" s="142">
        <v>2567</v>
      </c>
      <c r="I6" s="142"/>
      <c r="J6" s="142">
        <v>2568</v>
      </c>
      <c r="K6" s="142"/>
      <c r="L6" s="142">
        <v>2567</v>
      </c>
    </row>
    <row r="7" spans="1:20" ht="22.2" x14ac:dyDescent="0.6">
      <c r="A7" s="143"/>
      <c r="B7" s="143"/>
      <c r="C7" s="143"/>
      <c r="F7" s="275" t="s">
        <v>6</v>
      </c>
      <c r="G7" s="275"/>
      <c r="H7" s="275"/>
      <c r="I7" s="275"/>
      <c r="J7" s="275"/>
      <c r="K7" s="275"/>
      <c r="L7" s="275"/>
    </row>
    <row r="8" spans="1:20" ht="22.2" x14ac:dyDescent="0.6">
      <c r="A8" s="144" t="s">
        <v>7</v>
      </c>
      <c r="B8" s="143"/>
      <c r="C8" s="143"/>
      <c r="F8" s="145"/>
      <c r="G8" s="145"/>
      <c r="H8" s="145"/>
      <c r="I8" s="145"/>
      <c r="J8" s="145"/>
      <c r="K8" s="145"/>
      <c r="L8" s="145"/>
    </row>
    <row r="9" spans="1:20" x14ac:dyDescent="0.6">
      <c r="A9" s="146" t="s">
        <v>8</v>
      </c>
      <c r="D9" s="131">
        <v>5</v>
      </c>
      <c r="F9" s="9">
        <v>3245231</v>
      </c>
      <c r="G9" s="9"/>
      <c r="H9" s="9">
        <v>3593474</v>
      </c>
      <c r="I9" s="9"/>
      <c r="J9" s="9">
        <v>43863</v>
      </c>
      <c r="K9" s="9"/>
      <c r="L9" s="9">
        <v>131175</v>
      </c>
      <c r="N9" s="9">
        <f>L9-J9</f>
        <v>87312</v>
      </c>
      <c r="T9" s="134">
        <v>12856</v>
      </c>
    </row>
    <row r="10" spans="1:20" x14ac:dyDescent="0.6">
      <c r="A10" s="146" t="s">
        <v>9</v>
      </c>
      <c r="D10" s="131" t="s">
        <v>233</v>
      </c>
      <c r="F10" s="9">
        <v>1357491</v>
      </c>
      <c r="G10" s="9"/>
      <c r="H10" s="9">
        <v>1355632</v>
      </c>
      <c r="I10" s="9"/>
      <c r="J10" s="9">
        <v>189819</v>
      </c>
      <c r="K10" s="9"/>
      <c r="L10" s="9">
        <v>38982</v>
      </c>
      <c r="N10" s="9">
        <f>L10-J10</f>
        <v>-150837</v>
      </c>
      <c r="T10" s="134">
        <v>5653</v>
      </c>
    </row>
    <row r="11" spans="1:20" x14ac:dyDescent="0.55000000000000004">
      <c r="A11" s="147" t="s">
        <v>10</v>
      </c>
      <c r="F11" s="9">
        <v>196640</v>
      </c>
      <c r="G11" s="9"/>
      <c r="H11" s="9">
        <v>274079</v>
      </c>
      <c r="I11" s="9"/>
      <c r="J11" s="9">
        <v>6591</v>
      </c>
      <c r="K11" s="9"/>
      <c r="L11" s="9">
        <v>11275</v>
      </c>
      <c r="N11" s="9">
        <f>L11-J11</f>
        <v>4684</v>
      </c>
    </row>
    <row r="12" spans="1:20" x14ac:dyDescent="0.6">
      <c r="A12" s="130" t="s">
        <v>11</v>
      </c>
      <c r="D12" s="131">
        <v>25</v>
      </c>
      <c r="F12" s="9">
        <v>0</v>
      </c>
      <c r="G12" s="9"/>
      <c r="H12" s="9">
        <v>3565</v>
      </c>
      <c r="I12" s="9"/>
      <c r="J12" s="9">
        <v>0</v>
      </c>
      <c r="K12" s="9"/>
      <c r="L12" s="9">
        <v>0</v>
      </c>
    </row>
    <row r="13" spans="1:20" x14ac:dyDescent="0.55000000000000004">
      <c r="A13" s="147" t="s">
        <v>12</v>
      </c>
      <c r="F13" s="10">
        <v>106777</v>
      </c>
      <c r="G13" s="9"/>
      <c r="H13" s="10">
        <v>77740</v>
      </c>
      <c r="I13" s="9"/>
      <c r="J13" s="10">
        <v>76</v>
      </c>
      <c r="K13" s="9"/>
      <c r="L13" s="10">
        <v>2016</v>
      </c>
      <c r="N13" s="9">
        <f>L13-J13</f>
        <v>1940</v>
      </c>
    </row>
    <row r="14" spans="1:20" ht="22.2" x14ac:dyDescent="0.6">
      <c r="A14" s="143" t="s">
        <v>13</v>
      </c>
      <c r="F14" s="80">
        <f>SUM(F9:F13)</f>
        <v>4906139</v>
      </c>
      <c r="G14" s="12"/>
      <c r="H14" s="11">
        <f>SUM(H9:H13)</f>
        <v>5304490</v>
      </c>
      <c r="I14" s="12"/>
      <c r="J14" s="80">
        <f>SUM(J9:J13)</f>
        <v>240349</v>
      </c>
      <c r="K14" s="12"/>
      <c r="L14" s="11">
        <f>SUM(L9:L13)</f>
        <v>183448</v>
      </c>
    </row>
    <row r="15" spans="1:20" ht="13.95" customHeight="1" x14ac:dyDescent="0.6">
      <c r="F15" s="9"/>
      <c r="G15" s="9"/>
      <c r="H15" s="9"/>
      <c r="I15" s="9"/>
      <c r="J15" s="9"/>
      <c r="K15" s="9"/>
      <c r="L15" s="9"/>
    </row>
    <row r="16" spans="1:20" ht="22.2" x14ac:dyDescent="0.6">
      <c r="A16" s="144" t="s">
        <v>14</v>
      </c>
      <c r="B16" s="143"/>
      <c r="C16" s="143"/>
      <c r="F16" s="9"/>
      <c r="G16" s="9"/>
      <c r="H16" s="9"/>
      <c r="I16" s="9"/>
      <c r="J16" s="9"/>
      <c r="K16" s="9"/>
      <c r="L16" s="9"/>
    </row>
    <row r="17" spans="1:27" x14ac:dyDescent="0.6">
      <c r="A17" s="146" t="s">
        <v>15</v>
      </c>
      <c r="D17" s="131">
        <v>15</v>
      </c>
      <c r="F17" s="9">
        <v>11235</v>
      </c>
      <c r="G17" s="9"/>
      <c r="H17" s="9">
        <v>10695</v>
      </c>
      <c r="I17" s="9"/>
      <c r="J17" s="9">
        <v>0</v>
      </c>
      <c r="K17" s="9"/>
      <c r="L17" s="9">
        <v>0</v>
      </c>
      <c r="AA17" s="148"/>
    </row>
    <row r="18" spans="1:27" s="151" customFormat="1" x14ac:dyDescent="0.6">
      <c r="A18" s="149" t="s">
        <v>16</v>
      </c>
      <c r="B18" s="130"/>
      <c r="C18" s="130"/>
      <c r="D18" s="131">
        <v>4</v>
      </c>
      <c r="E18" s="150"/>
      <c r="F18" s="9">
        <v>0</v>
      </c>
      <c r="G18" s="9"/>
      <c r="H18" s="9">
        <v>0</v>
      </c>
      <c r="I18" s="9"/>
      <c r="J18" s="9">
        <v>922857</v>
      </c>
      <c r="K18" s="9"/>
      <c r="L18" s="9">
        <v>1259678</v>
      </c>
      <c r="N18" s="76"/>
      <c r="AA18" s="152"/>
    </row>
    <row r="19" spans="1:27" x14ac:dyDescent="0.6">
      <c r="A19" s="149" t="s">
        <v>257</v>
      </c>
      <c r="D19" s="131">
        <v>7</v>
      </c>
      <c r="F19" s="9">
        <v>210784</v>
      </c>
      <c r="G19" s="9"/>
      <c r="H19" s="9">
        <v>203981</v>
      </c>
      <c r="I19" s="9"/>
      <c r="J19" s="9">
        <v>83981</v>
      </c>
      <c r="K19" s="9"/>
      <c r="L19" s="9">
        <v>83981</v>
      </c>
      <c r="N19" s="9">
        <f t="shared" ref="N19:N26" si="0">L19-J19</f>
        <v>0</v>
      </c>
      <c r="AA19" s="148"/>
    </row>
    <row r="20" spans="1:27" x14ac:dyDescent="0.6">
      <c r="A20" s="149" t="s">
        <v>17</v>
      </c>
      <c r="D20" s="131">
        <v>9</v>
      </c>
      <c r="F20" s="9">
        <v>0</v>
      </c>
      <c r="G20" s="9"/>
      <c r="H20" s="9">
        <v>0</v>
      </c>
      <c r="I20" s="9"/>
      <c r="J20" s="9">
        <v>7025390</v>
      </c>
      <c r="K20" s="9"/>
      <c r="L20" s="9">
        <v>6776750</v>
      </c>
      <c r="N20" s="9">
        <f t="shared" si="0"/>
        <v>-248640</v>
      </c>
      <c r="AA20" s="148"/>
    </row>
    <row r="21" spans="1:27" x14ac:dyDescent="0.6">
      <c r="A21" s="146" t="s">
        <v>205</v>
      </c>
      <c r="D21" s="131" t="s">
        <v>232</v>
      </c>
      <c r="F21" s="9">
        <v>12762630</v>
      </c>
      <c r="G21" s="9"/>
      <c r="H21" s="9">
        <v>12181174</v>
      </c>
      <c r="I21" s="9"/>
      <c r="J21" s="9">
        <v>1519855</v>
      </c>
      <c r="K21" s="9"/>
      <c r="L21" s="9">
        <v>1579729</v>
      </c>
      <c r="N21" s="9">
        <f t="shared" si="0"/>
        <v>59874</v>
      </c>
      <c r="AA21" s="148"/>
    </row>
    <row r="22" spans="1:27" x14ac:dyDescent="0.6">
      <c r="A22" s="146" t="s">
        <v>18</v>
      </c>
      <c r="D22" s="131">
        <v>12</v>
      </c>
      <c r="F22" s="9">
        <v>3006552</v>
      </c>
      <c r="G22" s="9"/>
      <c r="H22" s="9">
        <v>3557025</v>
      </c>
      <c r="I22" s="9"/>
      <c r="J22" s="9">
        <v>7722</v>
      </c>
      <c r="K22" s="9"/>
      <c r="L22" s="9">
        <v>7490</v>
      </c>
      <c r="Z22" s="134">
        <f t="shared" ref="Z22:Z26" si="1">H22-F22</f>
        <v>550473</v>
      </c>
      <c r="AA22" s="148"/>
    </row>
    <row r="23" spans="1:27" x14ac:dyDescent="0.6">
      <c r="A23" s="146" t="s">
        <v>19</v>
      </c>
      <c r="D23" s="131">
        <v>13</v>
      </c>
      <c r="F23" s="9">
        <v>1563665</v>
      </c>
      <c r="G23" s="9"/>
      <c r="H23" s="9">
        <v>1563665</v>
      </c>
      <c r="I23" s="9"/>
      <c r="J23" s="9">
        <v>0</v>
      </c>
      <c r="K23" s="9"/>
      <c r="L23" s="9">
        <v>0</v>
      </c>
      <c r="N23" s="9">
        <f t="shared" si="0"/>
        <v>0</v>
      </c>
      <c r="Z23" s="134">
        <f t="shared" si="1"/>
        <v>0</v>
      </c>
      <c r="AA23" s="148"/>
    </row>
    <row r="24" spans="1:27" x14ac:dyDescent="0.6">
      <c r="A24" s="146" t="s">
        <v>20</v>
      </c>
      <c r="D24" s="131">
        <v>14</v>
      </c>
      <c r="F24" s="9">
        <v>118455</v>
      </c>
      <c r="G24" s="9"/>
      <c r="H24" s="9">
        <v>109466</v>
      </c>
      <c r="I24" s="9"/>
      <c r="J24" s="9">
        <v>18998</v>
      </c>
      <c r="K24" s="9"/>
      <c r="L24" s="9">
        <v>211</v>
      </c>
      <c r="N24" s="9">
        <f t="shared" si="0"/>
        <v>-18787</v>
      </c>
      <c r="Z24" s="134">
        <f t="shared" si="1"/>
        <v>-8989</v>
      </c>
      <c r="AA24" s="148"/>
    </row>
    <row r="25" spans="1:27" x14ac:dyDescent="0.6">
      <c r="A25" s="146" t="s">
        <v>21</v>
      </c>
      <c r="D25" s="131">
        <v>22</v>
      </c>
      <c r="F25" s="9">
        <v>41661</v>
      </c>
      <c r="G25" s="9"/>
      <c r="H25" s="9">
        <v>30872</v>
      </c>
      <c r="I25" s="9"/>
      <c r="J25" s="9">
        <v>0</v>
      </c>
      <c r="K25" s="9"/>
      <c r="L25" s="9">
        <v>0</v>
      </c>
      <c r="N25" s="9">
        <f t="shared" si="0"/>
        <v>0</v>
      </c>
      <c r="P25" s="1"/>
      <c r="Z25" s="134">
        <f t="shared" si="1"/>
        <v>-10789</v>
      </c>
      <c r="AA25" s="148"/>
    </row>
    <row r="26" spans="1:27" x14ac:dyDescent="0.6">
      <c r="A26" s="153" t="s">
        <v>22</v>
      </c>
      <c r="D26" s="131">
        <v>4</v>
      </c>
      <c r="F26" s="7">
        <v>83311</v>
      </c>
      <c r="G26" s="9"/>
      <c r="H26" s="7">
        <v>83962</v>
      </c>
      <c r="I26" s="9"/>
      <c r="J26" s="10">
        <v>60</v>
      </c>
      <c r="K26" s="9"/>
      <c r="L26" s="10">
        <v>1929</v>
      </c>
      <c r="N26" s="9">
        <f t="shared" si="0"/>
        <v>1869</v>
      </c>
      <c r="Z26" s="134">
        <f t="shared" si="1"/>
        <v>651</v>
      </c>
      <c r="AA26" s="148"/>
    </row>
    <row r="27" spans="1:27" ht="22.2" x14ac:dyDescent="0.6">
      <c r="A27" s="143" t="s">
        <v>23</v>
      </c>
      <c r="F27" s="80">
        <f>SUM(F17:F26)</f>
        <v>17798293</v>
      </c>
      <c r="G27" s="12"/>
      <c r="H27" s="11">
        <f>SUM(H17:H26)</f>
        <v>17740840</v>
      </c>
      <c r="I27" s="12"/>
      <c r="J27" s="80">
        <f>SUM(J17:J26)</f>
        <v>9578863</v>
      </c>
      <c r="K27" s="12"/>
      <c r="L27" s="80">
        <f>SUM(L17:L26)</f>
        <v>9709768</v>
      </c>
      <c r="AA27" s="154"/>
    </row>
    <row r="28" spans="1:27" ht="13.95" customHeight="1" x14ac:dyDescent="0.6">
      <c r="F28" s="9"/>
      <c r="G28" s="9"/>
      <c r="H28" s="9"/>
      <c r="I28" s="9"/>
      <c r="J28" s="9"/>
      <c r="K28" s="9"/>
      <c r="L28" s="9"/>
      <c r="AA28" s="155"/>
    </row>
    <row r="29" spans="1:27" ht="22.8" thickBot="1" x14ac:dyDescent="0.65">
      <c r="A29" s="143" t="s">
        <v>24</v>
      </c>
      <c r="B29" s="143"/>
      <c r="C29" s="143"/>
      <c r="F29" s="13">
        <f>F14+F27</f>
        <v>22704432</v>
      </c>
      <c r="G29" s="12"/>
      <c r="H29" s="13">
        <f>H14+H27</f>
        <v>23045330</v>
      </c>
      <c r="I29" s="12"/>
      <c r="J29" s="13">
        <f>J14+J27</f>
        <v>9819212</v>
      </c>
      <c r="K29" s="12"/>
      <c r="L29" s="13">
        <f>L14+L27</f>
        <v>9893216</v>
      </c>
    </row>
    <row r="30" spans="1:27" ht="22.2" thickTop="1" x14ac:dyDescent="0.6">
      <c r="J30" s="9"/>
      <c r="L30" s="156"/>
      <c r="N30" s="15"/>
    </row>
    <row r="31" spans="1:27" s="129" customFormat="1" ht="24" thickTop="1" x14ac:dyDescent="0.6">
      <c r="A31" s="125" t="str">
        <f>A1</f>
        <v>บริษัท พริมา มารีน จำกัด (มหาชน) และบริษัทย่อย</v>
      </c>
      <c r="B31" s="125"/>
      <c r="C31" s="125"/>
      <c r="D31" s="126"/>
      <c r="E31" s="127"/>
      <c r="F31" s="128"/>
      <c r="G31" s="128"/>
      <c r="H31" s="128"/>
      <c r="I31" s="128"/>
      <c r="J31" s="128"/>
      <c r="K31" s="128"/>
      <c r="L31" s="128"/>
      <c r="N31" s="72"/>
    </row>
    <row r="32" spans="1:27" s="129" customFormat="1" ht="23.4" x14ac:dyDescent="0.6">
      <c r="A32" s="125" t="s">
        <v>177</v>
      </c>
      <c r="B32" s="125"/>
      <c r="C32" s="125"/>
      <c r="D32" s="126"/>
      <c r="E32" s="127"/>
      <c r="F32" s="128"/>
      <c r="G32" s="128"/>
      <c r="H32" s="128"/>
      <c r="I32" s="128"/>
      <c r="J32" s="128"/>
      <c r="K32" s="128"/>
      <c r="L32" s="128"/>
      <c r="N32" s="72"/>
    </row>
    <row r="33" spans="1:20" ht="22.2" x14ac:dyDescent="0.6">
      <c r="A33" s="143"/>
      <c r="B33" s="143"/>
      <c r="C33" s="143"/>
      <c r="J33" s="156"/>
      <c r="L33" s="156"/>
    </row>
    <row r="34" spans="1:20" s="141" customFormat="1" ht="22.2" x14ac:dyDescent="0.6">
      <c r="A34" s="135"/>
      <c r="B34" s="135"/>
      <c r="C34" s="136"/>
      <c r="D34" s="137"/>
      <c r="E34" s="138"/>
      <c r="F34" s="276" t="s">
        <v>1</v>
      </c>
      <c r="G34" s="276"/>
      <c r="H34" s="276"/>
      <c r="I34" s="140"/>
      <c r="J34" s="276" t="s">
        <v>2</v>
      </c>
      <c r="K34" s="276"/>
      <c r="L34" s="276"/>
      <c r="N34" s="9"/>
    </row>
    <row r="35" spans="1:20" x14ac:dyDescent="0.55000000000000004">
      <c r="F35" s="274" t="str">
        <f>F5</f>
        <v>31 ธันวาคม</v>
      </c>
      <c r="G35" s="274"/>
      <c r="H35" s="274"/>
      <c r="I35" s="142"/>
      <c r="J35" s="274" t="str">
        <f>F35</f>
        <v>31 ธันวาคม</v>
      </c>
      <c r="K35" s="274"/>
      <c r="L35" s="274"/>
    </row>
    <row r="36" spans="1:20" ht="23.4" x14ac:dyDescent="0.55000000000000004">
      <c r="A36" s="125" t="s">
        <v>25</v>
      </c>
      <c r="D36" s="131" t="s">
        <v>5</v>
      </c>
      <c r="F36" s="142">
        <v>2568</v>
      </c>
      <c r="G36" s="142"/>
      <c r="H36" s="142">
        <v>2567</v>
      </c>
      <c r="I36" s="142"/>
      <c r="J36" s="142">
        <v>2568</v>
      </c>
      <c r="K36" s="142"/>
      <c r="L36" s="142">
        <v>2567</v>
      </c>
    </row>
    <row r="37" spans="1:20" ht="22.2" x14ac:dyDescent="0.6">
      <c r="A37" s="143"/>
      <c r="B37" s="143"/>
      <c r="C37" s="143"/>
      <c r="F37" s="275" t="s">
        <v>6</v>
      </c>
      <c r="G37" s="275"/>
      <c r="H37" s="275"/>
      <c r="I37" s="275"/>
      <c r="J37" s="275"/>
      <c r="K37" s="275"/>
      <c r="L37" s="275"/>
    </row>
    <row r="38" spans="1:20" ht="22.2" x14ac:dyDescent="0.6">
      <c r="A38" s="144" t="s">
        <v>26</v>
      </c>
      <c r="B38" s="143"/>
      <c r="C38" s="143"/>
      <c r="F38" s="157"/>
      <c r="G38" s="157"/>
      <c r="H38" s="157"/>
      <c r="I38" s="157"/>
      <c r="J38" s="157"/>
      <c r="K38" s="157"/>
      <c r="L38" s="157"/>
    </row>
    <row r="39" spans="1:20" ht="22.2" x14ac:dyDescent="0.55000000000000004">
      <c r="A39" s="158" t="s">
        <v>182</v>
      </c>
      <c r="B39" s="143"/>
      <c r="C39" s="143"/>
      <c r="D39" s="131">
        <v>15</v>
      </c>
      <c r="F39" s="157">
        <v>580000</v>
      </c>
      <c r="G39" s="157"/>
      <c r="H39" s="6">
        <v>730000</v>
      </c>
      <c r="I39" s="6"/>
      <c r="J39" s="6">
        <v>580000</v>
      </c>
      <c r="K39" s="6"/>
      <c r="L39" s="6">
        <v>730000</v>
      </c>
    </row>
    <row r="40" spans="1:20" x14ac:dyDescent="0.6">
      <c r="A40" s="130" t="s">
        <v>27</v>
      </c>
      <c r="D40" s="131">
        <v>4</v>
      </c>
      <c r="F40" s="8">
        <v>1237353</v>
      </c>
      <c r="G40" s="6"/>
      <c r="H40" s="8">
        <v>1480317</v>
      </c>
      <c r="I40" s="6"/>
      <c r="J40" s="6">
        <v>57283</v>
      </c>
      <c r="K40" s="6"/>
      <c r="L40" s="6">
        <v>107460</v>
      </c>
      <c r="M40" s="134">
        <f>F40-H40</f>
        <v>-242964</v>
      </c>
      <c r="N40" s="9">
        <f>J40-L40</f>
        <v>-50177</v>
      </c>
    </row>
    <row r="41" spans="1:20" x14ac:dyDescent="0.6">
      <c r="A41" s="130" t="s">
        <v>28</v>
      </c>
      <c r="F41" s="8"/>
      <c r="G41" s="6"/>
      <c r="H41" s="8"/>
      <c r="I41" s="6"/>
      <c r="J41" s="6"/>
      <c r="K41" s="6"/>
      <c r="L41" s="6"/>
    </row>
    <row r="42" spans="1:20" ht="22.2" x14ac:dyDescent="0.6">
      <c r="B42" s="159" t="s">
        <v>29</v>
      </c>
      <c r="C42" s="143"/>
      <c r="D42" s="131">
        <v>15</v>
      </c>
      <c r="F42" s="6">
        <v>1597465</v>
      </c>
      <c r="G42" s="6"/>
      <c r="H42" s="6">
        <v>1249137</v>
      </c>
      <c r="I42" s="6"/>
      <c r="J42" s="6">
        <v>689508</v>
      </c>
      <c r="K42" s="6"/>
      <c r="L42" s="6">
        <v>570493</v>
      </c>
      <c r="N42" s="9">
        <f>J42-L42</f>
        <v>119015</v>
      </c>
      <c r="T42" s="134" t="e">
        <f>#REF!-#REF!</f>
        <v>#REF!</v>
      </c>
    </row>
    <row r="43" spans="1:20" x14ac:dyDescent="0.6">
      <c r="A43" s="153"/>
      <c r="B43" s="160" t="s">
        <v>30</v>
      </c>
      <c r="D43" s="131">
        <v>15</v>
      </c>
      <c r="F43" s="6">
        <v>488193</v>
      </c>
      <c r="G43" s="6"/>
      <c r="H43" s="6">
        <v>452469</v>
      </c>
      <c r="I43" s="6"/>
      <c r="J43" s="6">
        <v>3188</v>
      </c>
      <c r="K43" s="6"/>
      <c r="L43" s="6">
        <v>4002</v>
      </c>
      <c r="N43" s="9">
        <f>J43-L43</f>
        <v>-814</v>
      </c>
    </row>
    <row r="44" spans="1:20" x14ac:dyDescent="0.6">
      <c r="A44" s="153" t="s">
        <v>31</v>
      </c>
      <c r="B44" s="161"/>
      <c r="F44" s="6">
        <v>139883</v>
      </c>
      <c r="G44" s="6"/>
      <c r="H44" s="6">
        <v>191316</v>
      </c>
      <c r="I44" s="6"/>
      <c r="J44" s="6">
        <v>13662</v>
      </c>
      <c r="K44" s="6"/>
      <c r="L44" s="6">
        <v>20686</v>
      </c>
      <c r="N44" s="9">
        <f>J44-L44</f>
        <v>-7024</v>
      </c>
      <c r="R44" s="9"/>
    </row>
    <row r="45" spans="1:20" x14ac:dyDescent="0.55000000000000004">
      <c r="A45" s="162" t="s">
        <v>183</v>
      </c>
      <c r="B45" s="161"/>
      <c r="D45" s="131">
        <v>25</v>
      </c>
      <c r="F45" s="6">
        <v>19573</v>
      </c>
      <c r="G45" s="6"/>
      <c r="H45" s="6">
        <v>17687</v>
      </c>
      <c r="I45" s="6"/>
      <c r="J45" s="6">
        <v>0</v>
      </c>
      <c r="K45" s="6"/>
      <c r="L45" s="6">
        <v>29</v>
      </c>
      <c r="N45" s="9">
        <f>J45-L45</f>
        <v>-29</v>
      </c>
      <c r="R45" s="9"/>
    </row>
    <row r="46" spans="1:20" x14ac:dyDescent="0.6">
      <c r="A46" s="153" t="s">
        <v>32</v>
      </c>
      <c r="B46" s="161"/>
      <c r="D46" s="131">
        <v>4</v>
      </c>
      <c r="F46" s="7">
        <v>61439</v>
      </c>
      <c r="G46" s="8"/>
      <c r="H46" s="7">
        <v>52467</v>
      </c>
      <c r="I46" s="8"/>
      <c r="J46" s="7">
        <v>4112</v>
      </c>
      <c r="K46" s="8"/>
      <c r="L46" s="7">
        <v>2674</v>
      </c>
      <c r="N46" s="9">
        <f>J46-L46</f>
        <v>1438</v>
      </c>
      <c r="R46" s="9"/>
      <c r="T46" s="134">
        <f>J46*1000</f>
        <v>4112000</v>
      </c>
    </row>
    <row r="47" spans="1:20" ht="22.2" x14ac:dyDescent="0.6">
      <c r="A47" s="143" t="s">
        <v>33</v>
      </c>
      <c r="F47" s="80">
        <f>SUM(F39:F46)</f>
        <v>4123906</v>
      </c>
      <c r="G47" s="14"/>
      <c r="H47" s="80">
        <f>SUM(H39:H46)</f>
        <v>4173393</v>
      </c>
      <c r="I47" s="14"/>
      <c r="J47" s="80">
        <f>SUM(J39:J46)</f>
        <v>1347753</v>
      </c>
      <c r="K47" s="14"/>
      <c r="L47" s="80">
        <f>SUM(L39:L46)</f>
        <v>1435344</v>
      </c>
      <c r="T47" s="134">
        <v>7307198.3900000425</v>
      </c>
    </row>
    <row r="48" spans="1:20" ht="13.95" customHeight="1" x14ac:dyDescent="0.6">
      <c r="A48" s="143"/>
      <c r="B48" s="143"/>
      <c r="C48" s="143"/>
      <c r="F48" s="6"/>
      <c r="G48" s="6"/>
      <c r="H48" s="6"/>
      <c r="I48" s="6"/>
      <c r="J48" s="6"/>
      <c r="K48" s="6"/>
      <c r="L48" s="6"/>
    </row>
    <row r="49" spans="1:14" ht="22.2" x14ac:dyDescent="0.6">
      <c r="A49" s="144" t="s">
        <v>34</v>
      </c>
      <c r="B49" s="143"/>
      <c r="C49" s="143"/>
      <c r="F49" s="6"/>
      <c r="G49" s="6"/>
      <c r="H49" s="6"/>
      <c r="I49" s="6"/>
      <c r="J49" s="6"/>
      <c r="K49" s="6"/>
      <c r="L49" s="6"/>
    </row>
    <row r="50" spans="1:14" ht="22.2" x14ac:dyDescent="0.6">
      <c r="A50" s="130" t="s">
        <v>35</v>
      </c>
      <c r="B50" s="143"/>
      <c r="C50" s="143"/>
      <c r="D50" s="131">
        <v>15</v>
      </c>
      <c r="F50" s="6">
        <v>3897421</v>
      </c>
      <c r="G50" s="6"/>
      <c r="H50" s="6">
        <v>3690312</v>
      </c>
      <c r="I50" s="6"/>
      <c r="J50" s="6">
        <v>406664</v>
      </c>
      <c r="K50" s="6"/>
      <c r="L50" s="6">
        <v>683980</v>
      </c>
      <c r="N50" s="9">
        <f>J50-L50</f>
        <v>-277316</v>
      </c>
    </row>
    <row r="51" spans="1:14" s="151" customFormat="1" ht="22.2" x14ac:dyDescent="0.6">
      <c r="A51" s="130" t="s">
        <v>184</v>
      </c>
      <c r="B51" s="143"/>
      <c r="C51" s="143"/>
      <c r="D51" s="131" t="s">
        <v>231</v>
      </c>
      <c r="E51" s="150"/>
      <c r="F51" s="6">
        <v>0</v>
      </c>
      <c r="G51" s="6"/>
      <c r="H51" s="6">
        <v>43972</v>
      </c>
      <c r="I51" s="6"/>
      <c r="J51" s="6">
        <v>0</v>
      </c>
      <c r="K51" s="6"/>
      <c r="L51" s="6">
        <v>0</v>
      </c>
      <c r="N51" s="76"/>
    </row>
    <row r="52" spans="1:14" s="151" customFormat="1" ht="22.2" x14ac:dyDescent="0.6">
      <c r="A52" s="130" t="s">
        <v>211</v>
      </c>
      <c r="B52" s="143"/>
      <c r="C52" s="143"/>
      <c r="D52" s="131" t="s">
        <v>231</v>
      </c>
      <c r="E52" s="150"/>
      <c r="F52" s="6">
        <v>0</v>
      </c>
      <c r="G52" s="6"/>
      <c r="H52" s="6">
        <v>0</v>
      </c>
      <c r="I52" s="6"/>
      <c r="J52" s="6">
        <v>80000</v>
      </c>
      <c r="K52" s="6"/>
      <c r="L52" s="6">
        <v>0</v>
      </c>
      <c r="N52" s="76"/>
    </row>
    <row r="53" spans="1:14" ht="22.2" x14ac:dyDescent="0.6">
      <c r="A53" s="130" t="s">
        <v>36</v>
      </c>
      <c r="B53" s="143"/>
      <c r="C53" s="143"/>
      <c r="D53" s="131">
        <v>15</v>
      </c>
      <c r="F53" s="6">
        <v>2597965</v>
      </c>
      <c r="G53" s="6"/>
      <c r="H53" s="6">
        <v>3255101</v>
      </c>
      <c r="I53" s="6"/>
      <c r="J53" s="6">
        <v>4759</v>
      </c>
      <c r="K53" s="6"/>
      <c r="L53" s="6">
        <v>3871</v>
      </c>
      <c r="N53" s="9">
        <f>J53-L53</f>
        <v>888</v>
      </c>
    </row>
    <row r="54" spans="1:14" ht="22.2" x14ac:dyDescent="0.55000000000000004">
      <c r="A54" s="147" t="s">
        <v>37</v>
      </c>
      <c r="B54" s="143"/>
      <c r="C54" s="143"/>
      <c r="D54" s="131">
        <v>22</v>
      </c>
      <c r="F54" s="6">
        <v>58468</v>
      </c>
      <c r="G54" s="6"/>
      <c r="H54" s="6">
        <v>69202</v>
      </c>
      <c r="I54" s="6"/>
      <c r="J54" s="6">
        <v>15057</v>
      </c>
      <c r="K54" s="6"/>
      <c r="L54" s="6">
        <v>16252</v>
      </c>
      <c r="M54" s="9">
        <f>F54-H54</f>
        <v>-10734</v>
      </c>
      <c r="N54" s="9">
        <f>J54-L54</f>
        <v>-1195</v>
      </c>
    </row>
    <row r="55" spans="1:14" ht="22.2" x14ac:dyDescent="0.6">
      <c r="A55" s="130" t="s">
        <v>38</v>
      </c>
      <c r="B55" s="143"/>
      <c r="C55" s="143"/>
      <c r="F55" s="8"/>
      <c r="G55" s="6"/>
      <c r="H55" s="8"/>
      <c r="I55" s="6"/>
      <c r="J55" s="8"/>
      <c r="K55" s="6"/>
      <c r="L55" s="8"/>
    </row>
    <row r="56" spans="1:14" ht="22.2" x14ac:dyDescent="0.6">
      <c r="B56" s="130" t="s">
        <v>39</v>
      </c>
      <c r="C56" s="143"/>
      <c r="D56" s="131">
        <v>16</v>
      </c>
      <c r="F56" s="8">
        <v>95842</v>
      </c>
      <c r="G56" s="6"/>
      <c r="H56" s="8">
        <v>77733</v>
      </c>
      <c r="I56" s="6"/>
      <c r="J56" s="8">
        <v>30879</v>
      </c>
      <c r="K56" s="6"/>
      <c r="L56" s="8">
        <v>17935</v>
      </c>
      <c r="N56" s="9">
        <f>J56-L56</f>
        <v>12944</v>
      </c>
    </row>
    <row r="57" spans="1:14" ht="22.2" x14ac:dyDescent="0.6">
      <c r="A57" s="130" t="s">
        <v>40</v>
      </c>
      <c r="B57" s="143"/>
      <c r="C57" s="143"/>
      <c r="F57" s="7">
        <v>5828</v>
      </c>
      <c r="G57" s="6"/>
      <c r="H57" s="7">
        <v>4099</v>
      </c>
      <c r="I57" s="6"/>
      <c r="J57" s="7">
        <v>1084</v>
      </c>
      <c r="K57" s="6"/>
      <c r="L57" s="7">
        <v>0</v>
      </c>
      <c r="N57" s="9">
        <f>J57-L57</f>
        <v>1084</v>
      </c>
    </row>
    <row r="58" spans="1:14" ht="22.2" x14ac:dyDescent="0.6">
      <c r="A58" s="143" t="s">
        <v>41</v>
      </c>
      <c r="F58" s="80">
        <f>SUM(F50:F57)</f>
        <v>6655524</v>
      </c>
      <c r="G58" s="14"/>
      <c r="H58" s="80">
        <f>SUM(H50:H57)</f>
        <v>7140419</v>
      </c>
      <c r="I58" s="14"/>
      <c r="J58" s="80">
        <f>SUM(J50:J57)</f>
        <v>538443</v>
      </c>
      <c r="K58" s="14"/>
      <c r="L58" s="80">
        <f>SUM(L50:L57)</f>
        <v>722038</v>
      </c>
    </row>
    <row r="59" spans="1:14" ht="13.95" customHeight="1" x14ac:dyDescent="0.6">
      <c r="F59" s="8"/>
      <c r="G59" s="8"/>
      <c r="H59" s="8"/>
      <c r="I59" s="8"/>
      <c r="J59" s="8"/>
      <c r="K59" s="8"/>
      <c r="L59" s="8"/>
    </row>
    <row r="60" spans="1:14" ht="22.2" x14ac:dyDescent="0.6">
      <c r="A60" s="143" t="s">
        <v>42</v>
      </c>
      <c r="B60" s="143"/>
      <c r="C60" s="143"/>
      <c r="F60" s="80">
        <f>F47+F58</f>
        <v>10779430</v>
      </c>
      <c r="G60" s="78"/>
      <c r="H60" s="80">
        <f>H47+H58</f>
        <v>11313812</v>
      </c>
      <c r="I60" s="78"/>
      <c r="J60" s="80">
        <f>J47+J58</f>
        <v>1886196</v>
      </c>
      <c r="K60" s="78"/>
      <c r="L60" s="80">
        <f>L47+L58</f>
        <v>2157382</v>
      </c>
    </row>
    <row r="61" spans="1:14" s="129" customFormat="1" ht="23.4" x14ac:dyDescent="0.6">
      <c r="A61" s="125" t="str">
        <f>A1</f>
        <v>บริษัท พริมา มารีน จำกัด (มหาชน) และบริษัทย่อย</v>
      </c>
      <c r="B61" s="125"/>
      <c r="C61" s="125"/>
      <c r="D61" s="126"/>
      <c r="E61" s="127"/>
      <c r="F61" s="128"/>
      <c r="G61" s="128"/>
      <c r="H61" s="128"/>
      <c r="I61" s="128"/>
      <c r="J61" s="128"/>
      <c r="K61" s="128"/>
      <c r="L61" s="128"/>
      <c r="N61" s="72"/>
    </row>
    <row r="62" spans="1:14" s="129" customFormat="1" ht="23.4" x14ac:dyDescent="0.6">
      <c r="A62" s="125" t="s">
        <v>177</v>
      </c>
      <c r="B62" s="125"/>
      <c r="C62" s="125"/>
      <c r="D62" s="126"/>
      <c r="E62" s="127"/>
      <c r="F62" s="128"/>
      <c r="G62" s="128"/>
      <c r="H62" s="128"/>
      <c r="I62" s="128"/>
      <c r="J62" s="128"/>
      <c r="K62" s="128"/>
      <c r="L62" s="128"/>
      <c r="N62" s="72"/>
    </row>
    <row r="63" spans="1:14" ht="22.2" x14ac:dyDescent="0.6">
      <c r="A63" s="143" t="s">
        <v>43</v>
      </c>
      <c r="B63" s="143"/>
      <c r="C63" s="143"/>
      <c r="J63" s="156"/>
      <c r="L63" s="156"/>
      <c r="N63" s="15"/>
    </row>
    <row r="64" spans="1:14" s="141" customFormat="1" ht="22.2" x14ac:dyDescent="0.6">
      <c r="A64" s="135"/>
      <c r="B64" s="135"/>
      <c r="C64" s="136"/>
      <c r="D64" s="137"/>
      <c r="E64" s="138"/>
      <c r="F64" s="276" t="s">
        <v>1</v>
      </c>
      <c r="G64" s="276"/>
      <c r="H64" s="276"/>
      <c r="I64" s="140"/>
      <c r="J64" s="276" t="s">
        <v>2</v>
      </c>
      <c r="K64" s="276"/>
      <c r="L64" s="276"/>
      <c r="N64" s="9"/>
    </row>
    <row r="65" spans="1:29" x14ac:dyDescent="0.55000000000000004">
      <c r="F65" s="274" t="str">
        <f>F35</f>
        <v>31 ธันวาคม</v>
      </c>
      <c r="G65" s="274"/>
      <c r="H65" s="274"/>
      <c r="I65" s="142"/>
      <c r="J65" s="274" t="str">
        <f>F65</f>
        <v>31 ธันวาคม</v>
      </c>
      <c r="K65" s="274"/>
      <c r="L65" s="274"/>
    </row>
    <row r="66" spans="1:29" ht="23.4" x14ac:dyDescent="0.55000000000000004">
      <c r="A66" s="125" t="s">
        <v>25</v>
      </c>
      <c r="D66" s="131" t="s">
        <v>5</v>
      </c>
      <c r="F66" s="142">
        <v>2568</v>
      </c>
      <c r="G66" s="142"/>
      <c r="H66" s="142">
        <v>2567</v>
      </c>
      <c r="I66" s="142"/>
      <c r="J66" s="142">
        <v>2568</v>
      </c>
      <c r="K66" s="142"/>
      <c r="L66" s="142">
        <v>2567</v>
      </c>
    </row>
    <row r="67" spans="1:29" ht="22.2" x14ac:dyDescent="0.6">
      <c r="A67" s="143"/>
      <c r="B67" s="143"/>
      <c r="C67" s="143"/>
      <c r="F67" s="275" t="s">
        <v>6</v>
      </c>
      <c r="G67" s="275"/>
      <c r="H67" s="275"/>
      <c r="I67" s="275"/>
      <c r="J67" s="275"/>
      <c r="K67" s="275"/>
      <c r="L67" s="275"/>
    </row>
    <row r="68" spans="1:29" ht="22.2" x14ac:dyDescent="0.6">
      <c r="A68" s="144" t="s">
        <v>44</v>
      </c>
      <c r="B68" s="143"/>
      <c r="C68" s="143"/>
      <c r="F68" s="145"/>
      <c r="G68" s="145"/>
      <c r="H68" s="145"/>
      <c r="I68" s="145"/>
      <c r="J68" s="145"/>
      <c r="K68" s="145"/>
      <c r="L68" s="145"/>
    </row>
    <row r="69" spans="1:29" x14ac:dyDescent="0.6">
      <c r="A69" s="130" t="s">
        <v>45</v>
      </c>
      <c r="F69" s="145"/>
      <c r="G69" s="145"/>
      <c r="H69" s="145"/>
      <c r="I69" s="145"/>
      <c r="J69" s="145"/>
      <c r="K69" s="145"/>
      <c r="L69" s="145"/>
    </row>
    <row r="70" spans="1:29" x14ac:dyDescent="0.6">
      <c r="B70" s="130" t="s">
        <v>46</v>
      </c>
      <c r="F70" s="134"/>
      <c r="G70" s="134"/>
      <c r="H70" s="134"/>
      <c r="I70" s="134"/>
      <c r="K70" s="134"/>
    </row>
    <row r="71" spans="1:29" ht="22.2" thickBot="1" x14ac:dyDescent="0.6">
      <c r="B71" s="163" t="s">
        <v>47</v>
      </c>
      <c r="C71" s="164"/>
      <c r="F71" s="81">
        <v>2500000</v>
      </c>
      <c r="G71" s="1"/>
      <c r="H71" s="81">
        <v>2500000</v>
      </c>
      <c r="I71" s="1"/>
      <c r="J71" s="81">
        <v>2500000</v>
      </c>
      <c r="K71" s="1"/>
      <c r="L71" s="81">
        <v>2500000</v>
      </c>
    </row>
    <row r="72" spans="1:29" ht="22.2" thickTop="1" x14ac:dyDescent="0.6">
      <c r="B72" s="130" t="s">
        <v>48</v>
      </c>
      <c r="F72" s="134"/>
      <c r="G72" s="134"/>
      <c r="H72" s="134"/>
      <c r="I72" s="134"/>
      <c r="K72" s="134"/>
      <c r="N72" s="9" t="e">
        <f>#REF!-#REF!</f>
        <v>#REF!</v>
      </c>
    </row>
    <row r="73" spans="1:29" x14ac:dyDescent="0.55000000000000004">
      <c r="B73" s="163" t="s">
        <v>47</v>
      </c>
      <c r="C73" s="164"/>
      <c r="F73" s="9">
        <v>2500000</v>
      </c>
      <c r="G73" s="1"/>
      <c r="H73" s="9">
        <v>2500000</v>
      </c>
      <c r="I73" s="1"/>
      <c r="J73" s="9">
        <v>2500000</v>
      </c>
      <c r="K73" s="1"/>
      <c r="L73" s="9">
        <v>2500000</v>
      </c>
    </row>
    <row r="74" spans="1:29" x14ac:dyDescent="0.6">
      <c r="A74" s="130" t="s">
        <v>49</v>
      </c>
      <c r="F74" s="15">
        <v>3407489</v>
      </c>
      <c r="G74" s="4"/>
      <c r="H74" s="15">
        <v>3407489</v>
      </c>
      <c r="I74" s="15"/>
      <c r="J74" s="15">
        <v>3407489</v>
      </c>
      <c r="K74" s="15"/>
      <c r="L74" s="15">
        <v>3407489</v>
      </c>
      <c r="N74" s="9">
        <f>J74-L74</f>
        <v>0</v>
      </c>
    </row>
    <row r="75" spans="1:29" x14ac:dyDescent="0.55000000000000004">
      <c r="A75" s="130" t="s">
        <v>212</v>
      </c>
      <c r="F75" s="134">
        <f>'SH ConsoCY_12'!L26</f>
        <v>-66134</v>
      </c>
      <c r="G75" s="134"/>
      <c r="H75" s="15">
        <v>-66134</v>
      </c>
      <c r="I75" s="15"/>
      <c r="J75" s="15">
        <v>0</v>
      </c>
      <c r="K75" s="15"/>
      <c r="L75" s="15">
        <v>0</v>
      </c>
      <c r="AB75" s="165"/>
      <c r="AC75" s="165"/>
    </row>
    <row r="76" spans="1:29" s="151" customFormat="1" x14ac:dyDescent="0.55000000000000004">
      <c r="A76" s="130" t="s">
        <v>213</v>
      </c>
      <c r="B76" s="147"/>
      <c r="C76" s="130"/>
      <c r="D76" s="131"/>
      <c r="E76" s="150"/>
      <c r="F76" s="15">
        <f>'SH ConsoCY_12'!N26</f>
        <v>-186755</v>
      </c>
      <c r="G76" s="4"/>
      <c r="H76" s="15">
        <v>-186755</v>
      </c>
      <c r="I76" s="15"/>
      <c r="J76" s="15">
        <v>0</v>
      </c>
      <c r="K76" s="15"/>
      <c r="L76" s="15">
        <v>0</v>
      </c>
      <c r="N76" s="76"/>
      <c r="AA76" s="134"/>
      <c r="AC76" s="166"/>
    </row>
    <row r="77" spans="1:29" x14ac:dyDescent="0.6">
      <c r="A77" s="130" t="s">
        <v>50</v>
      </c>
      <c r="F77" s="1"/>
      <c r="G77" s="1"/>
      <c r="H77" s="1"/>
      <c r="I77" s="9"/>
      <c r="J77" s="9"/>
      <c r="K77" s="9"/>
      <c r="L77" s="9"/>
    </row>
    <row r="78" spans="1:29" x14ac:dyDescent="0.6">
      <c r="B78" s="130" t="s">
        <v>186</v>
      </c>
      <c r="F78" s="1"/>
      <c r="G78" s="1"/>
      <c r="H78" s="1"/>
      <c r="I78" s="9"/>
      <c r="J78" s="9"/>
      <c r="K78" s="9"/>
      <c r="L78" s="9"/>
    </row>
    <row r="79" spans="1:29" x14ac:dyDescent="0.6">
      <c r="B79" s="167" t="s">
        <v>187</v>
      </c>
      <c r="D79" s="131">
        <v>18</v>
      </c>
      <c r="F79" s="9">
        <f>'SH ConsoCY_12'!P26</f>
        <v>250000</v>
      </c>
      <c r="G79" s="1"/>
      <c r="H79" s="9">
        <v>250000</v>
      </c>
      <c r="I79" s="9"/>
      <c r="J79" s="9">
        <v>250000</v>
      </c>
      <c r="K79" s="9"/>
      <c r="L79" s="9">
        <v>250000</v>
      </c>
      <c r="N79" s="9">
        <f>J79-L79</f>
        <v>0</v>
      </c>
    </row>
    <row r="80" spans="1:29" x14ac:dyDescent="0.6">
      <c r="B80" s="167" t="s">
        <v>188</v>
      </c>
      <c r="D80" s="131">
        <v>17</v>
      </c>
      <c r="F80" s="9">
        <v>1886500</v>
      </c>
      <c r="G80" s="1"/>
      <c r="H80" s="9">
        <v>1214138</v>
      </c>
      <c r="I80" s="9"/>
      <c r="J80" s="9">
        <v>1886500</v>
      </c>
      <c r="K80" s="9"/>
      <c r="L80" s="9">
        <v>1214138</v>
      </c>
    </row>
    <row r="81" spans="1:14" x14ac:dyDescent="0.6">
      <c r="B81" s="130" t="s">
        <v>51</v>
      </c>
      <c r="F81" s="9">
        <f>'SH ConsoCY_12'!T26</f>
        <v>5774562</v>
      </c>
      <c r="G81" s="1"/>
      <c r="H81" s="9">
        <v>5389206</v>
      </c>
      <c r="I81" s="9"/>
      <c r="J81" s="9">
        <f>'SH SepCY_14'!P23</f>
        <v>1775527</v>
      </c>
      <c r="K81" s="9"/>
      <c r="L81" s="9">
        <v>1578345</v>
      </c>
      <c r="N81" s="9">
        <f>J81-L81</f>
        <v>197182</v>
      </c>
    </row>
    <row r="82" spans="1:14" x14ac:dyDescent="0.6">
      <c r="A82" s="130" t="s">
        <v>185</v>
      </c>
      <c r="B82" s="134"/>
      <c r="D82" s="131">
        <v>17</v>
      </c>
      <c r="F82" s="9">
        <v>-1886500</v>
      </c>
      <c r="G82" s="1"/>
      <c r="H82" s="9">
        <v>-1214138</v>
      </c>
      <c r="I82" s="9"/>
      <c r="J82" s="9">
        <v>-1886500</v>
      </c>
      <c r="K82" s="9"/>
      <c r="L82" s="9">
        <v>-1214138</v>
      </c>
    </row>
    <row r="83" spans="1:14" x14ac:dyDescent="0.6">
      <c r="A83" s="130" t="s">
        <v>52</v>
      </c>
      <c r="C83" s="134"/>
      <c r="F83" s="10">
        <f>'SH ConsoCY_12'!Z26</f>
        <v>-170095</v>
      </c>
      <c r="G83" s="4"/>
      <c r="H83" s="10">
        <v>19706</v>
      </c>
      <c r="I83" s="15"/>
      <c r="J83" s="7">
        <v>0</v>
      </c>
      <c r="K83" s="15"/>
      <c r="L83" s="7">
        <v>0</v>
      </c>
      <c r="N83" s="9">
        <f>J83-L83</f>
        <v>0</v>
      </c>
    </row>
    <row r="84" spans="1:14" s="170" customFormat="1" ht="22.2" x14ac:dyDescent="0.6">
      <c r="A84" s="143" t="s">
        <v>53</v>
      </c>
      <c r="B84" s="143"/>
      <c r="C84" s="143"/>
      <c r="D84" s="168"/>
      <c r="E84" s="169"/>
      <c r="F84" s="16">
        <f>SUM(F73:F83)</f>
        <v>11509067</v>
      </c>
      <c r="G84" s="79"/>
      <c r="H84" s="16">
        <f>SUM(H73:H83)</f>
        <v>11313512</v>
      </c>
      <c r="I84" s="16"/>
      <c r="J84" s="16">
        <f>SUM(J73:J83)</f>
        <v>7933016</v>
      </c>
      <c r="K84" s="16"/>
      <c r="L84" s="16">
        <f>SUM(L73:L83)</f>
        <v>7735834</v>
      </c>
      <c r="N84" s="12"/>
    </row>
    <row r="85" spans="1:14" x14ac:dyDescent="0.6">
      <c r="A85" s="130" t="s">
        <v>54</v>
      </c>
      <c r="D85" s="131">
        <v>10</v>
      </c>
      <c r="F85" s="10">
        <f>'SH ConsoCY_12'!AD26</f>
        <v>415935</v>
      </c>
      <c r="G85" s="4"/>
      <c r="H85" s="10">
        <v>418006</v>
      </c>
      <c r="I85" s="15"/>
      <c r="J85" s="7">
        <v>0</v>
      </c>
      <c r="K85" s="15"/>
      <c r="L85" s="10">
        <v>0</v>
      </c>
      <c r="N85" s="9">
        <f>J85-L85</f>
        <v>0</v>
      </c>
    </row>
    <row r="86" spans="1:14" ht="22.2" x14ac:dyDescent="0.6">
      <c r="A86" s="143" t="s">
        <v>55</v>
      </c>
      <c r="B86" s="143"/>
      <c r="C86" s="143"/>
      <c r="F86" s="11">
        <f>SUM(F84:F85)</f>
        <v>11925002</v>
      </c>
      <c r="G86" s="79"/>
      <c r="H86" s="11">
        <f>SUM(H84:H85)</f>
        <v>11731518</v>
      </c>
      <c r="I86" s="16"/>
      <c r="J86" s="11">
        <f>SUM(J84:J85)</f>
        <v>7933016</v>
      </c>
      <c r="K86" s="16"/>
      <c r="L86" s="11">
        <f>SUM(L84:L85)</f>
        <v>7735834</v>
      </c>
    </row>
    <row r="87" spans="1:14" ht="13.95" customHeight="1" x14ac:dyDescent="0.6">
      <c r="F87" s="4"/>
      <c r="G87" s="4"/>
      <c r="H87" s="4"/>
      <c r="I87" s="15"/>
      <c r="J87" s="15"/>
      <c r="K87" s="15"/>
      <c r="L87" s="15"/>
    </row>
    <row r="88" spans="1:14" ht="22.8" thickBot="1" x14ac:dyDescent="0.65">
      <c r="A88" s="143" t="s">
        <v>56</v>
      </c>
      <c r="B88" s="143"/>
      <c r="C88" s="143"/>
      <c r="F88" s="13">
        <f>F60+F86</f>
        <v>22704432</v>
      </c>
      <c r="G88" s="79"/>
      <c r="H88" s="85">
        <f>H60+H86</f>
        <v>23045330</v>
      </c>
      <c r="I88" s="16"/>
      <c r="J88" s="13">
        <f>J60+J86</f>
        <v>9819212</v>
      </c>
      <c r="K88" s="16"/>
      <c r="L88" s="85">
        <f>L60+L86</f>
        <v>9893216</v>
      </c>
      <c r="N88" s="64" t="e">
        <f>SUM(N9:N87)</f>
        <v>#REF!</v>
      </c>
    </row>
    <row r="89" spans="1:14" ht="22.2" thickTop="1" x14ac:dyDescent="0.6">
      <c r="F89" s="9">
        <f>F88-F29</f>
        <v>0</v>
      </c>
      <c r="G89" s="171"/>
      <c r="H89" s="9">
        <f>H88-H29</f>
        <v>0</v>
      </c>
      <c r="I89" s="171"/>
      <c r="J89" s="9">
        <f>J88-J29</f>
        <v>0</v>
      </c>
      <c r="K89" s="171"/>
      <c r="L89" s="9">
        <f>L88-L29</f>
        <v>0</v>
      </c>
    </row>
  </sheetData>
  <mergeCells count="15">
    <mergeCell ref="F65:H65"/>
    <mergeCell ref="J65:L65"/>
    <mergeCell ref="F67:L67"/>
    <mergeCell ref="F4:H4"/>
    <mergeCell ref="J4:L4"/>
    <mergeCell ref="F34:H34"/>
    <mergeCell ref="J34:L34"/>
    <mergeCell ref="F64:H64"/>
    <mergeCell ref="J64:L64"/>
    <mergeCell ref="F7:L7"/>
    <mergeCell ref="F37:L37"/>
    <mergeCell ref="F5:H5"/>
    <mergeCell ref="J5:L5"/>
    <mergeCell ref="F35:H35"/>
    <mergeCell ref="J35:L35"/>
  </mergeCells>
  <pageMargins left="0.8" right="0.8" top="0.48" bottom="0.5" header="0.5" footer="0.5"/>
  <pageSetup paperSize="9" scale="82" firstPageNumber="6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2" manualBreakCount="2">
    <brk id="30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4" tint="0.79998168889431442"/>
  </sheetPr>
  <dimension ref="A1:R84"/>
  <sheetViews>
    <sheetView view="pageBreakPreview" topLeftCell="A6" zoomScaleNormal="80" zoomScaleSheetLayoutView="100" workbookViewId="0">
      <selection activeCell="G48" sqref="G48"/>
    </sheetView>
  </sheetViews>
  <sheetFormatPr defaultColWidth="9.125" defaultRowHeight="21.6" x14ac:dyDescent="0.6"/>
  <cols>
    <col min="1" max="1" width="1.375" style="134" customWidth="1"/>
    <col min="2" max="2" width="1.625" style="134" customWidth="1"/>
    <col min="3" max="3" width="2.125" style="134" customWidth="1"/>
    <col min="4" max="4" width="43.375" style="134" customWidth="1"/>
    <col min="5" max="5" width="1.25" style="134" customWidth="1"/>
    <col min="6" max="6" width="9.375" style="132" bestFit="1" customWidth="1"/>
    <col min="7" max="7" width="1" style="175" customWidth="1"/>
    <col min="8" max="8" width="11.875" style="156" bestFit="1" customWidth="1"/>
    <col min="9" max="9" width="1" style="156" customWidth="1"/>
    <col min="10" max="10" width="11.875" style="156" bestFit="1" customWidth="1"/>
    <col min="11" max="11" width="1" style="134" customWidth="1"/>
    <col min="12" max="12" width="11.375" style="156" customWidth="1"/>
    <col min="13" max="13" width="1" style="156" customWidth="1"/>
    <col min="14" max="14" width="11.375" style="156" customWidth="1"/>
    <col min="15" max="15" width="10" style="134" bestFit="1" customWidth="1"/>
    <col min="16" max="16" width="13.625" style="134" bestFit="1" customWidth="1"/>
    <col min="17" max="17" width="9.125" style="134"/>
    <col min="18" max="18" width="9.875" style="134" bestFit="1" customWidth="1"/>
    <col min="19" max="16384" width="9.125" style="134"/>
  </cols>
  <sheetData>
    <row r="1" spans="1:18" s="129" customFormat="1" ht="23.4" x14ac:dyDescent="0.6">
      <c r="A1" s="172" t="s">
        <v>0</v>
      </c>
      <c r="B1" s="172"/>
      <c r="C1" s="172"/>
      <c r="D1" s="172"/>
      <c r="E1" s="172"/>
      <c r="F1" s="173"/>
      <c r="G1" s="173"/>
      <c r="H1" s="128"/>
      <c r="I1" s="128"/>
      <c r="J1" s="128"/>
      <c r="L1" s="128"/>
      <c r="M1" s="128"/>
      <c r="N1" s="128"/>
    </row>
    <row r="2" spans="1:18" s="129" customFormat="1" ht="23.4" x14ac:dyDescent="0.6">
      <c r="A2" s="174" t="s">
        <v>57</v>
      </c>
      <c r="B2" s="172"/>
      <c r="C2" s="172"/>
      <c r="D2" s="172"/>
      <c r="E2" s="172"/>
      <c r="F2" s="173"/>
      <c r="G2" s="173"/>
      <c r="H2" s="128"/>
      <c r="I2" s="128"/>
      <c r="J2" s="128"/>
      <c r="L2" s="128"/>
      <c r="M2" s="128"/>
      <c r="N2" s="128"/>
    </row>
    <row r="3" spans="1:18" ht="22.2" x14ac:dyDescent="0.6">
      <c r="A3" s="170"/>
      <c r="B3" s="170"/>
      <c r="C3" s="170"/>
      <c r="D3" s="170"/>
      <c r="E3" s="170"/>
      <c r="F3" s="175"/>
    </row>
    <row r="4" spans="1:18" ht="22.2" x14ac:dyDescent="0.6">
      <c r="H4" s="278" t="s">
        <v>1</v>
      </c>
      <c r="I4" s="278"/>
      <c r="J4" s="278"/>
      <c r="K4" s="177"/>
      <c r="L4" s="278" t="s">
        <v>2</v>
      </c>
      <c r="M4" s="278"/>
      <c r="N4" s="278"/>
    </row>
    <row r="5" spans="1:18" x14ac:dyDescent="0.6">
      <c r="H5" s="279" t="s">
        <v>58</v>
      </c>
      <c r="I5" s="279"/>
      <c r="J5" s="279"/>
      <c r="L5" s="279" t="s">
        <v>58</v>
      </c>
      <c r="M5" s="279"/>
      <c r="N5" s="279"/>
    </row>
    <row r="6" spans="1:18" ht="22.2" x14ac:dyDescent="0.6">
      <c r="F6" s="169"/>
      <c r="G6" s="133"/>
      <c r="H6" s="280" t="s">
        <v>3</v>
      </c>
      <c r="I6" s="280"/>
      <c r="J6" s="280"/>
      <c r="K6" s="175"/>
      <c r="L6" s="280" t="s">
        <v>3</v>
      </c>
      <c r="M6" s="280"/>
      <c r="N6" s="280"/>
    </row>
    <row r="7" spans="1:18" x14ac:dyDescent="0.55000000000000004">
      <c r="F7" s="132" t="s">
        <v>5</v>
      </c>
      <c r="H7" s="142">
        <v>2568</v>
      </c>
      <c r="I7" s="142"/>
      <c r="J7" s="142">
        <v>2567</v>
      </c>
      <c r="K7" s="142"/>
      <c r="L7" s="142">
        <v>2568</v>
      </c>
      <c r="M7" s="142"/>
      <c r="N7" s="142">
        <v>2567</v>
      </c>
    </row>
    <row r="8" spans="1:18" ht="22.2" x14ac:dyDescent="0.6">
      <c r="A8" s="170"/>
      <c r="B8" s="170"/>
      <c r="C8" s="170"/>
      <c r="D8" s="170"/>
      <c r="E8" s="170"/>
      <c r="F8" s="134"/>
      <c r="H8" s="277" t="s">
        <v>6</v>
      </c>
      <c r="I8" s="277"/>
      <c r="J8" s="277"/>
      <c r="K8" s="277"/>
      <c r="L8" s="277"/>
      <c r="M8" s="277"/>
      <c r="N8" s="277"/>
    </row>
    <row r="9" spans="1:18" x14ac:dyDescent="0.6">
      <c r="A9" s="134" t="s">
        <v>59</v>
      </c>
      <c r="F9" s="132" t="s">
        <v>234</v>
      </c>
      <c r="H9" s="9">
        <v>8746532</v>
      </c>
      <c r="I9" s="9"/>
      <c r="J9" s="9">
        <v>8790559</v>
      </c>
      <c r="K9" s="9"/>
      <c r="L9" s="9">
        <v>728569</v>
      </c>
      <c r="M9" s="9"/>
      <c r="N9" s="9">
        <v>748645</v>
      </c>
    </row>
    <row r="10" spans="1:18" x14ac:dyDescent="0.6">
      <c r="A10" s="178" t="s">
        <v>60</v>
      </c>
      <c r="F10" s="132" t="s">
        <v>235</v>
      </c>
      <c r="H10" s="10">
        <v>-5556255</v>
      </c>
      <c r="I10" s="9"/>
      <c r="J10" s="10">
        <v>-5588354</v>
      </c>
      <c r="K10" s="9"/>
      <c r="L10" s="10">
        <v>-416132</v>
      </c>
      <c r="M10" s="9"/>
      <c r="N10" s="10">
        <v>-494499</v>
      </c>
      <c r="R10" s="148"/>
    </row>
    <row r="11" spans="1:18" ht="22.2" x14ac:dyDescent="0.6">
      <c r="A11" s="170" t="s">
        <v>61</v>
      </c>
      <c r="B11" s="170"/>
      <c r="C11" s="170"/>
      <c r="D11" s="170"/>
      <c r="E11" s="170"/>
      <c r="H11" s="12">
        <f>SUM(H9:H10)</f>
        <v>3190277</v>
      </c>
      <c r="I11" s="9"/>
      <c r="J11" s="12">
        <f>SUM(J9:J10)</f>
        <v>3202205</v>
      </c>
      <c r="K11" s="12">
        <f t="shared" ref="K11" si="0">SUM(K9:K10)</f>
        <v>0</v>
      </c>
      <c r="L11" s="12">
        <f>SUM(L9:L10)</f>
        <v>312437</v>
      </c>
      <c r="M11" s="9"/>
      <c r="N11" s="12">
        <f>SUM(N9:N10)</f>
        <v>254146</v>
      </c>
      <c r="R11" s="148"/>
    </row>
    <row r="12" spans="1:18" x14ac:dyDescent="0.6">
      <c r="A12" s="134" t="s">
        <v>62</v>
      </c>
      <c r="F12" s="132">
        <v>4</v>
      </c>
      <c r="H12" s="1">
        <v>0</v>
      </c>
      <c r="I12" s="9"/>
      <c r="J12" s="1">
        <v>0</v>
      </c>
      <c r="K12" s="9"/>
      <c r="L12" s="9">
        <v>1866214</v>
      </c>
      <c r="M12" s="9"/>
      <c r="N12" s="9">
        <v>1848205</v>
      </c>
      <c r="R12" s="148"/>
    </row>
    <row r="13" spans="1:18" x14ac:dyDescent="0.6">
      <c r="A13" s="134" t="s">
        <v>63</v>
      </c>
      <c r="F13" s="132">
        <v>4</v>
      </c>
      <c r="H13" s="84">
        <v>106737</v>
      </c>
      <c r="I13" s="9"/>
      <c r="J13" s="84">
        <v>127261</v>
      </c>
      <c r="K13" s="9"/>
      <c r="L13" s="9">
        <v>62279</v>
      </c>
      <c r="M13" s="9"/>
      <c r="N13" s="9">
        <v>65549</v>
      </c>
      <c r="R13" s="148"/>
    </row>
    <row r="14" spans="1:18" s="130" customFormat="1" x14ac:dyDescent="0.6">
      <c r="A14" s="130" t="s">
        <v>264</v>
      </c>
      <c r="F14" s="131">
        <v>11</v>
      </c>
      <c r="G14" s="179"/>
      <c r="H14" s="84">
        <v>163749</v>
      </c>
      <c r="I14" s="84"/>
      <c r="J14" s="84">
        <v>-589</v>
      </c>
      <c r="K14" s="84"/>
      <c r="L14" s="84">
        <v>0</v>
      </c>
      <c r="M14" s="84"/>
      <c r="N14" s="84">
        <v>52</v>
      </c>
      <c r="R14" s="180"/>
    </row>
    <row r="15" spans="1:18" x14ac:dyDescent="0.6">
      <c r="A15" s="134" t="s">
        <v>64</v>
      </c>
      <c r="F15" s="132">
        <v>4</v>
      </c>
      <c r="H15" s="7">
        <v>104383</v>
      </c>
      <c r="I15" s="9"/>
      <c r="J15" s="7">
        <v>40348</v>
      </c>
      <c r="K15" s="9"/>
      <c r="L15" s="7">
        <v>52452</v>
      </c>
      <c r="M15" s="9"/>
      <c r="N15" s="7">
        <v>85581</v>
      </c>
      <c r="R15" s="148"/>
    </row>
    <row r="16" spans="1:18" ht="22.2" x14ac:dyDescent="0.6">
      <c r="A16" s="170" t="s">
        <v>65</v>
      </c>
      <c r="H16" s="16">
        <f>SUM(H11:H15)</f>
        <v>3565146</v>
      </c>
      <c r="I16" s="15"/>
      <c r="J16" s="16">
        <f>SUM(J11:J15)</f>
        <v>3369225</v>
      </c>
      <c r="K16" s="15"/>
      <c r="L16" s="16">
        <f>SUM(L11:L15)</f>
        <v>2293382</v>
      </c>
      <c r="M16" s="15"/>
      <c r="N16" s="16">
        <f>SUM(N11:N15)</f>
        <v>2253533</v>
      </c>
      <c r="R16" s="148"/>
    </row>
    <row r="17" spans="1:18" x14ac:dyDescent="0.6">
      <c r="A17" s="134" t="s">
        <v>66</v>
      </c>
      <c r="F17" s="132" t="s">
        <v>235</v>
      </c>
      <c r="H17" s="15">
        <v>-648331</v>
      </c>
      <c r="I17" s="9"/>
      <c r="J17" s="15">
        <v>-608940</v>
      </c>
      <c r="K17" s="9"/>
      <c r="L17" s="15">
        <v>-208580</v>
      </c>
      <c r="M17" s="9"/>
      <c r="N17" s="15">
        <v>-226038</v>
      </c>
      <c r="R17" s="148"/>
    </row>
    <row r="18" spans="1:18" x14ac:dyDescent="0.6">
      <c r="A18" s="134" t="s">
        <v>250</v>
      </c>
      <c r="H18" s="10">
        <v>-136407</v>
      </c>
      <c r="I18" s="9"/>
      <c r="J18" s="10">
        <v>22153</v>
      </c>
      <c r="K18" s="9"/>
      <c r="L18" s="10">
        <v>-25454</v>
      </c>
      <c r="M18" s="9"/>
      <c r="N18" s="10">
        <v>-5519</v>
      </c>
      <c r="R18" s="148"/>
    </row>
    <row r="19" spans="1:18" s="170" customFormat="1" ht="22.2" x14ac:dyDescent="0.6">
      <c r="A19" s="170" t="s">
        <v>67</v>
      </c>
      <c r="F19" s="169"/>
      <c r="G19" s="139"/>
      <c r="H19" s="16">
        <f>SUM(H16:H18)</f>
        <v>2780408</v>
      </c>
      <c r="I19" s="12"/>
      <c r="J19" s="16">
        <f>SUM(J16:J18)</f>
        <v>2782438</v>
      </c>
      <c r="K19" s="12"/>
      <c r="L19" s="16">
        <f>SUM(L16:L18)</f>
        <v>2059348</v>
      </c>
      <c r="M19" s="12"/>
      <c r="N19" s="16">
        <f>SUM(N16:N18)</f>
        <v>2021976</v>
      </c>
      <c r="R19" s="181"/>
    </row>
    <row r="20" spans="1:18" x14ac:dyDescent="0.6">
      <c r="A20" s="134" t="s">
        <v>68</v>
      </c>
      <c r="F20" s="132">
        <v>4</v>
      </c>
      <c r="H20" s="15">
        <v>-359044</v>
      </c>
      <c r="I20" s="9"/>
      <c r="J20" s="15">
        <v>-325233</v>
      </c>
      <c r="K20" s="15"/>
      <c r="L20" s="15">
        <v>-69795</v>
      </c>
      <c r="M20" s="15"/>
      <c r="N20" s="15">
        <v>-79423</v>
      </c>
      <c r="R20" s="148"/>
    </row>
    <row r="21" spans="1:18" x14ac:dyDescent="0.6">
      <c r="A21" s="134" t="s">
        <v>258</v>
      </c>
      <c r="F21" s="132">
        <v>7</v>
      </c>
      <c r="H21" s="10">
        <v>14238</v>
      </c>
      <c r="I21" s="9"/>
      <c r="J21" s="10">
        <v>15864</v>
      </c>
      <c r="K21" s="9"/>
      <c r="L21" s="95">
        <v>0</v>
      </c>
      <c r="M21" s="9"/>
      <c r="N21" s="95">
        <v>0</v>
      </c>
    </row>
    <row r="22" spans="1:18" ht="22.2" x14ac:dyDescent="0.6">
      <c r="A22" s="170" t="s">
        <v>69</v>
      </c>
      <c r="H22" s="16">
        <f>SUM(H19:H21)</f>
        <v>2435602</v>
      </c>
      <c r="I22" s="16"/>
      <c r="J22" s="16">
        <f>SUM(J19:J21)</f>
        <v>2473069</v>
      </c>
      <c r="K22" s="16"/>
      <c r="L22" s="16">
        <f>SUM(L19:L21)</f>
        <v>1989553</v>
      </c>
      <c r="M22" s="16"/>
      <c r="N22" s="16">
        <f>SUM(N19:N21)</f>
        <v>1942553</v>
      </c>
    </row>
    <row r="23" spans="1:18" x14ac:dyDescent="0.6">
      <c r="A23" s="134" t="s">
        <v>70</v>
      </c>
      <c r="F23" s="132">
        <v>22</v>
      </c>
      <c r="H23" s="10">
        <v>-151915</v>
      </c>
      <c r="I23" s="6"/>
      <c r="J23" s="10">
        <v>-224042</v>
      </c>
      <c r="K23" s="9"/>
      <c r="L23" s="10">
        <v>-13771</v>
      </c>
      <c r="M23" s="6"/>
      <c r="N23" s="10">
        <v>-36790</v>
      </c>
    </row>
    <row r="24" spans="1:18" ht="22.8" thickBot="1" x14ac:dyDescent="0.65">
      <c r="A24" s="170" t="s">
        <v>71</v>
      </c>
      <c r="H24" s="13">
        <f>H22+H23</f>
        <v>2283687</v>
      </c>
      <c r="I24" s="12"/>
      <c r="J24" s="13">
        <f>J22+J23</f>
        <v>2249027</v>
      </c>
      <c r="K24" s="12"/>
      <c r="L24" s="13">
        <f>L22+L23</f>
        <v>1975782</v>
      </c>
      <c r="M24" s="12"/>
      <c r="N24" s="13">
        <f>N22+N23</f>
        <v>1905763</v>
      </c>
    </row>
    <row r="25" spans="1:18" ht="13.5" customHeight="1" thickTop="1" x14ac:dyDescent="0.6">
      <c r="A25" s="170"/>
      <c r="H25" s="16"/>
      <c r="I25" s="12"/>
      <c r="J25" s="16"/>
      <c r="K25" s="12"/>
      <c r="L25" s="16"/>
      <c r="M25" s="12"/>
      <c r="N25" s="16"/>
    </row>
    <row r="26" spans="1:18" ht="22.2" x14ac:dyDescent="0.6">
      <c r="A26" s="170" t="s">
        <v>72</v>
      </c>
      <c r="H26" s="15"/>
      <c r="I26" s="9"/>
      <c r="J26" s="15"/>
      <c r="K26" s="9"/>
      <c r="L26" s="15"/>
      <c r="M26" s="9"/>
      <c r="N26" s="15"/>
    </row>
    <row r="27" spans="1:18" ht="22.2" x14ac:dyDescent="0.6">
      <c r="A27" s="170"/>
      <c r="B27" s="134" t="s">
        <v>73</v>
      </c>
      <c r="H27" s="15">
        <f>H29-H28</f>
        <v>2162503</v>
      </c>
      <c r="I27" s="9"/>
      <c r="J27" s="15">
        <f>J29-J28</f>
        <v>2120190</v>
      </c>
      <c r="K27" s="9"/>
      <c r="L27" s="15">
        <f>L24</f>
        <v>1975782</v>
      </c>
      <c r="M27" s="9"/>
      <c r="N27" s="15">
        <f>N24</f>
        <v>1905763</v>
      </c>
    </row>
    <row r="28" spans="1:18" x14ac:dyDescent="0.6">
      <c r="B28" s="134" t="s">
        <v>74</v>
      </c>
      <c r="F28" s="132">
        <v>10</v>
      </c>
      <c r="H28" s="10">
        <v>121184</v>
      </c>
      <c r="I28" s="9"/>
      <c r="J28" s="10">
        <v>128837</v>
      </c>
      <c r="K28" s="9"/>
      <c r="L28" s="95">
        <v>0</v>
      </c>
      <c r="M28" s="9"/>
      <c r="N28" s="95">
        <v>0</v>
      </c>
    </row>
    <row r="29" spans="1:18" ht="22.8" thickBot="1" x14ac:dyDescent="0.65">
      <c r="A29" s="170"/>
      <c r="H29" s="13">
        <f>H24</f>
        <v>2283687</v>
      </c>
      <c r="I29" s="12"/>
      <c r="J29" s="13">
        <f>J24</f>
        <v>2249027</v>
      </c>
      <c r="K29" s="12"/>
      <c r="L29" s="13">
        <f>L24</f>
        <v>1975782</v>
      </c>
      <c r="M29" s="12"/>
      <c r="N29" s="13">
        <f>N24</f>
        <v>1905763</v>
      </c>
    </row>
    <row r="30" spans="1:18" ht="13.5" customHeight="1" thickTop="1" x14ac:dyDescent="0.6">
      <c r="A30" s="170"/>
      <c r="H30" s="79"/>
      <c r="I30" s="12"/>
      <c r="J30" s="79"/>
      <c r="K30" s="12"/>
      <c r="L30" s="16"/>
      <c r="M30" s="12"/>
      <c r="N30" s="16"/>
    </row>
    <row r="31" spans="1:18" ht="22.8" thickBot="1" x14ac:dyDescent="0.65">
      <c r="A31" s="170" t="s">
        <v>75</v>
      </c>
      <c r="F31" s="132">
        <v>23</v>
      </c>
      <c r="H31" s="65">
        <f>H27/2259596</f>
        <v>0.95703081435796489</v>
      </c>
      <c r="I31" s="79"/>
      <c r="J31" s="65">
        <f>J27/2365194</f>
        <v>0.89641272555232254</v>
      </c>
      <c r="K31" s="79"/>
      <c r="L31" s="65">
        <f>L27/2259596</f>
        <v>0.87439613098978752</v>
      </c>
      <c r="M31" s="79"/>
      <c r="N31" s="65">
        <f>N27/2365194</f>
        <v>0.80575335469310339</v>
      </c>
    </row>
    <row r="32" spans="1:18" s="129" customFormat="1" ht="24" thickTop="1" x14ac:dyDescent="0.6">
      <c r="A32" s="172" t="s">
        <v>0</v>
      </c>
      <c r="B32" s="172"/>
      <c r="C32" s="172"/>
      <c r="D32" s="172"/>
      <c r="E32" s="172"/>
      <c r="F32" s="127"/>
      <c r="G32" s="173"/>
      <c r="H32" s="128"/>
      <c r="I32" s="128"/>
      <c r="J32" s="128"/>
      <c r="L32" s="96"/>
      <c r="M32" s="128"/>
      <c r="N32" s="128"/>
    </row>
    <row r="33" spans="1:14" s="129" customFormat="1" ht="23.4" x14ac:dyDescent="0.6">
      <c r="A33" s="174" t="s">
        <v>76</v>
      </c>
      <c r="B33" s="172"/>
      <c r="C33" s="172"/>
      <c r="D33" s="172"/>
      <c r="E33" s="172"/>
      <c r="F33" s="127"/>
      <c r="G33" s="173"/>
      <c r="H33" s="128"/>
      <c r="I33" s="128"/>
      <c r="J33" s="128"/>
      <c r="L33" s="128"/>
      <c r="M33" s="128"/>
      <c r="N33" s="128"/>
    </row>
    <row r="34" spans="1:14" ht="22.2" x14ac:dyDescent="0.6">
      <c r="A34" s="170"/>
      <c r="B34" s="170"/>
      <c r="C34" s="170"/>
      <c r="D34" s="170"/>
      <c r="E34" s="170"/>
    </row>
    <row r="35" spans="1:14" ht="22.2" x14ac:dyDescent="0.6">
      <c r="H35" s="278" t="s">
        <v>1</v>
      </c>
      <c r="I35" s="278"/>
      <c r="J35" s="278"/>
      <c r="K35" s="177"/>
      <c r="L35" s="278" t="s">
        <v>2</v>
      </c>
      <c r="M35" s="278"/>
      <c r="N35" s="278"/>
    </row>
    <row r="36" spans="1:14" x14ac:dyDescent="0.6">
      <c r="H36" s="279" t="str">
        <f>H5</f>
        <v xml:space="preserve">สำหรับปีสิ้นสุดวันที่ </v>
      </c>
      <c r="I36" s="279"/>
      <c r="J36" s="279"/>
      <c r="L36" s="279" t="str">
        <f>L5</f>
        <v xml:space="preserve">สำหรับปีสิ้นสุดวันที่ </v>
      </c>
      <c r="M36" s="279"/>
      <c r="N36" s="279"/>
    </row>
    <row r="37" spans="1:14" ht="22.2" x14ac:dyDescent="0.6">
      <c r="D37" s="139"/>
      <c r="E37" s="139"/>
      <c r="F37" s="169"/>
      <c r="G37" s="133"/>
      <c r="H37" s="279" t="str">
        <f>H6</f>
        <v>31 ธันวาคม</v>
      </c>
      <c r="I37" s="279"/>
      <c r="J37" s="279"/>
      <c r="K37" s="175"/>
      <c r="L37" s="279" t="str">
        <f>L6</f>
        <v>31 ธันวาคม</v>
      </c>
      <c r="M37" s="279"/>
      <c r="N37" s="279"/>
    </row>
    <row r="38" spans="1:14" x14ac:dyDescent="0.55000000000000004">
      <c r="F38" s="132" t="s">
        <v>5</v>
      </c>
      <c r="H38" s="142">
        <v>2568</v>
      </c>
      <c r="I38" s="142"/>
      <c r="J38" s="142">
        <v>2567</v>
      </c>
      <c r="K38" s="142"/>
      <c r="L38" s="142">
        <v>2568</v>
      </c>
      <c r="M38" s="142"/>
      <c r="N38" s="142">
        <v>2567</v>
      </c>
    </row>
    <row r="39" spans="1:14" x14ac:dyDescent="0.6">
      <c r="F39" s="134"/>
      <c r="H39" s="277" t="s">
        <v>6</v>
      </c>
      <c r="I39" s="277"/>
      <c r="J39" s="277"/>
      <c r="K39" s="277"/>
      <c r="L39" s="277"/>
      <c r="M39" s="277"/>
      <c r="N39" s="277"/>
    </row>
    <row r="40" spans="1:14" ht="22.2" x14ac:dyDescent="0.6">
      <c r="A40" s="170" t="s">
        <v>71</v>
      </c>
      <c r="H40" s="12">
        <f>H24</f>
        <v>2283687</v>
      </c>
      <c r="I40" s="12"/>
      <c r="J40" s="12">
        <f>J24</f>
        <v>2249027</v>
      </c>
      <c r="K40" s="12"/>
      <c r="L40" s="12">
        <f>L24</f>
        <v>1975782</v>
      </c>
      <c r="M40" s="12"/>
      <c r="N40" s="12">
        <f>N24</f>
        <v>1905763</v>
      </c>
    </row>
    <row r="41" spans="1:14" ht="15" customHeight="1" x14ac:dyDescent="0.6">
      <c r="H41" s="9"/>
      <c r="I41" s="9"/>
      <c r="J41" s="9"/>
      <c r="K41" s="9"/>
      <c r="L41" s="9"/>
      <c r="M41" s="9"/>
      <c r="N41" s="9"/>
    </row>
    <row r="42" spans="1:14" ht="22.2" x14ac:dyDescent="0.6">
      <c r="A42" s="170" t="s">
        <v>77</v>
      </c>
      <c r="H42" s="15"/>
      <c r="I42" s="15"/>
      <c r="J42" s="15"/>
      <c r="K42" s="15"/>
      <c r="L42" s="15"/>
      <c r="M42" s="15"/>
      <c r="N42" s="15"/>
    </row>
    <row r="43" spans="1:14" ht="22.2" x14ac:dyDescent="0.6">
      <c r="A43" s="182" t="s">
        <v>78</v>
      </c>
      <c r="B43" s="182"/>
      <c r="H43" s="15"/>
      <c r="I43" s="15"/>
      <c r="J43" s="15"/>
      <c r="K43" s="15"/>
      <c r="L43" s="15"/>
      <c r="M43" s="15"/>
      <c r="N43" s="15"/>
    </row>
    <row r="44" spans="1:14" ht="22.2" x14ac:dyDescent="0.6">
      <c r="A44" s="182"/>
      <c r="B44" s="182" t="s">
        <v>79</v>
      </c>
      <c r="H44" s="15"/>
      <c r="I44" s="15"/>
      <c r="J44" s="15"/>
      <c r="K44" s="15"/>
      <c r="L44" s="15"/>
      <c r="M44" s="15"/>
      <c r="N44" s="15"/>
    </row>
    <row r="45" spans="1:14" x14ac:dyDescent="0.6">
      <c r="A45" s="134" t="s">
        <v>80</v>
      </c>
      <c r="H45" s="15"/>
      <c r="I45" s="15"/>
      <c r="J45" s="15"/>
      <c r="K45" s="15"/>
      <c r="L45" s="15"/>
      <c r="M45" s="15"/>
      <c r="N45" s="15"/>
    </row>
    <row r="46" spans="1:14" x14ac:dyDescent="0.6">
      <c r="B46" s="134" t="s">
        <v>81</v>
      </c>
      <c r="H46" s="15">
        <v>-208644</v>
      </c>
      <c r="I46" s="15"/>
      <c r="J46" s="15">
        <v>-48140</v>
      </c>
      <c r="K46" s="15"/>
      <c r="L46" s="4">
        <v>0</v>
      </c>
      <c r="M46" s="15"/>
      <c r="N46" s="4">
        <v>0</v>
      </c>
    </row>
    <row r="47" spans="1:14" ht="22.2" x14ac:dyDescent="0.6">
      <c r="A47" s="170" t="s">
        <v>82</v>
      </c>
      <c r="D47" s="170"/>
      <c r="E47" s="170"/>
      <c r="H47" s="268"/>
      <c r="I47" s="15"/>
      <c r="J47" s="268"/>
      <c r="K47" s="15"/>
      <c r="L47" s="268"/>
      <c r="M47" s="15"/>
      <c r="N47" s="268"/>
    </row>
    <row r="48" spans="1:14" ht="22.2" x14ac:dyDescent="0.6">
      <c r="B48" s="170" t="s">
        <v>83</v>
      </c>
      <c r="H48" s="11">
        <f>SUM(H46:H46)</f>
        <v>-208644</v>
      </c>
      <c r="I48" s="16"/>
      <c r="J48" s="11">
        <f>SUM(J46:J46)</f>
        <v>-48140</v>
      </c>
      <c r="K48" s="16"/>
      <c r="L48" s="11">
        <f>SUM(L46:L46)</f>
        <v>0</v>
      </c>
      <c r="M48" s="16"/>
      <c r="N48" s="11">
        <f>SUM(N46:N46)</f>
        <v>0</v>
      </c>
    </row>
    <row r="49" spans="1:14" ht="13.5" customHeight="1" x14ac:dyDescent="0.6">
      <c r="B49" s="170"/>
      <c r="H49" s="16"/>
      <c r="I49" s="16"/>
      <c r="J49" s="16"/>
      <c r="K49" s="16"/>
      <c r="L49" s="16"/>
      <c r="M49" s="16"/>
      <c r="N49" s="16"/>
    </row>
    <row r="50" spans="1:14" ht="22.2" x14ac:dyDescent="0.6">
      <c r="A50" s="183" t="s">
        <v>84</v>
      </c>
      <c r="B50" s="170"/>
      <c r="H50" s="16"/>
      <c r="I50" s="16"/>
      <c r="J50" s="16"/>
      <c r="K50" s="16"/>
      <c r="L50" s="16"/>
      <c r="M50" s="16"/>
      <c r="N50" s="16"/>
    </row>
    <row r="51" spans="1:14" ht="22.2" x14ac:dyDescent="0.6">
      <c r="B51" s="183" t="s">
        <v>79</v>
      </c>
      <c r="H51" s="16"/>
      <c r="I51" s="16"/>
      <c r="J51" s="16"/>
      <c r="K51" s="16"/>
      <c r="L51" s="16"/>
      <c r="M51" s="16"/>
      <c r="N51" s="16"/>
    </row>
    <row r="52" spans="1:14" ht="22.2" x14ac:dyDescent="0.6">
      <c r="A52" s="134" t="s">
        <v>259</v>
      </c>
      <c r="B52" s="170"/>
      <c r="H52" s="16"/>
      <c r="I52" s="16"/>
      <c r="J52" s="16"/>
      <c r="K52" s="16"/>
      <c r="L52" s="79"/>
      <c r="M52" s="16"/>
      <c r="N52" s="79"/>
    </row>
    <row r="53" spans="1:14" x14ac:dyDescent="0.6">
      <c r="B53" s="134" t="s">
        <v>85</v>
      </c>
      <c r="F53" s="132" t="s">
        <v>265</v>
      </c>
      <c r="H53" s="10">
        <v>-5973</v>
      </c>
      <c r="I53" s="15"/>
      <c r="J53" s="10">
        <v>0</v>
      </c>
      <c r="K53" s="15"/>
      <c r="L53" s="10">
        <f>-9283+1857</f>
        <v>-7426</v>
      </c>
      <c r="M53" s="15"/>
      <c r="N53" s="10">
        <v>0</v>
      </c>
    </row>
    <row r="54" spans="1:14" ht="22.2" x14ac:dyDescent="0.6">
      <c r="A54" s="184" t="s">
        <v>86</v>
      </c>
      <c r="B54" s="170"/>
      <c r="H54" s="1"/>
      <c r="I54" s="134"/>
      <c r="J54" s="1"/>
      <c r="L54" s="1"/>
      <c r="M54" s="134"/>
      <c r="N54" s="1"/>
    </row>
    <row r="55" spans="1:14" ht="22.2" x14ac:dyDescent="0.6">
      <c r="A55" s="184"/>
      <c r="B55" s="170" t="s">
        <v>79</v>
      </c>
      <c r="H55" s="11">
        <f>SUM(H53)</f>
        <v>-5973</v>
      </c>
      <c r="I55" s="16"/>
      <c r="J55" s="11">
        <f>SUM(J53)</f>
        <v>0</v>
      </c>
      <c r="K55" s="16"/>
      <c r="L55" s="11">
        <f>SUM(L53)</f>
        <v>-7426</v>
      </c>
      <c r="M55" s="16"/>
      <c r="N55" s="11">
        <f>SUM(N53)</f>
        <v>0</v>
      </c>
    </row>
    <row r="56" spans="1:14" ht="22.2" x14ac:dyDescent="0.6">
      <c r="A56" s="170" t="s">
        <v>206</v>
      </c>
      <c r="B56" s="185"/>
      <c r="D56" s="186"/>
      <c r="E56" s="186"/>
      <c r="H56" s="11">
        <f>H48+H55</f>
        <v>-214617</v>
      </c>
      <c r="I56" s="16"/>
      <c r="J56" s="11">
        <f>J48+J55</f>
        <v>-48140</v>
      </c>
      <c r="K56" s="16"/>
      <c r="L56" s="11">
        <f>L48+L55</f>
        <v>-7426</v>
      </c>
      <c r="M56" s="16"/>
      <c r="N56" s="11">
        <f>N48+N55</f>
        <v>0</v>
      </c>
    </row>
    <row r="57" spans="1:14" ht="22.8" thickBot="1" x14ac:dyDescent="0.65">
      <c r="A57" s="170" t="s">
        <v>87</v>
      </c>
      <c r="H57" s="64">
        <f>H56+H40</f>
        <v>2069070</v>
      </c>
      <c r="I57" s="16"/>
      <c r="J57" s="64">
        <f>J56+J40</f>
        <v>2200887</v>
      </c>
      <c r="K57" s="16"/>
      <c r="L57" s="64">
        <f>L56+L40</f>
        <v>1968356</v>
      </c>
      <c r="M57" s="16"/>
      <c r="N57" s="64">
        <f>N56+N40</f>
        <v>1905763</v>
      </c>
    </row>
    <row r="58" spans="1:14" ht="13.5" customHeight="1" thickTop="1" x14ac:dyDescent="0.6">
      <c r="A58" s="170"/>
      <c r="H58" s="16"/>
      <c r="I58" s="16"/>
      <c r="J58" s="16"/>
      <c r="K58" s="16"/>
      <c r="L58" s="16"/>
      <c r="M58" s="16"/>
      <c r="N58" s="16"/>
    </row>
    <row r="59" spans="1:14" ht="22.2" x14ac:dyDescent="0.6">
      <c r="A59" s="186" t="s">
        <v>189</v>
      </c>
      <c r="H59" s="15"/>
      <c r="I59" s="15"/>
      <c r="J59" s="15"/>
      <c r="K59" s="15"/>
      <c r="L59" s="15"/>
      <c r="M59" s="15"/>
      <c r="N59" s="15"/>
    </row>
    <row r="60" spans="1:14" x14ac:dyDescent="0.55000000000000004">
      <c r="B60" s="165" t="s">
        <v>73</v>
      </c>
      <c r="H60" s="15">
        <f>H62-H61</f>
        <v>1966729</v>
      </c>
      <c r="I60" s="15"/>
      <c r="J60" s="15">
        <f>J62-J61</f>
        <v>2077226</v>
      </c>
      <c r="K60" s="15"/>
      <c r="L60" s="15">
        <f>L62-L61</f>
        <v>1968356</v>
      </c>
      <c r="M60" s="15"/>
      <c r="N60" s="15">
        <f>N62-N61</f>
        <v>1905763</v>
      </c>
    </row>
    <row r="61" spans="1:14" x14ac:dyDescent="0.55000000000000004">
      <c r="B61" s="165" t="s">
        <v>74</v>
      </c>
      <c r="F61" s="132">
        <v>10</v>
      </c>
      <c r="H61" s="10">
        <v>102341</v>
      </c>
      <c r="I61" s="15"/>
      <c r="J61" s="10">
        <v>123661</v>
      </c>
      <c r="K61" s="15"/>
      <c r="L61" s="95">
        <v>0</v>
      </c>
      <c r="M61" s="15"/>
      <c r="N61" s="95">
        <v>0</v>
      </c>
    </row>
    <row r="62" spans="1:14" ht="22.8" thickBot="1" x14ac:dyDescent="0.65">
      <c r="A62" s="170"/>
      <c r="H62" s="64">
        <f>H57</f>
        <v>2069070</v>
      </c>
      <c r="I62" s="16"/>
      <c r="J62" s="64">
        <f>J57</f>
        <v>2200887</v>
      </c>
      <c r="K62" s="16"/>
      <c r="L62" s="64">
        <f>L57</f>
        <v>1968356</v>
      </c>
      <c r="M62" s="16"/>
      <c r="N62" s="64">
        <f>N57</f>
        <v>1905763</v>
      </c>
    </row>
    <row r="63" spans="1:14" ht="22.8" thickTop="1" x14ac:dyDescent="0.6">
      <c r="A63" s="170"/>
      <c r="H63" s="187">
        <f>H62-H57</f>
        <v>0</v>
      </c>
      <c r="I63" s="187"/>
      <c r="J63" s="187">
        <f>J62-J57</f>
        <v>0</v>
      </c>
      <c r="K63" s="187"/>
      <c r="L63" s="187">
        <f>L62-L57</f>
        <v>0</v>
      </c>
      <c r="M63" s="187"/>
      <c r="N63" s="187">
        <f>N62-N57</f>
        <v>0</v>
      </c>
    </row>
    <row r="64" spans="1:14" ht="22.2" x14ac:dyDescent="0.6">
      <c r="A64" s="170"/>
      <c r="G64" s="132"/>
      <c r="H64" s="132"/>
      <c r="I64" s="132"/>
      <c r="J64" s="132"/>
      <c r="K64" s="132"/>
      <c r="M64" s="132"/>
      <c r="N64" s="132"/>
    </row>
    <row r="65" spans="1:14" x14ac:dyDescent="0.6">
      <c r="F65" s="175"/>
      <c r="K65" s="156"/>
    </row>
    <row r="66" spans="1:14" ht="22.2" x14ac:dyDescent="0.6">
      <c r="A66" s="186"/>
      <c r="F66" s="175"/>
      <c r="K66" s="156"/>
    </row>
    <row r="67" spans="1:14" x14ac:dyDescent="0.55000000000000004">
      <c r="B67" s="165"/>
      <c r="F67" s="175"/>
      <c r="K67" s="156"/>
    </row>
    <row r="68" spans="1:14" x14ac:dyDescent="0.55000000000000004">
      <c r="B68" s="165"/>
      <c r="F68" s="175"/>
      <c r="K68" s="156"/>
    </row>
    <row r="69" spans="1:14" x14ac:dyDescent="0.55000000000000004">
      <c r="B69" s="165"/>
      <c r="F69" s="175"/>
      <c r="K69" s="156"/>
    </row>
    <row r="70" spans="1:14" x14ac:dyDescent="0.55000000000000004">
      <c r="B70" s="165"/>
      <c r="F70" s="175"/>
      <c r="K70" s="156"/>
    </row>
    <row r="71" spans="1:14" x14ac:dyDescent="0.6">
      <c r="F71" s="175"/>
      <c r="K71" s="156"/>
    </row>
    <row r="72" spans="1:14" x14ac:dyDescent="0.6">
      <c r="F72" s="175"/>
      <c r="K72" s="156"/>
    </row>
    <row r="73" spans="1:14" ht="22.2" x14ac:dyDescent="0.6">
      <c r="A73" s="186"/>
      <c r="F73" s="175"/>
      <c r="H73" s="187"/>
      <c r="I73" s="187"/>
      <c r="J73" s="187"/>
      <c r="K73" s="187"/>
      <c r="L73" s="187"/>
      <c r="M73" s="187"/>
      <c r="N73" s="187"/>
    </row>
    <row r="74" spans="1:14" x14ac:dyDescent="0.55000000000000004">
      <c r="A74" s="165"/>
      <c r="B74" s="165"/>
      <c r="F74" s="175"/>
      <c r="H74" s="63"/>
      <c r="I74" s="4"/>
      <c r="J74" s="63"/>
      <c r="L74" s="188"/>
      <c r="M74" s="187"/>
      <c r="N74" s="188"/>
    </row>
    <row r="75" spans="1:14" x14ac:dyDescent="0.6">
      <c r="F75" s="175"/>
      <c r="H75" s="187"/>
      <c r="I75" s="187"/>
      <c r="J75" s="187"/>
      <c r="K75" s="187"/>
      <c r="L75" s="187"/>
      <c r="M75" s="187"/>
      <c r="N75" s="187"/>
    </row>
    <row r="76" spans="1:14" x14ac:dyDescent="0.6">
      <c r="F76" s="175"/>
      <c r="H76" s="187"/>
      <c r="I76" s="187"/>
      <c r="J76" s="187"/>
      <c r="K76" s="187"/>
      <c r="L76" s="187"/>
      <c r="M76" s="187"/>
      <c r="N76" s="187"/>
    </row>
    <row r="77" spans="1:14" x14ac:dyDescent="0.6">
      <c r="F77" s="175"/>
      <c r="H77" s="187"/>
      <c r="I77" s="187"/>
      <c r="J77" s="187"/>
      <c r="K77" s="187"/>
      <c r="L77" s="187"/>
      <c r="M77" s="187"/>
      <c r="N77" s="187"/>
    </row>
    <row r="78" spans="1:14" x14ac:dyDescent="0.6">
      <c r="F78" s="175"/>
      <c r="H78" s="187"/>
      <c r="I78" s="187"/>
      <c r="J78" s="187"/>
      <c r="K78" s="187"/>
      <c r="L78" s="187"/>
      <c r="M78" s="187"/>
      <c r="N78" s="187"/>
    </row>
    <row r="79" spans="1:14" x14ac:dyDescent="0.6">
      <c r="F79" s="175"/>
      <c r="H79" s="187"/>
      <c r="I79" s="187"/>
      <c r="J79" s="187"/>
      <c r="K79" s="187"/>
      <c r="L79" s="187"/>
      <c r="M79" s="187"/>
      <c r="N79" s="187"/>
    </row>
    <row r="80" spans="1:14" x14ac:dyDescent="0.6">
      <c r="F80" s="175"/>
      <c r="H80" s="187"/>
      <c r="I80" s="187"/>
      <c r="J80" s="187"/>
      <c r="K80" s="187"/>
      <c r="L80" s="187"/>
      <c r="M80" s="187"/>
      <c r="N80" s="187"/>
    </row>
    <row r="81" spans="6:14" x14ac:dyDescent="0.6">
      <c r="F81" s="175"/>
      <c r="H81" s="187"/>
      <c r="I81" s="187"/>
      <c r="J81" s="187"/>
      <c r="K81" s="187"/>
      <c r="L81" s="187"/>
      <c r="M81" s="187"/>
      <c r="N81" s="187"/>
    </row>
    <row r="82" spans="6:14" x14ac:dyDescent="0.6">
      <c r="F82" s="175"/>
      <c r="H82" s="187"/>
      <c r="I82" s="187"/>
      <c r="J82" s="187"/>
      <c r="K82" s="187"/>
      <c r="L82" s="187"/>
      <c r="M82" s="187"/>
      <c r="N82" s="187"/>
    </row>
    <row r="83" spans="6:14" x14ac:dyDescent="0.6">
      <c r="F83" s="175"/>
      <c r="K83" s="156"/>
    </row>
    <row r="84" spans="6:14" x14ac:dyDescent="0.6">
      <c r="F84" s="175"/>
    </row>
  </sheetData>
  <mergeCells count="14">
    <mergeCell ref="H39:N39"/>
    <mergeCell ref="H4:J4"/>
    <mergeCell ref="L4:N4"/>
    <mergeCell ref="H35:J35"/>
    <mergeCell ref="L35:N35"/>
    <mergeCell ref="H37:J37"/>
    <mergeCell ref="L37:N37"/>
    <mergeCell ref="H5:J5"/>
    <mergeCell ref="H8:N8"/>
    <mergeCell ref="H6:J6"/>
    <mergeCell ref="L6:N6"/>
    <mergeCell ref="L5:N5"/>
    <mergeCell ref="H36:J36"/>
    <mergeCell ref="L36:N36"/>
  </mergeCells>
  <pageMargins left="0.8" right="0.8" top="0.48" bottom="0.5" header="0.5" footer="0.5"/>
  <pageSetup paperSize="9" scale="84" firstPageNumber="9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31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2869-76E2-431B-B2EB-948918DCA240}">
  <sheetPr codeName="Sheet4">
    <tabColor theme="4" tint="0.79998168889431442"/>
  </sheetPr>
  <dimension ref="A1:AG37"/>
  <sheetViews>
    <sheetView view="pageBreakPreview" topLeftCell="C15" zoomScale="80" zoomScaleNormal="70" zoomScaleSheetLayoutView="80" workbookViewId="0">
      <selection activeCell="G48" sqref="G48"/>
    </sheetView>
  </sheetViews>
  <sheetFormatPr defaultColWidth="9.125" defaultRowHeight="21.6" x14ac:dyDescent="0.6"/>
  <cols>
    <col min="1" max="1" width="1.625" style="141" customWidth="1"/>
    <col min="2" max="3" width="1.625" style="178" customWidth="1"/>
    <col min="4" max="4" width="58.25" style="198" customWidth="1"/>
    <col min="5" max="5" width="1" style="198" customWidth="1"/>
    <col min="6" max="6" width="11.25" style="115" bestFit="1" customWidth="1"/>
    <col min="7" max="7" width="1" style="141" customWidth="1"/>
    <col min="8" max="8" width="10.875" style="9" customWidth="1"/>
    <col min="9" max="9" width="1" style="156" customWidth="1"/>
    <col min="10" max="10" width="10.875" style="9" bestFit="1" customWidth="1"/>
    <col min="11" max="11" width="1" style="156" customWidth="1"/>
    <col min="12" max="12" width="13.25" style="9" bestFit="1" customWidth="1"/>
    <col min="13" max="13" width="1" style="156" customWidth="1"/>
    <col min="14" max="14" width="13" style="9" bestFit="1" customWidth="1"/>
    <col min="15" max="15" width="1" style="156" customWidth="1"/>
    <col min="16" max="16" width="9.375" style="9" customWidth="1"/>
    <col min="17" max="17" width="1" style="156" customWidth="1"/>
    <col min="18" max="18" width="11.25" style="9" bestFit="1" customWidth="1"/>
    <col min="19" max="19" width="1" style="156" customWidth="1"/>
    <col min="20" max="20" width="11.875" style="9" bestFit="1" customWidth="1"/>
    <col min="21" max="21" width="1" style="156" customWidth="1"/>
    <col min="22" max="22" width="11.875" style="9" bestFit="1" customWidth="1"/>
    <col min="23" max="23" width="1" style="156" customWidth="1"/>
    <col min="24" max="24" width="10.625" style="9" bestFit="1" customWidth="1"/>
    <col min="25" max="25" width="1" style="156" customWidth="1"/>
    <col min="26" max="26" width="13" style="9" bestFit="1" customWidth="1"/>
    <col min="27" max="27" width="1" style="156" customWidth="1"/>
    <col min="28" max="28" width="12" style="9" bestFit="1" customWidth="1"/>
    <col min="29" max="29" width="1" style="156" customWidth="1"/>
    <col min="30" max="30" width="10" style="9" bestFit="1" customWidth="1"/>
    <col min="31" max="31" width="1" style="141" customWidth="1"/>
    <col min="32" max="32" width="12" style="9" bestFit="1" customWidth="1"/>
    <col min="33" max="33" width="15.625" style="1" bestFit="1" customWidth="1"/>
    <col min="34" max="16384" width="9.125" style="141"/>
  </cols>
  <sheetData>
    <row r="1" spans="1:33" s="195" customFormat="1" ht="23.4" x14ac:dyDescent="0.6">
      <c r="A1" s="189" t="s">
        <v>0</v>
      </c>
      <c r="B1" s="190"/>
      <c r="C1" s="190"/>
      <c r="D1" s="191"/>
      <c r="E1" s="191"/>
      <c r="F1" s="110"/>
      <c r="G1" s="192"/>
      <c r="H1" s="111"/>
      <c r="I1" s="193"/>
      <c r="J1" s="111"/>
      <c r="K1" s="194"/>
      <c r="L1" s="111"/>
      <c r="M1" s="194"/>
      <c r="N1" s="111"/>
      <c r="O1" s="194"/>
      <c r="P1" s="112"/>
      <c r="Q1" s="194"/>
      <c r="R1" s="113"/>
      <c r="S1" s="194"/>
      <c r="T1" s="113"/>
      <c r="U1" s="194"/>
      <c r="V1" s="113"/>
      <c r="W1" s="194"/>
      <c r="X1" s="113"/>
      <c r="Y1" s="194"/>
      <c r="Z1" s="113"/>
      <c r="AA1" s="194"/>
      <c r="AB1" s="72"/>
      <c r="AC1" s="128"/>
      <c r="AD1" s="72"/>
      <c r="AF1" s="72"/>
      <c r="AG1" s="96"/>
    </row>
    <row r="2" spans="1:33" s="195" customFormat="1" ht="23.4" x14ac:dyDescent="0.6">
      <c r="A2" s="189" t="s">
        <v>178</v>
      </c>
      <c r="B2" s="196"/>
      <c r="C2" s="196"/>
      <c r="D2" s="192"/>
      <c r="E2" s="192"/>
      <c r="F2" s="114"/>
      <c r="H2" s="72"/>
      <c r="I2" s="128"/>
      <c r="J2" s="72"/>
      <c r="K2" s="128"/>
      <c r="L2" s="72"/>
      <c r="M2" s="128"/>
      <c r="N2" s="72"/>
      <c r="O2" s="128"/>
      <c r="P2" s="72"/>
      <c r="Q2" s="128"/>
      <c r="R2" s="72"/>
      <c r="S2" s="128"/>
      <c r="T2" s="72"/>
      <c r="U2" s="128"/>
      <c r="V2" s="72"/>
      <c r="W2" s="128"/>
      <c r="X2" s="72"/>
      <c r="Y2" s="128"/>
      <c r="Z2" s="72"/>
      <c r="AA2" s="128"/>
      <c r="AB2" s="72"/>
      <c r="AC2" s="128"/>
      <c r="AD2" s="72"/>
      <c r="AF2" s="72"/>
      <c r="AG2" s="96"/>
    </row>
    <row r="3" spans="1:33" ht="22.2" x14ac:dyDescent="0.6">
      <c r="A3" s="197"/>
    </row>
    <row r="4" spans="1:33" ht="22.2" x14ac:dyDescent="0.6">
      <c r="H4" s="278" t="s">
        <v>1</v>
      </c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</row>
    <row r="5" spans="1:33" ht="22.2" x14ac:dyDescent="0.6"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283" t="s">
        <v>52</v>
      </c>
      <c r="Y5" s="283"/>
      <c r="Z5" s="283"/>
      <c r="AA5" s="176"/>
      <c r="AB5" s="176"/>
      <c r="AC5" s="176"/>
      <c r="AD5" s="176"/>
      <c r="AE5" s="176"/>
      <c r="AF5" s="176"/>
    </row>
    <row r="6" spans="1:33" ht="22.05" customHeight="1" x14ac:dyDescent="0.6">
      <c r="H6" s="12"/>
      <c r="I6" s="199"/>
      <c r="J6" s="12"/>
      <c r="K6" s="199"/>
      <c r="L6" s="12"/>
      <c r="M6" s="199"/>
      <c r="N6" s="12"/>
      <c r="O6" s="199"/>
      <c r="P6" s="281" t="s">
        <v>50</v>
      </c>
      <c r="Q6" s="281"/>
      <c r="R6" s="281"/>
      <c r="S6" s="281"/>
      <c r="T6" s="281"/>
      <c r="V6" s="200"/>
      <c r="X6" s="284"/>
      <c r="Y6" s="284"/>
      <c r="Z6" s="284"/>
      <c r="AA6" s="199"/>
      <c r="AB6" s="12"/>
      <c r="AC6" s="199"/>
      <c r="AD6" s="12"/>
      <c r="AE6" s="199"/>
    </row>
    <row r="7" spans="1:33" ht="22.2" x14ac:dyDescent="0.6">
      <c r="H7" s="12"/>
      <c r="I7" s="199"/>
      <c r="J7" s="12"/>
      <c r="K7" s="199"/>
      <c r="L7" s="116" t="s">
        <v>88</v>
      </c>
      <c r="M7" s="199"/>
      <c r="N7" s="116" t="s">
        <v>98</v>
      </c>
      <c r="O7" s="199"/>
      <c r="P7" s="82"/>
      <c r="Q7" s="200"/>
      <c r="R7" s="82"/>
      <c r="S7" s="200"/>
      <c r="T7" s="82"/>
      <c r="V7" s="82"/>
      <c r="X7" s="82"/>
      <c r="Y7" s="200"/>
      <c r="AA7" s="199"/>
      <c r="AC7" s="199"/>
      <c r="AD7" s="116" t="s">
        <v>91</v>
      </c>
      <c r="AE7" s="199"/>
    </row>
    <row r="8" spans="1:33" ht="22.2" x14ac:dyDescent="0.6">
      <c r="H8" s="117"/>
      <c r="I8" s="176"/>
      <c r="J8" s="117"/>
      <c r="K8" s="176"/>
      <c r="L8" s="116" t="s">
        <v>92</v>
      </c>
      <c r="M8" s="199"/>
      <c r="N8" s="116" t="s">
        <v>240</v>
      </c>
      <c r="O8" s="199"/>
      <c r="P8" s="116" t="s">
        <v>93</v>
      </c>
      <c r="Q8" s="176"/>
      <c r="R8" s="68"/>
      <c r="S8" s="176"/>
      <c r="T8" s="68"/>
      <c r="U8" s="201"/>
      <c r="V8" s="201"/>
      <c r="W8" s="201"/>
      <c r="X8" s="116" t="s">
        <v>89</v>
      </c>
      <c r="Y8" s="202"/>
      <c r="Z8" s="82" t="s">
        <v>90</v>
      </c>
      <c r="AA8" s="201"/>
      <c r="AC8" s="202"/>
      <c r="AD8" s="116" t="s">
        <v>95</v>
      </c>
      <c r="AE8" s="202"/>
      <c r="AF8" s="68"/>
    </row>
    <row r="9" spans="1:33" ht="22.2" x14ac:dyDescent="0.6">
      <c r="H9" s="82" t="s">
        <v>93</v>
      </c>
      <c r="I9" s="200"/>
      <c r="J9" s="118" t="s">
        <v>96</v>
      </c>
      <c r="K9" s="200"/>
      <c r="L9" s="116" t="s">
        <v>97</v>
      </c>
      <c r="M9" s="176"/>
      <c r="N9" s="116" t="s">
        <v>239</v>
      </c>
      <c r="O9" s="176"/>
      <c r="P9" s="116" t="s">
        <v>89</v>
      </c>
      <c r="Q9" s="176"/>
      <c r="R9" s="202" t="s">
        <v>89</v>
      </c>
      <c r="S9" s="176"/>
      <c r="T9" s="68"/>
      <c r="U9" s="202"/>
      <c r="V9" s="201"/>
      <c r="W9" s="202"/>
      <c r="X9" s="116" t="s">
        <v>98</v>
      </c>
      <c r="Y9" s="202"/>
      <c r="Z9" s="116" t="s">
        <v>99</v>
      </c>
      <c r="AA9" s="201"/>
      <c r="AB9" s="116" t="s">
        <v>90</v>
      </c>
      <c r="AC9" s="202"/>
      <c r="AD9" s="116" t="s">
        <v>101</v>
      </c>
      <c r="AE9" s="202"/>
      <c r="AF9" s="116" t="s">
        <v>90</v>
      </c>
    </row>
    <row r="10" spans="1:33" ht="22.2" x14ac:dyDescent="0.6">
      <c r="A10" s="282"/>
      <c r="B10" s="204"/>
      <c r="C10" s="204"/>
      <c r="D10" s="205"/>
      <c r="E10" s="205"/>
      <c r="F10" s="119"/>
      <c r="G10" s="206"/>
      <c r="H10" s="82" t="s">
        <v>102</v>
      </c>
      <c r="I10" s="200"/>
      <c r="J10" s="82" t="s">
        <v>103</v>
      </c>
      <c r="K10" s="200"/>
      <c r="L10" s="116" t="s">
        <v>104</v>
      </c>
      <c r="M10" s="176"/>
      <c r="N10" s="116" t="s">
        <v>105</v>
      </c>
      <c r="O10" s="176"/>
      <c r="P10" s="82" t="s">
        <v>106</v>
      </c>
      <c r="Q10" s="176"/>
      <c r="R10" s="202" t="s">
        <v>193</v>
      </c>
      <c r="S10" s="176"/>
      <c r="T10" s="116" t="s">
        <v>107</v>
      </c>
      <c r="U10" s="202"/>
      <c r="V10" s="202" t="s">
        <v>193</v>
      </c>
      <c r="W10" s="202"/>
      <c r="X10" s="116" t="s">
        <v>108</v>
      </c>
      <c r="Y10" s="202"/>
      <c r="Z10" s="116" t="s">
        <v>109</v>
      </c>
      <c r="AA10" s="201"/>
      <c r="AB10" s="116" t="s">
        <v>94</v>
      </c>
      <c r="AC10" s="202"/>
      <c r="AD10" s="116" t="s">
        <v>110</v>
      </c>
      <c r="AE10" s="202"/>
      <c r="AF10" s="116" t="s">
        <v>94</v>
      </c>
    </row>
    <row r="11" spans="1:33" ht="22.2" x14ac:dyDescent="0.6">
      <c r="A11" s="282"/>
      <c r="B11" s="204"/>
      <c r="C11" s="204"/>
      <c r="D11" s="205"/>
      <c r="E11" s="205"/>
      <c r="F11" s="119" t="s">
        <v>5</v>
      </c>
      <c r="H11" s="82" t="s">
        <v>111</v>
      </c>
      <c r="I11" s="200"/>
      <c r="J11" s="82" t="s">
        <v>112</v>
      </c>
      <c r="K11" s="200"/>
      <c r="L11" s="116" t="s">
        <v>113</v>
      </c>
      <c r="M11" s="176"/>
      <c r="N11" s="116" t="s">
        <v>114</v>
      </c>
      <c r="O11" s="176"/>
      <c r="P11" s="116" t="s">
        <v>115</v>
      </c>
      <c r="Q11" s="176"/>
      <c r="R11" s="202" t="s">
        <v>194</v>
      </c>
      <c r="S11" s="176"/>
      <c r="T11" s="116" t="s">
        <v>116</v>
      </c>
      <c r="U11" s="202"/>
      <c r="V11" s="202" t="s">
        <v>194</v>
      </c>
      <c r="W11" s="202"/>
      <c r="X11" s="116" t="s">
        <v>117</v>
      </c>
      <c r="Y11" s="202"/>
      <c r="Z11" s="116" t="s">
        <v>118</v>
      </c>
      <c r="AA11" s="201"/>
      <c r="AB11" s="116" t="s">
        <v>105</v>
      </c>
      <c r="AC11" s="202"/>
      <c r="AD11" s="116" t="s">
        <v>104</v>
      </c>
      <c r="AE11" s="202"/>
      <c r="AF11" s="116" t="s">
        <v>100</v>
      </c>
    </row>
    <row r="12" spans="1:33" ht="22.2" x14ac:dyDescent="0.6">
      <c r="A12" s="197" t="s">
        <v>179</v>
      </c>
      <c r="B12" s="204"/>
      <c r="C12" s="204"/>
      <c r="D12" s="205"/>
      <c r="E12" s="205"/>
      <c r="F12" s="9"/>
      <c r="G12" s="206"/>
      <c r="H12" s="275" t="s">
        <v>6</v>
      </c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</row>
    <row r="13" spans="1:33" ht="22.2" x14ac:dyDescent="0.6">
      <c r="A13" s="197" t="s">
        <v>181</v>
      </c>
      <c r="H13" s="16">
        <v>2500000</v>
      </c>
      <c r="I13" s="15"/>
      <c r="J13" s="16">
        <v>3407489</v>
      </c>
      <c r="K13" s="15"/>
      <c r="L13" s="16">
        <v>-65437</v>
      </c>
      <c r="M13" s="15"/>
      <c r="N13" s="16">
        <v>-186755</v>
      </c>
      <c r="O13" s="15"/>
      <c r="P13" s="16">
        <v>250000</v>
      </c>
      <c r="Q13" s="15"/>
      <c r="R13" s="16">
        <v>0</v>
      </c>
      <c r="S13" s="15"/>
      <c r="T13" s="16">
        <v>5652938</v>
      </c>
      <c r="U13" s="15"/>
      <c r="V13" s="16">
        <v>0</v>
      </c>
      <c r="W13" s="15"/>
      <c r="X13" s="16">
        <v>62670</v>
      </c>
      <c r="Y13" s="15"/>
      <c r="Z13" s="16">
        <f>SUM(X13:Y13)</f>
        <v>62670</v>
      </c>
      <c r="AA13" s="15"/>
      <c r="AB13" s="16">
        <f>SUM(H13:T13)+Z13</f>
        <v>11620905</v>
      </c>
      <c r="AC13" s="15"/>
      <c r="AD13" s="16">
        <v>417651</v>
      </c>
      <c r="AE13" s="15"/>
      <c r="AF13" s="16">
        <f>SUM(AB13:AD13)</f>
        <v>12038556</v>
      </c>
    </row>
    <row r="14" spans="1:33" ht="22.2" x14ac:dyDescent="0.6">
      <c r="A14" s="197"/>
      <c r="H14" s="16"/>
      <c r="I14" s="9"/>
      <c r="J14" s="16"/>
      <c r="K14" s="9"/>
      <c r="L14" s="16"/>
      <c r="M14" s="9"/>
      <c r="N14" s="16"/>
      <c r="O14" s="9"/>
      <c r="P14" s="16"/>
      <c r="Q14" s="9"/>
      <c r="R14" s="16"/>
      <c r="S14" s="9"/>
      <c r="T14" s="16"/>
      <c r="U14" s="9"/>
      <c r="V14" s="16"/>
      <c r="W14" s="9"/>
      <c r="X14" s="16"/>
      <c r="Y14" s="9"/>
      <c r="Z14" s="16"/>
      <c r="AA14" s="9"/>
      <c r="AB14" s="16"/>
      <c r="AC14" s="9"/>
      <c r="AD14" s="16"/>
      <c r="AE14" s="9"/>
      <c r="AF14" s="16"/>
    </row>
    <row r="15" spans="1:33" ht="22.2" x14ac:dyDescent="0.6">
      <c r="A15" s="197" t="s">
        <v>119</v>
      </c>
      <c r="B15" s="207"/>
      <c r="I15" s="9"/>
      <c r="K15" s="9"/>
      <c r="M15" s="9"/>
      <c r="O15" s="9"/>
      <c r="Q15" s="9"/>
      <c r="S15" s="9"/>
      <c r="U15" s="9"/>
      <c r="W15" s="9"/>
      <c r="Y15" s="9"/>
      <c r="AA15" s="9"/>
      <c r="AB15" s="12"/>
      <c r="AC15" s="9"/>
      <c r="AE15" s="9"/>
    </row>
    <row r="16" spans="1:33" ht="22.2" x14ac:dyDescent="0.6">
      <c r="A16" s="178"/>
      <c r="B16" s="208" t="s">
        <v>260</v>
      </c>
      <c r="C16" s="207"/>
      <c r="F16" s="9"/>
      <c r="G16" s="198"/>
      <c r="I16" s="9"/>
      <c r="K16" s="9"/>
      <c r="M16" s="9"/>
      <c r="O16" s="9"/>
      <c r="Q16" s="9"/>
      <c r="S16" s="9"/>
      <c r="U16" s="15"/>
      <c r="W16" s="15"/>
      <c r="Y16" s="9"/>
      <c r="AA16" s="9"/>
      <c r="AB16" s="12"/>
      <c r="AC16" s="9"/>
      <c r="AE16" s="9"/>
    </row>
    <row r="17" spans="1:32" x14ac:dyDescent="0.6">
      <c r="A17" s="178"/>
      <c r="B17" s="141" t="s">
        <v>191</v>
      </c>
      <c r="F17" s="209">
        <v>17</v>
      </c>
      <c r="G17" s="198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v>0</v>
      </c>
      <c r="Q17" s="15"/>
      <c r="R17" s="15">
        <v>1214138</v>
      </c>
      <c r="S17" s="15"/>
      <c r="T17" s="15">
        <f>V17</f>
        <v>-1214138</v>
      </c>
      <c r="U17" s="15"/>
      <c r="V17" s="15">
        <v>-1214138</v>
      </c>
      <c r="W17" s="15"/>
      <c r="X17" s="15">
        <v>0</v>
      </c>
      <c r="Y17" s="15"/>
      <c r="Z17" s="15">
        <v>0</v>
      </c>
      <c r="AA17" s="15"/>
      <c r="AB17" s="15">
        <f>SUM(H17:W17,Z17)</f>
        <v>-1214138</v>
      </c>
      <c r="AC17" s="15"/>
      <c r="AD17" s="15">
        <v>0</v>
      </c>
      <c r="AE17" s="15"/>
      <c r="AF17" s="15">
        <f>SUM(AB17,AD17)</f>
        <v>-1214138</v>
      </c>
    </row>
    <row r="18" spans="1:32" x14ac:dyDescent="0.55000000000000004">
      <c r="A18" s="210" t="s">
        <v>120</v>
      </c>
      <c r="B18" s="141" t="s">
        <v>121</v>
      </c>
      <c r="F18" s="209">
        <v>24</v>
      </c>
      <c r="G18" s="198"/>
      <c r="H18" s="102">
        <v>0</v>
      </c>
      <c r="I18" s="4"/>
      <c r="J18" s="102">
        <v>0</v>
      </c>
      <c r="K18" s="4"/>
      <c r="L18" s="102">
        <v>0</v>
      </c>
      <c r="M18" s="4"/>
      <c r="N18" s="102">
        <v>0</v>
      </c>
      <c r="O18" s="4"/>
      <c r="P18" s="102">
        <v>0</v>
      </c>
      <c r="Q18" s="88"/>
      <c r="R18" s="15">
        <v>0</v>
      </c>
      <c r="S18" s="88"/>
      <c r="T18" s="15">
        <v>-1170481</v>
      </c>
      <c r="U18" s="88"/>
      <c r="V18" s="102">
        <v>0</v>
      </c>
      <c r="W18" s="88"/>
      <c r="X18" s="102">
        <v>0</v>
      </c>
      <c r="Y18" s="4"/>
      <c r="Z18" s="102">
        <f>SUM(X18:Y18)</f>
        <v>0</v>
      </c>
      <c r="AA18" s="15"/>
      <c r="AB18" s="15">
        <f>SUM(H18:T18,Z18)</f>
        <v>-1170481</v>
      </c>
      <c r="AC18" s="15"/>
      <c r="AD18" s="15">
        <v>-132608</v>
      </c>
      <c r="AE18" s="15"/>
      <c r="AF18" s="15">
        <f>SUM(AB18,AD18)</f>
        <v>-1303089</v>
      </c>
    </row>
    <row r="19" spans="1:32" x14ac:dyDescent="0.55000000000000004">
      <c r="A19" s="210"/>
      <c r="B19" s="141" t="s">
        <v>192</v>
      </c>
      <c r="F19" s="106"/>
      <c r="G19" s="198"/>
      <c r="H19" s="103">
        <v>0</v>
      </c>
      <c r="I19" s="4"/>
      <c r="J19" s="103">
        <v>0</v>
      </c>
      <c r="K19" s="4"/>
      <c r="L19" s="103">
        <v>-697</v>
      </c>
      <c r="M19" s="4"/>
      <c r="N19" s="103">
        <v>0</v>
      </c>
      <c r="O19" s="4"/>
      <c r="P19" s="103">
        <v>0</v>
      </c>
      <c r="Q19" s="88"/>
      <c r="R19" s="10">
        <v>0</v>
      </c>
      <c r="S19" s="88"/>
      <c r="T19" s="10">
        <f>+-L19</f>
        <v>697</v>
      </c>
      <c r="U19" s="88"/>
      <c r="V19" s="103">
        <v>0</v>
      </c>
      <c r="W19" s="88"/>
      <c r="X19" s="103">
        <v>0</v>
      </c>
      <c r="Y19" s="4"/>
      <c r="Z19" s="103">
        <v>0</v>
      </c>
      <c r="AA19" s="15"/>
      <c r="AB19" s="10">
        <f>SUM(H19:T19,Z19)</f>
        <v>0</v>
      </c>
      <c r="AC19" s="15"/>
      <c r="AD19" s="10">
        <v>0</v>
      </c>
      <c r="AE19" s="15"/>
      <c r="AF19" s="10">
        <f>SUM(AB19,AD19)</f>
        <v>0</v>
      </c>
    </row>
    <row r="20" spans="1:32" ht="22.2" x14ac:dyDescent="0.6">
      <c r="A20" s="178"/>
      <c r="B20" s="208" t="s">
        <v>261</v>
      </c>
      <c r="C20" s="207"/>
      <c r="F20" s="9"/>
      <c r="G20" s="198"/>
      <c r="H20" s="11">
        <f>SUM(H17:H19)</f>
        <v>0</v>
      </c>
      <c r="I20" s="12"/>
      <c r="J20" s="11">
        <f>SUM(J17:J19)</f>
        <v>0</v>
      </c>
      <c r="K20" s="12"/>
      <c r="L20" s="11">
        <f>SUM(L17:L19)</f>
        <v>-697</v>
      </c>
      <c r="M20" s="12"/>
      <c r="N20" s="11">
        <f>SUM(N17:N19)</f>
        <v>0</v>
      </c>
      <c r="O20" s="12"/>
      <c r="P20" s="11">
        <f>SUM(P17:P19)</f>
        <v>0</v>
      </c>
      <c r="Q20" s="12"/>
      <c r="R20" s="11">
        <f>SUM(R17:R19)</f>
        <v>1214138</v>
      </c>
      <c r="S20" s="12"/>
      <c r="T20" s="11">
        <f>SUM(T17:T19)</f>
        <v>-2383922</v>
      </c>
      <c r="U20" s="16"/>
      <c r="V20" s="11">
        <f>SUM(V17:V19)</f>
        <v>-1214138</v>
      </c>
      <c r="W20" s="16"/>
      <c r="X20" s="11">
        <f>SUM(X17:X19)</f>
        <v>0</v>
      </c>
      <c r="Y20" s="12"/>
      <c r="Z20" s="11">
        <f>SUM(Z17:Z19)</f>
        <v>0</v>
      </c>
      <c r="AA20" s="12"/>
      <c r="AB20" s="11">
        <f>SUM(AB17:AB19)</f>
        <v>-2384619</v>
      </c>
      <c r="AC20" s="12"/>
      <c r="AD20" s="11">
        <f>SUM(AD17:AD19)</f>
        <v>-132608</v>
      </c>
      <c r="AE20" s="12"/>
      <c r="AF20" s="11">
        <f>SUM(AF17:AF19)</f>
        <v>-2517227</v>
      </c>
    </row>
    <row r="21" spans="1:32" x14ac:dyDescent="0.55000000000000004">
      <c r="A21" s="210"/>
      <c r="B21" s="141"/>
      <c r="F21" s="106"/>
      <c r="G21" s="198"/>
      <c r="H21" s="102"/>
      <c r="I21" s="4"/>
      <c r="J21" s="102"/>
      <c r="K21" s="4"/>
      <c r="L21" s="102"/>
      <c r="M21" s="4"/>
      <c r="N21" s="102"/>
      <c r="O21" s="4"/>
      <c r="P21" s="102"/>
      <c r="Q21" s="88"/>
      <c r="R21" s="15"/>
      <c r="S21" s="88"/>
      <c r="T21" s="15"/>
      <c r="U21" s="88"/>
      <c r="V21" s="102"/>
      <c r="W21" s="88"/>
      <c r="X21" s="102"/>
      <c r="Y21" s="4"/>
      <c r="Z21" s="102"/>
      <c r="AA21" s="15"/>
      <c r="AB21" s="15"/>
      <c r="AC21" s="15"/>
      <c r="AD21" s="15"/>
      <c r="AE21" s="15"/>
      <c r="AF21" s="15"/>
    </row>
    <row r="22" spans="1:32" ht="22.2" x14ac:dyDescent="0.55000000000000004">
      <c r="A22" s="210"/>
      <c r="B22" s="208" t="s">
        <v>202</v>
      </c>
      <c r="F22" s="106"/>
      <c r="G22" s="198"/>
      <c r="H22" s="102"/>
      <c r="I22" s="4"/>
      <c r="J22" s="102"/>
      <c r="K22" s="4"/>
      <c r="L22" s="102"/>
      <c r="M22" s="4"/>
      <c r="N22" s="102"/>
      <c r="O22" s="4"/>
      <c r="P22" s="102"/>
      <c r="Q22" s="88"/>
      <c r="R22" s="15"/>
      <c r="S22" s="88"/>
      <c r="T22" s="15"/>
      <c r="U22" s="88"/>
      <c r="V22" s="102"/>
      <c r="W22" s="88"/>
      <c r="X22" s="102"/>
      <c r="Y22" s="4"/>
      <c r="Z22" s="102"/>
      <c r="AA22" s="15"/>
      <c r="AB22" s="15"/>
      <c r="AC22" s="15"/>
      <c r="AD22" s="15"/>
      <c r="AE22" s="15"/>
      <c r="AF22" s="15"/>
    </row>
    <row r="23" spans="1:32" x14ac:dyDescent="0.55000000000000004">
      <c r="A23" s="210"/>
      <c r="B23" s="141" t="s">
        <v>203</v>
      </c>
      <c r="F23" s="209"/>
      <c r="G23" s="198"/>
      <c r="H23" s="102">
        <v>0</v>
      </c>
      <c r="I23" s="4"/>
      <c r="J23" s="102">
        <v>0</v>
      </c>
      <c r="K23" s="4"/>
      <c r="L23" s="102">
        <v>0</v>
      </c>
      <c r="M23" s="4"/>
      <c r="N23" s="102">
        <v>0</v>
      </c>
      <c r="O23" s="4"/>
      <c r="P23" s="102">
        <v>0</v>
      </c>
      <c r="Q23" s="88"/>
      <c r="R23" s="15">
        <v>0</v>
      </c>
      <c r="S23" s="88"/>
      <c r="T23" s="15">
        <v>0</v>
      </c>
      <c r="U23" s="88"/>
      <c r="V23" s="102">
        <v>0</v>
      </c>
      <c r="W23" s="88"/>
      <c r="X23" s="102">
        <v>0</v>
      </c>
      <c r="Y23" s="4"/>
      <c r="Z23" s="102">
        <v>0</v>
      </c>
      <c r="AA23" s="15"/>
      <c r="AB23" s="15">
        <v>0</v>
      </c>
      <c r="AC23" s="15"/>
      <c r="AD23" s="15">
        <v>9302</v>
      </c>
      <c r="AE23" s="15"/>
      <c r="AF23" s="15">
        <f>SUM(AB23,AD23)</f>
        <v>9302</v>
      </c>
    </row>
    <row r="24" spans="1:32" ht="22.2" x14ac:dyDescent="0.6">
      <c r="A24" s="210"/>
      <c r="B24" s="208" t="s">
        <v>204</v>
      </c>
      <c r="F24" s="106"/>
      <c r="G24" s="198"/>
      <c r="H24" s="123">
        <f>SUM(H23)</f>
        <v>0</v>
      </c>
      <c r="I24" s="79"/>
      <c r="J24" s="123">
        <f>SUM(J23)</f>
        <v>0</v>
      </c>
      <c r="K24" s="79"/>
      <c r="L24" s="123">
        <f>SUM(L23)</f>
        <v>0</v>
      </c>
      <c r="M24" s="79"/>
      <c r="N24" s="123">
        <f>SUM(N23)</f>
        <v>0</v>
      </c>
      <c r="O24" s="79"/>
      <c r="P24" s="123">
        <f>SUM(P23)</f>
        <v>0</v>
      </c>
      <c r="Q24" s="124"/>
      <c r="R24" s="123">
        <f>SUM(R23)</f>
        <v>0</v>
      </c>
      <c r="S24" s="124"/>
      <c r="T24" s="123">
        <f>SUM(T23)</f>
        <v>0</v>
      </c>
      <c r="U24" s="124"/>
      <c r="V24" s="123">
        <f>SUM(V23)</f>
        <v>0</v>
      </c>
      <c r="W24" s="124"/>
      <c r="X24" s="123">
        <f>SUM(X23)</f>
        <v>0</v>
      </c>
      <c r="Y24" s="79"/>
      <c r="Z24" s="123">
        <f>SUM(Z23)</f>
        <v>0</v>
      </c>
      <c r="AA24" s="16"/>
      <c r="AB24" s="123">
        <f>SUM(AB23)</f>
        <v>0</v>
      </c>
      <c r="AC24" s="16"/>
      <c r="AD24" s="123">
        <f>SUM(AD23)</f>
        <v>9302</v>
      </c>
      <c r="AE24" s="16"/>
      <c r="AF24" s="123">
        <f>SUM(AF23)</f>
        <v>9302</v>
      </c>
    </row>
    <row r="25" spans="1:32" x14ac:dyDescent="0.55000000000000004">
      <c r="A25" s="210"/>
      <c r="B25" s="141"/>
      <c r="F25" s="106"/>
      <c r="G25" s="198"/>
      <c r="H25" s="102"/>
      <c r="I25" s="4"/>
      <c r="J25" s="102"/>
      <c r="K25" s="4"/>
      <c r="L25" s="102"/>
      <c r="M25" s="4"/>
      <c r="N25" s="102"/>
      <c r="O25" s="4"/>
      <c r="P25" s="102"/>
      <c r="Q25" s="88"/>
      <c r="R25" s="15"/>
      <c r="S25" s="88"/>
      <c r="T25" s="15"/>
      <c r="U25" s="88"/>
      <c r="V25" s="102"/>
      <c r="W25" s="88"/>
      <c r="X25" s="102"/>
      <c r="Y25" s="4"/>
      <c r="Z25" s="102"/>
      <c r="AA25" s="15"/>
      <c r="AB25" s="15"/>
      <c r="AC25" s="15"/>
      <c r="AD25" s="15"/>
      <c r="AE25" s="15"/>
      <c r="AF25" s="15"/>
    </row>
    <row r="26" spans="1:32" ht="22.2" x14ac:dyDescent="0.6">
      <c r="A26" s="197" t="s">
        <v>122</v>
      </c>
      <c r="B26" s="211"/>
      <c r="C26" s="212"/>
      <c r="D26" s="206"/>
      <c r="E26" s="206"/>
      <c r="F26" s="120"/>
      <c r="G26" s="206"/>
      <c r="H26" s="69">
        <f>H24+H20</f>
        <v>0</v>
      </c>
      <c r="I26" s="97"/>
      <c r="J26" s="69">
        <f>J24+J20</f>
        <v>0</v>
      </c>
      <c r="K26" s="97"/>
      <c r="L26" s="69">
        <f>L24+L20</f>
        <v>-697</v>
      </c>
      <c r="M26" s="97"/>
      <c r="N26" s="69">
        <f>N24+N20</f>
        <v>0</v>
      </c>
      <c r="O26" s="97"/>
      <c r="P26" s="69">
        <f>P24+P20</f>
        <v>0</v>
      </c>
      <c r="Q26" s="89"/>
      <c r="R26" s="69">
        <f>R24+R20</f>
        <v>1214138</v>
      </c>
      <c r="S26" s="89"/>
      <c r="T26" s="69">
        <f>T24+T20</f>
        <v>-2383922</v>
      </c>
      <c r="U26" s="90"/>
      <c r="V26" s="69">
        <f>V24+V20</f>
        <v>-1214138</v>
      </c>
      <c r="W26" s="90"/>
      <c r="X26" s="69">
        <f>X24+X20</f>
        <v>0</v>
      </c>
      <c r="Y26" s="97"/>
      <c r="Z26" s="69">
        <f>Z24+Z20</f>
        <v>0</v>
      </c>
      <c r="AA26" s="60"/>
      <c r="AB26" s="69">
        <f>AB24+AB20</f>
        <v>-2384619</v>
      </c>
      <c r="AC26" s="61"/>
      <c r="AD26" s="69">
        <f>AD24+AD20</f>
        <v>-123306</v>
      </c>
      <c r="AE26" s="16"/>
      <c r="AF26" s="69">
        <f>AF24+AF20</f>
        <v>-2507925</v>
      </c>
    </row>
    <row r="27" spans="1:32" x14ac:dyDescent="0.6">
      <c r="A27" s="213"/>
      <c r="C27" s="207"/>
      <c r="F27" s="119"/>
      <c r="G27" s="198"/>
      <c r="H27" s="67"/>
      <c r="I27" s="99"/>
      <c r="J27" s="67"/>
      <c r="K27" s="99"/>
      <c r="L27" s="67"/>
      <c r="M27" s="99"/>
      <c r="N27" s="67"/>
      <c r="O27" s="99"/>
      <c r="P27" s="67"/>
      <c r="Q27" s="91"/>
      <c r="R27" s="67"/>
      <c r="S27" s="91"/>
      <c r="T27" s="67"/>
      <c r="U27" s="92"/>
      <c r="V27" s="67"/>
      <c r="W27" s="92"/>
      <c r="X27" s="67"/>
      <c r="Y27" s="91"/>
      <c r="Z27" s="67"/>
      <c r="AA27" s="68"/>
      <c r="AB27" s="67"/>
      <c r="AC27" s="67"/>
      <c r="AD27" s="67"/>
      <c r="AE27" s="15"/>
      <c r="AF27" s="67"/>
    </row>
    <row r="28" spans="1:32" ht="22.2" x14ac:dyDescent="0.6">
      <c r="A28" s="197" t="s">
        <v>195</v>
      </c>
      <c r="H28" s="68"/>
      <c r="I28" s="99"/>
      <c r="J28" s="68"/>
      <c r="K28" s="99"/>
      <c r="L28" s="68"/>
      <c r="M28" s="99"/>
      <c r="N28" s="68"/>
      <c r="O28" s="99"/>
      <c r="P28" s="68"/>
      <c r="Q28" s="91"/>
      <c r="R28" s="68"/>
      <c r="S28" s="91"/>
      <c r="T28" s="68"/>
      <c r="U28" s="91"/>
      <c r="V28" s="68"/>
      <c r="W28" s="91"/>
      <c r="X28" s="68"/>
      <c r="Y28" s="91"/>
      <c r="Z28" s="68"/>
      <c r="AA28" s="68"/>
      <c r="AB28" s="68"/>
      <c r="AC28" s="68"/>
      <c r="AD28" s="68"/>
      <c r="AE28" s="9"/>
    </row>
    <row r="29" spans="1:32" x14ac:dyDescent="0.55000000000000004">
      <c r="A29" s="210" t="s">
        <v>123</v>
      </c>
      <c r="H29" s="102">
        <v>0</v>
      </c>
      <c r="I29" s="68"/>
      <c r="J29" s="102">
        <v>0</v>
      </c>
      <c r="K29" s="68"/>
      <c r="L29" s="102">
        <v>0</v>
      </c>
      <c r="M29" s="68"/>
      <c r="N29" s="102">
        <v>0</v>
      </c>
      <c r="O29" s="68"/>
      <c r="P29" s="102">
        <v>0</v>
      </c>
      <c r="Q29" s="91"/>
      <c r="R29" s="68">
        <f>'PL 9-10'!F27</f>
        <v>0</v>
      </c>
      <c r="S29" s="91"/>
      <c r="T29" s="68">
        <f>'PL 9-10'!J27</f>
        <v>2120190</v>
      </c>
      <c r="U29" s="91"/>
      <c r="V29" s="102">
        <v>0</v>
      </c>
      <c r="W29" s="91"/>
      <c r="X29" s="102">
        <v>0</v>
      </c>
      <c r="Y29" s="99"/>
      <c r="Z29" s="68">
        <f>SUM(X29:Y29)</f>
        <v>0</v>
      </c>
      <c r="AA29" s="68"/>
      <c r="AB29" s="214">
        <f>SUM(H29:T29,Z29)</f>
        <v>2120190</v>
      </c>
      <c r="AC29" s="68"/>
      <c r="AD29" s="68">
        <f>'PL 9-10'!J28</f>
        <v>128837</v>
      </c>
      <c r="AE29" s="9"/>
      <c r="AF29" s="214">
        <f>SUM(AB29,AD29)</f>
        <v>2249027</v>
      </c>
    </row>
    <row r="30" spans="1:32" x14ac:dyDescent="0.55000000000000004">
      <c r="A30" s="210" t="s">
        <v>190</v>
      </c>
      <c r="B30" s="207"/>
      <c r="H30" s="103">
        <v>0</v>
      </c>
      <c r="I30" s="68"/>
      <c r="J30" s="103">
        <v>0</v>
      </c>
      <c r="K30" s="68"/>
      <c r="L30" s="103">
        <v>0</v>
      </c>
      <c r="M30" s="68"/>
      <c r="N30" s="103">
        <v>0</v>
      </c>
      <c r="O30" s="68"/>
      <c r="P30" s="103">
        <v>0</v>
      </c>
      <c r="Q30" s="91"/>
      <c r="R30" s="10">
        <f>'PL 9-10'!F55</f>
        <v>0</v>
      </c>
      <c r="S30" s="91"/>
      <c r="T30" s="10">
        <f>'PL 9-10'!J55</f>
        <v>0</v>
      </c>
      <c r="U30" s="91"/>
      <c r="V30" s="10">
        <v>0</v>
      </c>
      <c r="W30" s="91"/>
      <c r="X30" s="10">
        <f>-('PL 9-10'!J27-'PL 9-10'!J60)</f>
        <v>-42964</v>
      </c>
      <c r="Y30" s="88"/>
      <c r="Z30" s="62">
        <f>SUM(X30:Y30)</f>
        <v>-42964</v>
      </c>
      <c r="AA30" s="68"/>
      <c r="AB30" s="71">
        <f>SUM(H30:T30,Z30)</f>
        <v>-42964</v>
      </c>
      <c r="AC30" s="68"/>
      <c r="AD30" s="71">
        <f>-('PL 9-10'!J28-'PL 9-10'!J61)</f>
        <v>-5176</v>
      </c>
      <c r="AE30" s="9"/>
      <c r="AF30" s="10">
        <f>SUM(AB30,AD30)</f>
        <v>-48140</v>
      </c>
    </row>
    <row r="31" spans="1:32" ht="22.2" x14ac:dyDescent="0.6">
      <c r="A31" s="197" t="s">
        <v>124</v>
      </c>
      <c r="B31" s="211"/>
      <c r="C31" s="212"/>
      <c r="D31" s="206"/>
      <c r="E31" s="206"/>
      <c r="F31" s="121"/>
      <c r="G31" s="206"/>
      <c r="H31" s="69">
        <f>SUM(H29:H30)</f>
        <v>0</v>
      </c>
      <c r="I31" s="97"/>
      <c r="J31" s="69">
        <f>SUM(J29:J30)</f>
        <v>0</v>
      </c>
      <c r="K31" s="97"/>
      <c r="L31" s="69">
        <f>SUM(L29:L30)</f>
        <v>0</v>
      </c>
      <c r="M31" s="97"/>
      <c r="N31" s="69">
        <f>SUM(N29:N30)</f>
        <v>0</v>
      </c>
      <c r="O31" s="97"/>
      <c r="P31" s="69">
        <f>SUM(P29:P30)</f>
        <v>0</v>
      </c>
      <c r="Q31" s="89"/>
      <c r="R31" s="69">
        <f>SUM(R29:R30)</f>
        <v>0</v>
      </c>
      <c r="S31" s="89"/>
      <c r="T31" s="69">
        <f>SUM(T29:T30)</f>
        <v>2120190</v>
      </c>
      <c r="U31" s="90"/>
      <c r="V31" s="69">
        <f>SUM(V29:V30)</f>
        <v>0</v>
      </c>
      <c r="W31" s="90"/>
      <c r="X31" s="69">
        <f>SUM(X29:X30)</f>
        <v>-42964</v>
      </c>
      <c r="Y31" s="89"/>
      <c r="Z31" s="69">
        <f>SUM(Z29:Z30)</f>
        <v>-42964</v>
      </c>
      <c r="AA31" s="60"/>
      <c r="AB31" s="11">
        <f>SUM(AB27:AB30)</f>
        <v>2077226</v>
      </c>
      <c r="AC31" s="16">
        <f t="shared" ref="AC31:AE31" si="0">SUM(AC27:AC30)</f>
        <v>0</v>
      </c>
      <c r="AD31" s="11">
        <f>SUM(AD27:AD30)</f>
        <v>123661</v>
      </c>
      <c r="AE31" s="16">
        <f t="shared" si="0"/>
        <v>0</v>
      </c>
      <c r="AF31" s="11">
        <f>SUM(AF27:AF30)</f>
        <v>2200887</v>
      </c>
    </row>
    <row r="32" spans="1:32" ht="22.2" x14ac:dyDescent="0.6">
      <c r="A32" s="197"/>
      <c r="B32" s="211"/>
      <c r="C32" s="212"/>
      <c r="D32" s="206"/>
      <c r="E32" s="206"/>
      <c r="F32" s="121"/>
      <c r="G32" s="206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6"/>
      <c r="AC32" s="61"/>
      <c r="AD32" s="61"/>
      <c r="AE32" s="16"/>
      <c r="AF32" s="16"/>
    </row>
    <row r="33" spans="1:32" ht="22.8" thickBot="1" x14ac:dyDescent="0.65">
      <c r="A33" s="197" t="s">
        <v>180</v>
      </c>
      <c r="B33" s="211"/>
      <c r="C33" s="211"/>
      <c r="F33" s="122"/>
      <c r="G33" s="215"/>
      <c r="H33" s="13">
        <f>SUM(H13,H31,H26)</f>
        <v>2500000</v>
      </c>
      <c r="I33" s="16"/>
      <c r="J33" s="13">
        <f>SUM(J13,J31,J26)</f>
        <v>3407489</v>
      </c>
      <c r="K33" s="16"/>
      <c r="L33" s="13">
        <f>SUM(L13,L31,L26)</f>
        <v>-66134</v>
      </c>
      <c r="M33" s="16"/>
      <c r="N33" s="13">
        <f>SUM(N13,N31,N26)</f>
        <v>-186755</v>
      </c>
      <c r="O33" s="16"/>
      <c r="P33" s="13">
        <f>SUM(P13,P31,P26)</f>
        <v>250000</v>
      </c>
      <c r="Q33" s="16"/>
      <c r="R33" s="13">
        <f>SUM(R13,R31,R26)</f>
        <v>1214138</v>
      </c>
      <c r="S33" s="16"/>
      <c r="T33" s="13">
        <f>SUM(T13,T31,T26)</f>
        <v>5389206</v>
      </c>
      <c r="U33" s="16"/>
      <c r="V33" s="13">
        <f>SUM(V13,V31,V26)</f>
        <v>-1214138</v>
      </c>
      <c r="W33" s="16"/>
      <c r="X33" s="13">
        <f>SUM(X13,X31,X26)</f>
        <v>19706</v>
      </c>
      <c r="Y33" s="16"/>
      <c r="Z33" s="13">
        <f>SUM(Z13,Z31,Z26)</f>
        <v>19706</v>
      </c>
      <c r="AA33" s="16"/>
      <c r="AB33" s="13">
        <f>SUM(AB13,AB31,AB26)</f>
        <v>11313512</v>
      </c>
      <c r="AC33" s="16"/>
      <c r="AD33" s="13">
        <f>SUM(AD13,AD31,AD26)</f>
        <v>418006</v>
      </c>
      <c r="AE33" s="12"/>
      <c r="AF33" s="13">
        <f>SUM(AF13,AF31,AF26)</f>
        <v>11731518</v>
      </c>
    </row>
    <row r="34" spans="1:32" ht="22.2" thickTop="1" x14ac:dyDescent="0.6">
      <c r="AF34" s="9">
        <f>AF33-'BS 6-8'!H86</f>
        <v>0</v>
      </c>
    </row>
    <row r="37" spans="1:32" x14ac:dyDescent="0.6">
      <c r="AE37" s="156"/>
    </row>
  </sheetData>
  <mergeCells count="5">
    <mergeCell ref="H4:AF4"/>
    <mergeCell ref="P6:T6"/>
    <mergeCell ref="A10:A11"/>
    <mergeCell ref="H12:AF12"/>
    <mergeCell ref="X5:Z6"/>
  </mergeCells>
  <pageMargins left="0.8" right="0.8" top="0.48" bottom="0.5" header="0.5" footer="0.5"/>
  <pageSetup paperSize="9" scale="59" firstPageNumber="11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New,Regular"&amp;13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1548-7157-4C1E-9450-7FBC46E090CB}">
  <sheetPr>
    <tabColor theme="4" tint="0.79998168889431442"/>
  </sheetPr>
  <dimension ref="A1:AG30"/>
  <sheetViews>
    <sheetView view="pageBreakPreview" topLeftCell="D3" zoomScale="80" zoomScaleNormal="70" zoomScaleSheetLayoutView="80" workbookViewId="0">
      <selection activeCell="G48" sqref="G48"/>
    </sheetView>
  </sheetViews>
  <sheetFormatPr defaultColWidth="9.125" defaultRowHeight="21.6" x14ac:dyDescent="0.6"/>
  <cols>
    <col min="1" max="1" width="1.625" style="141" customWidth="1"/>
    <col min="2" max="3" width="1.625" style="178" customWidth="1"/>
    <col min="4" max="4" width="58.25" style="198" customWidth="1"/>
    <col min="5" max="5" width="1" style="198" customWidth="1"/>
    <col min="6" max="6" width="11.25" style="115" bestFit="1" customWidth="1"/>
    <col min="7" max="7" width="1" style="141" customWidth="1"/>
    <col min="8" max="8" width="10.875" style="9" customWidth="1"/>
    <col min="9" max="9" width="1" style="156" customWidth="1"/>
    <col min="10" max="10" width="10.875" style="9" bestFit="1" customWidth="1"/>
    <col min="11" max="11" width="1" style="156" customWidth="1"/>
    <col min="12" max="12" width="13.25" style="9" bestFit="1" customWidth="1"/>
    <col min="13" max="13" width="1" style="156" customWidth="1"/>
    <col min="14" max="14" width="13" style="9" bestFit="1" customWidth="1"/>
    <col min="15" max="15" width="1" style="156" customWidth="1"/>
    <col min="16" max="16" width="9.375" style="9" customWidth="1"/>
    <col min="17" max="17" width="1" style="156" customWidth="1"/>
    <col min="18" max="18" width="10.875" style="9" bestFit="1" customWidth="1"/>
    <col min="19" max="19" width="1" style="156" customWidth="1"/>
    <col min="20" max="20" width="11.875" style="9" bestFit="1" customWidth="1"/>
    <col min="21" max="21" width="1" style="156" customWidth="1"/>
    <col min="22" max="22" width="11.875" style="9" bestFit="1" customWidth="1"/>
    <col min="23" max="23" width="1" style="156" customWidth="1"/>
    <col min="24" max="24" width="10.625" style="9" bestFit="1" customWidth="1"/>
    <col min="25" max="25" width="1" style="156" customWidth="1"/>
    <col min="26" max="26" width="13" style="9" bestFit="1" customWidth="1"/>
    <col min="27" max="27" width="1" style="156" customWidth="1"/>
    <col min="28" max="28" width="12" style="9" bestFit="1" customWidth="1"/>
    <col min="29" max="29" width="1" style="156" customWidth="1"/>
    <col min="30" max="30" width="10" style="9" bestFit="1" customWidth="1"/>
    <col min="31" max="31" width="1" style="141" customWidth="1"/>
    <col min="32" max="32" width="12" style="9" bestFit="1" customWidth="1"/>
    <col min="33" max="33" width="15.625" style="1" bestFit="1" customWidth="1"/>
    <col min="34" max="16384" width="9.125" style="141"/>
  </cols>
  <sheetData>
    <row r="1" spans="1:33" s="195" customFormat="1" ht="23.4" x14ac:dyDescent="0.6">
      <c r="A1" s="189" t="s">
        <v>0</v>
      </c>
      <c r="B1" s="190"/>
      <c r="C1" s="190"/>
      <c r="D1" s="191"/>
      <c r="E1" s="191"/>
      <c r="F1" s="110"/>
      <c r="G1" s="192"/>
      <c r="H1" s="111"/>
      <c r="I1" s="193"/>
      <c r="J1" s="111"/>
      <c r="K1" s="194"/>
      <c r="L1" s="111"/>
      <c r="M1" s="194"/>
      <c r="N1" s="111"/>
      <c r="O1" s="194"/>
      <c r="P1" s="112"/>
      <c r="Q1" s="194"/>
      <c r="R1" s="113"/>
      <c r="S1" s="194"/>
      <c r="T1" s="113"/>
      <c r="U1" s="194"/>
      <c r="V1" s="113"/>
      <c r="W1" s="194"/>
      <c r="X1" s="113"/>
      <c r="Y1" s="194"/>
      <c r="Z1" s="113"/>
      <c r="AA1" s="194"/>
      <c r="AB1" s="72"/>
      <c r="AC1" s="128"/>
      <c r="AD1" s="72"/>
      <c r="AF1" s="72"/>
      <c r="AG1" s="96"/>
    </row>
    <row r="2" spans="1:33" s="195" customFormat="1" ht="23.4" x14ac:dyDescent="0.6">
      <c r="A2" s="189" t="s">
        <v>178</v>
      </c>
      <c r="B2" s="196"/>
      <c r="C2" s="196"/>
      <c r="D2" s="192"/>
      <c r="E2" s="192"/>
      <c r="F2" s="114"/>
      <c r="H2" s="72"/>
      <c r="I2" s="128"/>
      <c r="J2" s="72"/>
      <c r="K2" s="128"/>
      <c r="L2" s="72"/>
      <c r="M2" s="128"/>
      <c r="N2" s="72"/>
      <c r="O2" s="128"/>
      <c r="P2" s="72"/>
      <c r="Q2" s="128"/>
      <c r="R2" s="72"/>
      <c r="S2" s="128"/>
      <c r="T2" s="72"/>
      <c r="U2" s="128"/>
      <c r="V2" s="72"/>
      <c r="W2" s="128"/>
      <c r="X2" s="72"/>
      <c r="Y2" s="128"/>
      <c r="Z2" s="72"/>
      <c r="AA2" s="128"/>
      <c r="AB2" s="72"/>
      <c r="AC2" s="128"/>
      <c r="AD2" s="72"/>
      <c r="AF2" s="72"/>
      <c r="AG2" s="96"/>
    </row>
    <row r="3" spans="1:33" ht="22.2" x14ac:dyDescent="0.6">
      <c r="A3" s="197"/>
    </row>
    <row r="4" spans="1:33" ht="22.2" x14ac:dyDescent="0.6">
      <c r="H4" s="278" t="s">
        <v>1</v>
      </c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</row>
    <row r="5" spans="1:33" ht="22.2" x14ac:dyDescent="0.6"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283" t="s">
        <v>52</v>
      </c>
      <c r="Y5" s="283"/>
      <c r="Z5" s="283"/>
      <c r="AA5" s="176"/>
      <c r="AB5" s="176"/>
      <c r="AC5" s="176"/>
      <c r="AD5" s="176"/>
      <c r="AE5" s="176"/>
      <c r="AF5" s="176"/>
    </row>
    <row r="6" spans="1:33" ht="22.05" customHeight="1" x14ac:dyDescent="0.6">
      <c r="H6" s="12"/>
      <c r="I6" s="199"/>
      <c r="J6" s="12"/>
      <c r="K6" s="199"/>
      <c r="L6" s="12"/>
      <c r="M6" s="199"/>
      <c r="N6" s="12"/>
      <c r="O6" s="199"/>
      <c r="P6" s="281" t="s">
        <v>50</v>
      </c>
      <c r="Q6" s="281"/>
      <c r="R6" s="281"/>
      <c r="S6" s="281"/>
      <c r="T6" s="281"/>
      <c r="V6" s="200"/>
      <c r="X6" s="284"/>
      <c r="Y6" s="284"/>
      <c r="Z6" s="284"/>
      <c r="AA6" s="199"/>
      <c r="AB6" s="12"/>
      <c r="AC6" s="199"/>
      <c r="AD6" s="12"/>
      <c r="AE6" s="199"/>
    </row>
    <row r="7" spans="1:33" ht="22.2" x14ac:dyDescent="0.6">
      <c r="H7" s="12"/>
      <c r="I7" s="199"/>
      <c r="J7" s="12"/>
      <c r="K7" s="199"/>
      <c r="L7" s="116" t="s">
        <v>88</v>
      </c>
      <c r="M7" s="199"/>
      <c r="N7" s="116" t="s">
        <v>98</v>
      </c>
      <c r="O7" s="199"/>
      <c r="P7" s="82"/>
      <c r="Q7" s="200"/>
      <c r="R7" s="82"/>
      <c r="S7" s="200"/>
      <c r="T7" s="82"/>
      <c r="V7" s="82"/>
      <c r="X7" s="82"/>
      <c r="Y7" s="200"/>
      <c r="AA7" s="199"/>
      <c r="AC7" s="199"/>
      <c r="AD7" s="116" t="s">
        <v>91</v>
      </c>
      <c r="AE7" s="199"/>
    </row>
    <row r="8" spans="1:33" ht="22.2" x14ac:dyDescent="0.6">
      <c r="H8" s="117"/>
      <c r="I8" s="176"/>
      <c r="J8" s="117"/>
      <c r="K8" s="176"/>
      <c r="L8" s="116" t="s">
        <v>92</v>
      </c>
      <c r="M8" s="199"/>
      <c r="N8" s="116" t="s">
        <v>240</v>
      </c>
      <c r="O8" s="199"/>
      <c r="P8" s="116" t="s">
        <v>93</v>
      </c>
      <c r="Q8" s="176"/>
      <c r="R8" s="68"/>
      <c r="S8" s="176"/>
      <c r="T8" s="68"/>
      <c r="U8" s="201"/>
      <c r="V8" s="201"/>
      <c r="W8" s="201"/>
      <c r="X8" s="116" t="s">
        <v>89</v>
      </c>
      <c r="Y8" s="202"/>
      <c r="Z8" s="82" t="s">
        <v>90</v>
      </c>
      <c r="AA8" s="201"/>
      <c r="AC8" s="202"/>
      <c r="AD8" s="116" t="s">
        <v>95</v>
      </c>
      <c r="AE8" s="202"/>
      <c r="AF8" s="68"/>
    </row>
    <row r="9" spans="1:33" ht="22.2" x14ac:dyDescent="0.6">
      <c r="H9" s="82" t="s">
        <v>93</v>
      </c>
      <c r="I9" s="200"/>
      <c r="J9" s="118" t="s">
        <v>96</v>
      </c>
      <c r="K9" s="200"/>
      <c r="L9" s="116" t="s">
        <v>97</v>
      </c>
      <c r="M9" s="176"/>
      <c r="N9" s="116" t="s">
        <v>239</v>
      </c>
      <c r="O9" s="176"/>
      <c r="P9" s="116" t="s">
        <v>89</v>
      </c>
      <c r="Q9" s="176"/>
      <c r="R9" s="202" t="s">
        <v>89</v>
      </c>
      <c r="S9" s="176"/>
      <c r="T9" s="68"/>
      <c r="U9" s="202"/>
      <c r="V9" s="201"/>
      <c r="W9" s="202"/>
      <c r="X9" s="116" t="s">
        <v>98</v>
      </c>
      <c r="Y9" s="202"/>
      <c r="Z9" s="116" t="s">
        <v>99</v>
      </c>
      <c r="AA9" s="201"/>
      <c r="AB9" s="116" t="s">
        <v>90</v>
      </c>
      <c r="AC9" s="202"/>
      <c r="AD9" s="116" t="s">
        <v>101</v>
      </c>
      <c r="AE9" s="202"/>
      <c r="AF9" s="116" t="s">
        <v>90</v>
      </c>
    </row>
    <row r="10" spans="1:33" ht="22.2" x14ac:dyDescent="0.6">
      <c r="A10" s="282"/>
      <c r="B10" s="204"/>
      <c r="C10" s="204"/>
      <c r="D10" s="205"/>
      <c r="E10" s="205"/>
      <c r="F10" s="119"/>
      <c r="G10" s="206"/>
      <c r="H10" s="82" t="s">
        <v>102</v>
      </c>
      <c r="I10" s="200"/>
      <c r="J10" s="82" t="s">
        <v>103</v>
      </c>
      <c r="K10" s="200"/>
      <c r="L10" s="116" t="s">
        <v>104</v>
      </c>
      <c r="M10" s="176"/>
      <c r="N10" s="116" t="s">
        <v>105</v>
      </c>
      <c r="O10" s="176"/>
      <c r="P10" s="82" t="s">
        <v>106</v>
      </c>
      <c r="Q10" s="176"/>
      <c r="R10" s="202" t="s">
        <v>193</v>
      </c>
      <c r="S10" s="176"/>
      <c r="T10" s="116" t="s">
        <v>107</v>
      </c>
      <c r="U10" s="202"/>
      <c r="V10" s="202" t="s">
        <v>193</v>
      </c>
      <c r="W10" s="202"/>
      <c r="X10" s="116" t="s">
        <v>108</v>
      </c>
      <c r="Y10" s="202"/>
      <c r="Z10" s="116" t="s">
        <v>109</v>
      </c>
      <c r="AA10" s="201"/>
      <c r="AB10" s="116" t="s">
        <v>94</v>
      </c>
      <c r="AC10" s="202"/>
      <c r="AD10" s="116" t="s">
        <v>110</v>
      </c>
      <c r="AE10" s="202"/>
      <c r="AF10" s="116" t="s">
        <v>94</v>
      </c>
    </row>
    <row r="11" spans="1:33" ht="22.2" x14ac:dyDescent="0.6">
      <c r="A11" s="282"/>
      <c r="B11" s="204"/>
      <c r="C11" s="204"/>
      <c r="D11" s="205"/>
      <c r="E11" s="205"/>
      <c r="F11" s="119" t="s">
        <v>5</v>
      </c>
      <c r="H11" s="82" t="s">
        <v>111</v>
      </c>
      <c r="I11" s="200"/>
      <c r="J11" s="82" t="s">
        <v>112</v>
      </c>
      <c r="K11" s="200"/>
      <c r="L11" s="116" t="s">
        <v>113</v>
      </c>
      <c r="M11" s="176"/>
      <c r="N11" s="116" t="s">
        <v>114</v>
      </c>
      <c r="O11" s="176"/>
      <c r="P11" s="116" t="s">
        <v>115</v>
      </c>
      <c r="Q11" s="176"/>
      <c r="R11" s="202" t="s">
        <v>194</v>
      </c>
      <c r="S11" s="176"/>
      <c r="T11" s="116" t="s">
        <v>116</v>
      </c>
      <c r="U11" s="202"/>
      <c r="V11" s="202" t="s">
        <v>194</v>
      </c>
      <c r="W11" s="202"/>
      <c r="X11" s="116" t="s">
        <v>117</v>
      </c>
      <c r="Y11" s="202"/>
      <c r="Z11" s="116" t="s">
        <v>118</v>
      </c>
      <c r="AA11" s="201"/>
      <c r="AB11" s="116" t="s">
        <v>105</v>
      </c>
      <c r="AC11" s="202"/>
      <c r="AD11" s="116" t="s">
        <v>104</v>
      </c>
      <c r="AE11" s="202"/>
      <c r="AF11" s="116" t="s">
        <v>100</v>
      </c>
    </row>
    <row r="12" spans="1:33" ht="22.2" x14ac:dyDescent="0.6">
      <c r="A12" s="197" t="s">
        <v>208</v>
      </c>
      <c r="B12" s="204"/>
      <c r="C12" s="204"/>
      <c r="D12" s="205"/>
      <c r="E12" s="205"/>
      <c r="F12" s="9"/>
      <c r="G12" s="206"/>
      <c r="H12" s="275" t="s">
        <v>6</v>
      </c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</row>
    <row r="13" spans="1:33" ht="22.2" x14ac:dyDescent="0.6">
      <c r="A13" s="197" t="s">
        <v>209</v>
      </c>
      <c r="H13" s="16">
        <v>2500000</v>
      </c>
      <c r="I13" s="15"/>
      <c r="J13" s="16">
        <v>3407489</v>
      </c>
      <c r="K13" s="15"/>
      <c r="L13" s="16">
        <v>-66134</v>
      </c>
      <c r="M13" s="15"/>
      <c r="N13" s="16">
        <v>-186755</v>
      </c>
      <c r="O13" s="15"/>
      <c r="P13" s="16">
        <v>250000</v>
      </c>
      <c r="Q13" s="15"/>
      <c r="R13" s="16">
        <v>1214138</v>
      </c>
      <c r="S13" s="15"/>
      <c r="T13" s="16">
        <v>5389206</v>
      </c>
      <c r="U13" s="15"/>
      <c r="V13" s="16">
        <v>-1214138</v>
      </c>
      <c r="W13" s="15"/>
      <c r="X13" s="16">
        <v>19706</v>
      </c>
      <c r="Y13" s="15"/>
      <c r="Z13" s="16">
        <f>SUM(X13:Y13)</f>
        <v>19706</v>
      </c>
      <c r="AA13" s="15"/>
      <c r="AB13" s="16">
        <f>SUM(H13:V13)+Z13</f>
        <v>11313512</v>
      </c>
      <c r="AC13" s="15"/>
      <c r="AD13" s="16">
        <v>418006</v>
      </c>
      <c r="AE13" s="15"/>
      <c r="AF13" s="16">
        <f>SUM(AB13:AD13)</f>
        <v>11731518</v>
      </c>
      <c r="AG13" s="1">
        <f>AF13-'BS 6-8'!H86</f>
        <v>0</v>
      </c>
    </row>
    <row r="14" spans="1:33" ht="22.2" x14ac:dyDescent="0.6">
      <c r="A14" s="178"/>
      <c r="H14" s="16"/>
      <c r="I14" s="9"/>
      <c r="J14" s="16"/>
      <c r="K14" s="9"/>
      <c r="L14" s="16"/>
      <c r="M14" s="9"/>
      <c r="N14" s="16"/>
      <c r="O14" s="9"/>
      <c r="P14" s="16"/>
      <c r="Q14" s="9"/>
      <c r="R14" s="16"/>
      <c r="S14" s="9"/>
      <c r="T14" s="16"/>
      <c r="U14" s="9"/>
      <c r="V14" s="16"/>
      <c r="W14" s="9"/>
      <c r="X14" s="16"/>
      <c r="Y14" s="9"/>
      <c r="Z14" s="16"/>
      <c r="AA14" s="9"/>
      <c r="AB14" s="16"/>
      <c r="AC14" s="9"/>
      <c r="AD14" s="16"/>
      <c r="AE14" s="9"/>
      <c r="AF14" s="16"/>
    </row>
    <row r="15" spans="1:33" ht="22.2" x14ac:dyDescent="0.6">
      <c r="A15" s="197" t="s">
        <v>119</v>
      </c>
      <c r="B15" s="207"/>
      <c r="I15" s="9"/>
      <c r="K15" s="9"/>
      <c r="M15" s="9"/>
      <c r="O15" s="9"/>
      <c r="Q15" s="9"/>
      <c r="S15" s="9"/>
      <c r="U15" s="9"/>
      <c r="W15" s="9"/>
      <c r="Y15" s="9"/>
      <c r="AA15" s="9"/>
      <c r="AB15" s="12"/>
      <c r="AC15" s="9"/>
      <c r="AE15" s="9"/>
    </row>
    <row r="16" spans="1:33" ht="22.2" x14ac:dyDescent="0.6">
      <c r="A16" s="178"/>
      <c r="B16" s="208" t="s">
        <v>260</v>
      </c>
      <c r="C16" s="207"/>
      <c r="F16" s="9"/>
      <c r="G16" s="198"/>
      <c r="I16" s="9"/>
      <c r="K16" s="9"/>
      <c r="M16" s="9"/>
      <c r="O16" s="9"/>
      <c r="Q16" s="9"/>
      <c r="S16" s="9"/>
      <c r="U16" s="15"/>
      <c r="W16" s="15"/>
      <c r="Y16" s="9"/>
      <c r="AA16" s="9"/>
      <c r="AB16" s="12"/>
      <c r="AC16" s="9"/>
      <c r="AE16" s="9"/>
    </row>
    <row r="17" spans="1:32" x14ac:dyDescent="0.6">
      <c r="A17" s="178"/>
      <c r="B17" s="141" t="s">
        <v>191</v>
      </c>
      <c r="F17" s="209">
        <v>17</v>
      </c>
      <c r="G17" s="198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v>0</v>
      </c>
      <c r="Q17" s="15"/>
      <c r="R17" s="15">
        <f>'BS 6-8'!F80-'BS 6-8'!H80</f>
        <v>672362</v>
      </c>
      <c r="S17" s="15"/>
      <c r="T17" s="15">
        <f>'BS 6-8'!F82-'BS 6-8'!H82</f>
        <v>-672362</v>
      </c>
      <c r="U17" s="15"/>
      <c r="V17" s="15">
        <f>'BS 6-8'!F82-'BS 6-8'!H82</f>
        <v>-672362</v>
      </c>
      <c r="W17" s="15"/>
      <c r="X17" s="15">
        <v>0</v>
      </c>
      <c r="Y17" s="15"/>
      <c r="Z17" s="15">
        <v>0</v>
      </c>
      <c r="AA17" s="15"/>
      <c r="AB17" s="15">
        <f>SUM(H17:W17,Z17)</f>
        <v>-672362</v>
      </c>
      <c r="AC17" s="15"/>
      <c r="AD17" s="15">
        <v>0</v>
      </c>
      <c r="AE17" s="15"/>
      <c r="AF17" s="15">
        <f>SUM(AB17,AD17)</f>
        <v>-672362</v>
      </c>
    </row>
    <row r="18" spans="1:32" x14ac:dyDescent="0.55000000000000004">
      <c r="A18" s="210" t="s">
        <v>120</v>
      </c>
      <c r="B18" s="141" t="s">
        <v>121</v>
      </c>
      <c r="F18" s="209">
        <v>24</v>
      </c>
      <c r="G18" s="198"/>
      <c r="H18" s="102">
        <v>0</v>
      </c>
      <c r="I18" s="4"/>
      <c r="J18" s="102">
        <v>0</v>
      </c>
      <c r="K18" s="4"/>
      <c r="L18" s="102">
        <v>0</v>
      </c>
      <c r="M18" s="4"/>
      <c r="N18" s="102">
        <v>0</v>
      </c>
      <c r="O18" s="4"/>
      <c r="P18" s="102">
        <v>0</v>
      </c>
      <c r="Q18" s="88"/>
      <c r="R18" s="15">
        <v>0</v>
      </c>
      <c r="S18" s="88"/>
      <c r="T18" s="15">
        <f>'SH SepCY_14'!P15</f>
        <v>-1098812</v>
      </c>
      <c r="U18" s="88"/>
      <c r="V18" s="102">
        <v>0</v>
      </c>
      <c r="W18" s="88"/>
      <c r="X18" s="102">
        <v>0</v>
      </c>
      <c r="Y18" s="4"/>
      <c r="Z18" s="102">
        <f>SUM(X18:Y18)</f>
        <v>0</v>
      </c>
      <c r="AA18" s="15"/>
      <c r="AB18" s="15">
        <f>SUM(H18:T18,Z18)</f>
        <v>-1098812</v>
      </c>
      <c r="AC18" s="15"/>
      <c r="AD18" s="15">
        <v>-104412</v>
      </c>
      <c r="AE18" s="15"/>
      <c r="AF18" s="15">
        <f>SUM(AB18,AD18)</f>
        <v>-1203224</v>
      </c>
    </row>
    <row r="19" spans="1:32" ht="22.2" x14ac:dyDescent="0.6">
      <c r="A19" s="178"/>
      <c r="B19" s="208" t="s">
        <v>261</v>
      </c>
      <c r="C19" s="207"/>
      <c r="F19" s="9"/>
      <c r="G19" s="198"/>
      <c r="H19" s="269">
        <f>SUM(H17:H18)</f>
        <v>0</v>
      </c>
      <c r="I19" s="12"/>
      <c r="J19" s="269">
        <f>SUM(J17:J18)</f>
        <v>0</v>
      </c>
      <c r="K19" s="12"/>
      <c r="L19" s="269">
        <f>SUM(L17:L18)</f>
        <v>0</v>
      </c>
      <c r="M19" s="12"/>
      <c r="N19" s="269">
        <f>SUM(N17:N18)</f>
        <v>0</v>
      </c>
      <c r="O19" s="12"/>
      <c r="P19" s="269">
        <f>SUM(P17:P18)</f>
        <v>0</v>
      </c>
      <c r="Q19" s="12"/>
      <c r="R19" s="269">
        <f>SUM(R17:R18)</f>
        <v>672362</v>
      </c>
      <c r="S19" s="12"/>
      <c r="T19" s="269">
        <f>SUM(T17:T18)</f>
        <v>-1771174</v>
      </c>
      <c r="U19" s="16"/>
      <c r="V19" s="269">
        <f>SUM(V17:V18)</f>
        <v>-672362</v>
      </c>
      <c r="W19" s="16"/>
      <c r="X19" s="269">
        <f>SUM(X17:X18)</f>
        <v>0</v>
      </c>
      <c r="Y19" s="12"/>
      <c r="Z19" s="269">
        <f>SUM(Z17:Z18)</f>
        <v>0</v>
      </c>
      <c r="AA19" s="12"/>
      <c r="AB19" s="269">
        <f>SUM(AB17:AB18)</f>
        <v>-1771174</v>
      </c>
      <c r="AC19" s="12"/>
      <c r="AD19" s="269">
        <f>SUM(AD17:AD18)</f>
        <v>-104412</v>
      </c>
      <c r="AE19" s="12"/>
      <c r="AF19" s="269">
        <f>SUM(AF17:AF18)</f>
        <v>-1875586</v>
      </c>
    </row>
    <row r="20" spans="1:32" x14ac:dyDescent="0.6">
      <c r="A20" s="213"/>
      <c r="C20" s="207"/>
      <c r="F20" s="119"/>
      <c r="G20" s="198"/>
      <c r="H20" s="67"/>
      <c r="I20" s="100"/>
      <c r="J20" s="67"/>
      <c r="K20" s="99"/>
      <c r="L20" s="67"/>
      <c r="M20" s="99"/>
      <c r="N20" s="67"/>
      <c r="O20" s="99"/>
      <c r="P20" s="67"/>
      <c r="Q20" s="91"/>
      <c r="R20" s="67"/>
      <c r="S20" s="91"/>
      <c r="T20" s="67"/>
      <c r="U20" s="92"/>
      <c r="V20" s="67"/>
      <c r="W20" s="92"/>
      <c r="X20" s="67"/>
      <c r="Y20" s="91"/>
      <c r="Z20" s="67"/>
      <c r="AA20" s="68"/>
      <c r="AB20" s="67"/>
      <c r="AC20" s="67"/>
      <c r="AD20" s="67"/>
      <c r="AE20" s="15"/>
      <c r="AF20" s="67"/>
    </row>
    <row r="21" spans="1:32" ht="22.2" x14ac:dyDescent="0.6">
      <c r="A21" s="197" t="s">
        <v>195</v>
      </c>
      <c r="H21" s="68"/>
      <c r="I21" s="99"/>
      <c r="J21" s="68"/>
      <c r="K21" s="99"/>
      <c r="L21" s="68"/>
      <c r="M21" s="99"/>
      <c r="N21" s="68"/>
      <c r="O21" s="99"/>
      <c r="P21" s="68"/>
      <c r="Q21" s="91"/>
      <c r="R21" s="68"/>
      <c r="S21" s="91"/>
      <c r="T21" s="68"/>
      <c r="U21" s="91"/>
      <c r="V21" s="68"/>
      <c r="W21" s="91"/>
      <c r="X21" s="68"/>
      <c r="Y21" s="91"/>
      <c r="Z21" s="68"/>
      <c r="AA21" s="68"/>
      <c r="AB21" s="68"/>
      <c r="AC21" s="68"/>
      <c r="AD21" s="68"/>
      <c r="AE21" s="9"/>
    </row>
    <row r="22" spans="1:32" x14ac:dyDescent="0.55000000000000004">
      <c r="A22" s="210" t="s">
        <v>123</v>
      </c>
      <c r="H22" s="102">
        <v>0</v>
      </c>
      <c r="I22" s="68"/>
      <c r="J22" s="102">
        <v>0</v>
      </c>
      <c r="K22" s="68"/>
      <c r="L22" s="102">
        <v>0</v>
      </c>
      <c r="M22" s="68"/>
      <c r="N22" s="102">
        <v>0</v>
      </c>
      <c r="O22" s="68"/>
      <c r="P22" s="102">
        <v>0</v>
      </c>
      <c r="Q22" s="91"/>
      <c r="R22" s="68">
        <v>0</v>
      </c>
      <c r="S22" s="91"/>
      <c r="T22" s="68">
        <f>'PL 9-10'!H27</f>
        <v>2162503</v>
      </c>
      <c r="U22" s="91"/>
      <c r="V22" s="102">
        <v>0</v>
      </c>
      <c r="W22" s="91"/>
      <c r="X22" s="102">
        <v>0</v>
      </c>
      <c r="Y22" s="99"/>
      <c r="Z22" s="68">
        <f>SUM(X22:Y22)</f>
        <v>0</v>
      </c>
      <c r="AA22" s="68"/>
      <c r="AB22" s="214">
        <f>SUM(H22:T22,Z22)</f>
        <v>2162503</v>
      </c>
      <c r="AC22" s="68"/>
      <c r="AD22" s="68">
        <f>'PL 9-10'!H28</f>
        <v>121184</v>
      </c>
      <c r="AE22" s="9"/>
      <c r="AF22" s="214">
        <f>SUM(AB22,AD22)</f>
        <v>2283687</v>
      </c>
    </row>
    <row r="23" spans="1:32" x14ac:dyDescent="0.55000000000000004">
      <c r="A23" s="210" t="s">
        <v>190</v>
      </c>
      <c r="B23" s="207"/>
      <c r="H23" s="103">
        <v>0</v>
      </c>
      <c r="I23" s="68"/>
      <c r="J23" s="103">
        <v>0</v>
      </c>
      <c r="K23" s="68"/>
      <c r="L23" s="103">
        <v>0</v>
      </c>
      <c r="M23" s="68"/>
      <c r="N23" s="103">
        <v>0</v>
      </c>
      <c r="O23" s="68"/>
      <c r="P23" s="103">
        <v>0</v>
      </c>
      <c r="Q23" s="91"/>
      <c r="R23" s="10">
        <v>0</v>
      </c>
      <c r="S23" s="91"/>
      <c r="T23" s="10">
        <f>'PL 9-10'!H53</f>
        <v>-5973</v>
      </c>
      <c r="U23" s="91"/>
      <c r="V23" s="10">
        <v>0</v>
      </c>
      <c r="W23" s="91"/>
      <c r="X23" s="10">
        <f>-('PL 9-10'!H27-'PL 9-10'!H60)-'PL 9-10'!H53</f>
        <v>-189801</v>
      </c>
      <c r="Y23" s="88"/>
      <c r="Z23" s="62">
        <f>SUM(X23:Y23)</f>
        <v>-189801</v>
      </c>
      <c r="AA23" s="68"/>
      <c r="AB23" s="71">
        <f>SUM(H23:T23,Z23)</f>
        <v>-195774</v>
      </c>
      <c r="AC23" s="68"/>
      <c r="AD23" s="71">
        <f>-('PL 9-10'!H28-'PL 9-10'!H61)</f>
        <v>-18843</v>
      </c>
      <c r="AE23" s="9"/>
      <c r="AF23" s="10">
        <f>SUM(AB23,AD23)</f>
        <v>-214617</v>
      </c>
    </row>
    <row r="24" spans="1:32" ht="22.2" x14ac:dyDescent="0.6">
      <c r="A24" s="197" t="s">
        <v>124</v>
      </c>
      <c r="B24" s="211"/>
      <c r="C24" s="212"/>
      <c r="D24" s="206"/>
      <c r="E24" s="206"/>
      <c r="F24" s="121"/>
      <c r="G24" s="206"/>
      <c r="H24" s="69">
        <f>SUM(H22:H23)</f>
        <v>0</v>
      </c>
      <c r="I24" s="97"/>
      <c r="J24" s="69">
        <f>SUM(J22:J23)</f>
        <v>0</v>
      </c>
      <c r="K24" s="97"/>
      <c r="L24" s="69">
        <f>SUM(L22:L23)</f>
        <v>0</v>
      </c>
      <c r="M24" s="97"/>
      <c r="N24" s="69">
        <f>SUM(N22:N23)</f>
        <v>0</v>
      </c>
      <c r="O24" s="97"/>
      <c r="P24" s="69">
        <f>SUM(P22:P23)</f>
        <v>0</v>
      </c>
      <c r="Q24" s="89"/>
      <c r="R24" s="69">
        <f>SUM(R22:R23)</f>
        <v>0</v>
      </c>
      <c r="S24" s="89"/>
      <c r="T24" s="69">
        <f>SUM(T22:T23)</f>
        <v>2156530</v>
      </c>
      <c r="U24" s="90"/>
      <c r="V24" s="69">
        <f>SUM(V22:V23)</f>
        <v>0</v>
      </c>
      <c r="W24" s="90"/>
      <c r="X24" s="69">
        <f>SUM(X22:X23)</f>
        <v>-189801</v>
      </c>
      <c r="Y24" s="89"/>
      <c r="Z24" s="69">
        <f>SUM(Z22:Z23)</f>
        <v>-189801</v>
      </c>
      <c r="AA24" s="60"/>
      <c r="AB24" s="11">
        <f>SUM(AB20:AB23)</f>
        <v>1966729</v>
      </c>
      <c r="AC24" s="16">
        <f t="shared" ref="AC24:AE24" si="0">SUM(AC20:AC23)</f>
        <v>0</v>
      </c>
      <c r="AD24" s="11">
        <f>SUM(AD20:AD23)</f>
        <v>102341</v>
      </c>
      <c r="AE24" s="16">
        <f t="shared" si="0"/>
        <v>0</v>
      </c>
      <c r="AF24" s="11">
        <f>SUM(AF20:AF23)</f>
        <v>2069070</v>
      </c>
    </row>
    <row r="25" spans="1:32" ht="22.2" x14ac:dyDescent="0.6">
      <c r="A25" s="197"/>
      <c r="B25" s="211"/>
      <c r="C25" s="212"/>
      <c r="D25" s="206"/>
      <c r="E25" s="206"/>
      <c r="F25" s="121"/>
      <c r="G25" s="206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6"/>
      <c r="AC25" s="61"/>
      <c r="AD25" s="61"/>
      <c r="AE25" s="16"/>
      <c r="AF25" s="16"/>
    </row>
    <row r="26" spans="1:32" ht="22.8" thickBot="1" x14ac:dyDescent="0.65">
      <c r="A26" s="197" t="s">
        <v>210</v>
      </c>
      <c r="B26" s="211"/>
      <c r="C26" s="211"/>
      <c r="F26" s="122"/>
      <c r="G26" s="215"/>
      <c r="H26" s="13">
        <f>SUM(H13,H24,H19)</f>
        <v>2500000</v>
      </c>
      <c r="I26" s="16" t="e">
        <f>SUM(I13,I24,#REF!)</f>
        <v>#REF!</v>
      </c>
      <c r="J26" s="13">
        <f>SUM(J13,J24,J19)</f>
        <v>3407489</v>
      </c>
      <c r="K26" s="16" t="e">
        <f>SUM(K13,K24,#REF!)</f>
        <v>#REF!</v>
      </c>
      <c r="L26" s="13">
        <f>SUM(L13,L24,L19)</f>
        <v>-66134</v>
      </c>
      <c r="M26" s="16" t="e">
        <f>SUM(M13,M24,#REF!)</f>
        <v>#REF!</v>
      </c>
      <c r="N26" s="13">
        <f>SUM(N13,N24,N19)</f>
        <v>-186755</v>
      </c>
      <c r="O26" s="16" t="e">
        <f>SUM(O13,O24,#REF!)</f>
        <v>#REF!</v>
      </c>
      <c r="P26" s="13">
        <f>SUM(P13,P24,P19)</f>
        <v>250000</v>
      </c>
      <c r="Q26" s="16" t="e">
        <f>SUM(Q13,Q24,#REF!)</f>
        <v>#REF!</v>
      </c>
      <c r="R26" s="13">
        <f>SUM(R13,R24,R19)</f>
        <v>1886500</v>
      </c>
      <c r="S26" s="16" t="e">
        <f>SUM(S13,S24,#REF!)</f>
        <v>#REF!</v>
      </c>
      <c r="T26" s="13">
        <f>SUM(T13,T24,T19)</f>
        <v>5774562</v>
      </c>
      <c r="U26" s="16" t="e">
        <f>SUM(U13,U24,#REF!)</f>
        <v>#REF!</v>
      </c>
      <c r="V26" s="13">
        <f>SUM(V13,V24,V19)</f>
        <v>-1886500</v>
      </c>
      <c r="W26" s="16" t="e">
        <f>SUM(W13,W24,#REF!)</f>
        <v>#REF!</v>
      </c>
      <c r="X26" s="13">
        <f>SUM(X13,X24,X19)</f>
        <v>-170095</v>
      </c>
      <c r="Y26" s="16" t="e">
        <f>SUM(Y13,Y24,#REF!)</f>
        <v>#REF!</v>
      </c>
      <c r="Z26" s="13">
        <f>SUM(Z13,Z24,Z19)</f>
        <v>-170095</v>
      </c>
      <c r="AA26" s="16" t="e">
        <f>SUM(AA13,AA24,#REF!)</f>
        <v>#REF!</v>
      </c>
      <c r="AB26" s="13">
        <f>SUM(AB13,AB24,AB19)</f>
        <v>11509067</v>
      </c>
      <c r="AC26" s="16" t="e">
        <f>SUM(AC13,AC24,#REF!)</f>
        <v>#REF!</v>
      </c>
      <c r="AD26" s="13">
        <f>SUM(AD13,AD24,AD19)</f>
        <v>415935</v>
      </c>
      <c r="AE26" s="16" t="e">
        <f>SUM(AE13,AE24,#REF!)</f>
        <v>#REF!</v>
      </c>
      <c r="AF26" s="13">
        <f>SUM(AF13,AF24,AF19)</f>
        <v>11925002</v>
      </c>
    </row>
    <row r="27" spans="1:32" ht="22.2" thickTop="1" x14ac:dyDescent="0.6">
      <c r="AF27" s="9">
        <f>AF26-'BS 6-8'!F86</f>
        <v>0</v>
      </c>
    </row>
    <row r="30" spans="1:32" x14ac:dyDescent="0.6">
      <c r="AE30" s="156"/>
    </row>
  </sheetData>
  <mergeCells count="5">
    <mergeCell ref="H4:AF4"/>
    <mergeCell ref="X5:Z6"/>
    <mergeCell ref="P6:T6"/>
    <mergeCell ref="A10:A11"/>
    <mergeCell ref="H12:AF12"/>
  </mergeCells>
  <pageMargins left="0.8" right="0.8" top="0.48" bottom="0.5" header="0.5" footer="0.5"/>
  <pageSetup paperSize="9" scale="59" firstPageNumber="12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New,Regular"&amp;13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AB510-A2E5-4013-94FB-554B72C52F98}">
  <sheetPr codeName="Sheet9">
    <tabColor theme="4" tint="0.79998168889431442"/>
  </sheetPr>
  <dimension ref="A1:AD25"/>
  <sheetViews>
    <sheetView view="pageBreakPreview" zoomScale="80" zoomScaleNormal="70" zoomScaleSheetLayoutView="80" workbookViewId="0">
      <selection activeCell="G48" sqref="G48"/>
    </sheetView>
  </sheetViews>
  <sheetFormatPr defaultColWidth="9.125" defaultRowHeight="21.6" x14ac:dyDescent="0.6"/>
  <cols>
    <col min="1" max="1" width="1.625" style="141" customWidth="1"/>
    <col min="2" max="3" width="1.625" style="178" customWidth="1"/>
    <col min="4" max="4" width="48.625" style="198" customWidth="1"/>
    <col min="5" max="5" width="1.125" style="198" customWidth="1"/>
    <col min="6" max="6" width="13.25" style="222" customWidth="1"/>
    <col min="7" max="7" width="1.375" style="141" customWidth="1"/>
    <col min="8" max="8" width="14.125" style="156" customWidth="1"/>
    <col min="9" max="9" width="1.375" style="156" customWidth="1"/>
    <col min="10" max="10" width="14.125" style="156" customWidth="1"/>
    <col min="11" max="11" width="1.375" style="156" customWidth="1"/>
    <col min="12" max="12" width="14.125" style="156" customWidth="1"/>
    <col min="13" max="13" width="1.125" style="156" customWidth="1"/>
    <col min="14" max="14" width="14.125" style="156" customWidth="1"/>
    <col min="15" max="15" width="1.125" style="156" customWidth="1"/>
    <col min="16" max="16" width="14.125" style="156" customWidth="1"/>
    <col min="17" max="17" width="1.375" style="156" customWidth="1"/>
    <col min="18" max="18" width="14.125" style="156" customWidth="1"/>
    <col min="19" max="19" width="0.625" style="156" customWidth="1"/>
    <col min="20" max="20" width="14.125" style="141" customWidth="1"/>
    <col min="21" max="21" width="12.625" style="141" bestFit="1" customWidth="1"/>
    <col min="22" max="16384" width="9.125" style="141"/>
  </cols>
  <sheetData>
    <row r="1" spans="1:30" s="195" customFormat="1" ht="23.4" x14ac:dyDescent="0.6">
      <c r="A1" s="189" t="s">
        <v>0</v>
      </c>
      <c r="B1" s="190"/>
      <c r="C1" s="190"/>
      <c r="D1" s="191"/>
      <c r="E1" s="191"/>
      <c r="F1" s="216"/>
      <c r="G1" s="192"/>
      <c r="H1" s="193"/>
      <c r="I1" s="193"/>
      <c r="J1" s="193"/>
      <c r="K1" s="194"/>
      <c r="L1" s="217"/>
      <c r="M1" s="194"/>
      <c r="N1" s="194"/>
      <c r="O1" s="194"/>
      <c r="P1" s="194"/>
      <c r="Q1" s="194"/>
      <c r="R1" s="194"/>
      <c r="S1" s="194"/>
      <c r="T1" s="218"/>
    </row>
    <row r="2" spans="1:30" s="195" customFormat="1" ht="23.4" x14ac:dyDescent="0.6">
      <c r="A2" s="189" t="s">
        <v>178</v>
      </c>
      <c r="B2" s="190"/>
      <c r="C2" s="190"/>
      <c r="D2" s="191"/>
      <c r="E2" s="191"/>
      <c r="F2" s="216"/>
      <c r="G2" s="192"/>
      <c r="H2" s="193"/>
      <c r="I2" s="193"/>
      <c r="J2" s="193"/>
      <c r="K2" s="194"/>
      <c r="L2" s="217"/>
      <c r="M2" s="194"/>
      <c r="N2" s="194"/>
      <c r="O2" s="194"/>
      <c r="P2" s="194"/>
      <c r="Q2" s="194"/>
      <c r="R2" s="194"/>
      <c r="S2" s="194"/>
      <c r="T2" s="128"/>
    </row>
    <row r="3" spans="1:30" ht="22.2" x14ac:dyDescent="0.6">
      <c r="A3" s="197"/>
      <c r="B3" s="219"/>
      <c r="C3" s="219"/>
      <c r="D3" s="211"/>
      <c r="E3" s="211"/>
      <c r="F3" s="209"/>
      <c r="G3" s="198"/>
      <c r="H3" s="220"/>
      <c r="I3" s="220"/>
      <c r="J3" s="220"/>
      <c r="K3" s="221"/>
      <c r="L3" s="200"/>
      <c r="M3" s="221"/>
      <c r="N3" s="221"/>
      <c r="O3" s="221"/>
      <c r="P3" s="221"/>
      <c r="Q3" s="221"/>
      <c r="R3" s="221"/>
      <c r="S3" s="221"/>
      <c r="T3" s="156"/>
    </row>
    <row r="4" spans="1:30" ht="22.2" x14ac:dyDescent="0.6">
      <c r="H4" s="278" t="s">
        <v>2</v>
      </c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30" ht="22.2" x14ac:dyDescent="0.6">
      <c r="H5" s="176"/>
      <c r="I5" s="176"/>
      <c r="J5" s="202"/>
      <c r="K5" s="176"/>
      <c r="L5" s="281" t="s">
        <v>50</v>
      </c>
      <c r="M5" s="281"/>
      <c r="N5" s="281"/>
      <c r="O5" s="281"/>
      <c r="P5" s="281"/>
      <c r="Q5" s="201"/>
      <c r="R5" s="202"/>
      <c r="S5" s="201"/>
      <c r="T5" s="201"/>
    </row>
    <row r="6" spans="1:30" x14ac:dyDescent="0.6">
      <c r="H6" s="200" t="s">
        <v>93</v>
      </c>
      <c r="I6" s="200"/>
      <c r="J6" s="202" t="s">
        <v>96</v>
      </c>
      <c r="K6" s="200"/>
      <c r="L6" s="141"/>
      <c r="M6" s="141"/>
      <c r="N6" s="202" t="s">
        <v>89</v>
      </c>
      <c r="O6" s="141"/>
      <c r="P6" s="141"/>
      <c r="Q6" s="200"/>
      <c r="R6" s="202"/>
      <c r="S6" s="202"/>
    </row>
    <row r="7" spans="1:30" ht="22.2" x14ac:dyDescent="0.6">
      <c r="A7" s="203"/>
      <c r="B7" s="204"/>
      <c r="C7" s="204"/>
      <c r="D7" s="205"/>
      <c r="E7" s="205"/>
      <c r="F7" s="209"/>
      <c r="G7" s="206"/>
      <c r="H7" s="200" t="s">
        <v>102</v>
      </c>
      <c r="I7" s="200"/>
      <c r="J7" s="202" t="s">
        <v>103</v>
      </c>
      <c r="K7" s="200"/>
      <c r="L7" s="202" t="s">
        <v>125</v>
      </c>
      <c r="M7" s="176"/>
      <c r="N7" s="202" t="s">
        <v>193</v>
      </c>
      <c r="O7" s="176"/>
      <c r="P7" s="202" t="s">
        <v>107</v>
      </c>
      <c r="Q7" s="202"/>
      <c r="R7" s="202" t="s">
        <v>193</v>
      </c>
      <c r="S7" s="202"/>
      <c r="T7" s="202" t="s">
        <v>126</v>
      </c>
    </row>
    <row r="8" spans="1:30" ht="22.2" x14ac:dyDescent="0.6">
      <c r="A8" s="203"/>
      <c r="B8" s="204"/>
      <c r="C8" s="204"/>
      <c r="D8" s="205"/>
      <c r="E8" s="205"/>
      <c r="F8" s="209" t="s">
        <v>5</v>
      </c>
      <c r="H8" s="200" t="s">
        <v>111</v>
      </c>
      <c r="I8" s="200"/>
      <c r="J8" s="202" t="s">
        <v>112</v>
      </c>
      <c r="K8" s="200"/>
      <c r="L8" s="202" t="s">
        <v>127</v>
      </c>
      <c r="M8" s="176"/>
      <c r="N8" s="202" t="s">
        <v>194</v>
      </c>
      <c r="O8" s="176"/>
      <c r="P8" s="202" t="s">
        <v>116</v>
      </c>
      <c r="Q8" s="202"/>
      <c r="R8" s="202" t="s">
        <v>194</v>
      </c>
      <c r="S8" s="202"/>
      <c r="T8" s="202" t="s">
        <v>100</v>
      </c>
    </row>
    <row r="9" spans="1:30" ht="22.2" x14ac:dyDescent="0.6">
      <c r="A9" s="197" t="s">
        <v>179</v>
      </c>
      <c r="B9" s="204"/>
      <c r="C9" s="204"/>
      <c r="D9" s="205"/>
      <c r="E9" s="205"/>
      <c r="F9" s="141"/>
      <c r="G9" s="206"/>
      <c r="H9" s="275" t="s">
        <v>6</v>
      </c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23"/>
      <c r="V9" s="223"/>
      <c r="W9" s="223"/>
      <c r="X9" s="223"/>
      <c r="Y9" s="223"/>
      <c r="Z9" s="223"/>
      <c r="AA9" s="223"/>
      <c r="AB9" s="223"/>
      <c r="AC9" s="223"/>
      <c r="AD9" s="223"/>
    </row>
    <row r="10" spans="1:30" ht="22.2" x14ac:dyDescent="0.6">
      <c r="A10" s="197" t="s">
        <v>181</v>
      </c>
      <c r="H10" s="16">
        <v>2500000</v>
      </c>
      <c r="I10" s="15"/>
      <c r="J10" s="16">
        <v>3407489</v>
      </c>
      <c r="K10" s="15"/>
      <c r="L10" s="16">
        <v>250000</v>
      </c>
      <c r="M10" s="15"/>
      <c r="N10" s="16">
        <v>0</v>
      </c>
      <c r="O10" s="15"/>
      <c r="P10" s="16">
        <v>2057201</v>
      </c>
      <c r="Q10" s="15"/>
      <c r="R10" s="16">
        <v>0</v>
      </c>
      <c r="S10" s="15"/>
      <c r="T10" s="16">
        <f>SUM(H10:R10)</f>
        <v>8214690</v>
      </c>
      <c r="U10" s="171"/>
    </row>
    <row r="11" spans="1:30" ht="22.2" x14ac:dyDescent="0.6">
      <c r="A11" s="197"/>
      <c r="H11" s="16"/>
      <c r="I11" s="15"/>
      <c r="J11" s="16"/>
      <c r="K11" s="15"/>
      <c r="L11" s="16"/>
      <c r="M11" s="15"/>
      <c r="N11" s="16"/>
      <c r="O11" s="15"/>
      <c r="P11" s="16"/>
      <c r="Q11" s="15"/>
      <c r="R11" s="16"/>
      <c r="S11" s="15"/>
      <c r="T11" s="16"/>
    </row>
    <row r="12" spans="1:30" ht="22.2" x14ac:dyDescent="0.6">
      <c r="A12" s="197" t="s">
        <v>119</v>
      </c>
      <c r="B12" s="207"/>
      <c r="H12" s="9"/>
      <c r="I12" s="59"/>
      <c r="J12" s="9"/>
      <c r="L12" s="9"/>
      <c r="N12" s="9"/>
      <c r="P12" s="9"/>
      <c r="R12" s="9"/>
      <c r="T12" s="12"/>
    </row>
    <row r="13" spans="1:30" ht="22.2" x14ac:dyDescent="0.6">
      <c r="A13" s="224"/>
      <c r="B13" s="208" t="s">
        <v>262</v>
      </c>
      <c r="C13" s="207"/>
      <c r="F13" s="141"/>
      <c r="G13" s="198"/>
      <c r="H13" s="9"/>
      <c r="I13" s="59"/>
      <c r="J13" s="9"/>
      <c r="K13" s="59"/>
      <c r="L13" s="9"/>
      <c r="M13" s="59"/>
      <c r="N13" s="9"/>
      <c r="O13" s="59"/>
      <c r="P13" s="9"/>
      <c r="Q13" s="58"/>
      <c r="R13" s="15"/>
      <c r="S13" s="58"/>
      <c r="T13" s="12"/>
    </row>
    <row r="14" spans="1:30" ht="22.2" x14ac:dyDescent="0.6">
      <c r="A14" s="224"/>
      <c r="B14" s="141" t="s">
        <v>191</v>
      </c>
      <c r="F14" s="209">
        <v>17</v>
      </c>
      <c r="G14" s="198"/>
      <c r="H14" s="9">
        <v>0</v>
      </c>
      <c r="I14" s="59"/>
      <c r="J14" s="9">
        <v>0</v>
      </c>
      <c r="K14" s="59"/>
      <c r="L14" s="9">
        <v>0</v>
      </c>
      <c r="M14" s="59"/>
      <c r="N14" s="9">
        <f>'BS 6-8'!L80</f>
        <v>1214138</v>
      </c>
      <c r="O14" s="59"/>
      <c r="P14" s="9">
        <f>R14</f>
        <v>-1214138</v>
      </c>
      <c r="Q14" s="58"/>
      <c r="R14" s="15">
        <f>'BS 6-8'!L82</f>
        <v>-1214138</v>
      </c>
      <c r="S14" s="58"/>
      <c r="T14" s="15">
        <f>SUM(H14:R14)</f>
        <v>-1214138</v>
      </c>
    </row>
    <row r="15" spans="1:30" x14ac:dyDescent="0.6">
      <c r="A15" s="210"/>
      <c r="B15" s="141" t="s">
        <v>121</v>
      </c>
      <c r="F15" s="209">
        <v>24</v>
      </c>
      <c r="G15" s="198"/>
      <c r="H15" s="67">
        <v>0</v>
      </c>
      <c r="I15" s="4"/>
      <c r="J15" s="67">
        <v>0</v>
      </c>
      <c r="K15" s="4"/>
      <c r="L15" s="67">
        <v>0</v>
      </c>
      <c r="M15" s="88"/>
      <c r="N15" s="10">
        <v>0</v>
      </c>
      <c r="O15" s="88"/>
      <c r="P15" s="10">
        <v>-1170481</v>
      </c>
      <c r="Q15" s="88"/>
      <c r="R15" s="67">
        <v>0</v>
      </c>
      <c r="S15" s="88"/>
      <c r="T15" s="71">
        <f>SUM(H15:R15)</f>
        <v>-1170481</v>
      </c>
    </row>
    <row r="16" spans="1:30" ht="22.2" x14ac:dyDescent="0.6">
      <c r="A16" s="208"/>
      <c r="B16" s="208" t="s">
        <v>263</v>
      </c>
      <c r="H16" s="104">
        <f>SUM(H14:H15)</f>
        <v>0</v>
      </c>
      <c r="I16" s="98"/>
      <c r="J16" s="104">
        <f>SUM(J14:J15)</f>
        <v>0</v>
      </c>
      <c r="K16" s="98"/>
      <c r="L16" s="104">
        <f>SUM(L14:L15)</f>
        <v>0</v>
      </c>
      <c r="M16" s="93"/>
      <c r="N16" s="104">
        <f>SUM(N14:N15)</f>
        <v>1214138</v>
      </c>
      <c r="O16" s="93"/>
      <c r="P16" s="104">
        <f>SUM(P14:P15)</f>
        <v>-2384619</v>
      </c>
      <c r="Q16" s="93"/>
      <c r="R16" s="104">
        <f>SUM(R14:R15)</f>
        <v>-1214138</v>
      </c>
      <c r="S16" s="93"/>
      <c r="T16" s="104">
        <f>SUM(T14:T15)</f>
        <v>-2384619</v>
      </c>
    </row>
    <row r="17" spans="1:22" ht="22.2" x14ac:dyDescent="0.6">
      <c r="A17" s="197"/>
      <c r="B17" s="208"/>
      <c r="H17" s="67"/>
      <c r="I17" s="100"/>
      <c r="J17" s="67"/>
      <c r="K17" s="100"/>
      <c r="L17" s="67"/>
      <c r="M17" s="94"/>
      <c r="N17" s="67"/>
      <c r="O17" s="94"/>
      <c r="P17" s="67"/>
      <c r="Q17" s="94"/>
      <c r="R17" s="67"/>
      <c r="S17" s="94"/>
      <c r="T17" s="67"/>
    </row>
    <row r="18" spans="1:22" ht="22.2" x14ac:dyDescent="0.6">
      <c r="A18" s="197" t="s">
        <v>195</v>
      </c>
      <c r="H18" s="9"/>
      <c r="I18" s="1"/>
      <c r="J18" s="9"/>
      <c r="K18" s="1"/>
      <c r="L18" s="9"/>
      <c r="M18" s="87"/>
      <c r="N18" s="9"/>
      <c r="O18" s="87"/>
      <c r="P18" s="9"/>
      <c r="Q18" s="87"/>
      <c r="R18" s="9"/>
      <c r="S18" s="87"/>
      <c r="T18" s="9"/>
    </row>
    <row r="19" spans="1:22" x14ac:dyDescent="0.6">
      <c r="A19" s="210" t="s">
        <v>123</v>
      </c>
      <c r="H19" s="67">
        <v>0</v>
      </c>
      <c r="I19" s="100"/>
      <c r="J19" s="67">
        <v>0</v>
      </c>
      <c r="K19" s="100"/>
      <c r="L19" s="67">
        <v>0</v>
      </c>
      <c r="M19" s="92"/>
      <c r="N19" s="67">
        <v>0</v>
      </c>
      <c r="O19" s="92"/>
      <c r="P19" s="67">
        <f>'PL 9-10'!N24</f>
        <v>1905763</v>
      </c>
      <c r="Q19" s="92"/>
      <c r="R19" s="67">
        <v>0</v>
      </c>
      <c r="S19" s="92"/>
      <c r="T19" s="214">
        <f>SUM(H19:R19)</f>
        <v>1905763</v>
      </c>
    </row>
    <row r="20" spans="1:22" x14ac:dyDescent="0.6">
      <c r="A20" s="210" t="s">
        <v>190</v>
      </c>
      <c r="B20" s="207"/>
      <c r="H20" s="62">
        <v>0</v>
      </c>
      <c r="I20" s="99"/>
      <c r="J20" s="62">
        <v>0</v>
      </c>
      <c r="K20" s="99"/>
      <c r="L20" s="62">
        <v>0</v>
      </c>
      <c r="M20" s="91"/>
      <c r="N20" s="62">
        <v>0</v>
      </c>
      <c r="O20" s="91"/>
      <c r="P20" s="62">
        <v>0</v>
      </c>
      <c r="Q20" s="91"/>
      <c r="R20" s="62">
        <v>0</v>
      </c>
      <c r="S20" s="91"/>
      <c r="T20" s="71">
        <f>SUM(H20:R20)</f>
        <v>0</v>
      </c>
    </row>
    <row r="21" spans="1:22" s="215" customFormat="1" ht="22.2" x14ac:dyDescent="0.6">
      <c r="A21" s="197" t="s">
        <v>124</v>
      </c>
      <c r="B21" s="211"/>
      <c r="C21" s="212"/>
      <c r="D21" s="206"/>
      <c r="E21" s="198"/>
      <c r="F21" s="225"/>
      <c r="H21" s="69">
        <f>SUM(H19:H20)</f>
        <v>0</v>
      </c>
      <c r="I21" s="97"/>
      <c r="J21" s="69">
        <f>SUM(J19:J20)</f>
        <v>0</v>
      </c>
      <c r="K21" s="97"/>
      <c r="L21" s="69">
        <f>SUM(L19:L20)</f>
        <v>0</v>
      </c>
      <c r="M21" s="89"/>
      <c r="N21" s="69">
        <f>SUM(N19:N20)</f>
        <v>0</v>
      </c>
      <c r="O21" s="89"/>
      <c r="P21" s="69">
        <f>SUM(P19:P20)</f>
        <v>1905763</v>
      </c>
      <c r="Q21" s="90"/>
      <c r="R21" s="69">
        <f>SUM(R19:R20)</f>
        <v>0</v>
      </c>
      <c r="S21" s="90"/>
      <c r="T21" s="69">
        <f>SUM(T19:T20)</f>
        <v>1905763</v>
      </c>
      <c r="U21" s="141"/>
      <c r="V21" s="141"/>
    </row>
    <row r="22" spans="1:22" ht="22.2" x14ac:dyDescent="0.6">
      <c r="A22" s="197"/>
      <c r="C22" s="207"/>
      <c r="F22" s="209"/>
      <c r="G22" s="198"/>
      <c r="H22" s="9"/>
      <c r="I22" s="87"/>
      <c r="J22" s="9"/>
      <c r="K22" s="87"/>
      <c r="L22" s="9"/>
      <c r="M22" s="87"/>
      <c r="N22" s="9"/>
      <c r="O22" s="87"/>
      <c r="P22" s="9"/>
      <c r="Q22" s="87"/>
      <c r="R22" s="9"/>
      <c r="S22" s="87"/>
      <c r="T22" s="9"/>
    </row>
    <row r="23" spans="1:22" s="215" customFormat="1" ht="22.8" thickBot="1" x14ac:dyDescent="0.65">
      <c r="A23" s="197" t="s">
        <v>180</v>
      </c>
      <c r="B23" s="211"/>
      <c r="C23" s="211"/>
      <c r="D23" s="206"/>
      <c r="E23" s="206"/>
      <c r="F23" s="226"/>
      <c r="H23" s="13">
        <f>SUM(H10,H16,H21)</f>
        <v>2500000</v>
      </c>
      <c r="I23" s="86"/>
      <c r="J23" s="13">
        <f>SUM(J10,J16,J21)</f>
        <v>3407489</v>
      </c>
      <c r="K23" s="86"/>
      <c r="L23" s="13">
        <f>SUM(L10,L16,L21)</f>
        <v>250000</v>
      </c>
      <c r="M23" s="86"/>
      <c r="N23" s="13">
        <f>SUM(N10,N16,N21)</f>
        <v>1214138</v>
      </c>
      <c r="O23" s="86"/>
      <c r="P23" s="13">
        <f>SUM(P10,P16,P21)</f>
        <v>1578345</v>
      </c>
      <c r="Q23" s="86"/>
      <c r="R23" s="105">
        <f>SUM(R10,R16,R21)</f>
        <v>-1214138</v>
      </c>
      <c r="S23" s="86"/>
      <c r="T23" s="13">
        <f>SUM(T10,T16,T21)</f>
        <v>7735834</v>
      </c>
      <c r="U23" s="227"/>
      <c r="V23" s="141"/>
    </row>
    <row r="24" spans="1:22" ht="22.2" thickTop="1" x14ac:dyDescent="0.6"/>
    <row r="25" spans="1:22" x14ac:dyDescent="0.6"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>
        <f>T23-'BS 6-8'!L86</f>
        <v>0</v>
      </c>
    </row>
  </sheetData>
  <mergeCells count="3">
    <mergeCell ref="H4:T4"/>
    <mergeCell ref="L5:P5"/>
    <mergeCell ref="H9:T9"/>
  </mergeCells>
  <pageMargins left="0.8" right="0.8" top="0.48" bottom="0.5" header="0.5" footer="0.5"/>
  <pageSetup paperSize="9" scale="80" firstPageNumber="13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New,Regular"&amp;15หมายเหตุประกอบงบการเงินเป็นส่วนหนึ่งของงบการเงินนี้&amp;12
&amp;C&amp;"Angsana New,Regular"&amp;15&amp;P&amp;R&amp;"Angsana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8C27-C7F9-4D31-B43D-42DA55646690}">
  <sheetPr>
    <tabColor theme="4" tint="0.79998168889431442"/>
  </sheetPr>
  <dimension ref="A1:AD25"/>
  <sheetViews>
    <sheetView view="pageBreakPreview" zoomScale="85" zoomScaleNormal="70" zoomScaleSheetLayoutView="85" workbookViewId="0">
      <selection activeCell="G48" sqref="G48"/>
    </sheetView>
  </sheetViews>
  <sheetFormatPr defaultColWidth="9.125" defaultRowHeight="21.6" x14ac:dyDescent="0.6"/>
  <cols>
    <col min="1" max="1" width="1.625" style="141" customWidth="1"/>
    <col min="2" max="3" width="1.625" style="178" customWidth="1"/>
    <col min="4" max="4" width="48.625" style="198" customWidth="1"/>
    <col min="5" max="5" width="1.125" style="198" customWidth="1"/>
    <col min="6" max="6" width="13.25" style="222" customWidth="1"/>
    <col min="7" max="7" width="1.375" style="141" customWidth="1"/>
    <col min="8" max="8" width="14.125" style="156" customWidth="1"/>
    <col min="9" max="9" width="1.375" style="156" customWidth="1"/>
    <col min="10" max="10" width="14.125" style="156" customWidth="1"/>
    <col min="11" max="11" width="1.375" style="156" customWidth="1"/>
    <col min="12" max="12" width="14.125" style="156" customWidth="1"/>
    <col min="13" max="13" width="1.125" style="156" customWidth="1"/>
    <col min="14" max="14" width="14.125" style="156" customWidth="1"/>
    <col min="15" max="15" width="1.125" style="156" customWidth="1"/>
    <col min="16" max="16" width="14.125" style="156" customWidth="1"/>
    <col min="17" max="17" width="1.375" style="156" customWidth="1"/>
    <col min="18" max="18" width="14.125" style="156" customWidth="1"/>
    <col min="19" max="19" width="0.625" style="156" customWidth="1"/>
    <col min="20" max="20" width="14.75" style="141" bestFit="1" customWidth="1"/>
    <col min="21" max="21" width="12.625" style="141" bestFit="1" customWidth="1"/>
    <col min="22" max="16384" width="9.125" style="141"/>
  </cols>
  <sheetData>
    <row r="1" spans="1:30" s="195" customFormat="1" ht="23.4" x14ac:dyDescent="0.6">
      <c r="A1" s="189" t="s">
        <v>0</v>
      </c>
      <c r="B1" s="190"/>
      <c r="C1" s="190"/>
      <c r="D1" s="191"/>
      <c r="E1" s="191"/>
      <c r="F1" s="216"/>
      <c r="G1" s="192"/>
      <c r="H1" s="193"/>
      <c r="I1" s="193"/>
      <c r="J1" s="193"/>
      <c r="K1" s="194"/>
      <c r="L1" s="217"/>
      <c r="M1" s="194"/>
      <c r="N1" s="194"/>
      <c r="O1" s="194"/>
      <c r="P1" s="194"/>
      <c r="Q1" s="194"/>
      <c r="R1" s="194"/>
      <c r="S1" s="194"/>
      <c r="T1" s="218"/>
    </row>
    <row r="2" spans="1:30" s="195" customFormat="1" ht="23.4" x14ac:dyDescent="0.6">
      <c r="A2" s="189" t="s">
        <v>178</v>
      </c>
      <c r="B2" s="190"/>
      <c r="C2" s="190"/>
      <c r="D2" s="191"/>
      <c r="E2" s="191"/>
      <c r="F2" s="216"/>
      <c r="G2" s="192"/>
      <c r="H2" s="193"/>
      <c r="I2" s="193"/>
      <c r="J2" s="193"/>
      <c r="K2" s="194"/>
      <c r="L2" s="217"/>
      <c r="M2" s="194"/>
      <c r="N2" s="194"/>
      <c r="O2" s="194"/>
      <c r="P2" s="194"/>
      <c r="Q2" s="194"/>
      <c r="R2" s="194"/>
      <c r="S2" s="194"/>
      <c r="T2" s="128"/>
    </row>
    <row r="3" spans="1:30" ht="22.2" x14ac:dyDescent="0.6">
      <c r="A3" s="197"/>
      <c r="B3" s="219"/>
      <c r="C3" s="219"/>
      <c r="D3" s="211"/>
      <c r="E3" s="211"/>
      <c r="F3" s="209"/>
      <c r="G3" s="198"/>
      <c r="H3" s="220"/>
      <c r="I3" s="220"/>
      <c r="J3" s="220"/>
      <c r="K3" s="221"/>
      <c r="L3" s="200"/>
      <c r="M3" s="221"/>
      <c r="N3" s="221"/>
      <c r="O3" s="221"/>
      <c r="P3" s="221"/>
      <c r="Q3" s="221"/>
      <c r="R3" s="221"/>
      <c r="S3" s="221"/>
      <c r="T3" s="156"/>
    </row>
    <row r="4" spans="1:30" ht="22.2" x14ac:dyDescent="0.6">
      <c r="H4" s="278" t="s">
        <v>2</v>
      </c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30" ht="22.2" x14ac:dyDescent="0.6">
      <c r="H5" s="176"/>
      <c r="I5" s="176"/>
      <c r="J5" s="202"/>
      <c r="K5" s="176"/>
      <c r="L5" s="281" t="s">
        <v>50</v>
      </c>
      <c r="M5" s="281"/>
      <c r="N5" s="281"/>
      <c r="O5" s="281"/>
      <c r="P5" s="281"/>
      <c r="Q5" s="201"/>
      <c r="R5" s="202"/>
      <c r="S5" s="201"/>
      <c r="T5" s="201"/>
    </row>
    <row r="6" spans="1:30" x14ac:dyDescent="0.6">
      <c r="H6" s="200" t="s">
        <v>93</v>
      </c>
      <c r="I6" s="200"/>
      <c r="J6" s="202" t="s">
        <v>96</v>
      </c>
      <c r="K6" s="200"/>
      <c r="L6" s="141"/>
      <c r="M6" s="141"/>
      <c r="N6" s="202" t="s">
        <v>89</v>
      </c>
      <c r="O6" s="141"/>
      <c r="P6" s="141"/>
      <c r="Q6" s="200"/>
      <c r="R6" s="202"/>
      <c r="S6" s="202"/>
    </row>
    <row r="7" spans="1:30" ht="22.2" x14ac:dyDescent="0.6">
      <c r="A7" s="203"/>
      <c r="B7" s="204"/>
      <c r="C7" s="204"/>
      <c r="D7" s="205"/>
      <c r="E7" s="205"/>
      <c r="F7" s="209"/>
      <c r="G7" s="206"/>
      <c r="H7" s="200" t="s">
        <v>102</v>
      </c>
      <c r="I7" s="200"/>
      <c r="J7" s="202" t="s">
        <v>103</v>
      </c>
      <c r="K7" s="200"/>
      <c r="L7" s="202" t="s">
        <v>125</v>
      </c>
      <c r="M7" s="176"/>
      <c r="N7" s="202" t="s">
        <v>193</v>
      </c>
      <c r="O7" s="176"/>
      <c r="P7" s="202" t="s">
        <v>107</v>
      </c>
      <c r="Q7" s="202"/>
      <c r="R7" s="202" t="s">
        <v>193</v>
      </c>
      <c r="S7" s="202"/>
      <c r="T7" s="202" t="s">
        <v>126</v>
      </c>
    </row>
    <row r="8" spans="1:30" ht="22.2" x14ac:dyDescent="0.6">
      <c r="A8" s="203"/>
      <c r="B8" s="204"/>
      <c r="C8" s="204"/>
      <c r="D8" s="205"/>
      <c r="E8" s="205"/>
      <c r="F8" s="209" t="s">
        <v>5</v>
      </c>
      <c r="H8" s="200" t="s">
        <v>111</v>
      </c>
      <c r="I8" s="200"/>
      <c r="J8" s="202" t="s">
        <v>112</v>
      </c>
      <c r="K8" s="200"/>
      <c r="L8" s="202" t="s">
        <v>127</v>
      </c>
      <c r="M8" s="176"/>
      <c r="N8" s="202" t="s">
        <v>194</v>
      </c>
      <c r="O8" s="176"/>
      <c r="P8" s="202" t="s">
        <v>116</v>
      </c>
      <c r="Q8" s="202"/>
      <c r="R8" s="202" t="s">
        <v>194</v>
      </c>
      <c r="S8" s="202"/>
      <c r="T8" s="202" t="s">
        <v>100</v>
      </c>
    </row>
    <row r="9" spans="1:30" ht="22.2" x14ac:dyDescent="0.6">
      <c r="A9" s="197" t="s">
        <v>208</v>
      </c>
      <c r="B9" s="204"/>
      <c r="C9" s="204"/>
      <c r="D9" s="205"/>
      <c r="E9" s="205"/>
      <c r="F9" s="141"/>
      <c r="G9" s="206"/>
      <c r="H9" s="275" t="s">
        <v>6</v>
      </c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23"/>
      <c r="V9" s="223"/>
      <c r="W9" s="223"/>
      <c r="X9" s="223"/>
      <c r="Y9" s="223"/>
      <c r="Z9" s="223"/>
      <c r="AA9" s="223"/>
      <c r="AB9" s="223"/>
      <c r="AC9" s="223"/>
      <c r="AD9" s="223"/>
    </row>
    <row r="10" spans="1:30" ht="22.2" x14ac:dyDescent="0.6">
      <c r="A10" s="197" t="s">
        <v>209</v>
      </c>
      <c r="H10" s="16">
        <v>2500000</v>
      </c>
      <c r="I10" s="15"/>
      <c r="J10" s="16">
        <v>3407489</v>
      </c>
      <c r="K10" s="15"/>
      <c r="L10" s="16">
        <v>250000</v>
      </c>
      <c r="M10" s="15"/>
      <c r="N10" s="16">
        <v>1214138</v>
      </c>
      <c r="O10" s="15"/>
      <c r="P10" s="16">
        <v>1578345</v>
      </c>
      <c r="Q10" s="15"/>
      <c r="R10" s="16">
        <v>-1214138</v>
      </c>
      <c r="S10" s="15"/>
      <c r="T10" s="16">
        <f>SUM(H10:R10)</f>
        <v>7735834</v>
      </c>
      <c r="U10" s="171">
        <f>T10-'BS 6-8'!L86</f>
        <v>0</v>
      </c>
    </row>
    <row r="11" spans="1:30" ht="22.2" x14ac:dyDescent="0.6">
      <c r="A11" s="197"/>
      <c r="H11" s="16"/>
      <c r="I11" s="15"/>
      <c r="J11" s="16"/>
      <c r="K11" s="15"/>
      <c r="L11" s="16"/>
      <c r="M11" s="15"/>
      <c r="N11" s="16"/>
      <c r="O11" s="15"/>
      <c r="P11" s="16"/>
      <c r="Q11" s="15"/>
      <c r="R11" s="16"/>
      <c r="S11" s="15"/>
      <c r="T11" s="16"/>
    </row>
    <row r="12" spans="1:30" ht="22.2" x14ac:dyDescent="0.6">
      <c r="A12" s="197" t="s">
        <v>119</v>
      </c>
      <c r="B12" s="207"/>
      <c r="H12" s="9"/>
      <c r="I12" s="59"/>
      <c r="J12" s="9"/>
      <c r="L12" s="9"/>
      <c r="N12" s="9"/>
      <c r="P12" s="9"/>
      <c r="R12" s="9"/>
      <c r="T12" s="12"/>
    </row>
    <row r="13" spans="1:30" ht="22.2" x14ac:dyDescent="0.6">
      <c r="A13" s="224"/>
      <c r="B13" s="208" t="s">
        <v>262</v>
      </c>
      <c r="C13" s="207"/>
      <c r="F13" s="141"/>
      <c r="G13" s="198"/>
      <c r="H13" s="9"/>
      <c r="I13" s="59"/>
      <c r="J13" s="9"/>
      <c r="K13" s="59"/>
      <c r="L13" s="9"/>
      <c r="M13" s="59"/>
      <c r="N13" s="9"/>
      <c r="O13" s="59"/>
      <c r="P13" s="9"/>
      <c r="Q13" s="58"/>
      <c r="R13" s="15"/>
      <c r="S13" s="58"/>
      <c r="T13" s="12"/>
    </row>
    <row r="14" spans="1:30" ht="22.2" x14ac:dyDescent="0.6">
      <c r="A14" s="224"/>
      <c r="B14" s="141" t="s">
        <v>191</v>
      </c>
      <c r="F14" s="209">
        <v>17</v>
      </c>
      <c r="G14" s="198"/>
      <c r="H14" s="9">
        <v>0</v>
      </c>
      <c r="I14" s="59"/>
      <c r="J14" s="9">
        <v>0</v>
      </c>
      <c r="K14" s="59"/>
      <c r="L14" s="9">
        <v>0</v>
      </c>
      <c r="M14" s="59"/>
      <c r="N14" s="9">
        <f>'BS 6-8'!J80-'BS 6-8'!L80</f>
        <v>672362</v>
      </c>
      <c r="O14" s="59"/>
      <c r="P14" s="9">
        <f>'BS 6-8'!J82-'BS 6-8'!L82</f>
        <v>-672362</v>
      </c>
      <c r="Q14" s="58"/>
      <c r="R14" s="15">
        <f>'BS 6-8'!J82-'BS 6-8'!L82</f>
        <v>-672362</v>
      </c>
      <c r="S14" s="58"/>
      <c r="T14" s="15">
        <f>SUM(H14:R14)</f>
        <v>-672362</v>
      </c>
    </row>
    <row r="15" spans="1:30" x14ac:dyDescent="0.6">
      <c r="A15" s="210"/>
      <c r="B15" s="141" t="s">
        <v>121</v>
      </c>
      <c r="F15" s="209">
        <v>24</v>
      </c>
      <c r="G15" s="198"/>
      <c r="H15" s="67">
        <v>0</v>
      </c>
      <c r="I15" s="4"/>
      <c r="J15" s="67">
        <v>0</v>
      </c>
      <c r="K15" s="4"/>
      <c r="L15" s="67">
        <v>0</v>
      </c>
      <c r="M15" s="88"/>
      <c r="N15" s="10">
        <v>0</v>
      </c>
      <c r="O15" s="88"/>
      <c r="P15" s="10">
        <v>-1098812</v>
      </c>
      <c r="Q15" s="88"/>
      <c r="R15" s="67">
        <v>0</v>
      </c>
      <c r="S15" s="88"/>
      <c r="T15" s="71">
        <f>SUM(H15:R15)</f>
        <v>-1098812</v>
      </c>
    </row>
    <row r="16" spans="1:30" ht="22.2" x14ac:dyDescent="0.6">
      <c r="B16" s="208" t="s">
        <v>263</v>
      </c>
      <c r="H16" s="104">
        <f>SUM(H14:H15)</f>
        <v>0</v>
      </c>
      <c r="I16" s="98"/>
      <c r="J16" s="104">
        <f>SUM(J14:J15)</f>
        <v>0</v>
      </c>
      <c r="K16" s="98"/>
      <c r="L16" s="104">
        <f>SUM(L14:L15)</f>
        <v>0</v>
      </c>
      <c r="M16" s="93"/>
      <c r="N16" s="104">
        <f>SUM(N14:N15)</f>
        <v>672362</v>
      </c>
      <c r="O16" s="93"/>
      <c r="P16" s="104">
        <f>SUM(P14:P15)</f>
        <v>-1771174</v>
      </c>
      <c r="Q16" s="93"/>
      <c r="R16" s="104">
        <f>SUM(R14:R15)</f>
        <v>-672362</v>
      </c>
      <c r="S16" s="93"/>
      <c r="T16" s="104">
        <f>SUM(T14:T15)</f>
        <v>-1771174</v>
      </c>
    </row>
    <row r="17" spans="1:22" ht="22.2" x14ac:dyDescent="0.6">
      <c r="A17" s="197"/>
      <c r="B17" s="208"/>
      <c r="H17" s="67"/>
      <c r="I17" s="100"/>
      <c r="J17" s="67"/>
      <c r="K17" s="100"/>
      <c r="L17" s="67"/>
      <c r="M17" s="94"/>
      <c r="N17" s="67"/>
      <c r="O17" s="94"/>
      <c r="P17" s="67"/>
      <c r="Q17" s="94"/>
      <c r="R17" s="67"/>
      <c r="S17" s="94"/>
      <c r="T17" s="67"/>
    </row>
    <row r="18" spans="1:22" ht="22.2" x14ac:dyDescent="0.6">
      <c r="A18" s="197" t="s">
        <v>195</v>
      </c>
      <c r="H18" s="9"/>
      <c r="I18" s="1"/>
      <c r="J18" s="9"/>
      <c r="K18" s="1"/>
      <c r="L18" s="9"/>
      <c r="M18" s="87"/>
      <c r="N18" s="9"/>
      <c r="O18" s="87"/>
      <c r="P18" s="9"/>
      <c r="Q18" s="87"/>
      <c r="R18" s="9"/>
      <c r="S18" s="87"/>
      <c r="T18" s="9"/>
    </row>
    <row r="19" spans="1:22" x14ac:dyDescent="0.6">
      <c r="A19" s="210" t="s">
        <v>123</v>
      </c>
      <c r="H19" s="67">
        <v>0</v>
      </c>
      <c r="I19" s="100"/>
      <c r="J19" s="67">
        <v>0</v>
      </c>
      <c r="K19" s="100"/>
      <c r="L19" s="67">
        <v>0</v>
      </c>
      <c r="M19" s="92"/>
      <c r="N19" s="67">
        <v>0</v>
      </c>
      <c r="O19" s="92"/>
      <c r="P19" s="67">
        <f>'PL 9-10'!L24</f>
        <v>1975782</v>
      </c>
      <c r="Q19" s="92"/>
      <c r="R19" s="67">
        <v>0</v>
      </c>
      <c r="S19" s="92"/>
      <c r="T19" s="214">
        <f>SUM(H19:R19)</f>
        <v>1975782</v>
      </c>
    </row>
    <row r="20" spans="1:22" x14ac:dyDescent="0.6">
      <c r="A20" s="210" t="s">
        <v>190</v>
      </c>
      <c r="B20" s="207"/>
      <c r="H20" s="62">
        <v>0</v>
      </c>
      <c r="I20" s="99"/>
      <c r="J20" s="62">
        <v>0</v>
      </c>
      <c r="K20" s="99"/>
      <c r="L20" s="62">
        <v>0</v>
      </c>
      <c r="M20" s="91"/>
      <c r="N20" s="62">
        <v>0</v>
      </c>
      <c r="O20" s="91"/>
      <c r="P20" s="62">
        <f>'PL 9-10'!L53</f>
        <v>-7426</v>
      </c>
      <c r="Q20" s="91"/>
      <c r="R20" s="62">
        <v>0</v>
      </c>
      <c r="S20" s="91"/>
      <c r="T20" s="71">
        <f>SUM(H20:R20)</f>
        <v>-7426</v>
      </c>
    </row>
    <row r="21" spans="1:22" s="215" customFormat="1" ht="22.2" x14ac:dyDescent="0.6">
      <c r="A21" s="197" t="s">
        <v>124</v>
      </c>
      <c r="B21" s="211"/>
      <c r="C21" s="212"/>
      <c r="D21" s="206"/>
      <c r="E21" s="198"/>
      <c r="F21" s="225"/>
      <c r="H21" s="69">
        <f>SUM(H19:H20)</f>
        <v>0</v>
      </c>
      <c r="I21" s="97"/>
      <c r="J21" s="69">
        <f>SUM(J19:J20)</f>
        <v>0</v>
      </c>
      <c r="K21" s="97"/>
      <c r="L21" s="69">
        <f>SUM(L19:L20)</f>
        <v>0</v>
      </c>
      <c r="M21" s="89"/>
      <c r="N21" s="69">
        <f>SUM(N19:N20)</f>
        <v>0</v>
      </c>
      <c r="O21" s="89"/>
      <c r="P21" s="69">
        <f>SUM(P19:P20)</f>
        <v>1968356</v>
      </c>
      <c r="Q21" s="90"/>
      <c r="R21" s="69">
        <f>SUM(R19:R20)</f>
        <v>0</v>
      </c>
      <c r="S21" s="90"/>
      <c r="T21" s="69">
        <f>SUM(T19:T20)</f>
        <v>1968356</v>
      </c>
      <c r="U21" s="141"/>
      <c r="V21" s="141"/>
    </row>
    <row r="22" spans="1:22" ht="22.2" x14ac:dyDescent="0.6">
      <c r="A22" s="197"/>
      <c r="C22" s="207"/>
      <c r="F22" s="209"/>
      <c r="G22" s="198"/>
      <c r="H22" s="9"/>
      <c r="I22" s="87"/>
      <c r="J22" s="9"/>
      <c r="K22" s="87"/>
      <c r="L22" s="9"/>
      <c r="M22" s="87"/>
      <c r="N22" s="9"/>
      <c r="O22" s="87"/>
      <c r="P22" s="9"/>
      <c r="Q22" s="87"/>
      <c r="R22" s="9"/>
      <c r="S22" s="87"/>
      <c r="T22" s="9"/>
    </row>
    <row r="23" spans="1:22" s="215" customFormat="1" ht="22.8" thickBot="1" x14ac:dyDescent="0.65">
      <c r="A23" s="197" t="s">
        <v>210</v>
      </c>
      <c r="B23" s="211"/>
      <c r="C23" s="211"/>
      <c r="D23" s="206"/>
      <c r="E23" s="206"/>
      <c r="F23" s="226"/>
      <c r="H23" s="13">
        <f>SUM(H10,H16,H21)</f>
        <v>2500000</v>
      </c>
      <c r="I23" s="86"/>
      <c r="J23" s="13">
        <f>SUM(J10,J16,J21)</f>
        <v>3407489</v>
      </c>
      <c r="K23" s="86"/>
      <c r="L23" s="13">
        <f>SUM(L10,L16,L21)</f>
        <v>250000</v>
      </c>
      <c r="M23" s="86"/>
      <c r="N23" s="13">
        <f>SUM(N10,N16,N21)</f>
        <v>1886500</v>
      </c>
      <c r="O23" s="86"/>
      <c r="P23" s="13">
        <f>SUM(P10,P16,P21)</f>
        <v>1775527</v>
      </c>
      <c r="Q23" s="86"/>
      <c r="R23" s="105">
        <f>SUM(R10,R16,R21)</f>
        <v>-1886500</v>
      </c>
      <c r="S23" s="86"/>
      <c r="T23" s="13">
        <f>SUM(T10,T16,T21)</f>
        <v>7933016</v>
      </c>
      <c r="U23" s="227"/>
      <c r="V23" s="141"/>
    </row>
    <row r="24" spans="1:22" ht="22.2" thickTop="1" x14ac:dyDescent="0.6"/>
    <row r="25" spans="1:22" x14ac:dyDescent="0.6"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>
        <f>T23-'BS 6-8'!J86</f>
        <v>0</v>
      </c>
    </row>
  </sheetData>
  <mergeCells count="3">
    <mergeCell ref="H4:T4"/>
    <mergeCell ref="L5:P5"/>
    <mergeCell ref="H9:T9"/>
  </mergeCells>
  <pageMargins left="0.8" right="0.8" top="0.48" bottom="0.5" header="0.5" footer="0.5"/>
  <pageSetup paperSize="9" scale="80" firstPageNumber="14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4" tint="0.79998168889431442"/>
  </sheetPr>
  <dimension ref="A1:IV90"/>
  <sheetViews>
    <sheetView view="pageBreakPreview" zoomScale="85" zoomScaleNormal="80" zoomScaleSheetLayoutView="85" workbookViewId="0">
      <selection activeCell="S8" sqref="S8"/>
    </sheetView>
  </sheetViews>
  <sheetFormatPr defaultColWidth="9.125" defaultRowHeight="21.6" x14ac:dyDescent="0.6"/>
  <cols>
    <col min="1" max="4" width="1.625" style="149" customWidth="1"/>
    <col min="5" max="5" width="49.875" style="149" customWidth="1"/>
    <col min="6" max="6" width="4.25" style="149" customWidth="1"/>
    <col min="7" max="7" width="10.125" style="235" bestFit="1" customWidth="1"/>
    <col min="8" max="8" width="1.25" style="141" customWidth="1"/>
    <col min="9" max="9" width="13.75" style="156" bestFit="1" customWidth="1"/>
    <col min="10" max="10" width="1.25" style="156" customWidth="1"/>
    <col min="11" max="11" width="13.375" style="156" bestFit="1" customWidth="1"/>
    <col min="12" max="12" width="1.25" style="141" customWidth="1"/>
    <col min="13" max="13" width="14.125" style="156" bestFit="1" customWidth="1"/>
    <col min="14" max="14" width="1.25" style="156" customWidth="1"/>
    <col min="15" max="15" width="13.375" style="156" bestFit="1" customWidth="1"/>
    <col min="16" max="16" width="12.125" style="156" customWidth="1"/>
    <col min="17" max="17" width="12.125" style="141" customWidth="1"/>
    <col min="18" max="18" width="6.875" style="141" customWidth="1"/>
    <col min="19" max="19" width="8.375" style="141" customWidth="1"/>
    <col min="20" max="20" width="5.375" style="141" customWidth="1"/>
    <col min="21" max="21" width="13" style="15" customWidth="1"/>
    <col min="22" max="22" width="13" style="141" customWidth="1"/>
    <col min="23" max="23" width="9.125" style="141"/>
    <col min="24" max="26" width="4" style="141" customWidth="1"/>
    <col min="27" max="27" width="11.375" style="15" bestFit="1" customWidth="1"/>
    <col min="28" max="28" width="11" style="15" bestFit="1" customWidth="1"/>
    <col min="29" max="214" width="9.125" style="141"/>
    <col min="215" max="215" width="2.375" style="141" customWidth="1"/>
    <col min="216" max="216" width="3.375" style="141" customWidth="1"/>
    <col min="217" max="217" width="2.375" style="141" customWidth="1"/>
    <col min="218" max="218" width="3.125" style="141" customWidth="1"/>
    <col min="219" max="219" width="33.125" style="141" customWidth="1"/>
    <col min="220" max="220" width="7" style="141" bestFit="1" customWidth="1"/>
    <col min="221" max="221" width="1.125" style="141" customWidth="1"/>
    <col min="222" max="222" width="13.625" style="141" customWidth="1"/>
    <col min="223" max="223" width="1.125" style="141" customWidth="1"/>
    <col min="224" max="224" width="13.625" style="141" customWidth="1"/>
    <col min="225" max="225" width="1.125" style="141" customWidth="1"/>
    <col min="226" max="226" width="13.625" style="141" customWidth="1"/>
    <col min="227" max="227" width="1.125" style="141" customWidth="1"/>
    <col min="228" max="228" width="13.625" style="141" customWidth="1"/>
    <col min="229" max="16384" width="9.125" style="141"/>
  </cols>
  <sheetData>
    <row r="1" spans="1:256" s="232" customFormat="1" ht="23.4" x14ac:dyDescent="0.6">
      <c r="A1" s="228" t="s">
        <v>0</v>
      </c>
      <c r="B1" s="229"/>
      <c r="C1" s="229"/>
      <c r="D1" s="229"/>
      <c r="E1" s="230"/>
      <c r="F1" s="230"/>
      <c r="G1" s="231"/>
      <c r="H1" s="192"/>
      <c r="I1" s="217"/>
      <c r="J1" s="217"/>
      <c r="K1" s="217"/>
      <c r="L1" s="195"/>
      <c r="M1" s="217"/>
      <c r="N1" s="217"/>
      <c r="O1" s="217"/>
      <c r="P1" s="217"/>
      <c r="Q1" s="195"/>
      <c r="R1" s="195"/>
      <c r="S1" s="195"/>
      <c r="T1" s="195"/>
      <c r="U1" s="74"/>
      <c r="V1" s="195"/>
      <c r="W1" s="195"/>
      <c r="X1" s="195"/>
      <c r="Y1" s="195"/>
      <c r="Z1" s="195"/>
      <c r="AA1" s="74"/>
      <c r="AB1" s="74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  <c r="CD1" s="195"/>
      <c r="CE1" s="195"/>
      <c r="CF1" s="195"/>
      <c r="CG1" s="195"/>
      <c r="CH1" s="195"/>
      <c r="CI1" s="195"/>
      <c r="CJ1" s="195"/>
      <c r="CK1" s="195"/>
      <c r="CL1" s="195"/>
      <c r="CM1" s="195"/>
      <c r="CN1" s="195"/>
      <c r="CO1" s="195"/>
      <c r="CP1" s="195"/>
      <c r="CQ1" s="195"/>
      <c r="CR1" s="195"/>
      <c r="CS1" s="195"/>
      <c r="CT1" s="195"/>
      <c r="CU1" s="195"/>
      <c r="CV1" s="195"/>
      <c r="CW1" s="195"/>
      <c r="CX1" s="195"/>
      <c r="CY1" s="195"/>
      <c r="CZ1" s="195"/>
      <c r="DA1" s="195"/>
      <c r="DB1" s="195"/>
      <c r="DC1" s="195"/>
      <c r="DD1" s="195"/>
      <c r="DE1" s="195"/>
      <c r="DF1" s="195"/>
      <c r="DG1" s="195"/>
      <c r="DH1" s="195"/>
      <c r="DI1" s="195"/>
      <c r="DJ1" s="195"/>
      <c r="DK1" s="195"/>
      <c r="DL1" s="195"/>
      <c r="DM1" s="195"/>
      <c r="DN1" s="195"/>
      <c r="DO1" s="195"/>
      <c r="DP1" s="195"/>
      <c r="DQ1" s="195"/>
      <c r="DR1" s="195"/>
      <c r="DS1" s="195"/>
      <c r="DT1" s="195"/>
      <c r="DU1" s="195"/>
      <c r="DV1" s="195"/>
      <c r="DW1" s="195"/>
      <c r="DX1" s="195"/>
      <c r="DY1" s="195"/>
      <c r="DZ1" s="195"/>
      <c r="EA1" s="195"/>
      <c r="EB1" s="195"/>
      <c r="EC1" s="195"/>
      <c r="ED1" s="195"/>
      <c r="EE1" s="195"/>
      <c r="EF1" s="195"/>
      <c r="EG1" s="195"/>
      <c r="EH1" s="195"/>
      <c r="EI1" s="195"/>
      <c r="EJ1" s="195"/>
      <c r="EK1" s="195"/>
      <c r="EL1" s="195"/>
      <c r="EM1" s="195"/>
      <c r="EN1" s="195"/>
      <c r="EO1" s="195"/>
      <c r="EP1" s="195"/>
      <c r="EQ1" s="195"/>
      <c r="ER1" s="195"/>
      <c r="ES1" s="195"/>
      <c r="ET1" s="195"/>
      <c r="EU1" s="195"/>
      <c r="EV1" s="195"/>
      <c r="EW1" s="195"/>
      <c r="EX1" s="195"/>
      <c r="EY1" s="195"/>
      <c r="EZ1" s="195"/>
      <c r="FA1" s="195"/>
      <c r="FB1" s="195"/>
      <c r="FC1" s="195"/>
      <c r="FD1" s="195"/>
      <c r="FE1" s="195"/>
      <c r="FF1" s="195"/>
      <c r="FG1" s="195"/>
      <c r="FH1" s="195"/>
      <c r="FI1" s="195"/>
      <c r="FJ1" s="195"/>
      <c r="FK1" s="195"/>
      <c r="FL1" s="195"/>
      <c r="FM1" s="195"/>
      <c r="FN1" s="195"/>
      <c r="FO1" s="195"/>
      <c r="FP1" s="195"/>
      <c r="FQ1" s="195"/>
      <c r="FR1" s="195"/>
      <c r="FS1" s="195"/>
      <c r="FT1" s="195"/>
      <c r="FU1" s="195"/>
      <c r="FV1" s="195"/>
      <c r="FW1" s="195"/>
      <c r="FX1" s="195"/>
      <c r="FY1" s="195"/>
      <c r="FZ1" s="195"/>
      <c r="GA1" s="195"/>
      <c r="GB1" s="195"/>
      <c r="GC1" s="195"/>
      <c r="GD1" s="195"/>
      <c r="GE1" s="195"/>
      <c r="GF1" s="195"/>
      <c r="GG1" s="195"/>
      <c r="GH1" s="195"/>
      <c r="GI1" s="195"/>
      <c r="GJ1" s="195"/>
      <c r="GK1" s="195"/>
      <c r="GL1" s="195"/>
      <c r="GM1" s="195"/>
      <c r="GN1" s="195"/>
      <c r="GO1" s="195"/>
      <c r="GP1" s="195"/>
      <c r="GQ1" s="195"/>
      <c r="GR1" s="195"/>
      <c r="GS1" s="195"/>
      <c r="GT1" s="195"/>
      <c r="GU1" s="195"/>
      <c r="GV1" s="195"/>
      <c r="GW1" s="195"/>
      <c r="GX1" s="195"/>
      <c r="GY1" s="195"/>
      <c r="GZ1" s="195"/>
      <c r="HA1" s="195"/>
      <c r="HB1" s="195"/>
      <c r="HC1" s="195"/>
      <c r="HD1" s="195"/>
      <c r="HE1" s="195"/>
      <c r="HF1" s="195"/>
      <c r="HG1" s="195"/>
      <c r="HH1" s="195"/>
      <c r="HI1" s="195"/>
      <c r="HJ1" s="195"/>
      <c r="HK1" s="195"/>
      <c r="HL1" s="195"/>
      <c r="HM1" s="195"/>
      <c r="HN1" s="195"/>
      <c r="HO1" s="195"/>
      <c r="HP1" s="195"/>
      <c r="HQ1" s="195"/>
      <c r="HR1" s="195"/>
      <c r="HS1" s="195"/>
      <c r="HT1" s="195"/>
      <c r="HU1" s="195"/>
      <c r="HV1" s="195"/>
      <c r="HW1" s="195"/>
      <c r="HX1" s="195"/>
      <c r="HY1" s="195"/>
      <c r="HZ1" s="195"/>
      <c r="IA1" s="195"/>
      <c r="IB1" s="195"/>
      <c r="IC1" s="195"/>
      <c r="ID1" s="195"/>
      <c r="IE1" s="195"/>
      <c r="IF1" s="195"/>
      <c r="IG1" s="195"/>
      <c r="IH1" s="195"/>
      <c r="II1" s="195"/>
      <c r="IJ1" s="195"/>
      <c r="IK1" s="195"/>
      <c r="IL1" s="195"/>
      <c r="IM1" s="195"/>
      <c r="IN1" s="195"/>
      <c r="IO1" s="195"/>
      <c r="IP1" s="195"/>
      <c r="IQ1" s="195"/>
      <c r="IR1" s="195"/>
      <c r="IS1" s="195"/>
      <c r="IT1" s="195"/>
      <c r="IU1" s="195"/>
      <c r="IV1" s="195"/>
    </row>
    <row r="2" spans="1:256" s="232" customFormat="1" ht="23.4" x14ac:dyDescent="0.6">
      <c r="A2" s="228" t="s">
        <v>128</v>
      </c>
      <c r="B2" s="229"/>
      <c r="C2" s="229"/>
      <c r="D2" s="229"/>
      <c r="E2" s="230"/>
      <c r="F2" s="230"/>
      <c r="G2" s="231"/>
      <c r="H2" s="192"/>
      <c r="I2" s="217"/>
      <c r="J2" s="217"/>
      <c r="K2" s="217"/>
      <c r="L2" s="195"/>
      <c r="M2" s="217"/>
      <c r="N2" s="217"/>
      <c r="O2" s="217"/>
      <c r="P2" s="217"/>
      <c r="Q2" s="195"/>
      <c r="R2" s="233"/>
      <c r="S2" s="195"/>
      <c r="T2" s="195"/>
      <c r="U2" s="101"/>
      <c r="V2" s="234"/>
      <c r="W2" s="195"/>
      <c r="X2" s="233"/>
      <c r="Y2" s="195"/>
      <c r="Z2" s="195"/>
      <c r="AA2" s="101"/>
      <c r="AB2" s="101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195"/>
      <c r="DY2" s="195"/>
      <c r="DZ2" s="195"/>
      <c r="EA2" s="195"/>
      <c r="EB2" s="195"/>
      <c r="EC2" s="195"/>
      <c r="ED2" s="195"/>
      <c r="EE2" s="195"/>
      <c r="EF2" s="195"/>
      <c r="EG2" s="195"/>
      <c r="EH2" s="195"/>
      <c r="EI2" s="195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5"/>
      <c r="GG2" s="195"/>
      <c r="GH2" s="195"/>
      <c r="GI2" s="195"/>
      <c r="GJ2" s="195"/>
      <c r="GK2" s="195"/>
      <c r="GL2" s="195"/>
      <c r="GM2" s="195"/>
      <c r="GN2" s="195"/>
      <c r="GO2" s="195"/>
      <c r="GP2" s="195"/>
      <c r="GQ2" s="195"/>
      <c r="GR2" s="195"/>
      <c r="GS2" s="195"/>
      <c r="GT2" s="195"/>
      <c r="GU2" s="195"/>
      <c r="GV2" s="195"/>
      <c r="GW2" s="195"/>
      <c r="GX2" s="195"/>
      <c r="GY2" s="195"/>
      <c r="GZ2" s="195"/>
      <c r="HA2" s="195"/>
      <c r="HB2" s="195"/>
      <c r="HC2" s="195"/>
      <c r="HD2" s="195"/>
      <c r="HE2" s="195"/>
      <c r="HF2" s="195"/>
      <c r="HG2" s="195"/>
      <c r="HH2" s="195"/>
      <c r="HI2" s="195"/>
      <c r="HJ2" s="195"/>
      <c r="HK2" s="195"/>
      <c r="HL2" s="195"/>
      <c r="HM2" s="195"/>
      <c r="HN2" s="195"/>
      <c r="HO2" s="195"/>
      <c r="HP2" s="195"/>
      <c r="HQ2" s="195"/>
      <c r="HR2" s="195"/>
      <c r="HS2" s="195"/>
      <c r="HT2" s="195"/>
      <c r="HU2" s="195"/>
      <c r="HV2" s="195"/>
      <c r="HW2" s="195"/>
      <c r="HX2" s="195"/>
      <c r="HY2" s="195"/>
      <c r="HZ2" s="195"/>
      <c r="IA2" s="195"/>
      <c r="IB2" s="195"/>
      <c r="IC2" s="195"/>
      <c r="ID2" s="195"/>
      <c r="IE2" s="195"/>
      <c r="IF2" s="195"/>
      <c r="IG2" s="195"/>
      <c r="IH2" s="195"/>
      <c r="II2" s="195"/>
      <c r="IJ2" s="195"/>
      <c r="IK2" s="195"/>
      <c r="IL2" s="195"/>
      <c r="IM2" s="195"/>
      <c r="IN2" s="195"/>
      <c r="IO2" s="195"/>
      <c r="IP2" s="195"/>
      <c r="IQ2" s="195"/>
      <c r="IR2" s="195"/>
      <c r="IS2" s="195"/>
      <c r="IT2" s="195"/>
      <c r="IU2" s="195"/>
      <c r="IV2" s="195"/>
    </row>
    <row r="3" spans="1:256" ht="22.2" x14ac:dyDescent="0.6">
      <c r="A3" s="135"/>
      <c r="B3" s="161"/>
      <c r="C3" s="161"/>
      <c r="D3" s="161"/>
      <c r="H3" s="198"/>
      <c r="I3" s="200"/>
      <c r="J3" s="200"/>
      <c r="K3" s="200"/>
      <c r="M3" s="200"/>
      <c r="N3" s="200"/>
      <c r="O3" s="200"/>
      <c r="P3" s="200"/>
    </row>
    <row r="4" spans="1:256" ht="22.2" x14ac:dyDescent="0.6">
      <c r="A4" s="146"/>
      <c r="B4" s="161"/>
      <c r="C4" s="161"/>
      <c r="D4" s="161"/>
      <c r="H4" s="198"/>
      <c r="I4" s="278" t="s">
        <v>1</v>
      </c>
      <c r="J4" s="278"/>
      <c r="K4" s="278"/>
      <c r="L4" s="177"/>
      <c r="M4" s="278" t="s">
        <v>2</v>
      </c>
      <c r="N4" s="278"/>
      <c r="O4" s="278"/>
      <c r="P4" s="176"/>
    </row>
    <row r="5" spans="1:256" ht="22.2" x14ac:dyDescent="0.6">
      <c r="A5" s="146"/>
      <c r="B5" s="161"/>
      <c r="C5" s="161"/>
      <c r="D5" s="161"/>
      <c r="H5" s="198"/>
      <c r="I5" s="279" t="s">
        <v>58</v>
      </c>
      <c r="J5" s="279"/>
      <c r="K5" s="279"/>
      <c r="L5" s="133"/>
      <c r="M5" s="279" t="str">
        <f>I5</f>
        <v xml:space="preserve">สำหรับปีสิ้นสุดวันที่ </v>
      </c>
      <c r="N5" s="279"/>
      <c r="O5" s="279"/>
      <c r="P5" s="202"/>
    </row>
    <row r="6" spans="1:256" ht="22.2" x14ac:dyDescent="0.6">
      <c r="A6" s="146"/>
      <c r="B6" s="161"/>
      <c r="C6" s="161"/>
      <c r="D6" s="161"/>
      <c r="H6" s="198"/>
      <c r="I6" s="286" t="s">
        <v>3</v>
      </c>
      <c r="J6" s="286"/>
      <c r="K6" s="286"/>
      <c r="L6" s="133"/>
      <c r="M6" s="279" t="str">
        <f>I6</f>
        <v>31 ธันวาคม</v>
      </c>
      <c r="N6" s="279"/>
      <c r="O6" s="279"/>
      <c r="P6" s="202"/>
    </row>
    <row r="7" spans="1:256" x14ac:dyDescent="0.55000000000000004">
      <c r="A7" s="146"/>
      <c r="B7" s="161"/>
      <c r="C7" s="161"/>
      <c r="D7" s="161"/>
      <c r="G7" s="235" t="s">
        <v>5</v>
      </c>
      <c r="H7" s="236"/>
      <c r="I7" s="142">
        <v>2568</v>
      </c>
      <c r="J7" s="142"/>
      <c r="K7" s="142">
        <v>2567</v>
      </c>
      <c r="L7" s="142"/>
      <c r="M7" s="142">
        <v>2568</v>
      </c>
      <c r="N7" s="142"/>
      <c r="O7" s="142">
        <v>2567</v>
      </c>
      <c r="P7" s="237"/>
    </row>
    <row r="8" spans="1:256" s="239" customFormat="1" ht="22.2" x14ac:dyDescent="0.6">
      <c r="A8" s="146"/>
      <c r="B8" s="161"/>
      <c r="C8" s="161"/>
      <c r="D8" s="161"/>
      <c r="E8" s="149"/>
      <c r="F8" s="149"/>
      <c r="G8" s="235"/>
      <c r="H8" s="206"/>
      <c r="I8" s="285" t="s">
        <v>6</v>
      </c>
      <c r="J8" s="285"/>
      <c r="K8" s="285"/>
      <c r="L8" s="285"/>
      <c r="M8" s="285"/>
      <c r="N8" s="285"/>
      <c r="O8" s="285"/>
      <c r="P8" s="238"/>
      <c r="Q8" s="141"/>
      <c r="R8" s="141"/>
      <c r="S8" s="141"/>
      <c r="T8" s="141"/>
      <c r="U8" s="15"/>
      <c r="V8" s="141"/>
      <c r="W8" s="141"/>
      <c r="X8" s="141"/>
      <c r="Y8" s="141"/>
      <c r="Z8" s="141"/>
      <c r="AA8" s="15"/>
      <c r="AB8" s="15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ht="22.2" x14ac:dyDescent="0.6">
      <c r="A9" s="240" t="s">
        <v>129</v>
      </c>
      <c r="B9" s="146"/>
      <c r="C9" s="161"/>
      <c r="D9" s="161"/>
      <c r="H9" s="198"/>
      <c r="I9" s="200"/>
      <c r="J9" s="200"/>
      <c r="K9" s="200"/>
      <c r="L9" s="156"/>
      <c r="M9" s="82"/>
      <c r="N9" s="82"/>
      <c r="O9" s="82"/>
      <c r="P9" s="200"/>
    </row>
    <row r="10" spans="1:256" x14ac:dyDescent="0.6">
      <c r="A10" s="146" t="s">
        <v>71</v>
      </c>
      <c r="B10" s="146"/>
      <c r="C10" s="161"/>
      <c r="D10" s="161"/>
      <c r="H10" s="198"/>
      <c r="I10" s="6">
        <f>'PL 9-10'!H24</f>
        <v>2283687</v>
      </c>
      <c r="J10" s="82"/>
      <c r="K10" s="6">
        <f>'PL 9-10'!J24</f>
        <v>2249027</v>
      </c>
      <c r="L10" s="9"/>
      <c r="M10" s="6">
        <f>'PL 9-10'!L24</f>
        <v>1975782</v>
      </c>
      <c r="N10" s="6"/>
      <c r="O10" s="6">
        <f>'PL 9-10'!N24</f>
        <v>1905763</v>
      </c>
      <c r="P10" s="8"/>
    </row>
    <row r="11" spans="1:256" x14ac:dyDescent="0.6">
      <c r="A11" s="241" t="s">
        <v>130</v>
      </c>
      <c r="B11" s="146"/>
      <c r="C11" s="161"/>
      <c r="D11" s="161"/>
      <c r="H11" s="198"/>
      <c r="I11" s="6"/>
      <c r="J11" s="82"/>
      <c r="K11" s="6"/>
      <c r="L11" s="9"/>
      <c r="M11" s="6"/>
      <c r="N11" s="6"/>
      <c r="O11" s="6"/>
      <c r="P11" s="8"/>
    </row>
    <row r="12" spans="1:256" x14ac:dyDescent="0.6">
      <c r="A12" s="146" t="s">
        <v>70</v>
      </c>
      <c r="C12" s="161"/>
      <c r="D12" s="161"/>
      <c r="H12" s="198"/>
      <c r="I12" s="8">
        <f>-'PL 9-10'!H23</f>
        <v>151915</v>
      </c>
      <c r="J12" s="8"/>
      <c r="K12" s="8">
        <f>-'PL 9-10'!J23</f>
        <v>224042</v>
      </c>
      <c r="L12" s="15"/>
      <c r="M12" s="8">
        <f>+-'PL 9-10'!L23</f>
        <v>13771</v>
      </c>
      <c r="N12" s="8"/>
      <c r="O12" s="8">
        <f>+-'PL 9-10'!N23</f>
        <v>36790</v>
      </c>
      <c r="P12" s="8"/>
      <c r="V12" s="15"/>
    </row>
    <row r="13" spans="1:256" x14ac:dyDescent="0.6">
      <c r="A13" s="161" t="s">
        <v>68</v>
      </c>
      <c r="C13" s="146"/>
      <c r="D13" s="161"/>
      <c r="H13" s="198"/>
      <c r="I13" s="6">
        <f>-'PL 9-10'!H20</f>
        <v>359044</v>
      </c>
      <c r="J13" s="6"/>
      <c r="K13" s="6">
        <f>-'PL 9-10'!J20</f>
        <v>325233</v>
      </c>
      <c r="L13" s="6"/>
      <c r="M13" s="6">
        <f>-'PL 9-10'!L20</f>
        <v>69795</v>
      </c>
      <c r="N13" s="6"/>
      <c r="O13" s="6">
        <f>-'PL 9-10'!N20</f>
        <v>79423</v>
      </c>
      <c r="P13" s="8"/>
    </row>
    <row r="14" spans="1:256" x14ac:dyDescent="0.6">
      <c r="A14" s="146" t="s">
        <v>131</v>
      </c>
      <c r="C14" s="161"/>
      <c r="D14" s="161"/>
      <c r="G14" s="235">
        <v>21</v>
      </c>
      <c r="H14" s="198"/>
      <c r="I14" s="6">
        <v>1700563</v>
      </c>
      <c r="J14" s="82"/>
      <c r="K14" s="6">
        <v>1434092</v>
      </c>
      <c r="L14" s="9"/>
      <c r="M14" s="6">
        <v>106738</v>
      </c>
      <c r="N14" s="6"/>
      <c r="O14" s="6">
        <v>116213</v>
      </c>
      <c r="P14" s="8"/>
    </row>
    <row r="15" spans="1:256" s="243" customFormat="1" x14ac:dyDescent="0.6">
      <c r="A15" s="236" t="s">
        <v>197</v>
      </c>
      <c r="B15" s="141"/>
      <c r="C15" s="236"/>
      <c r="D15" s="236"/>
      <c r="E15" s="141"/>
      <c r="F15" s="141"/>
      <c r="G15" s="209"/>
      <c r="H15" s="198"/>
      <c r="I15" s="6">
        <v>5451</v>
      </c>
      <c r="J15" s="108"/>
      <c r="K15" s="6">
        <v>15348</v>
      </c>
      <c r="L15" s="76"/>
      <c r="M15" s="6">
        <v>-29</v>
      </c>
      <c r="N15" s="107"/>
      <c r="O15" s="6">
        <v>29</v>
      </c>
      <c r="P15" s="77"/>
      <c r="U15" s="77"/>
      <c r="AA15" s="77"/>
      <c r="AB15" s="77"/>
    </row>
    <row r="16" spans="1:256" s="201" customFormat="1" x14ac:dyDescent="0.6">
      <c r="A16" s="146" t="s">
        <v>251</v>
      </c>
      <c r="B16" s="244"/>
      <c r="C16" s="161"/>
      <c r="D16" s="161"/>
      <c r="E16" s="149"/>
      <c r="F16" s="149"/>
      <c r="G16" s="235"/>
      <c r="H16" s="198"/>
      <c r="I16" s="6">
        <f>28574+1</f>
        <v>28575</v>
      </c>
      <c r="J16" s="82"/>
      <c r="K16" s="6">
        <v>-7564</v>
      </c>
      <c r="L16" s="9"/>
      <c r="M16" s="2">
        <f>9516-1</f>
        <v>9515</v>
      </c>
      <c r="N16" s="6"/>
      <c r="O16" s="2">
        <v>1536</v>
      </c>
      <c r="P16" s="8"/>
      <c r="Q16" s="141"/>
      <c r="R16" s="141"/>
      <c r="S16" s="141"/>
      <c r="T16" s="141"/>
      <c r="U16" s="15"/>
      <c r="V16" s="141"/>
      <c r="W16" s="141"/>
      <c r="X16" s="141"/>
      <c r="Y16" s="141"/>
      <c r="Z16" s="141"/>
      <c r="AA16" s="15"/>
      <c r="AB16" s="15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8" ht="22.2" x14ac:dyDescent="0.6">
      <c r="A17" s="178" t="s">
        <v>196</v>
      </c>
      <c r="C17" s="161"/>
      <c r="D17" s="161"/>
      <c r="G17" s="235">
        <v>9</v>
      </c>
      <c r="I17" s="9">
        <v>0</v>
      </c>
      <c r="J17" s="9"/>
      <c r="K17" s="9">
        <v>0</v>
      </c>
      <c r="L17" s="9"/>
      <c r="M17" s="9">
        <v>0</v>
      </c>
      <c r="N17" s="9"/>
      <c r="O17" s="9">
        <v>-41507</v>
      </c>
      <c r="P17" s="8"/>
      <c r="X17" s="242"/>
      <c r="AA17" s="73"/>
      <c r="AB17" s="73"/>
    </row>
    <row r="18" spans="1:28" s="243" customFormat="1" x14ac:dyDescent="0.6">
      <c r="A18" s="236" t="s">
        <v>241</v>
      </c>
      <c r="B18" s="141"/>
      <c r="C18" s="236"/>
      <c r="D18" s="236"/>
      <c r="E18" s="141"/>
      <c r="F18" s="141"/>
      <c r="G18" s="209">
        <v>7</v>
      </c>
      <c r="H18" s="198"/>
      <c r="I18" s="6">
        <v>0</v>
      </c>
      <c r="J18" s="108"/>
      <c r="K18" s="6">
        <v>0</v>
      </c>
      <c r="L18" s="76"/>
      <c r="M18" s="6">
        <v>0</v>
      </c>
      <c r="N18" s="107"/>
      <c r="O18" s="6">
        <v>-4321</v>
      </c>
      <c r="P18" s="77"/>
      <c r="U18" s="77"/>
      <c r="AA18" s="77"/>
      <c r="AB18" s="77"/>
    </row>
    <row r="19" spans="1:28" x14ac:dyDescent="0.6">
      <c r="A19" s="161" t="s">
        <v>242</v>
      </c>
      <c r="C19" s="161"/>
      <c r="D19" s="161"/>
      <c r="H19" s="198"/>
      <c r="I19" s="6">
        <f>-'PL 9-10'!H21</f>
        <v>-14238</v>
      </c>
      <c r="J19" s="6"/>
      <c r="K19" s="6">
        <f>-'PL 9-10'!J21</f>
        <v>-15864</v>
      </c>
      <c r="L19" s="9"/>
      <c r="M19" s="6">
        <v>0</v>
      </c>
      <c r="N19" s="6"/>
      <c r="O19" s="5">
        <v>0</v>
      </c>
      <c r="P19" s="15"/>
    </row>
    <row r="20" spans="1:28" x14ac:dyDescent="0.6">
      <c r="A20" s="245" t="s">
        <v>243</v>
      </c>
      <c r="C20" s="161"/>
      <c r="D20" s="161"/>
      <c r="H20" s="198"/>
      <c r="I20" s="6"/>
      <c r="J20" s="6"/>
      <c r="K20" s="6"/>
      <c r="L20" s="9"/>
      <c r="M20" s="6"/>
      <c r="N20" s="6"/>
      <c r="O20" s="5"/>
      <c r="P20" s="15"/>
    </row>
    <row r="21" spans="1:28" x14ac:dyDescent="0.6">
      <c r="A21" s="245"/>
      <c r="B21" s="149" t="s">
        <v>244</v>
      </c>
      <c r="C21" s="161"/>
      <c r="D21" s="161"/>
      <c r="H21" s="198"/>
      <c r="I21" s="6">
        <v>227</v>
      </c>
      <c r="J21" s="82"/>
      <c r="K21" s="6">
        <v>10492</v>
      </c>
      <c r="L21" s="9"/>
      <c r="M21" s="6">
        <v>2</v>
      </c>
      <c r="N21" s="6"/>
      <c r="O21" s="6">
        <v>3197</v>
      </c>
      <c r="P21" s="8"/>
    </row>
    <row r="22" spans="1:28" ht="22.2" x14ac:dyDescent="0.6">
      <c r="A22" s="245" t="s">
        <v>252</v>
      </c>
      <c r="C22" s="161"/>
      <c r="F22" s="235"/>
      <c r="G22" s="209">
        <v>11</v>
      </c>
      <c r="H22" s="9"/>
      <c r="I22" s="9">
        <v>-163749</v>
      </c>
      <c r="J22" s="9">
        <v>-311742</v>
      </c>
      <c r="K22" s="9">
        <v>589</v>
      </c>
      <c r="L22" s="9"/>
      <c r="M22" s="6">
        <v>0</v>
      </c>
      <c r="N22" s="9"/>
      <c r="O22" s="9">
        <v>-52</v>
      </c>
      <c r="P22" s="8"/>
      <c r="X22" s="242"/>
      <c r="AA22" s="73"/>
      <c r="AB22" s="73"/>
    </row>
    <row r="23" spans="1:28" ht="22.2" x14ac:dyDescent="0.6">
      <c r="A23" s="134" t="s">
        <v>214</v>
      </c>
      <c r="B23" s="141"/>
      <c r="C23" s="236"/>
      <c r="D23" s="236"/>
      <c r="E23" s="141"/>
      <c r="F23" s="141"/>
      <c r="G23" s="209">
        <v>16</v>
      </c>
      <c r="H23" s="198"/>
      <c r="I23" s="6">
        <f>16366-1</f>
        <v>16365</v>
      </c>
      <c r="J23" s="82"/>
      <c r="K23" s="6">
        <v>9406</v>
      </c>
      <c r="L23" s="9"/>
      <c r="M23" s="2">
        <v>5871</v>
      </c>
      <c r="N23" s="6"/>
      <c r="O23" s="2">
        <v>2279</v>
      </c>
      <c r="P23" s="8"/>
      <c r="R23" s="242"/>
      <c r="U23" s="73"/>
      <c r="V23" s="206"/>
    </row>
    <row r="24" spans="1:28" x14ac:dyDescent="0.6">
      <c r="A24" s="146" t="s">
        <v>62</v>
      </c>
      <c r="C24" s="161"/>
      <c r="D24" s="161"/>
      <c r="G24" s="235" t="s">
        <v>236</v>
      </c>
      <c r="H24" s="198"/>
      <c r="I24" s="8">
        <f>-'PL 9-10'!H12</f>
        <v>0</v>
      </c>
      <c r="J24" s="8"/>
      <c r="K24" s="8">
        <f>-'PL 9-10'!J12</f>
        <v>0</v>
      </c>
      <c r="L24" s="8">
        <f>-'PL 9-10'!K12</f>
        <v>0</v>
      </c>
      <c r="M24" s="8">
        <f>-'PL 9-10'!L12</f>
        <v>-1866214</v>
      </c>
      <c r="N24" s="8"/>
      <c r="O24" s="8">
        <f>-'PL 9-10'!N12</f>
        <v>-1848205</v>
      </c>
      <c r="P24" s="8"/>
      <c r="V24" s="15"/>
    </row>
    <row r="25" spans="1:28" x14ac:dyDescent="0.6">
      <c r="A25" s="146" t="s">
        <v>63</v>
      </c>
      <c r="C25" s="161"/>
      <c r="D25" s="161"/>
      <c r="H25" s="198"/>
      <c r="I25" s="7">
        <f>-'PL 9-10'!H13</f>
        <v>-106737</v>
      </c>
      <c r="J25" s="6">
        <f>-'PL 9-10'!I13</f>
        <v>0</v>
      </c>
      <c r="K25" s="7">
        <f>-'PL 9-10'!J13</f>
        <v>-127261</v>
      </c>
      <c r="L25" s="6">
        <f>-'PL 9-10'!K13</f>
        <v>0</v>
      </c>
      <c r="M25" s="7">
        <f>-'PL 9-10'!L13</f>
        <v>-62279</v>
      </c>
      <c r="N25" s="6">
        <f>-'PL 9-10'!M13</f>
        <v>0</v>
      </c>
      <c r="O25" s="7">
        <f>-'PL 9-10'!N13</f>
        <v>-65549</v>
      </c>
      <c r="P25" s="8">
        <f>I25+'PL 9-10'!H13</f>
        <v>0</v>
      </c>
      <c r="Q25" s="171">
        <f>'PL 9-10'!J13+K25</f>
        <v>0</v>
      </c>
      <c r="V25" s="171"/>
    </row>
    <row r="26" spans="1:28" ht="22.2" x14ac:dyDescent="0.6">
      <c r="B26" s="146"/>
      <c r="C26" s="161"/>
      <c r="D26" s="161"/>
      <c r="H26" s="198"/>
      <c r="I26" s="8">
        <f>SUM(I10:I25)</f>
        <v>4261103</v>
      </c>
      <c r="J26" s="8"/>
      <c r="K26" s="8">
        <f>SUM(K10:K25)</f>
        <v>4117540</v>
      </c>
      <c r="L26" s="15"/>
      <c r="M26" s="8">
        <f>SUM(M10:M25)</f>
        <v>252952</v>
      </c>
      <c r="N26" s="8"/>
      <c r="O26" s="8">
        <f>SUM(O10:O25)</f>
        <v>185596</v>
      </c>
      <c r="P26" s="8"/>
      <c r="V26" s="15"/>
      <c r="X26" s="242"/>
      <c r="AA26" s="73"/>
      <c r="AB26" s="73"/>
    </row>
    <row r="27" spans="1:28" x14ac:dyDescent="0.6">
      <c r="A27" s="246" t="s">
        <v>132</v>
      </c>
      <c r="B27" s="146"/>
      <c r="C27" s="161"/>
      <c r="D27" s="161"/>
      <c r="H27" s="198"/>
      <c r="I27" s="8"/>
      <c r="J27" s="8"/>
      <c r="K27" s="8"/>
      <c r="L27" s="15"/>
      <c r="M27" s="3"/>
      <c r="N27" s="8"/>
      <c r="O27" s="3"/>
      <c r="P27" s="8"/>
    </row>
    <row r="28" spans="1:28" ht="22.2" x14ac:dyDescent="0.6">
      <c r="A28" s="146" t="s">
        <v>9</v>
      </c>
      <c r="C28" s="161"/>
      <c r="D28" s="161"/>
      <c r="H28" s="198"/>
      <c r="I28" s="6">
        <v>-22737</v>
      </c>
      <c r="J28" s="82"/>
      <c r="K28" s="6">
        <v>-397708</v>
      </c>
      <c r="L28" s="9"/>
      <c r="M28" s="6">
        <v>-5834</v>
      </c>
      <c r="N28" s="6"/>
      <c r="O28" s="6">
        <v>-884</v>
      </c>
      <c r="P28" s="8"/>
      <c r="R28" s="242"/>
      <c r="U28" s="73"/>
    </row>
    <row r="29" spans="1:28" x14ac:dyDescent="0.6">
      <c r="A29" s="146" t="s">
        <v>10</v>
      </c>
      <c r="C29" s="161"/>
      <c r="D29" s="161"/>
      <c r="H29" s="198"/>
      <c r="I29" s="6">
        <v>60361</v>
      </c>
      <c r="J29" s="82"/>
      <c r="K29" s="6">
        <v>-60499</v>
      </c>
      <c r="L29" s="9"/>
      <c r="M29" s="6">
        <v>4684</v>
      </c>
      <c r="N29" s="6"/>
      <c r="O29" s="6">
        <v>-7391</v>
      </c>
      <c r="P29" s="8"/>
    </row>
    <row r="30" spans="1:28" x14ac:dyDescent="0.6">
      <c r="A30" s="146" t="s">
        <v>12</v>
      </c>
      <c r="C30" s="161"/>
      <c r="D30" s="161"/>
      <c r="H30" s="198"/>
      <c r="I30" s="6">
        <v>-19907</v>
      </c>
      <c r="J30" s="82"/>
      <c r="K30" s="6">
        <v>52254</v>
      </c>
      <c r="L30" s="9"/>
      <c r="M30" s="6">
        <v>1852</v>
      </c>
      <c r="N30" s="6"/>
      <c r="O30" s="6">
        <v>-735</v>
      </c>
      <c r="P30" s="8"/>
    </row>
    <row r="31" spans="1:28" x14ac:dyDescent="0.6">
      <c r="A31" s="146" t="s">
        <v>22</v>
      </c>
      <c r="C31" s="161"/>
      <c r="D31" s="161"/>
      <c r="H31" s="198"/>
      <c r="I31" s="6">
        <v>16535</v>
      </c>
      <c r="J31" s="82"/>
      <c r="K31" s="6">
        <v>52580</v>
      </c>
      <c r="L31" s="9"/>
      <c r="M31" s="6">
        <v>1869</v>
      </c>
      <c r="N31" s="6"/>
      <c r="O31" s="6">
        <v>28957</v>
      </c>
      <c r="P31" s="8"/>
      <c r="Q31" s="15"/>
    </row>
    <row r="32" spans="1:28" x14ac:dyDescent="0.6">
      <c r="A32" s="146" t="s">
        <v>27</v>
      </c>
      <c r="C32" s="161"/>
      <c r="D32" s="161"/>
      <c r="H32" s="198"/>
      <c r="I32" s="6">
        <v>-188481</v>
      </c>
      <c r="J32" s="82"/>
      <c r="K32" s="6">
        <v>415285</v>
      </c>
      <c r="L32" s="9"/>
      <c r="M32" s="6">
        <v>-3844</v>
      </c>
      <c r="N32" s="6"/>
      <c r="O32" s="6">
        <v>5815</v>
      </c>
      <c r="P32" s="8"/>
    </row>
    <row r="33" spans="1:256" ht="22.2" x14ac:dyDescent="0.6">
      <c r="A33" s="146" t="s">
        <v>32</v>
      </c>
      <c r="C33" s="161"/>
      <c r="D33" s="161"/>
      <c r="H33" s="198"/>
      <c r="I33" s="6">
        <v>13145</v>
      </c>
      <c r="J33" s="82"/>
      <c r="K33" s="6">
        <v>1754</v>
      </c>
      <c r="L33" s="9"/>
      <c r="M33" s="6">
        <v>1439</v>
      </c>
      <c r="N33" s="6"/>
      <c r="O33" s="6">
        <v>-11311</v>
      </c>
      <c r="P33" s="8"/>
      <c r="Q33" s="171"/>
      <c r="X33" s="242"/>
      <c r="AA33" s="73"/>
      <c r="AB33" s="73"/>
    </row>
    <row r="34" spans="1:256" x14ac:dyDescent="0.6">
      <c r="A34" s="146" t="s">
        <v>40</v>
      </c>
      <c r="C34" s="161"/>
      <c r="D34" s="161"/>
      <c r="H34" s="198"/>
      <c r="I34" s="6">
        <v>-2754</v>
      </c>
      <c r="J34" s="82"/>
      <c r="K34" s="6">
        <v>3768</v>
      </c>
      <c r="L34" s="9"/>
      <c r="M34" s="6">
        <v>0</v>
      </c>
      <c r="N34" s="6"/>
      <c r="O34" s="5">
        <v>0</v>
      </c>
      <c r="P34" s="8"/>
    </row>
    <row r="35" spans="1:256" ht="22.2" x14ac:dyDescent="0.6">
      <c r="A35" s="146" t="s">
        <v>133</v>
      </c>
      <c r="C35" s="161"/>
      <c r="D35" s="161"/>
      <c r="G35" s="235">
        <v>16</v>
      </c>
      <c r="H35" s="198"/>
      <c r="I35" s="7">
        <v>-5849</v>
      </c>
      <c r="J35" s="82"/>
      <c r="K35" s="7">
        <v>-2808</v>
      </c>
      <c r="L35" s="9"/>
      <c r="M35" s="7">
        <v>-1126</v>
      </c>
      <c r="N35" s="6"/>
      <c r="O35" s="7">
        <v>-1832</v>
      </c>
      <c r="P35" s="8"/>
      <c r="R35" s="242"/>
      <c r="U35" s="73"/>
      <c r="V35" s="73"/>
    </row>
    <row r="36" spans="1:256" x14ac:dyDescent="0.6">
      <c r="A36" s="146" t="s">
        <v>134</v>
      </c>
      <c r="B36" s="146"/>
      <c r="C36" s="161"/>
      <c r="D36" s="161"/>
      <c r="H36" s="198"/>
      <c r="I36" s="8">
        <f>SUM(I26:I35)</f>
        <v>4111416</v>
      </c>
      <c r="J36" s="8"/>
      <c r="K36" s="8">
        <f>SUM(K26:K35)</f>
        <v>4182166</v>
      </c>
      <c r="L36" s="15"/>
      <c r="M36" s="8">
        <f>SUM(M26:M35)</f>
        <v>251992</v>
      </c>
      <c r="N36" s="8"/>
      <c r="O36" s="8">
        <f>SUM(O26:O35)</f>
        <v>198215</v>
      </c>
      <c r="P36" s="8"/>
      <c r="V36" s="15"/>
    </row>
    <row r="37" spans="1:256" s="248" customFormat="1" ht="22.2" x14ac:dyDescent="0.6">
      <c r="A37" s="146" t="s">
        <v>135</v>
      </c>
      <c r="B37" s="247"/>
      <c r="C37" s="161"/>
      <c r="D37" s="161"/>
      <c r="E37" s="149"/>
      <c r="F37" s="149"/>
      <c r="G37" s="235"/>
      <c r="H37" s="198"/>
      <c r="I37" s="7">
        <v>-238656</v>
      </c>
      <c r="J37" s="82"/>
      <c r="K37" s="7">
        <v>-170321</v>
      </c>
      <c r="L37" s="9"/>
      <c r="M37" s="7">
        <v>-20045</v>
      </c>
      <c r="N37" s="6"/>
      <c r="O37" s="7">
        <v>-3039</v>
      </c>
      <c r="P37" s="8"/>
      <c r="Q37" s="141"/>
      <c r="R37" s="141"/>
      <c r="S37" s="141"/>
      <c r="T37" s="141"/>
      <c r="U37" s="67"/>
      <c r="V37" s="15"/>
      <c r="W37" s="141"/>
      <c r="X37" s="141"/>
      <c r="Y37" s="141"/>
      <c r="Z37" s="141"/>
      <c r="AA37" s="15"/>
      <c r="AB37" s="15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1"/>
      <c r="FA37" s="141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1"/>
      <c r="FM37" s="141"/>
      <c r="FN37" s="141"/>
      <c r="FO37" s="141"/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/>
      <c r="GA37" s="141"/>
      <c r="GB37" s="141"/>
      <c r="GC37" s="141"/>
      <c r="GD37" s="141"/>
      <c r="GE37" s="141"/>
      <c r="GF37" s="141"/>
      <c r="GG37" s="141"/>
      <c r="GH37" s="141"/>
      <c r="GI37" s="141"/>
      <c r="GJ37" s="141"/>
      <c r="GK37" s="141"/>
      <c r="GL37" s="141"/>
      <c r="GM37" s="141"/>
      <c r="GN37" s="141"/>
      <c r="GO37" s="141"/>
      <c r="GP37" s="141"/>
      <c r="GQ37" s="141"/>
      <c r="GR37" s="141"/>
      <c r="GS37" s="141"/>
      <c r="GT37" s="141"/>
      <c r="GU37" s="141"/>
      <c r="GV37" s="141"/>
      <c r="GW37" s="141"/>
      <c r="GX37" s="141"/>
      <c r="GY37" s="141"/>
      <c r="GZ37" s="141"/>
      <c r="HA37" s="141"/>
      <c r="HB37" s="141"/>
      <c r="HC37" s="141"/>
      <c r="HD37" s="141"/>
      <c r="HE37" s="141"/>
      <c r="HF37" s="141"/>
      <c r="HG37" s="141"/>
      <c r="HH37" s="141"/>
      <c r="HI37" s="141"/>
      <c r="HJ37" s="141"/>
      <c r="HK37" s="141"/>
      <c r="HL37" s="141"/>
      <c r="HM37" s="141"/>
      <c r="HN37" s="141"/>
      <c r="HO37" s="141"/>
      <c r="HP37" s="141"/>
      <c r="HQ37" s="141"/>
      <c r="HR37" s="141"/>
      <c r="HS37" s="141"/>
      <c r="HT37" s="141"/>
      <c r="HU37" s="141"/>
      <c r="HV37" s="141"/>
      <c r="HW37" s="141"/>
      <c r="HX37" s="141"/>
      <c r="HY37" s="141"/>
      <c r="HZ37" s="141"/>
      <c r="IA37" s="141"/>
      <c r="IB37" s="141"/>
      <c r="IC37" s="141"/>
      <c r="ID37" s="141"/>
      <c r="IE37" s="141"/>
      <c r="IF37" s="141"/>
      <c r="IG37" s="141"/>
      <c r="IH37" s="141"/>
      <c r="II37" s="141"/>
      <c r="IJ37" s="141"/>
      <c r="IK37" s="141"/>
      <c r="IL37" s="141"/>
      <c r="IM37" s="141"/>
      <c r="IN37" s="141"/>
      <c r="IO37" s="141"/>
      <c r="IP37" s="141"/>
      <c r="IQ37" s="141"/>
      <c r="IR37" s="141"/>
      <c r="IS37" s="141"/>
      <c r="IT37" s="141"/>
      <c r="IU37" s="141"/>
      <c r="IV37" s="141"/>
    </row>
    <row r="38" spans="1:256" s="248" customFormat="1" ht="22.2" x14ac:dyDescent="0.6">
      <c r="A38" s="135" t="s">
        <v>136</v>
      </c>
      <c r="B38" s="249"/>
      <c r="C38" s="249"/>
      <c r="D38" s="249"/>
      <c r="E38" s="250"/>
      <c r="F38" s="250"/>
      <c r="G38" s="251"/>
      <c r="H38" s="206"/>
      <c r="I38" s="80">
        <f>SUM(I36:I37)</f>
        <v>3872760</v>
      </c>
      <c r="J38" s="78"/>
      <c r="K38" s="80">
        <f>SUM(K36:K37)</f>
        <v>4011845</v>
      </c>
      <c r="L38" s="12"/>
      <c r="M38" s="80">
        <f>SUM(M36:M37)</f>
        <v>231947</v>
      </c>
      <c r="N38" s="78"/>
      <c r="O38" s="80">
        <f>SUM(O36:O37)</f>
        <v>195176</v>
      </c>
      <c r="P38" s="8"/>
      <c r="Q38" s="15"/>
      <c r="R38" s="141"/>
      <c r="S38" s="141"/>
      <c r="T38" s="141"/>
      <c r="U38" s="15"/>
      <c r="V38" s="15"/>
      <c r="W38" s="141"/>
      <c r="X38" s="141"/>
      <c r="Y38" s="141"/>
      <c r="Z38" s="141"/>
      <c r="AA38" s="15"/>
      <c r="AB38" s="15"/>
      <c r="AC38" s="141"/>
      <c r="AD38" s="141"/>
      <c r="AE38" s="141"/>
      <c r="AF38" s="141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  <c r="GY38" s="215"/>
      <c r="GZ38" s="215"/>
      <c r="HA38" s="215"/>
      <c r="HB38" s="215"/>
      <c r="HC38" s="215"/>
      <c r="HD38" s="215"/>
      <c r="HE38" s="215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  <c r="HQ38" s="215"/>
      <c r="HR38" s="215"/>
      <c r="HS38" s="215"/>
      <c r="HT38" s="215"/>
      <c r="HU38" s="215"/>
      <c r="HV38" s="215"/>
      <c r="HW38" s="215"/>
      <c r="HX38" s="215"/>
      <c r="HY38" s="215"/>
      <c r="HZ38" s="215"/>
      <c r="IA38" s="215"/>
      <c r="IB38" s="215"/>
      <c r="IC38" s="215"/>
      <c r="ID38" s="215"/>
      <c r="IE38" s="215"/>
      <c r="IF38" s="215"/>
      <c r="IG38" s="215"/>
      <c r="IH38" s="215"/>
      <c r="II38" s="215"/>
      <c r="IJ38" s="215"/>
      <c r="IK38" s="215"/>
      <c r="IL38" s="215"/>
      <c r="IM38" s="215"/>
      <c r="IN38" s="215"/>
      <c r="IO38" s="215"/>
      <c r="IP38" s="215"/>
      <c r="IQ38" s="215"/>
      <c r="IR38" s="215"/>
      <c r="IS38" s="215"/>
      <c r="IT38" s="215"/>
      <c r="IU38" s="215"/>
      <c r="IV38" s="215"/>
    </row>
    <row r="39" spans="1:256" s="248" customFormat="1" ht="22.2" x14ac:dyDescent="0.6">
      <c r="A39" s="135"/>
      <c r="B39" s="249"/>
      <c r="C39" s="249"/>
      <c r="D39" s="249"/>
      <c r="E39" s="250"/>
      <c r="F39" s="250"/>
      <c r="G39" s="251"/>
      <c r="H39" s="206"/>
      <c r="I39" s="14"/>
      <c r="J39" s="78"/>
      <c r="K39" s="14"/>
      <c r="L39" s="12"/>
      <c r="M39" s="14"/>
      <c r="N39" s="78"/>
      <c r="O39" s="14"/>
      <c r="P39" s="8"/>
      <c r="Q39" s="15"/>
      <c r="R39" s="141"/>
      <c r="S39" s="141"/>
      <c r="T39" s="141"/>
      <c r="U39" s="15"/>
      <c r="V39" s="15"/>
      <c r="W39" s="141"/>
      <c r="X39" s="141"/>
      <c r="Y39" s="141"/>
      <c r="Z39" s="141"/>
      <c r="AA39" s="15"/>
      <c r="AB39" s="15"/>
      <c r="AC39" s="141"/>
      <c r="AD39" s="141"/>
      <c r="AE39" s="141"/>
      <c r="AF39" s="141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  <c r="FS39" s="215"/>
      <c r="FT39" s="215"/>
      <c r="FU39" s="215"/>
      <c r="FV39" s="215"/>
      <c r="FW39" s="215"/>
      <c r="FX39" s="215"/>
      <c r="FY39" s="215"/>
      <c r="FZ39" s="215"/>
      <c r="GA39" s="215"/>
      <c r="GB39" s="215"/>
      <c r="GC39" s="215"/>
      <c r="GD39" s="215"/>
      <c r="GE39" s="215"/>
      <c r="GF39" s="215"/>
      <c r="GG39" s="215"/>
      <c r="GH39" s="215"/>
      <c r="GI39" s="215"/>
      <c r="GJ39" s="215"/>
      <c r="GK39" s="215"/>
      <c r="GL39" s="215"/>
      <c r="GM39" s="215"/>
      <c r="GN39" s="215"/>
      <c r="GO39" s="215"/>
      <c r="GP39" s="215"/>
      <c r="GQ39" s="215"/>
      <c r="GR39" s="215"/>
      <c r="GS39" s="215"/>
      <c r="GT39" s="215"/>
      <c r="GU39" s="215"/>
      <c r="GV39" s="215"/>
      <c r="GW39" s="215"/>
      <c r="GX39" s="215"/>
      <c r="GY39" s="215"/>
      <c r="GZ39" s="215"/>
      <c r="HA39" s="215"/>
      <c r="HB39" s="215"/>
      <c r="HC39" s="215"/>
      <c r="HD39" s="215"/>
      <c r="HE39" s="215"/>
      <c r="HF39" s="215"/>
      <c r="HG39" s="215"/>
      <c r="HH39" s="215"/>
      <c r="HI39" s="215"/>
      <c r="HJ39" s="215"/>
      <c r="HK39" s="215"/>
      <c r="HL39" s="215"/>
      <c r="HM39" s="215"/>
      <c r="HN39" s="215"/>
      <c r="HO39" s="215"/>
      <c r="HP39" s="215"/>
      <c r="HQ39" s="215"/>
      <c r="HR39" s="215"/>
      <c r="HS39" s="215"/>
      <c r="HT39" s="215"/>
      <c r="HU39" s="215"/>
      <c r="HV39" s="215"/>
      <c r="HW39" s="215"/>
      <c r="HX39" s="215"/>
      <c r="HY39" s="215"/>
      <c r="HZ39" s="215"/>
      <c r="IA39" s="215"/>
      <c r="IB39" s="215"/>
      <c r="IC39" s="215"/>
      <c r="ID39" s="215"/>
      <c r="IE39" s="215"/>
      <c r="IF39" s="215"/>
      <c r="IG39" s="215"/>
      <c r="IH39" s="215"/>
      <c r="II39" s="215"/>
      <c r="IJ39" s="215"/>
      <c r="IK39" s="215"/>
      <c r="IL39" s="215"/>
      <c r="IM39" s="215"/>
      <c r="IN39" s="215"/>
      <c r="IO39" s="215"/>
      <c r="IP39" s="215"/>
      <c r="IQ39" s="215"/>
      <c r="IR39" s="215"/>
      <c r="IS39" s="215"/>
      <c r="IT39" s="215"/>
      <c r="IU39" s="215"/>
      <c r="IV39" s="215"/>
    </row>
    <row r="40" spans="1:256" ht="22.2" x14ac:dyDescent="0.6">
      <c r="A40" s="252" t="s">
        <v>137</v>
      </c>
      <c r="B40" s="161"/>
      <c r="C40" s="161"/>
      <c r="D40" s="161"/>
      <c r="H40" s="198"/>
      <c r="I40" s="221"/>
      <c r="J40" s="221"/>
      <c r="K40" s="221"/>
      <c r="L40" s="156"/>
      <c r="M40" s="221"/>
      <c r="N40" s="221"/>
      <c r="O40" s="221"/>
      <c r="P40" s="238"/>
      <c r="V40" s="171"/>
      <c r="W40" s="171"/>
      <c r="X40" s="201"/>
      <c r="Y40" s="201"/>
      <c r="Z40" s="201"/>
      <c r="AA40" s="201"/>
      <c r="AB40" s="201"/>
    </row>
    <row r="41" spans="1:256" x14ac:dyDescent="0.6">
      <c r="A41" s="146" t="s">
        <v>138</v>
      </c>
      <c r="B41" s="161"/>
      <c r="D41" s="161"/>
      <c r="H41" s="198"/>
      <c r="I41" s="9"/>
      <c r="J41" s="9"/>
      <c r="K41" s="9"/>
      <c r="L41" s="9"/>
      <c r="M41" s="59"/>
      <c r="N41" s="9"/>
      <c r="O41" s="59"/>
      <c r="P41" s="221"/>
      <c r="V41" s="171"/>
    </row>
    <row r="42" spans="1:256" x14ac:dyDescent="0.6">
      <c r="A42" s="146"/>
      <c r="B42" s="161" t="s">
        <v>268</v>
      </c>
      <c r="D42" s="161"/>
      <c r="H42" s="198"/>
      <c r="I42" s="6">
        <f>'BS 6-8'!H17-'BS 6-8'!F17</f>
        <v>-540</v>
      </c>
      <c r="J42" s="82"/>
      <c r="K42" s="6">
        <v>-35</v>
      </c>
      <c r="L42" s="9"/>
      <c r="M42" s="6">
        <v>0</v>
      </c>
      <c r="N42" s="6"/>
      <c r="O42" s="6">
        <v>0</v>
      </c>
      <c r="P42" s="15"/>
    </row>
    <row r="43" spans="1:256" x14ac:dyDescent="0.6">
      <c r="A43" s="245" t="s">
        <v>245</v>
      </c>
      <c r="B43" s="161"/>
      <c r="D43" s="161"/>
      <c r="G43" s="235">
        <v>9</v>
      </c>
      <c r="H43" s="198"/>
      <c r="I43" s="5">
        <v>0</v>
      </c>
      <c r="J43" s="82"/>
      <c r="K43" s="5">
        <v>0</v>
      </c>
      <c r="L43" s="9"/>
      <c r="M43" s="6">
        <v>-248640</v>
      </c>
      <c r="N43" s="6"/>
      <c r="O43" s="6">
        <v>-417864</v>
      </c>
      <c r="P43" s="8"/>
    </row>
    <row r="44" spans="1:256" x14ac:dyDescent="0.6">
      <c r="A44" s="245" t="s">
        <v>246</v>
      </c>
      <c r="B44" s="161"/>
      <c r="D44" s="161"/>
      <c r="G44" s="235">
        <v>7</v>
      </c>
      <c r="H44" s="198"/>
      <c r="I44" s="6">
        <v>0</v>
      </c>
      <c r="J44" s="82"/>
      <c r="K44" s="6">
        <v>-18235</v>
      </c>
      <c r="L44" s="9"/>
      <c r="M44" s="6">
        <v>0</v>
      </c>
      <c r="N44" s="6"/>
      <c r="O44" s="6">
        <v>0</v>
      </c>
      <c r="P44" s="8"/>
    </row>
    <row r="45" spans="1:256" x14ac:dyDescent="0.6">
      <c r="A45" s="178" t="s">
        <v>198</v>
      </c>
      <c r="B45" s="161"/>
      <c r="D45" s="161"/>
      <c r="G45" s="235">
        <v>9</v>
      </c>
      <c r="H45" s="198"/>
      <c r="I45" s="6">
        <v>0</v>
      </c>
      <c r="J45" s="82"/>
      <c r="K45" s="6">
        <v>0</v>
      </c>
      <c r="L45" s="9"/>
      <c r="M45" s="6">
        <v>0</v>
      </c>
      <c r="N45" s="6"/>
      <c r="O45" s="6">
        <v>88007</v>
      </c>
      <c r="P45" s="8"/>
    </row>
    <row r="46" spans="1:256" s="243" customFormat="1" x14ac:dyDescent="0.6">
      <c r="A46" s="178" t="s">
        <v>207</v>
      </c>
      <c r="B46" s="254"/>
      <c r="D46" s="254"/>
      <c r="G46" s="209"/>
      <c r="H46" s="198"/>
      <c r="I46" s="6">
        <v>0</v>
      </c>
      <c r="J46" s="82"/>
      <c r="K46" s="6">
        <v>-125015</v>
      </c>
      <c r="L46" s="9"/>
      <c r="M46" s="6">
        <v>0</v>
      </c>
      <c r="N46" s="6"/>
      <c r="O46" s="6">
        <v>0</v>
      </c>
      <c r="P46" s="109"/>
      <c r="U46" s="77"/>
      <c r="AA46" s="77"/>
      <c r="AB46" s="77"/>
    </row>
    <row r="47" spans="1:256" x14ac:dyDescent="0.6">
      <c r="A47" s="178" t="s">
        <v>174</v>
      </c>
      <c r="B47" s="236"/>
      <c r="C47" s="141"/>
      <c r="D47" s="236"/>
      <c r="E47" s="141"/>
      <c r="F47" s="141"/>
      <c r="G47" s="209">
        <v>7</v>
      </c>
      <c r="H47" s="198"/>
      <c r="I47" s="6">
        <v>0</v>
      </c>
      <c r="J47" s="82"/>
      <c r="K47" s="6">
        <v>4322</v>
      </c>
      <c r="L47" s="9"/>
      <c r="M47" s="6">
        <v>0</v>
      </c>
      <c r="N47" s="6"/>
      <c r="O47" s="6">
        <v>4321</v>
      </c>
      <c r="P47" s="8"/>
    </row>
    <row r="48" spans="1:256" ht="22.2" x14ac:dyDescent="0.6">
      <c r="A48" s="252" t="s">
        <v>139</v>
      </c>
      <c r="B48" s="161"/>
      <c r="C48" s="161"/>
      <c r="D48" s="161"/>
      <c r="H48" s="198"/>
      <c r="I48" s="221"/>
      <c r="J48" s="221"/>
      <c r="K48" s="253"/>
      <c r="L48" s="156"/>
      <c r="M48" s="221"/>
      <c r="N48" s="221"/>
      <c r="O48" s="221"/>
      <c r="P48" s="238"/>
      <c r="V48" s="171"/>
      <c r="W48" s="171"/>
      <c r="X48" s="201"/>
      <c r="Y48" s="201"/>
      <c r="Z48" s="201"/>
      <c r="AA48" s="201"/>
      <c r="AB48" s="201"/>
    </row>
    <row r="49" spans="1:256" x14ac:dyDescent="0.6">
      <c r="A49" s="146" t="s">
        <v>215</v>
      </c>
      <c r="B49" s="161"/>
      <c r="D49" s="161"/>
      <c r="H49" s="198"/>
      <c r="I49" s="6">
        <v>620042</v>
      </c>
      <c r="J49" s="82"/>
      <c r="K49" s="6">
        <v>9853</v>
      </c>
      <c r="L49" s="9"/>
      <c r="M49" s="6">
        <v>266</v>
      </c>
      <c r="N49" s="6"/>
      <c r="O49" s="6">
        <v>2183</v>
      </c>
      <c r="P49" s="8"/>
      <c r="Q49" s="171"/>
    </row>
    <row r="50" spans="1:256" x14ac:dyDescent="0.55000000000000004">
      <c r="A50" s="146" t="s">
        <v>216</v>
      </c>
      <c r="B50" s="161"/>
      <c r="C50" s="147"/>
      <c r="D50" s="161"/>
      <c r="H50" s="270"/>
      <c r="I50" s="8">
        <v>-2368111</v>
      </c>
      <c r="J50" s="82"/>
      <c r="K50" s="8">
        <v>-3330296</v>
      </c>
      <c r="L50" s="9"/>
      <c r="M50" s="6">
        <v>-93453</v>
      </c>
      <c r="N50" s="6"/>
      <c r="O50" s="6">
        <v>-37946</v>
      </c>
      <c r="P50" s="8"/>
    </row>
    <row r="51" spans="1:256" x14ac:dyDescent="0.6">
      <c r="A51" s="146" t="s">
        <v>140</v>
      </c>
      <c r="B51" s="161"/>
      <c r="D51" s="161"/>
      <c r="H51" s="198"/>
      <c r="I51" s="6">
        <v>-19858</v>
      </c>
      <c r="J51" s="82"/>
      <c r="K51" s="6">
        <v>0</v>
      </c>
      <c r="L51" s="9"/>
      <c r="M51" s="6">
        <v>-19846</v>
      </c>
      <c r="N51" s="6"/>
      <c r="O51" s="6">
        <v>0</v>
      </c>
      <c r="P51" s="8"/>
    </row>
    <row r="52" spans="1:256" s="271" customFormat="1" x14ac:dyDescent="0.6">
      <c r="A52" s="146" t="s">
        <v>16</v>
      </c>
      <c r="B52" s="161"/>
      <c r="C52" s="244"/>
      <c r="D52" s="161"/>
      <c r="E52" s="149"/>
      <c r="F52" s="149"/>
      <c r="G52" s="235"/>
      <c r="H52" s="270"/>
      <c r="I52" s="5">
        <v>0</v>
      </c>
      <c r="J52" s="82"/>
      <c r="K52" s="5">
        <v>0</v>
      </c>
      <c r="L52" s="9"/>
      <c r="M52" s="6">
        <v>-188498</v>
      </c>
      <c r="N52" s="5"/>
      <c r="O52" s="6">
        <v>-236737</v>
      </c>
      <c r="P52" s="254"/>
      <c r="Q52" s="243"/>
      <c r="R52" s="243"/>
      <c r="S52" s="243"/>
      <c r="T52" s="243"/>
      <c r="U52" s="77"/>
      <c r="V52" s="243"/>
      <c r="W52" s="243"/>
      <c r="X52" s="243"/>
      <c r="Y52" s="243"/>
      <c r="Z52" s="243"/>
      <c r="AA52" s="77"/>
      <c r="AB52" s="77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243"/>
      <c r="CW52" s="243"/>
      <c r="CX52" s="243"/>
      <c r="CY52" s="243"/>
      <c r="CZ52" s="243"/>
      <c r="DA52" s="243"/>
      <c r="DB52" s="243"/>
      <c r="DC52" s="243"/>
      <c r="DD52" s="243"/>
      <c r="DE52" s="243"/>
      <c r="DF52" s="243"/>
      <c r="DG52" s="243"/>
      <c r="DH52" s="243"/>
      <c r="DI52" s="243"/>
      <c r="DJ52" s="243"/>
      <c r="DK52" s="243"/>
      <c r="DL52" s="243"/>
      <c r="DM52" s="243"/>
      <c r="DN52" s="243"/>
      <c r="DO52" s="243"/>
      <c r="DP52" s="243"/>
      <c r="DQ52" s="243"/>
      <c r="DR52" s="243"/>
      <c r="DS52" s="243"/>
      <c r="DT52" s="243"/>
      <c r="DU52" s="243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3"/>
      <c r="EO52" s="243"/>
      <c r="EP52" s="243"/>
      <c r="EQ52" s="243"/>
      <c r="ER52" s="243"/>
      <c r="ES52" s="243"/>
      <c r="ET52" s="243"/>
      <c r="EU52" s="243"/>
      <c r="EV52" s="243"/>
      <c r="EW52" s="243"/>
      <c r="EX52" s="243"/>
      <c r="EY52" s="243"/>
      <c r="EZ52" s="243"/>
      <c r="FA52" s="243"/>
      <c r="FB52" s="243"/>
      <c r="FC52" s="243"/>
      <c r="FD52" s="243"/>
      <c r="FE52" s="243"/>
      <c r="FF52" s="243"/>
      <c r="FG52" s="243"/>
      <c r="FH52" s="243"/>
      <c r="FI52" s="243"/>
      <c r="FJ52" s="243"/>
      <c r="FK52" s="243"/>
      <c r="FL52" s="243"/>
      <c r="FM52" s="243"/>
      <c r="FN52" s="243"/>
      <c r="FO52" s="243"/>
      <c r="FP52" s="243"/>
      <c r="FQ52" s="243"/>
      <c r="FR52" s="243"/>
      <c r="FS52" s="243"/>
      <c r="FT52" s="243"/>
      <c r="FU52" s="243"/>
      <c r="FV52" s="243"/>
      <c r="FW52" s="243"/>
      <c r="FX52" s="243"/>
      <c r="FY52" s="243"/>
      <c r="FZ52" s="243"/>
      <c r="GA52" s="243"/>
      <c r="GB52" s="243"/>
      <c r="GC52" s="243"/>
      <c r="GD52" s="243"/>
      <c r="GE52" s="243"/>
      <c r="GF52" s="243"/>
      <c r="GG52" s="243"/>
      <c r="GH52" s="243"/>
      <c r="GI52" s="243"/>
      <c r="GJ52" s="243"/>
      <c r="GK52" s="243"/>
      <c r="GL52" s="243"/>
      <c r="GM52" s="243"/>
      <c r="GN52" s="243"/>
      <c r="GO52" s="243"/>
      <c r="GP52" s="243"/>
      <c r="GQ52" s="243"/>
      <c r="GR52" s="243"/>
      <c r="GS52" s="243"/>
      <c r="GT52" s="243"/>
      <c r="GU52" s="243"/>
      <c r="GV52" s="243"/>
      <c r="GW52" s="243"/>
      <c r="GX52" s="243"/>
      <c r="GY52" s="243"/>
      <c r="GZ52" s="243"/>
      <c r="HA52" s="243"/>
      <c r="HB52" s="243"/>
      <c r="HC52" s="243"/>
      <c r="HD52" s="243"/>
      <c r="HE52" s="243"/>
      <c r="HF52" s="243"/>
      <c r="HG52" s="243"/>
      <c r="HH52" s="243"/>
      <c r="HI52" s="243"/>
      <c r="HJ52" s="243"/>
      <c r="HK52" s="243"/>
      <c r="HL52" s="243"/>
      <c r="HM52" s="243"/>
      <c r="HN52" s="243"/>
      <c r="HO52" s="243"/>
      <c r="HP52" s="243"/>
      <c r="HQ52" s="243"/>
      <c r="HR52" s="243"/>
      <c r="HS52" s="243"/>
      <c r="HT52" s="243"/>
      <c r="HU52" s="243"/>
      <c r="HV52" s="243"/>
      <c r="HW52" s="243"/>
      <c r="HX52" s="243"/>
      <c r="HY52" s="243"/>
      <c r="HZ52" s="243"/>
      <c r="IA52" s="243"/>
      <c r="IB52" s="243"/>
      <c r="IC52" s="243"/>
      <c r="ID52" s="243"/>
      <c r="IE52" s="243"/>
      <c r="IF52" s="243"/>
      <c r="IG52" s="243"/>
      <c r="IH52" s="243"/>
      <c r="II52" s="243"/>
      <c r="IJ52" s="243"/>
      <c r="IK52" s="243"/>
      <c r="IL52" s="243"/>
      <c r="IM52" s="243"/>
      <c r="IN52" s="243"/>
      <c r="IO52" s="243"/>
      <c r="IP52" s="243"/>
      <c r="IQ52" s="243"/>
      <c r="IR52" s="243"/>
      <c r="IS52" s="243"/>
      <c r="IT52" s="243"/>
      <c r="IU52" s="243"/>
      <c r="IV52" s="243"/>
    </row>
    <row r="53" spans="1:256" s="201" customFormat="1" x14ac:dyDescent="0.6">
      <c r="A53" s="146" t="s">
        <v>141</v>
      </c>
      <c r="B53" s="161"/>
      <c r="C53" s="244"/>
      <c r="D53" s="161"/>
      <c r="E53" s="149"/>
      <c r="F53" s="149"/>
      <c r="G53" s="235"/>
      <c r="H53" s="198"/>
      <c r="I53" s="5">
        <v>0</v>
      </c>
      <c r="J53" s="82"/>
      <c r="K53" s="5">
        <v>0</v>
      </c>
      <c r="L53" s="9"/>
      <c r="M53" s="6">
        <v>495944</v>
      </c>
      <c r="N53" s="5"/>
      <c r="O53" s="6">
        <v>575598</v>
      </c>
      <c r="P53" s="178"/>
      <c r="Q53" s="141"/>
      <c r="R53" s="141"/>
      <c r="S53" s="141"/>
      <c r="T53" s="141"/>
      <c r="U53" s="15"/>
      <c r="V53" s="141"/>
      <c r="W53" s="141"/>
      <c r="X53" s="141"/>
      <c r="Y53" s="141"/>
      <c r="Z53" s="141"/>
      <c r="AA53" s="15"/>
      <c r="AB53" s="15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141"/>
      <c r="ES53" s="141"/>
      <c r="ET53" s="141"/>
      <c r="EU53" s="141"/>
      <c r="EV53" s="141"/>
      <c r="EW53" s="141"/>
      <c r="EX53" s="141"/>
      <c r="EY53" s="141"/>
      <c r="EZ53" s="141"/>
      <c r="FA53" s="141"/>
      <c r="FB53" s="141"/>
      <c r="FC53" s="141"/>
      <c r="FD53" s="141"/>
      <c r="FE53" s="141"/>
      <c r="FF53" s="141"/>
      <c r="FG53" s="141"/>
      <c r="FH53" s="141"/>
      <c r="FI53" s="141"/>
      <c r="FJ53" s="141"/>
      <c r="FK53" s="141"/>
      <c r="FL53" s="141"/>
      <c r="FM53" s="141"/>
      <c r="FN53" s="141"/>
      <c r="FO53" s="141"/>
      <c r="FP53" s="141"/>
      <c r="FQ53" s="141"/>
      <c r="FR53" s="141"/>
      <c r="FS53" s="141"/>
      <c r="FT53" s="141"/>
      <c r="FU53" s="141"/>
      <c r="FV53" s="141"/>
      <c r="FW53" s="141"/>
      <c r="FX53" s="141"/>
      <c r="FY53" s="141"/>
      <c r="FZ53" s="141"/>
      <c r="GA53" s="141"/>
      <c r="GB53" s="141"/>
      <c r="GC53" s="141"/>
      <c r="GD53" s="141"/>
      <c r="GE53" s="141"/>
      <c r="GF53" s="141"/>
      <c r="GG53" s="141"/>
      <c r="GH53" s="141"/>
      <c r="GI53" s="141"/>
      <c r="GJ53" s="141"/>
      <c r="GK53" s="141"/>
      <c r="GL53" s="141"/>
      <c r="GM53" s="141"/>
      <c r="GN53" s="141"/>
      <c r="GO53" s="141"/>
      <c r="GP53" s="141"/>
      <c r="GQ53" s="141"/>
      <c r="GR53" s="141"/>
      <c r="GS53" s="141"/>
      <c r="GT53" s="141"/>
      <c r="GU53" s="141"/>
      <c r="GV53" s="141"/>
      <c r="GW53" s="141"/>
      <c r="GX53" s="141"/>
      <c r="GY53" s="141"/>
      <c r="GZ53" s="141"/>
      <c r="HA53" s="141"/>
      <c r="HB53" s="141"/>
      <c r="HC53" s="141"/>
      <c r="HD53" s="141"/>
      <c r="HE53" s="141"/>
      <c r="HF53" s="141"/>
      <c r="HG53" s="141"/>
      <c r="HH53" s="141"/>
      <c r="HI53" s="141"/>
      <c r="HJ53" s="141"/>
      <c r="HK53" s="141"/>
      <c r="HL53" s="141"/>
      <c r="HM53" s="141"/>
      <c r="HN53" s="141"/>
      <c r="HO53" s="141"/>
      <c r="HP53" s="141"/>
      <c r="HQ53" s="141"/>
      <c r="HR53" s="141"/>
      <c r="HS53" s="141"/>
      <c r="HT53" s="141"/>
      <c r="HU53" s="141"/>
      <c r="HV53" s="141"/>
      <c r="HW53" s="141"/>
      <c r="HX53" s="141"/>
      <c r="HY53" s="141"/>
      <c r="HZ53" s="141"/>
      <c r="IA53" s="141"/>
      <c r="IB53" s="141"/>
      <c r="IC53" s="141"/>
      <c r="ID53" s="141"/>
      <c r="IE53" s="141"/>
      <c r="IF53" s="141"/>
      <c r="IG53" s="141"/>
      <c r="IH53" s="141"/>
      <c r="II53" s="141"/>
      <c r="IJ53" s="141"/>
      <c r="IK53" s="141"/>
      <c r="IL53" s="141"/>
      <c r="IM53" s="141"/>
      <c r="IN53" s="141"/>
      <c r="IO53" s="141"/>
      <c r="IP53" s="141"/>
      <c r="IQ53" s="141"/>
      <c r="IR53" s="141"/>
      <c r="IS53" s="141"/>
      <c r="IT53" s="141"/>
      <c r="IU53" s="141"/>
      <c r="IV53" s="141"/>
    </row>
    <row r="54" spans="1:256" x14ac:dyDescent="0.6">
      <c r="A54" s="146" t="s">
        <v>142</v>
      </c>
      <c r="B54" s="161"/>
      <c r="D54" s="161"/>
      <c r="H54" s="198"/>
      <c r="I54" s="8">
        <v>7435</v>
      </c>
      <c r="J54" s="82"/>
      <c r="K54" s="8">
        <v>4647</v>
      </c>
      <c r="L54" s="9"/>
      <c r="M54" s="8">
        <v>1714740</v>
      </c>
      <c r="N54" s="6"/>
      <c r="O54" s="8">
        <v>1848205</v>
      </c>
      <c r="P54" s="15"/>
    </row>
    <row r="55" spans="1:256" s="271" customFormat="1" x14ac:dyDescent="0.6">
      <c r="A55" s="146" t="s">
        <v>143</v>
      </c>
      <c r="B55" s="161"/>
      <c r="C55" s="244"/>
      <c r="D55" s="161"/>
      <c r="E55" s="149"/>
      <c r="F55" s="149"/>
      <c r="G55" s="235"/>
      <c r="H55" s="270"/>
      <c r="I55" s="7">
        <v>110532</v>
      </c>
      <c r="J55" s="82"/>
      <c r="K55" s="7">
        <v>95229</v>
      </c>
      <c r="L55" s="9"/>
      <c r="M55" s="7">
        <v>68340</v>
      </c>
      <c r="N55" s="5"/>
      <c r="O55" s="7">
        <v>86819</v>
      </c>
      <c r="P55" s="254"/>
      <c r="Q55" s="243"/>
      <c r="R55" s="243"/>
      <c r="S55" s="243"/>
      <c r="T55" s="243"/>
      <c r="U55" s="77"/>
      <c r="V55" s="243"/>
      <c r="W55" s="243"/>
      <c r="X55" s="243"/>
      <c r="Y55" s="243"/>
      <c r="Z55" s="243"/>
      <c r="AA55" s="77"/>
      <c r="AB55" s="77"/>
      <c r="AC55" s="243"/>
      <c r="AD55" s="243"/>
      <c r="AE55" s="243"/>
      <c r="AF55" s="243"/>
      <c r="AG55" s="243"/>
      <c r="AH55" s="243"/>
      <c r="AI55" s="243"/>
      <c r="AJ55" s="243"/>
      <c r="AK55" s="243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  <c r="AZ55" s="243"/>
      <c r="BA55" s="243"/>
      <c r="BB55" s="243"/>
      <c r="BC55" s="243"/>
      <c r="BD55" s="243"/>
      <c r="BE55" s="243"/>
      <c r="BF55" s="243"/>
      <c r="BG55" s="243"/>
      <c r="BH55" s="243"/>
      <c r="BI55" s="243"/>
      <c r="BJ55" s="243"/>
      <c r="BK55" s="243"/>
      <c r="BL55" s="243"/>
      <c r="BM55" s="243"/>
      <c r="BN55" s="243"/>
      <c r="BO55" s="243"/>
      <c r="BP55" s="243"/>
      <c r="BQ55" s="243"/>
      <c r="BR55" s="243"/>
      <c r="BS55" s="243"/>
      <c r="BT55" s="243"/>
      <c r="BU55" s="243"/>
      <c r="BV55" s="243"/>
      <c r="BW55" s="243"/>
      <c r="BX55" s="243"/>
      <c r="BY55" s="243"/>
      <c r="BZ55" s="243"/>
      <c r="CA55" s="243"/>
      <c r="CB55" s="243"/>
      <c r="CC55" s="243"/>
      <c r="CD55" s="243"/>
      <c r="CE55" s="243"/>
      <c r="CF55" s="243"/>
      <c r="CG55" s="243"/>
      <c r="CH55" s="243"/>
      <c r="CI55" s="243"/>
      <c r="CJ55" s="243"/>
      <c r="CK55" s="243"/>
      <c r="CL55" s="243"/>
      <c r="CM55" s="243"/>
      <c r="CN55" s="243"/>
      <c r="CO55" s="243"/>
      <c r="CP55" s="243"/>
      <c r="CQ55" s="243"/>
      <c r="CR55" s="243"/>
      <c r="CS55" s="243"/>
      <c r="CT55" s="243"/>
      <c r="CU55" s="243"/>
      <c r="CV55" s="243"/>
      <c r="CW55" s="243"/>
      <c r="CX55" s="243"/>
      <c r="CY55" s="243"/>
      <c r="CZ55" s="243"/>
      <c r="DA55" s="243"/>
      <c r="DB55" s="243"/>
      <c r="DC55" s="243"/>
      <c r="DD55" s="243"/>
      <c r="DE55" s="243"/>
      <c r="DF55" s="243"/>
      <c r="DG55" s="243"/>
      <c r="DH55" s="243"/>
      <c r="DI55" s="243"/>
      <c r="DJ55" s="243"/>
      <c r="DK55" s="243"/>
      <c r="DL55" s="243"/>
      <c r="DM55" s="243"/>
      <c r="DN55" s="243"/>
      <c r="DO55" s="243"/>
      <c r="DP55" s="243"/>
      <c r="DQ55" s="243"/>
      <c r="DR55" s="243"/>
      <c r="DS55" s="243"/>
      <c r="DT55" s="243"/>
      <c r="DU55" s="243"/>
      <c r="DV55" s="243"/>
      <c r="DW55" s="243"/>
      <c r="DX55" s="243"/>
      <c r="DY55" s="243"/>
      <c r="DZ55" s="243"/>
      <c r="EA55" s="243"/>
      <c r="EB55" s="243"/>
      <c r="EC55" s="243"/>
      <c r="ED55" s="243"/>
      <c r="EE55" s="243"/>
      <c r="EF55" s="243"/>
      <c r="EG55" s="243"/>
      <c r="EH55" s="243"/>
      <c r="EI55" s="243"/>
      <c r="EJ55" s="243"/>
      <c r="EK55" s="243"/>
      <c r="EL55" s="243"/>
      <c r="EM55" s="243"/>
      <c r="EN55" s="243"/>
      <c r="EO55" s="243"/>
      <c r="EP55" s="243"/>
      <c r="EQ55" s="243"/>
      <c r="ER55" s="243"/>
      <c r="ES55" s="243"/>
      <c r="ET55" s="243"/>
      <c r="EU55" s="243"/>
      <c r="EV55" s="243"/>
      <c r="EW55" s="243"/>
      <c r="EX55" s="243"/>
      <c r="EY55" s="243"/>
      <c r="EZ55" s="243"/>
      <c r="FA55" s="243"/>
      <c r="FB55" s="243"/>
      <c r="FC55" s="243"/>
      <c r="FD55" s="243"/>
      <c r="FE55" s="243"/>
      <c r="FF55" s="243"/>
      <c r="FG55" s="243"/>
      <c r="FH55" s="243"/>
      <c r="FI55" s="243"/>
      <c r="FJ55" s="243"/>
      <c r="FK55" s="243"/>
      <c r="FL55" s="243"/>
      <c r="FM55" s="243"/>
      <c r="FN55" s="243"/>
      <c r="FO55" s="243"/>
      <c r="FP55" s="243"/>
      <c r="FQ55" s="243"/>
      <c r="FR55" s="243"/>
      <c r="FS55" s="243"/>
      <c r="FT55" s="243"/>
      <c r="FU55" s="243"/>
      <c r="FV55" s="243"/>
      <c r="FW55" s="243"/>
      <c r="FX55" s="243"/>
      <c r="FY55" s="243"/>
      <c r="FZ55" s="243"/>
      <c r="GA55" s="243"/>
      <c r="GB55" s="243"/>
      <c r="GC55" s="243"/>
      <c r="GD55" s="243"/>
      <c r="GE55" s="243"/>
      <c r="GF55" s="243"/>
      <c r="GG55" s="243"/>
      <c r="GH55" s="243"/>
      <c r="GI55" s="243"/>
      <c r="GJ55" s="243"/>
      <c r="GK55" s="243"/>
      <c r="GL55" s="243"/>
      <c r="GM55" s="243"/>
      <c r="GN55" s="243"/>
      <c r="GO55" s="243"/>
      <c r="GP55" s="243"/>
      <c r="GQ55" s="243"/>
      <c r="GR55" s="243"/>
      <c r="GS55" s="243"/>
      <c r="GT55" s="243"/>
      <c r="GU55" s="243"/>
      <c r="GV55" s="243"/>
      <c r="GW55" s="243"/>
      <c r="GX55" s="243"/>
      <c r="GY55" s="243"/>
      <c r="GZ55" s="243"/>
      <c r="HA55" s="243"/>
      <c r="HB55" s="243"/>
      <c r="HC55" s="243"/>
      <c r="HD55" s="243"/>
      <c r="HE55" s="243"/>
      <c r="HF55" s="243"/>
      <c r="HG55" s="243"/>
      <c r="HH55" s="243"/>
      <c r="HI55" s="243"/>
      <c r="HJ55" s="243"/>
      <c r="HK55" s="243"/>
      <c r="HL55" s="243"/>
      <c r="HM55" s="243"/>
      <c r="HN55" s="243"/>
      <c r="HO55" s="243"/>
      <c r="HP55" s="243"/>
      <c r="HQ55" s="243"/>
      <c r="HR55" s="243"/>
      <c r="HS55" s="243"/>
      <c r="HT55" s="243"/>
      <c r="HU55" s="243"/>
      <c r="HV55" s="243"/>
      <c r="HW55" s="243"/>
      <c r="HX55" s="243"/>
      <c r="HY55" s="243"/>
      <c r="HZ55" s="243"/>
      <c r="IA55" s="243"/>
      <c r="IB55" s="243"/>
      <c r="IC55" s="243"/>
      <c r="ID55" s="243"/>
      <c r="IE55" s="243"/>
      <c r="IF55" s="243"/>
      <c r="IG55" s="243"/>
      <c r="IH55" s="243"/>
      <c r="II55" s="243"/>
      <c r="IJ55" s="243"/>
      <c r="IK55" s="243"/>
      <c r="IL55" s="243"/>
      <c r="IM55" s="243"/>
      <c r="IN55" s="243"/>
      <c r="IO55" s="243"/>
      <c r="IP55" s="243"/>
      <c r="IQ55" s="243"/>
      <c r="IR55" s="243"/>
      <c r="IS55" s="243"/>
      <c r="IT55" s="243"/>
      <c r="IU55" s="243"/>
      <c r="IV55" s="243"/>
    </row>
    <row r="56" spans="1:256" s="248" customFormat="1" ht="22.2" x14ac:dyDescent="0.6">
      <c r="A56" s="135" t="s">
        <v>176</v>
      </c>
      <c r="B56" s="249"/>
      <c r="C56" s="249"/>
      <c r="D56" s="249"/>
      <c r="E56" s="250"/>
      <c r="F56" s="250"/>
      <c r="G56" s="251"/>
      <c r="H56" s="206"/>
      <c r="I56" s="80">
        <f>SUM(I42:I55)</f>
        <v>-1650500</v>
      </c>
      <c r="J56" s="78"/>
      <c r="K56" s="80">
        <f>SUM(K42:K55)</f>
        <v>-3359530</v>
      </c>
      <c r="L56" s="12"/>
      <c r="M56" s="80">
        <f>SUM(M42:M55)</f>
        <v>1728853</v>
      </c>
      <c r="N56" s="78"/>
      <c r="O56" s="80">
        <f>SUM(O42:O55)</f>
        <v>1912586</v>
      </c>
      <c r="P56" s="8"/>
      <c r="Q56" s="141"/>
      <c r="R56" s="141"/>
      <c r="S56" s="141"/>
      <c r="T56" s="141"/>
      <c r="U56" s="15"/>
      <c r="V56" s="141"/>
      <c r="W56" s="141"/>
      <c r="X56" s="141"/>
      <c r="Y56" s="141"/>
      <c r="Z56" s="141"/>
      <c r="AA56" s="15"/>
      <c r="AB56" s="15"/>
      <c r="AC56" s="141"/>
      <c r="AD56" s="141"/>
      <c r="AE56" s="141"/>
      <c r="AF56" s="141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  <c r="BO56" s="215"/>
      <c r="BP56" s="215"/>
      <c r="BQ56" s="215"/>
      <c r="BR56" s="215"/>
      <c r="BS56" s="215"/>
      <c r="BT56" s="215"/>
      <c r="BU56" s="215"/>
      <c r="BV56" s="215"/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5"/>
      <c r="CK56" s="215"/>
      <c r="CL56" s="215"/>
      <c r="CM56" s="215"/>
      <c r="CN56" s="215"/>
      <c r="CO56" s="215"/>
      <c r="CP56" s="215"/>
      <c r="CQ56" s="215"/>
      <c r="CR56" s="215"/>
      <c r="CS56" s="215"/>
      <c r="CT56" s="215"/>
      <c r="CU56" s="215"/>
      <c r="CV56" s="215"/>
      <c r="CW56" s="215"/>
      <c r="CX56" s="215"/>
      <c r="CY56" s="215"/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5"/>
      <c r="DQ56" s="215"/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5"/>
      <c r="EI56" s="215"/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  <c r="FF56" s="215"/>
      <c r="FG56" s="215"/>
      <c r="FH56" s="215"/>
      <c r="FI56" s="215"/>
      <c r="FJ56" s="215"/>
      <c r="FK56" s="215"/>
      <c r="FL56" s="215"/>
      <c r="FM56" s="215"/>
      <c r="FN56" s="215"/>
      <c r="FO56" s="215"/>
      <c r="FP56" s="215"/>
      <c r="FQ56" s="215"/>
      <c r="FR56" s="215"/>
      <c r="FS56" s="215"/>
      <c r="FT56" s="215"/>
      <c r="FU56" s="215"/>
      <c r="FV56" s="215"/>
      <c r="FW56" s="215"/>
      <c r="FX56" s="215"/>
      <c r="FY56" s="215"/>
      <c r="FZ56" s="215"/>
      <c r="GA56" s="215"/>
      <c r="GB56" s="215"/>
      <c r="GC56" s="215"/>
      <c r="GD56" s="215"/>
      <c r="GE56" s="215"/>
      <c r="GF56" s="215"/>
      <c r="GG56" s="215"/>
      <c r="GH56" s="215"/>
      <c r="GI56" s="215"/>
      <c r="GJ56" s="215"/>
      <c r="GK56" s="215"/>
      <c r="GL56" s="215"/>
      <c r="GM56" s="215"/>
      <c r="GN56" s="215"/>
      <c r="GO56" s="215"/>
      <c r="GP56" s="215"/>
      <c r="GQ56" s="215"/>
      <c r="GR56" s="215"/>
      <c r="GS56" s="215"/>
      <c r="GT56" s="215"/>
      <c r="GU56" s="215"/>
      <c r="GV56" s="215"/>
      <c r="GW56" s="215"/>
      <c r="GX56" s="215"/>
      <c r="GY56" s="215"/>
      <c r="GZ56" s="215"/>
      <c r="HA56" s="215"/>
      <c r="HB56" s="215"/>
      <c r="HC56" s="215"/>
      <c r="HD56" s="215"/>
      <c r="HE56" s="215"/>
      <c r="HF56" s="215"/>
      <c r="HG56" s="215"/>
      <c r="HH56" s="215"/>
      <c r="HI56" s="215"/>
      <c r="HJ56" s="215"/>
      <c r="HK56" s="215"/>
      <c r="HL56" s="215"/>
      <c r="HM56" s="215"/>
      <c r="HN56" s="215"/>
      <c r="HO56" s="215"/>
      <c r="HP56" s="215"/>
      <c r="HQ56" s="215"/>
      <c r="HR56" s="215"/>
      <c r="HS56" s="215"/>
      <c r="HT56" s="215"/>
      <c r="HU56" s="215"/>
      <c r="HV56" s="215"/>
      <c r="HW56" s="215"/>
      <c r="HX56" s="215"/>
      <c r="HY56" s="215"/>
      <c r="HZ56" s="215"/>
      <c r="IA56" s="215"/>
      <c r="IB56" s="215"/>
      <c r="IC56" s="215"/>
      <c r="ID56" s="215"/>
      <c r="IE56" s="215"/>
      <c r="IF56" s="215"/>
      <c r="IG56" s="215"/>
      <c r="IH56" s="215"/>
      <c r="II56" s="215"/>
      <c r="IJ56" s="215"/>
      <c r="IK56" s="215"/>
      <c r="IL56" s="215"/>
      <c r="IM56" s="215"/>
      <c r="IN56" s="215"/>
      <c r="IO56" s="215"/>
      <c r="IP56" s="215"/>
      <c r="IQ56" s="215"/>
      <c r="IR56" s="215"/>
      <c r="IS56" s="215"/>
      <c r="IT56" s="215"/>
      <c r="IU56" s="215"/>
      <c r="IV56" s="215"/>
    </row>
    <row r="57" spans="1:256" s="201" customFormat="1" ht="9.75" customHeight="1" x14ac:dyDescent="0.6">
      <c r="A57" s="135"/>
      <c r="B57" s="161"/>
      <c r="C57" s="161"/>
      <c r="D57" s="161"/>
      <c r="E57" s="149"/>
      <c r="F57" s="149"/>
      <c r="G57" s="235"/>
      <c r="H57" s="198"/>
      <c r="I57" s="200"/>
      <c r="J57" s="200"/>
      <c r="K57" s="200"/>
      <c r="L57" s="141"/>
      <c r="M57" s="200"/>
      <c r="N57" s="200"/>
      <c r="O57" s="200"/>
      <c r="P57" s="14"/>
      <c r="Q57" s="215"/>
      <c r="R57" s="215"/>
      <c r="S57" s="215"/>
      <c r="T57" s="215"/>
      <c r="U57" s="16"/>
      <c r="V57" s="215"/>
      <c r="W57" s="215"/>
      <c r="X57" s="215"/>
      <c r="Y57" s="215"/>
      <c r="Z57" s="215"/>
      <c r="AA57" s="16"/>
      <c r="AB57" s="16"/>
      <c r="AC57" s="215"/>
      <c r="AD57" s="215"/>
      <c r="AE57" s="215"/>
      <c r="AF57" s="215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  <c r="FF57" s="141"/>
      <c r="FG57" s="141"/>
      <c r="FH57" s="141"/>
      <c r="FI57" s="141"/>
      <c r="FJ57" s="141"/>
      <c r="FK57" s="141"/>
      <c r="FL57" s="141"/>
      <c r="FM57" s="141"/>
      <c r="FN57" s="141"/>
      <c r="FO57" s="141"/>
      <c r="FP57" s="141"/>
      <c r="FQ57" s="141"/>
      <c r="FR57" s="141"/>
      <c r="FS57" s="141"/>
      <c r="FT57" s="141"/>
      <c r="FU57" s="141"/>
      <c r="FV57" s="141"/>
      <c r="FW57" s="141"/>
      <c r="FX57" s="141"/>
      <c r="FY57" s="141"/>
      <c r="FZ57" s="141"/>
      <c r="GA57" s="141"/>
      <c r="GB57" s="141"/>
      <c r="GC57" s="141"/>
      <c r="GD57" s="141"/>
      <c r="GE57" s="141"/>
      <c r="GF57" s="141"/>
      <c r="GG57" s="141"/>
      <c r="GH57" s="141"/>
      <c r="GI57" s="141"/>
      <c r="GJ57" s="141"/>
      <c r="GK57" s="141"/>
      <c r="GL57" s="141"/>
      <c r="GM57" s="141"/>
      <c r="GN57" s="141"/>
      <c r="GO57" s="141"/>
      <c r="GP57" s="141"/>
      <c r="GQ57" s="141"/>
      <c r="GR57" s="141"/>
      <c r="GS57" s="141"/>
      <c r="GT57" s="141"/>
      <c r="GU57" s="141"/>
      <c r="GV57" s="141"/>
      <c r="GW57" s="141"/>
      <c r="GX57" s="141"/>
      <c r="GY57" s="141"/>
      <c r="GZ57" s="141"/>
      <c r="HA57" s="141"/>
      <c r="HB57" s="141"/>
      <c r="HC57" s="141"/>
      <c r="HD57" s="141"/>
      <c r="HE57" s="141"/>
      <c r="HF57" s="141"/>
      <c r="HG57" s="141"/>
      <c r="HH57" s="141"/>
      <c r="HI57" s="141"/>
      <c r="HJ57" s="141"/>
      <c r="HK57" s="141"/>
      <c r="HL57" s="141"/>
      <c r="HM57" s="141"/>
      <c r="HN57" s="141"/>
      <c r="HO57" s="141"/>
      <c r="HP57" s="141"/>
      <c r="HQ57" s="141"/>
      <c r="HR57" s="141"/>
      <c r="HS57" s="141"/>
      <c r="HT57" s="141"/>
      <c r="HU57" s="141"/>
      <c r="HV57" s="141"/>
      <c r="HW57" s="141"/>
      <c r="HX57" s="141"/>
      <c r="HY57" s="141"/>
      <c r="HZ57" s="141"/>
      <c r="IA57" s="141"/>
      <c r="IB57" s="141"/>
      <c r="IC57" s="141"/>
      <c r="ID57" s="141"/>
      <c r="IE57" s="141"/>
      <c r="IF57" s="141"/>
      <c r="IG57" s="141"/>
      <c r="IH57" s="141"/>
      <c r="II57" s="141"/>
      <c r="IJ57" s="141"/>
      <c r="IK57" s="141"/>
      <c r="IL57" s="141"/>
      <c r="IM57" s="141"/>
      <c r="IN57" s="141"/>
      <c r="IO57" s="141"/>
      <c r="IP57" s="141"/>
      <c r="IQ57" s="141"/>
      <c r="IR57" s="141"/>
      <c r="IS57" s="141"/>
      <c r="IT57" s="141"/>
      <c r="IU57" s="141"/>
      <c r="IV57" s="141"/>
    </row>
    <row r="58" spans="1:256" s="201" customFormat="1" ht="22.2" x14ac:dyDescent="0.6">
      <c r="A58" s="252" t="s">
        <v>144</v>
      </c>
      <c r="B58" s="161"/>
      <c r="C58" s="161"/>
      <c r="D58" s="161"/>
      <c r="E58" s="149"/>
      <c r="F58" s="149"/>
      <c r="G58" s="235"/>
      <c r="H58" s="198"/>
      <c r="I58" s="221"/>
      <c r="J58" s="221"/>
      <c r="K58" s="221"/>
      <c r="L58" s="141"/>
      <c r="M58" s="221"/>
      <c r="N58" s="221"/>
      <c r="O58" s="221"/>
      <c r="P58" s="3"/>
      <c r="Q58" s="171"/>
      <c r="R58" s="141"/>
      <c r="S58" s="141"/>
      <c r="T58" s="141"/>
      <c r="U58" s="15"/>
      <c r="V58" s="141"/>
      <c r="W58" s="141"/>
      <c r="X58" s="141"/>
      <c r="Y58" s="141"/>
      <c r="Z58" s="141"/>
      <c r="AA58" s="15"/>
      <c r="AB58" s="15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141"/>
      <c r="ES58" s="141"/>
      <c r="ET58" s="141"/>
      <c r="EU58" s="141"/>
      <c r="EV58" s="141"/>
      <c r="EW58" s="141"/>
      <c r="EX58" s="141"/>
      <c r="EY58" s="141"/>
      <c r="EZ58" s="141"/>
      <c r="FA58" s="141"/>
      <c r="FB58" s="141"/>
      <c r="FC58" s="141"/>
      <c r="FD58" s="141"/>
      <c r="FE58" s="141"/>
      <c r="FF58" s="141"/>
      <c r="FG58" s="141"/>
      <c r="FH58" s="141"/>
      <c r="FI58" s="141"/>
      <c r="FJ58" s="141"/>
      <c r="FK58" s="141"/>
      <c r="FL58" s="141"/>
      <c r="FM58" s="141"/>
      <c r="FN58" s="141"/>
      <c r="FO58" s="141"/>
      <c r="FP58" s="141"/>
      <c r="FQ58" s="141"/>
      <c r="FR58" s="141"/>
      <c r="FS58" s="141"/>
      <c r="FT58" s="141"/>
      <c r="FU58" s="141"/>
      <c r="FV58" s="141"/>
      <c r="FW58" s="141"/>
      <c r="FX58" s="141"/>
      <c r="FY58" s="141"/>
      <c r="FZ58" s="141"/>
      <c r="GA58" s="141"/>
      <c r="GB58" s="141"/>
      <c r="GC58" s="141"/>
      <c r="GD58" s="141"/>
      <c r="GE58" s="141"/>
      <c r="GF58" s="141"/>
      <c r="GG58" s="141"/>
      <c r="GH58" s="141"/>
      <c r="GI58" s="141"/>
      <c r="GJ58" s="141"/>
      <c r="GK58" s="141"/>
      <c r="GL58" s="141"/>
      <c r="GM58" s="141"/>
      <c r="GN58" s="141"/>
      <c r="GO58" s="141"/>
      <c r="GP58" s="141"/>
      <c r="GQ58" s="141"/>
      <c r="GR58" s="141"/>
      <c r="GS58" s="141"/>
      <c r="GT58" s="141"/>
      <c r="GU58" s="141"/>
      <c r="GV58" s="141"/>
      <c r="GW58" s="141"/>
      <c r="GX58" s="141"/>
      <c r="GY58" s="141"/>
      <c r="GZ58" s="141"/>
      <c r="HA58" s="141"/>
      <c r="HB58" s="141"/>
      <c r="HC58" s="141"/>
      <c r="HD58" s="141"/>
      <c r="HE58" s="141"/>
      <c r="HF58" s="141"/>
      <c r="HG58" s="141"/>
      <c r="HH58" s="141"/>
      <c r="HI58" s="141"/>
      <c r="HJ58" s="141"/>
      <c r="HK58" s="141"/>
      <c r="HL58" s="141"/>
      <c r="HM58" s="141"/>
      <c r="HN58" s="141"/>
      <c r="HO58" s="141"/>
      <c r="HP58" s="141"/>
      <c r="HQ58" s="141"/>
      <c r="HR58" s="141"/>
      <c r="HS58" s="141"/>
      <c r="HT58" s="141"/>
      <c r="HU58" s="141"/>
      <c r="HV58" s="141"/>
      <c r="HW58" s="141"/>
      <c r="HX58" s="141"/>
      <c r="HY58" s="141"/>
      <c r="HZ58" s="141"/>
      <c r="IA58" s="141"/>
      <c r="IB58" s="141"/>
      <c r="IC58" s="141"/>
      <c r="ID58" s="141"/>
      <c r="IE58" s="141"/>
      <c r="IF58" s="141"/>
      <c r="IG58" s="141"/>
      <c r="IH58" s="141"/>
      <c r="II58" s="141"/>
      <c r="IJ58" s="141"/>
      <c r="IK58" s="141"/>
      <c r="IL58" s="141"/>
      <c r="IM58" s="141"/>
      <c r="IN58" s="141"/>
      <c r="IO58" s="141"/>
      <c r="IP58" s="141"/>
      <c r="IQ58" s="141"/>
      <c r="IR58" s="141"/>
      <c r="IS58" s="141"/>
      <c r="IT58" s="141"/>
      <c r="IU58" s="141"/>
      <c r="IV58" s="141"/>
    </row>
    <row r="59" spans="1:256" s="201" customFormat="1" x14ac:dyDescent="0.6">
      <c r="A59" s="161" t="s">
        <v>200</v>
      </c>
      <c r="B59" s="161"/>
      <c r="C59" s="161"/>
      <c r="D59" s="161"/>
      <c r="E59" s="149"/>
      <c r="F59" s="149"/>
      <c r="G59" s="235">
        <v>17</v>
      </c>
      <c r="H59" s="198"/>
      <c r="I59" s="221">
        <f>'SH ConsoCY_12'!T17</f>
        <v>-672362</v>
      </c>
      <c r="J59" s="221"/>
      <c r="K59" s="6">
        <v>-1214138</v>
      </c>
      <c r="L59" s="171"/>
      <c r="M59" s="253">
        <f>'SH SepCY_14'!P14</f>
        <v>-672362</v>
      </c>
      <c r="N59" s="253"/>
      <c r="O59" s="6">
        <v>-1214138</v>
      </c>
      <c r="P59" s="3"/>
      <c r="Q59" s="171"/>
      <c r="R59" s="141"/>
      <c r="S59" s="141"/>
      <c r="T59" s="141"/>
      <c r="U59" s="15"/>
      <c r="V59" s="141"/>
      <c r="W59" s="141"/>
      <c r="X59" s="141"/>
      <c r="Y59" s="141"/>
      <c r="Z59" s="141"/>
      <c r="AA59" s="15"/>
      <c r="AB59" s="15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1"/>
      <c r="FF59" s="141"/>
      <c r="FG59" s="141"/>
      <c r="FH59" s="141"/>
      <c r="FI59" s="141"/>
      <c r="FJ59" s="141"/>
      <c r="FK59" s="141"/>
      <c r="FL59" s="141"/>
      <c r="FM59" s="141"/>
      <c r="FN59" s="141"/>
      <c r="FO59" s="141"/>
      <c r="FP59" s="141"/>
      <c r="FQ59" s="141"/>
      <c r="FR59" s="141"/>
      <c r="FS59" s="141"/>
      <c r="FT59" s="141"/>
      <c r="FU59" s="141"/>
      <c r="FV59" s="141"/>
      <c r="FW59" s="141"/>
      <c r="FX59" s="141"/>
      <c r="FY59" s="141"/>
      <c r="FZ59" s="141"/>
      <c r="GA59" s="141"/>
      <c r="GB59" s="141"/>
      <c r="GC59" s="141"/>
      <c r="GD59" s="141"/>
      <c r="GE59" s="141"/>
      <c r="GF59" s="141"/>
      <c r="GG59" s="141"/>
      <c r="GH59" s="141"/>
      <c r="GI59" s="141"/>
      <c r="GJ59" s="141"/>
      <c r="GK59" s="141"/>
      <c r="GL59" s="141"/>
      <c r="GM59" s="141"/>
      <c r="GN59" s="141"/>
      <c r="GO59" s="141"/>
      <c r="GP59" s="141"/>
      <c r="GQ59" s="141"/>
      <c r="GR59" s="141"/>
      <c r="GS59" s="141"/>
      <c r="GT59" s="141"/>
      <c r="GU59" s="141"/>
      <c r="GV59" s="141"/>
      <c r="GW59" s="141"/>
      <c r="GX59" s="141"/>
      <c r="GY59" s="141"/>
      <c r="GZ59" s="141"/>
      <c r="HA59" s="141"/>
      <c r="HB59" s="141"/>
      <c r="HC59" s="141"/>
      <c r="HD59" s="141"/>
      <c r="HE59" s="141"/>
      <c r="HF59" s="141"/>
      <c r="HG59" s="141"/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41"/>
      <c r="HV59" s="141"/>
      <c r="HW59" s="141"/>
      <c r="HX59" s="141"/>
      <c r="HY59" s="141"/>
      <c r="HZ59" s="141"/>
      <c r="IA59" s="141"/>
      <c r="IB59" s="141"/>
      <c r="IC59" s="141"/>
      <c r="ID59" s="141"/>
      <c r="IE59" s="141"/>
      <c r="IF59" s="141"/>
      <c r="IG59" s="141"/>
      <c r="IH59" s="141"/>
      <c r="II59" s="141"/>
      <c r="IJ59" s="141"/>
      <c r="IK59" s="141"/>
      <c r="IL59" s="141"/>
      <c r="IM59" s="141"/>
      <c r="IN59" s="141"/>
      <c r="IO59" s="141"/>
      <c r="IP59" s="141"/>
      <c r="IQ59" s="141"/>
      <c r="IR59" s="141"/>
      <c r="IS59" s="141"/>
      <c r="IT59" s="141"/>
      <c r="IU59" s="141"/>
      <c r="IV59" s="141"/>
    </row>
    <row r="60" spans="1:256" s="201" customFormat="1" x14ac:dyDescent="0.6">
      <c r="A60" s="161" t="s">
        <v>145</v>
      </c>
      <c r="B60" s="161"/>
      <c r="C60" s="161"/>
      <c r="D60" s="244"/>
      <c r="E60" s="149"/>
      <c r="F60" s="149"/>
      <c r="G60" s="235"/>
      <c r="H60" s="198"/>
      <c r="I60" s="6">
        <v>2350000</v>
      </c>
      <c r="J60" s="82"/>
      <c r="K60" s="6">
        <v>2520000</v>
      </c>
      <c r="L60" s="9"/>
      <c r="M60" s="6">
        <v>2350000</v>
      </c>
      <c r="N60" s="6"/>
      <c r="O60" s="6">
        <v>2520000</v>
      </c>
      <c r="P60" s="8"/>
      <c r="Q60" s="171"/>
      <c r="R60" s="141"/>
      <c r="T60" s="141"/>
      <c r="U60" s="15"/>
      <c r="V60" s="141"/>
      <c r="W60" s="141"/>
      <c r="X60" s="141"/>
      <c r="Y60" s="141"/>
      <c r="Z60" s="141"/>
      <c r="AA60" s="15"/>
      <c r="AB60" s="15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  <c r="IS60" s="141"/>
      <c r="IT60" s="141"/>
      <c r="IU60" s="141"/>
      <c r="IV60" s="141"/>
    </row>
    <row r="61" spans="1:256" s="201" customFormat="1" x14ac:dyDescent="0.6">
      <c r="A61" s="161" t="s">
        <v>146</v>
      </c>
      <c r="B61" s="161"/>
      <c r="C61" s="161"/>
      <c r="D61" s="244"/>
      <c r="E61" s="149"/>
      <c r="F61" s="149"/>
      <c r="G61" s="235"/>
      <c r="H61" s="198"/>
      <c r="I61" s="6">
        <v>-2500000</v>
      </c>
      <c r="J61" s="82"/>
      <c r="K61" s="6">
        <v>-1790000</v>
      </c>
      <c r="L61" s="9"/>
      <c r="M61" s="6">
        <v>-2500000</v>
      </c>
      <c r="N61" s="6"/>
      <c r="O61" s="6">
        <v>-1790000</v>
      </c>
      <c r="P61" s="8"/>
      <c r="Q61" s="171"/>
      <c r="R61" s="141"/>
      <c r="T61" s="141"/>
      <c r="U61" s="15"/>
      <c r="V61" s="141"/>
      <c r="W61" s="141"/>
      <c r="X61" s="141"/>
      <c r="Y61" s="141"/>
      <c r="Z61" s="141"/>
      <c r="AA61" s="15"/>
      <c r="AB61" s="15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/>
      <c r="DY61" s="141"/>
      <c r="DZ61" s="141"/>
      <c r="EA61" s="141"/>
      <c r="EB61" s="141"/>
      <c r="EC61" s="141"/>
      <c r="ED61" s="141"/>
      <c r="EE61" s="141"/>
      <c r="EF61" s="141"/>
      <c r="EG61" s="141"/>
      <c r="EH61" s="141"/>
      <c r="EI61" s="141"/>
      <c r="EJ61" s="141"/>
      <c r="EK61" s="141"/>
      <c r="EL61" s="141"/>
      <c r="EM61" s="141"/>
      <c r="EN61" s="141"/>
      <c r="EO61" s="141"/>
      <c r="EP61" s="141"/>
      <c r="EQ61" s="141"/>
      <c r="ER61" s="141"/>
      <c r="ES61" s="141"/>
      <c r="ET61" s="141"/>
      <c r="EU61" s="141"/>
      <c r="EV61" s="141"/>
      <c r="EW61" s="141"/>
      <c r="EX61" s="141"/>
      <c r="EY61" s="141"/>
      <c r="EZ61" s="141"/>
      <c r="FA61" s="141"/>
      <c r="FB61" s="141"/>
      <c r="FC61" s="141"/>
      <c r="FD61" s="141"/>
      <c r="FE61" s="141"/>
      <c r="FF61" s="141"/>
      <c r="FG61" s="141"/>
      <c r="FH61" s="141"/>
      <c r="FI61" s="141"/>
      <c r="FJ61" s="141"/>
      <c r="FK61" s="141"/>
      <c r="FL61" s="141"/>
      <c r="FM61" s="141"/>
      <c r="FN61" s="141"/>
      <c r="FO61" s="141"/>
      <c r="FP61" s="141"/>
      <c r="FQ61" s="141"/>
      <c r="FR61" s="141"/>
      <c r="FS61" s="141"/>
      <c r="FT61" s="141"/>
      <c r="FU61" s="141"/>
      <c r="FV61" s="141"/>
      <c r="FW61" s="141"/>
      <c r="FX61" s="141"/>
      <c r="FY61" s="141"/>
      <c r="FZ61" s="141"/>
      <c r="GA61" s="141"/>
      <c r="GB61" s="141"/>
      <c r="GC61" s="141"/>
      <c r="GD61" s="141"/>
      <c r="GE61" s="141"/>
      <c r="GF61" s="141"/>
      <c r="GG61" s="141"/>
      <c r="GH61" s="141"/>
      <c r="GI61" s="141"/>
      <c r="GJ61" s="141"/>
      <c r="GK61" s="141"/>
      <c r="GL61" s="141"/>
      <c r="GM61" s="141"/>
      <c r="GN61" s="141"/>
      <c r="GO61" s="141"/>
      <c r="GP61" s="141"/>
      <c r="GQ61" s="141"/>
      <c r="GR61" s="141"/>
      <c r="GS61" s="141"/>
      <c r="GT61" s="141"/>
      <c r="GU61" s="141"/>
      <c r="GV61" s="141"/>
      <c r="GW61" s="141"/>
      <c r="GX61" s="141"/>
      <c r="GY61" s="141"/>
      <c r="GZ61" s="141"/>
      <c r="HA61" s="141"/>
      <c r="HB61" s="141"/>
      <c r="HC61" s="141"/>
      <c r="HD61" s="141"/>
      <c r="HE61" s="141"/>
      <c r="HF61" s="141"/>
      <c r="HG61" s="141"/>
      <c r="HH61" s="141"/>
      <c r="HI61" s="141"/>
      <c r="HJ61" s="141"/>
      <c r="HK61" s="141"/>
      <c r="HL61" s="141"/>
      <c r="HM61" s="141"/>
      <c r="HN61" s="141"/>
      <c r="HO61" s="141"/>
      <c r="HP61" s="141"/>
      <c r="HQ61" s="141"/>
      <c r="HR61" s="141"/>
      <c r="HS61" s="141"/>
      <c r="HT61" s="141"/>
      <c r="HU61" s="141"/>
      <c r="HV61" s="141"/>
      <c r="HW61" s="141"/>
      <c r="HX61" s="141"/>
      <c r="HY61" s="141"/>
      <c r="HZ61" s="141"/>
      <c r="IA61" s="141"/>
      <c r="IB61" s="141"/>
      <c r="IC61" s="141"/>
      <c r="ID61" s="141"/>
      <c r="IE61" s="141"/>
      <c r="IF61" s="141"/>
      <c r="IG61" s="141"/>
      <c r="IH61" s="141"/>
      <c r="II61" s="141"/>
      <c r="IJ61" s="141"/>
      <c r="IK61" s="141"/>
      <c r="IL61" s="141"/>
      <c r="IM61" s="141"/>
      <c r="IN61" s="141"/>
      <c r="IO61" s="141"/>
      <c r="IP61" s="141"/>
      <c r="IQ61" s="141"/>
      <c r="IR61" s="141"/>
      <c r="IS61" s="141"/>
      <c r="IT61" s="141"/>
      <c r="IU61" s="141"/>
      <c r="IV61" s="141"/>
    </row>
    <row r="62" spans="1:256" s="201" customFormat="1" x14ac:dyDescent="0.6">
      <c r="A62" s="161" t="s">
        <v>255</v>
      </c>
      <c r="B62" s="161"/>
      <c r="C62" s="161"/>
      <c r="D62" s="244"/>
      <c r="E62" s="149"/>
      <c r="F62" s="149"/>
      <c r="G62" s="235">
        <v>4</v>
      </c>
      <c r="H62" s="198"/>
      <c r="I62" s="6">
        <v>0</v>
      </c>
      <c r="J62" s="82"/>
      <c r="K62" s="6">
        <v>0</v>
      </c>
      <c r="L62" s="9"/>
      <c r="M62" s="6">
        <v>100000</v>
      </c>
      <c r="N62" s="6"/>
      <c r="O62" s="6">
        <v>0</v>
      </c>
      <c r="P62" s="8"/>
      <c r="Q62" s="171"/>
      <c r="R62" s="141"/>
      <c r="T62" s="141"/>
      <c r="U62" s="15"/>
      <c r="V62" s="141"/>
      <c r="W62" s="141"/>
      <c r="X62" s="141"/>
      <c r="Y62" s="141"/>
      <c r="Z62" s="141"/>
      <c r="AA62" s="15"/>
      <c r="AB62" s="15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1"/>
      <c r="DW62" s="141"/>
      <c r="DX62" s="141"/>
      <c r="DY62" s="141"/>
      <c r="DZ62" s="141"/>
      <c r="EA62" s="141"/>
      <c r="EB62" s="141"/>
      <c r="EC62" s="141"/>
      <c r="ED62" s="141"/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1"/>
      <c r="ER62" s="141"/>
      <c r="ES62" s="141"/>
      <c r="ET62" s="141"/>
      <c r="EU62" s="141"/>
      <c r="EV62" s="141"/>
      <c r="EW62" s="141"/>
      <c r="EX62" s="141"/>
      <c r="EY62" s="141"/>
      <c r="EZ62" s="141"/>
      <c r="FA62" s="141"/>
      <c r="FB62" s="141"/>
      <c r="FC62" s="141"/>
      <c r="FD62" s="141"/>
      <c r="FE62" s="141"/>
      <c r="FF62" s="141"/>
      <c r="FG62" s="141"/>
      <c r="FH62" s="141"/>
      <c r="FI62" s="141"/>
      <c r="FJ62" s="141"/>
      <c r="FK62" s="141"/>
      <c r="FL62" s="141"/>
      <c r="FM62" s="141"/>
      <c r="FN62" s="141"/>
      <c r="FO62" s="141"/>
      <c r="FP62" s="141"/>
      <c r="FQ62" s="141"/>
      <c r="FR62" s="141"/>
      <c r="FS62" s="141"/>
      <c r="FT62" s="141"/>
      <c r="FU62" s="141"/>
      <c r="FV62" s="141"/>
      <c r="FW62" s="141"/>
      <c r="FX62" s="141"/>
      <c r="FY62" s="141"/>
      <c r="FZ62" s="141"/>
      <c r="GA62" s="141"/>
      <c r="GB62" s="141"/>
      <c r="GC62" s="141"/>
      <c r="GD62" s="141"/>
      <c r="GE62" s="141"/>
      <c r="GF62" s="141"/>
      <c r="GG62" s="141"/>
      <c r="GH62" s="141"/>
      <c r="GI62" s="141"/>
      <c r="GJ62" s="141"/>
      <c r="GK62" s="141"/>
      <c r="GL62" s="141"/>
      <c r="GM62" s="141"/>
      <c r="GN62" s="141"/>
      <c r="GO62" s="141"/>
      <c r="GP62" s="141"/>
      <c r="GQ62" s="141"/>
      <c r="GR62" s="141"/>
      <c r="GS62" s="141"/>
      <c r="GT62" s="141"/>
      <c r="GU62" s="141"/>
      <c r="GV62" s="141"/>
      <c r="GW62" s="141"/>
      <c r="GX62" s="141"/>
      <c r="GY62" s="141"/>
      <c r="GZ62" s="141"/>
      <c r="HA62" s="141"/>
      <c r="HB62" s="141"/>
      <c r="HC62" s="141"/>
      <c r="HD62" s="141"/>
      <c r="HE62" s="141"/>
      <c r="HF62" s="141"/>
      <c r="HG62" s="141"/>
      <c r="HH62" s="141"/>
      <c r="HI62" s="141"/>
      <c r="HJ62" s="141"/>
      <c r="HK62" s="141"/>
      <c r="HL62" s="141"/>
      <c r="HM62" s="141"/>
      <c r="HN62" s="141"/>
      <c r="HO62" s="141"/>
      <c r="HP62" s="141"/>
      <c r="HQ62" s="141"/>
      <c r="HR62" s="141"/>
      <c r="HS62" s="141"/>
      <c r="HT62" s="141"/>
      <c r="HU62" s="141"/>
      <c r="HV62" s="141"/>
      <c r="HW62" s="141"/>
      <c r="HX62" s="141"/>
      <c r="HY62" s="141"/>
      <c r="HZ62" s="141"/>
      <c r="IA62" s="141"/>
      <c r="IB62" s="141"/>
      <c r="IC62" s="141"/>
      <c r="ID62" s="141"/>
      <c r="IE62" s="141"/>
      <c r="IF62" s="141"/>
      <c r="IG62" s="141"/>
      <c r="IH62" s="141"/>
      <c r="II62" s="141"/>
      <c r="IJ62" s="141"/>
      <c r="IK62" s="141"/>
      <c r="IL62" s="141"/>
      <c r="IM62" s="141"/>
      <c r="IN62" s="141"/>
      <c r="IO62" s="141"/>
      <c r="IP62" s="141"/>
      <c r="IQ62" s="141"/>
      <c r="IR62" s="141"/>
      <c r="IS62" s="141"/>
      <c r="IT62" s="141"/>
      <c r="IU62" s="141"/>
      <c r="IV62" s="141"/>
    </row>
    <row r="63" spans="1:256" s="201" customFormat="1" x14ac:dyDescent="0.6">
      <c r="A63" s="161" t="s">
        <v>256</v>
      </c>
      <c r="B63" s="161"/>
      <c r="C63" s="161"/>
      <c r="D63" s="244"/>
      <c r="E63" s="149"/>
      <c r="F63" s="149"/>
      <c r="G63" s="235">
        <v>4</v>
      </c>
      <c r="H63" s="198"/>
      <c r="I63" s="6">
        <v>0</v>
      </c>
      <c r="J63" s="82"/>
      <c r="K63" s="6">
        <v>0</v>
      </c>
      <c r="L63" s="9"/>
      <c r="M63" s="6">
        <v>-20000</v>
      </c>
      <c r="N63" s="6"/>
      <c r="O63" s="6">
        <v>0</v>
      </c>
      <c r="P63" s="8"/>
      <c r="Q63" s="171"/>
      <c r="R63" s="141"/>
      <c r="T63" s="141"/>
      <c r="U63" s="15"/>
      <c r="V63" s="141"/>
      <c r="W63" s="141"/>
      <c r="X63" s="141"/>
      <c r="Y63" s="141"/>
      <c r="Z63" s="141"/>
      <c r="AA63" s="15"/>
      <c r="AB63" s="15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1"/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141"/>
      <c r="ES63" s="141"/>
      <c r="ET63" s="141"/>
      <c r="EU63" s="141"/>
      <c r="EV63" s="141"/>
      <c r="EW63" s="141"/>
      <c r="EX63" s="141"/>
      <c r="EY63" s="141"/>
      <c r="EZ63" s="141"/>
      <c r="FA63" s="141"/>
      <c r="FB63" s="141"/>
      <c r="FC63" s="141"/>
      <c r="FD63" s="141"/>
      <c r="FE63" s="141"/>
      <c r="FF63" s="141"/>
      <c r="FG63" s="141"/>
      <c r="FH63" s="141"/>
      <c r="FI63" s="141"/>
      <c r="FJ63" s="141"/>
      <c r="FK63" s="141"/>
      <c r="FL63" s="141"/>
      <c r="FM63" s="141"/>
      <c r="FN63" s="141"/>
      <c r="FO63" s="141"/>
      <c r="FP63" s="141"/>
      <c r="FQ63" s="141"/>
      <c r="FR63" s="141"/>
      <c r="FS63" s="141"/>
      <c r="FT63" s="141"/>
      <c r="FU63" s="141"/>
      <c r="FV63" s="141"/>
      <c r="FW63" s="141"/>
      <c r="FX63" s="141"/>
      <c r="FY63" s="141"/>
      <c r="FZ63" s="141"/>
      <c r="GA63" s="141"/>
      <c r="GB63" s="141"/>
      <c r="GC63" s="141"/>
      <c r="GD63" s="141"/>
      <c r="GE63" s="141"/>
      <c r="GF63" s="141"/>
      <c r="GG63" s="141"/>
      <c r="GH63" s="141"/>
      <c r="GI63" s="141"/>
      <c r="GJ63" s="141"/>
      <c r="GK63" s="141"/>
      <c r="GL63" s="141"/>
      <c r="GM63" s="141"/>
      <c r="GN63" s="141"/>
      <c r="GO63" s="141"/>
      <c r="GP63" s="141"/>
      <c r="GQ63" s="141"/>
      <c r="GR63" s="141"/>
      <c r="GS63" s="141"/>
      <c r="GT63" s="141"/>
      <c r="GU63" s="141"/>
      <c r="GV63" s="141"/>
      <c r="GW63" s="141"/>
      <c r="GX63" s="141"/>
      <c r="GY63" s="141"/>
      <c r="GZ63" s="141"/>
      <c r="HA63" s="141"/>
      <c r="HB63" s="141"/>
      <c r="HC63" s="141"/>
      <c r="HD63" s="141"/>
      <c r="HE63" s="141"/>
      <c r="HF63" s="141"/>
      <c r="HG63" s="141"/>
      <c r="HH63" s="141"/>
      <c r="HI63" s="141"/>
      <c r="HJ63" s="141"/>
      <c r="HK63" s="141"/>
      <c r="HL63" s="141"/>
      <c r="HM63" s="141"/>
      <c r="HN63" s="141"/>
      <c r="HO63" s="141"/>
      <c r="HP63" s="141"/>
      <c r="HQ63" s="141"/>
      <c r="HR63" s="141"/>
      <c r="HS63" s="141"/>
      <c r="HT63" s="141"/>
      <c r="HU63" s="141"/>
      <c r="HV63" s="141"/>
      <c r="HW63" s="141"/>
      <c r="HX63" s="141"/>
      <c r="HY63" s="141"/>
      <c r="HZ63" s="141"/>
      <c r="IA63" s="141"/>
      <c r="IB63" s="141"/>
      <c r="IC63" s="141"/>
      <c r="ID63" s="141"/>
      <c r="IE63" s="141"/>
      <c r="IF63" s="141"/>
      <c r="IG63" s="141"/>
      <c r="IH63" s="141"/>
      <c r="II63" s="141"/>
      <c r="IJ63" s="141"/>
      <c r="IK63" s="141"/>
      <c r="IL63" s="141"/>
      <c r="IM63" s="141"/>
      <c r="IN63" s="141"/>
      <c r="IO63" s="141"/>
      <c r="IP63" s="141"/>
      <c r="IQ63" s="141"/>
      <c r="IR63" s="141"/>
      <c r="IS63" s="141"/>
      <c r="IT63" s="141"/>
      <c r="IU63" s="141"/>
      <c r="IV63" s="141"/>
    </row>
    <row r="64" spans="1:256" s="201" customFormat="1" x14ac:dyDescent="0.6">
      <c r="A64" s="178" t="s">
        <v>201</v>
      </c>
      <c r="B64" s="161"/>
      <c r="C64" s="161"/>
      <c r="D64" s="244"/>
      <c r="E64" s="149"/>
      <c r="F64" s="149"/>
      <c r="G64" s="235">
        <v>4</v>
      </c>
      <c r="H64" s="270"/>
      <c r="I64" s="6">
        <v>-43972</v>
      </c>
      <c r="J64" s="82"/>
      <c r="K64" s="6">
        <v>-31996</v>
      </c>
      <c r="L64" s="9"/>
      <c r="M64" s="6">
        <v>0</v>
      </c>
      <c r="N64" s="6"/>
      <c r="O64" s="5">
        <v>0</v>
      </c>
      <c r="P64" s="8"/>
      <c r="Q64" s="171"/>
      <c r="R64" s="141"/>
      <c r="T64" s="141"/>
      <c r="U64" s="15"/>
      <c r="V64" s="141"/>
      <c r="W64" s="141"/>
      <c r="X64" s="141"/>
      <c r="Y64" s="141"/>
      <c r="Z64" s="141"/>
      <c r="AA64" s="15"/>
      <c r="AB64" s="15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1"/>
      <c r="DW64" s="141"/>
      <c r="DX64" s="141"/>
      <c r="DY64" s="141"/>
      <c r="DZ64" s="141"/>
      <c r="EA64" s="141"/>
      <c r="EB64" s="141"/>
      <c r="EC64" s="141"/>
      <c r="ED64" s="141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1"/>
      <c r="ER64" s="141"/>
      <c r="ES64" s="141"/>
      <c r="ET64" s="141"/>
      <c r="EU64" s="141"/>
      <c r="EV64" s="141"/>
      <c r="EW64" s="141"/>
      <c r="EX64" s="141"/>
      <c r="EY64" s="141"/>
      <c r="EZ64" s="141"/>
      <c r="FA64" s="141"/>
      <c r="FB64" s="141"/>
      <c r="FC64" s="141"/>
      <c r="FD64" s="141"/>
      <c r="FE64" s="141"/>
      <c r="FF64" s="141"/>
      <c r="FG64" s="141"/>
      <c r="FH64" s="141"/>
      <c r="FI64" s="141"/>
      <c r="FJ64" s="141"/>
      <c r="FK64" s="141"/>
      <c r="FL64" s="141"/>
      <c r="FM64" s="141"/>
      <c r="FN64" s="141"/>
      <c r="FO64" s="141"/>
      <c r="FP64" s="141"/>
      <c r="FQ64" s="141"/>
      <c r="FR64" s="141"/>
      <c r="FS64" s="141"/>
      <c r="FT64" s="141"/>
      <c r="FU64" s="141"/>
      <c r="FV64" s="141"/>
      <c r="FW64" s="141"/>
      <c r="FX64" s="141"/>
      <c r="FY64" s="141"/>
      <c r="FZ64" s="141"/>
      <c r="GA64" s="141"/>
      <c r="GB64" s="141"/>
      <c r="GC64" s="141"/>
      <c r="GD64" s="141"/>
      <c r="GE64" s="141"/>
      <c r="GF64" s="141"/>
      <c r="GG64" s="141"/>
      <c r="GH64" s="141"/>
      <c r="GI64" s="141"/>
      <c r="GJ64" s="141"/>
      <c r="GK64" s="141"/>
      <c r="GL64" s="141"/>
      <c r="GM64" s="141"/>
      <c r="GN64" s="141"/>
      <c r="GO64" s="141"/>
      <c r="GP64" s="141"/>
      <c r="GQ64" s="141"/>
      <c r="GR64" s="141"/>
      <c r="GS64" s="141"/>
      <c r="GT64" s="141"/>
      <c r="GU64" s="141"/>
      <c r="GV64" s="141"/>
      <c r="GW64" s="141"/>
      <c r="GX64" s="141"/>
      <c r="GY64" s="141"/>
      <c r="GZ64" s="141"/>
      <c r="HA64" s="141"/>
      <c r="HB64" s="141"/>
      <c r="HC64" s="141"/>
      <c r="HD64" s="141"/>
      <c r="HE64" s="141"/>
      <c r="HF64" s="141"/>
      <c r="HG64" s="141"/>
      <c r="HH64" s="141"/>
      <c r="HI64" s="141"/>
      <c r="HJ64" s="141"/>
      <c r="HK64" s="141"/>
      <c r="HL64" s="141"/>
      <c r="HM64" s="141"/>
      <c r="HN64" s="141"/>
      <c r="HO64" s="141"/>
      <c r="HP64" s="141"/>
      <c r="HQ64" s="141"/>
      <c r="HR64" s="141"/>
      <c r="HS64" s="141"/>
      <c r="HT64" s="141"/>
      <c r="HU64" s="141"/>
      <c r="HV64" s="141"/>
      <c r="HW64" s="141"/>
      <c r="HX64" s="141"/>
      <c r="HY64" s="141"/>
      <c r="HZ64" s="141"/>
      <c r="IA64" s="141"/>
      <c r="IB64" s="141"/>
      <c r="IC64" s="141"/>
      <c r="ID64" s="141"/>
      <c r="IE64" s="141"/>
      <c r="IF64" s="141"/>
      <c r="IG64" s="141"/>
      <c r="IH64" s="141"/>
      <c r="II64" s="141"/>
      <c r="IJ64" s="141"/>
      <c r="IK64" s="141"/>
      <c r="IL64" s="141"/>
      <c r="IM64" s="141"/>
      <c r="IN64" s="141"/>
      <c r="IO64" s="141"/>
      <c r="IP64" s="141"/>
      <c r="IQ64" s="141"/>
      <c r="IR64" s="141"/>
      <c r="IS64" s="141"/>
      <c r="IT64" s="141"/>
      <c r="IU64" s="141"/>
      <c r="IV64" s="141"/>
    </row>
    <row r="65" spans="1:256" x14ac:dyDescent="0.6">
      <c r="A65" s="161" t="s">
        <v>147</v>
      </c>
      <c r="B65" s="161"/>
      <c r="C65" s="161"/>
      <c r="G65" s="235">
        <v>15</v>
      </c>
      <c r="H65" s="198"/>
      <c r="I65" s="6">
        <v>2154584</v>
      </c>
      <c r="J65" s="82"/>
      <c r="K65" s="6">
        <v>3271983</v>
      </c>
      <c r="L65" s="9"/>
      <c r="M65" s="6">
        <v>561000</v>
      </c>
      <c r="N65" s="6"/>
      <c r="O65" s="6">
        <v>285000</v>
      </c>
      <c r="P65" s="8"/>
    </row>
    <row r="66" spans="1:256" x14ac:dyDescent="0.6">
      <c r="A66" s="161" t="s">
        <v>148</v>
      </c>
      <c r="B66" s="161"/>
      <c r="C66" s="161"/>
      <c r="G66" s="235">
        <v>15</v>
      </c>
      <c r="H66" s="198"/>
      <c r="I66" s="6">
        <v>-1520665</v>
      </c>
      <c r="J66" s="82"/>
      <c r="K66" s="6">
        <v>-1342937</v>
      </c>
      <c r="L66" s="9"/>
      <c r="M66" s="6">
        <v>-696913</v>
      </c>
      <c r="N66" s="6"/>
      <c r="O66" s="6">
        <v>-1028297</v>
      </c>
      <c r="P66" s="8"/>
    </row>
    <row r="67" spans="1:256" x14ac:dyDescent="0.6">
      <c r="A67" s="161" t="s">
        <v>149</v>
      </c>
      <c r="B67" s="161"/>
      <c r="C67" s="161"/>
      <c r="G67" s="235">
        <v>15</v>
      </c>
      <c r="H67" s="198"/>
      <c r="I67" s="6">
        <v>-594314</v>
      </c>
      <c r="J67" s="82"/>
      <c r="K67" s="6">
        <v>-498277</v>
      </c>
      <c r="L67" s="9"/>
      <c r="M67" s="6">
        <v>-2022</v>
      </c>
      <c r="N67" s="6"/>
      <c r="O67" s="6">
        <v>-2217</v>
      </c>
      <c r="P67" s="8"/>
    </row>
    <row r="68" spans="1:256" x14ac:dyDescent="0.6">
      <c r="A68" s="161" t="s">
        <v>150</v>
      </c>
      <c r="B68" s="161"/>
      <c r="C68" s="161"/>
      <c r="H68" s="198"/>
      <c r="I68" s="6">
        <v>-1098621</v>
      </c>
      <c r="J68" s="82"/>
      <c r="K68" s="6">
        <v>-1170371</v>
      </c>
      <c r="L68" s="9"/>
      <c r="M68" s="6">
        <v>-1098621</v>
      </c>
      <c r="N68" s="6"/>
      <c r="O68" s="6">
        <v>-1170371</v>
      </c>
      <c r="P68" s="8"/>
    </row>
    <row r="69" spans="1:256" x14ac:dyDescent="0.6">
      <c r="A69" s="161" t="s">
        <v>151</v>
      </c>
      <c r="B69" s="161"/>
      <c r="C69" s="161"/>
      <c r="G69" s="235">
        <v>10</v>
      </c>
      <c r="H69" s="198"/>
      <c r="I69" s="6">
        <f>'SH ConsoCY_12'!AD18</f>
        <v>-104412</v>
      </c>
      <c r="J69" s="82"/>
      <c r="K69" s="6">
        <v>-132608</v>
      </c>
      <c r="L69" s="1"/>
      <c r="M69" s="6">
        <v>0</v>
      </c>
      <c r="N69" s="6"/>
      <c r="O69" s="5">
        <v>0</v>
      </c>
      <c r="P69" s="8"/>
    </row>
    <row r="70" spans="1:256" x14ac:dyDescent="0.6">
      <c r="A70" s="161" t="s">
        <v>152</v>
      </c>
      <c r="B70" s="161"/>
      <c r="C70" s="161"/>
      <c r="H70" s="198"/>
      <c r="I70" s="7">
        <v>-368346</v>
      </c>
      <c r="J70" s="82"/>
      <c r="K70" s="7">
        <v>-288312</v>
      </c>
      <c r="L70" s="9"/>
      <c r="M70" s="7">
        <v>-66920</v>
      </c>
      <c r="N70" s="6"/>
      <c r="O70" s="7">
        <v>-78089</v>
      </c>
      <c r="P70" s="8"/>
    </row>
    <row r="71" spans="1:256" s="255" customFormat="1" ht="22.2" x14ac:dyDescent="0.6">
      <c r="A71" s="135" t="s">
        <v>175</v>
      </c>
      <c r="B71" s="249"/>
      <c r="C71" s="249"/>
      <c r="D71" s="249"/>
      <c r="E71" s="250"/>
      <c r="F71" s="250"/>
      <c r="G71" s="251"/>
      <c r="H71" s="206"/>
      <c r="I71" s="80">
        <f>SUM(I59:I70)</f>
        <v>-2398108</v>
      </c>
      <c r="J71" s="78"/>
      <c r="K71" s="80">
        <f>SUM(K59:K70)</f>
        <v>-676656</v>
      </c>
      <c r="L71" s="12"/>
      <c r="M71" s="80">
        <f>SUM(M59:M70)</f>
        <v>-2045838</v>
      </c>
      <c r="N71" s="78"/>
      <c r="O71" s="80">
        <f>SUM(O59:O70)</f>
        <v>-2478112</v>
      </c>
      <c r="P71" s="8"/>
      <c r="Q71" s="141"/>
      <c r="R71" s="141"/>
      <c r="S71" s="141"/>
      <c r="T71" s="141"/>
      <c r="U71" s="15"/>
      <c r="V71" s="141"/>
      <c r="W71" s="141"/>
      <c r="X71" s="141"/>
      <c r="Y71" s="141"/>
      <c r="Z71" s="141"/>
      <c r="AA71" s="15"/>
      <c r="AB71" s="15"/>
      <c r="AC71" s="141"/>
      <c r="AD71" s="141"/>
      <c r="AE71" s="141"/>
      <c r="AF71" s="141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  <c r="BI71" s="215"/>
      <c r="BJ71" s="215"/>
      <c r="BK71" s="215"/>
      <c r="BL71" s="215"/>
      <c r="BM71" s="215"/>
      <c r="BN71" s="215"/>
      <c r="BO71" s="215"/>
      <c r="BP71" s="215"/>
      <c r="BQ71" s="215"/>
      <c r="BR71" s="215"/>
      <c r="BS71" s="215"/>
      <c r="BT71" s="215"/>
      <c r="BU71" s="215"/>
      <c r="BV71" s="215"/>
      <c r="BW71" s="215"/>
      <c r="BX71" s="215"/>
      <c r="BY71" s="215"/>
      <c r="BZ71" s="215"/>
      <c r="CA71" s="215"/>
      <c r="CB71" s="215"/>
      <c r="CC71" s="215"/>
      <c r="CD71" s="215"/>
      <c r="CE71" s="215"/>
      <c r="CF71" s="215"/>
      <c r="CG71" s="215"/>
      <c r="CH71" s="215"/>
      <c r="CI71" s="215"/>
      <c r="CJ71" s="215"/>
      <c r="CK71" s="215"/>
      <c r="CL71" s="215"/>
      <c r="CM71" s="215"/>
      <c r="CN71" s="215"/>
      <c r="CO71" s="215"/>
      <c r="CP71" s="215"/>
      <c r="CQ71" s="215"/>
      <c r="CR71" s="215"/>
      <c r="CS71" s="215"/>
      <c r="CT71" s="215"/>
      <c r="CU71" s="215"/>
      <c r="CV71" s="215"/>
      <c r="CW71" s="215"/>
      <c r="CX71" s="215"/>
      <c r="CY71" s="215"/>
      <c r="CZ71" s="215"/>
      <c r="DA71" s="215"/>
      <c r="DB71" s="215"/>
      <c r="DC71" s="215"/>
      <c r="DD71" s="215"/>
      <c r="DE71" s="215"/>
      <c r="DF71" s="215"/>
      <c r="DG71" s="215"/>
      <c r="DH71" s="215"/>
      <c r="DI71" s="215"/>
      <c r="DJ71" s="215"/>
      <c r="DK71" s="215"/>
      <c r="DL71" s="215"/>
      <c r="DM71" s="215"/>
      <c r="DN71" s="215"/>
      <c r="DO71" s="215"/>
      <c r="DP71" s="215"/>
      <c r="DQ71" s="215"/>
      <c r="DR71" s="215"/>
      <c r="DS71" s="215"/>
      <c r="DT71" s="215"/>
      <c r="DU71" s="215"/>
      <c r="DV71" s="215"/>
      <c r="DW71" s="215"/>
      <c r="DX71" s="215"/>
      <c r="DY71" s="215"/>
      <c r="DZ71" s="215"/>
      <c r="EA71" s="215"/>
      <c r="EB71" s="215"/>
      <c r="EC71" s="215"/>
      <c r="ED71" s="215"/>
      <c r="EE71" s="215"/>
      <c r="EF71" s="215"/>
      <c r="EG71" s="215"/>
      <c r="EH71" s="215"/>
      <c r="EI71" s="215"/>
      <c r="EJ71" s="215"/>
      <c r="EK71" s="215"/>
      <c r="EL71" s="215"/>
      <c r="EM71" s="215"/>
      <c r="EN71" s="215"/>
      <c r="EO71" s="215"/>
      <c r="EP71" s="215"/>
      <c r="EQ71" s="215"/>
      <c r="ER71" s="215"/>
      <c r="ES71" s="215"/>
      <c r="ET71" s="215"/>
      <c r="EU71" s="215"/>
      <c r="EV71" s="215"/>
      <c r="EW71" s="215"/>
      <c r="EX71" s="215"/>
      <c r="EY71" s="215"/>
      <c r="EZ71" s="215"/>
      <c r="FA71" s="215"/>
      <c r="FB71" s="215"/>
      <c r="FC71" s="215"/>
      <c r="FD71" s="215"/>
      <c r="FE71" s="215"/>
      <c r="FF71" s="215"/>
      <c r="FG71" s="215"/>
      <c r="FH71" s="215"/>
      <c r="FI71" s="215"/>
      <c r="FJ71" s="215"/>
      <c r="FK71" s="215"/>
      <c r="FL71" s="215"/>
      <c r="FM71" s="215"/>
      <c r="FN71" s="215"/>
      <c r="FO71" s="215"/>
      <c r="FP71" s="215"/>
      <c r="FQ71" s="215"/>
      <c r="FR71" s="215"/>
      <c r="FS71" s="215"/>
      <c r="FT71" s="215"/>
      <c r="FU71" s="215"/>
      <c r="FV71" s="215"/>
      <c r="FW71" s="215"/>
      <c r="FX71" s="215"/>
      <c r="FY71" s="215"/>
      <c r="FZ71" s="215"/>
      <c r="GA71" s="215"/>
      <c r="GB71" s="215"/>
      <c r="GC71" s="215"/>
      <c r="GD71" s="215"/>
      <c r="GE71" s="215"/>
      <c r="GF71" s="215"/>
      <c r="GG71" s="215"/>
      <c r="GH71" s="215"/>
      <c r="GI71" s="215"/>
      <c r="GJ71" s="215"/>
      <c r="GK71" s="215"/>
      <c r="GL71" s="215"/>
      <c r="GM71" s="215"/>
      <c r="GN71" s="215"/>
      <c r="GO71" s="215"/>
      <c r="GP71" s="215"/>
      <c r="GQ71" s="215"/>
      <c r="GR71" s="215"/>
      <c r="GS71" s="215"/>
      <c r="GT71" s="215"/>
      <c r="GU71" s="215"/>
      <c r="GV71" s="215"/>
      <c r="GW71" s="215"/>
      <c r="GX71" s="215"/>
      <c r="GY71" s="215"/>
      <c r="GZ71" s="215"/>
      <c r="HA71" s="215"/>
      <c r="HB71" s="215"/>
      <c r="HC71" s="215"/>
      <c r="HD71" s="215"/>
      <c r="HE71" s="215"/>
      <c r="HF71" s="215"/>
      <c r="HG71" s="215"/>
      <c r="HH71" s="215"/>
      <c r="HI71" s="215"/>
      <c r="HJ71" s="215"/>
      <c r="HK71" s="215"/>
      <c r="HL71" s="215"/>
      <c r="HM71" s="215"/>
      <c r="HN71" s="215"/>
      <c r="HO71" s="215"/>
      <c r="HP71" s="215"/>
      <c r="HQ71" s="215"/>
      <c r="HR71" s="215"/>
      <c r="HS71" s="215"/>
      <c r="HT71" s="215"/>
      <c r="HU71" s="215"/>
      <c r="HV71" s="215"/>
      <c r="HW71" s="215"/>
      <c r="HX71" s="215"/>
      <c r="HY71" s="215"/>
      <c r="HZ71" s="215"/>
      <c r="IA71" s="215"/>
      <c r="IB71" s="215"/>
      <c r="IC71" s="215"/>
      <c r="ID71" s="215"/>
      <c r="IE71" s="215"/>
      <c r="IF71" s="215"/>
      <c r="IG71" s="215"/>
      <c r="IH71" s="215"/>
      <c r="II71" s="215"/>
      <c r="IJ71" s="215"/>
      <c r="IK71" s="215"/>
      <c r="IL71" s="215"/>
      <c r="IM71" s="215"/>
      <c r="IN71" s="215"/>
      <c r="IO71" s="215"/>
      <c r="IP71" s="215"/>
      <c r="IQ71" s="215"/>
      <c r="IR71" s="215"/>
      <c r="IS71" s="215"/>
      <c r="IT71" s="215"/>
      <c r="IU71" s="215"/>
      <c r="IV71" s="215"/>
    </row>
    <row r="72" spans="1:256" s="255" customFormat="1" ht="9.75" customHeight="1" x14ac:dyDescent="0.6">
      <c r="A72" s="135"/>
      <c r="B72" s="249"/>
      <c r="C72" s="249"/>
      <c r="D72" s="249"/>
      <c r="E72" s="250"/>
      <c r="F72" s="250"/>
      <c r="G72" s="251"/>
      <c r="H72" s="206"/>
      <c r="I72" s="14"/>
      <c r="J72" s="78"/>
      <c r="K72" s="14"/>
      <c r="L72" s="12"/>
      <c r="M72" s="14"/>
      <c r="N72" s="78"/>
      <c r="O72" s="14"/>
      <c r="P72" s="8"/>
      <c r="Q72" s="141"/>
      <c r="R72" s="141"/>
      <c r="S72" s="141"/>
      <c r="T72" s="141"/>
      <c r="U72" s="15"/>
      <c r="V72" s="141"/>
      <c r="W72" s="141"/>
      <c r="X72" s="141"/>
      <c r="Y72" s="141"/>
      <c r="Z72" s="141"/>
      <c r="AA72" s="15"/>
      <c r="AB72" s="15"/>
      <c r="AC72" s="141"/>
      <c r="AD72" s="141"/>
      <c r="AE72" s="141"/>
      <c r="AF72" s="141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  <c r="BI72" s="215"/>
      <c r="BJ72" s="215"/>
      <c r="BK72" s="215"/>
      <c r="BL72" s="215"/>
      <c r="BM72" s="215"/>
      <c r="BN72" s="215"/>
      <c r="BO72" s="215"/>
      <c r="BP72" s="215"/>
      <c r="BQ72" s="215"/>
      <c r="BR72" s="215"/>
      <c r="BS72" s="215"/>
      <c r="BT72" s="215"/>
      <c r="BU72" s="215"/>
      <c r="BV72" s="215"/>
      <c r="BW72" s="215"/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5"/>
      <c r="CK72" s="215"/>
      <c r="CL72" s="215"/>
      <c r="CM72" s="215"/>
      <c r="CN72" s="215"/>
      <c r="CO72" s="215"/>
      <c r="CP72" s="215"/>
      <c r="CQ72" s="215"/>
      <c r="CR72" s="215"/>
      <c r="CS72" s="215"/>
      <c r="CT72" s="215"/>
      <c r="CU72" s="215"/>
      <c r="CV72" s="215"/>
      <c r="CW72" s="215"/>
      <c r="CX72" s="215"/>
      <c r="CY72" s="215"/>
      <c r="CZ72" s="215"/>
      <c r="DA72" s="215"/>
      <c r="DB72" s="215"/>
      <c r="DC72" s="215"/>
      <c r="DD72" s="215"/>
      <c r="DE72" s="215"/>
      <c r="DF72" s="215"/>
      <c r="DG72" s="215"/>
      <c r="DH72" s="215"/>
      <c r="DI72" s="215"/>
      <c r="DJ72" s="215"/>
      <c r="DK72" s="215"/>
      <c r="DL72" s="215"/>
      <c r="DM72" s="215"/>
      <c r="DN72" s="215"/>
      <c r="DO72" s="215"/>
      <c r="DP72" s="215"/>
      <c r="DQ72" s="215"/>
      <c r="DR72" s="215"/>
      <c r="DS72" s="215"/>
      <c r="DT72" s="215"/>
      <c r="DU72" s="215"/>
      <c r="DV72" s="215"/>
      <c r="DW72" s="215"/>
      <c r="DX72" s="215"/>
      <c r="DY72" s="215"/>
      <c r="DZ72" s="215"/>
      <c r="EA72" s="215"/>
      <c r="EB72" s="215"/>
      <c r="EC72" s="215"/>
      <c r="ED72" s="215"/>
      <c r="EE72" s="215"/>
      <c r="EF72" s="215"/>
      <c r="EG72" s="215"/>
      <c r="EH72" s="215"/>
      <c r="EI72" s="215"/>
      <c r="EJ72" s="215"/>
      <c r="EK72" s="215"/>
      <c r="EL72" s="215"/>
      <c r="EM72" s="215"/>
      <c r="EN72" s="215"/>
      <c r="EO72" s="215"/>
      <c r="EP72" s="215"/>
      <c r="EQ72" s="215"/>
      <c r="ER72" s="215"/>
      <c r="ES72" s="215"/>
      <c r="ET72" s="215"/>
      <c r="EU72" s="215"/>
      <c r="EV72" s="215"/>
      <c r="EW72" s="215"/>
      <c r="EX72" s="215"/>
      <c r="EY72" s="215"/>
      <c r="EZ72" s="215"/>
      <c r="FA72" s="215"/>
      <c r="FB72" s="215"/>
      <c r="FC72" s="215"/>
      <c r="FD72" s="215"/>
      <c r="FE72" s="215"/>
      <c r="FF72" s="215"/>
      <c r="FG72" s="215"/>
      <c r="FH72" s="215"/>
      <c r="FI72" s="215"/>
      <c r="FJ72" s="215"/>
      <c r="FK72" s="215"/>
      <c r="FL72" s="215"/>
      <c r="FM72" s="215"/>
      <c r="FN72" s="215"/>
      <c r="FO72" s="215"/>
      <c r="FP72" s="215"/>
      <c r="FQ72" s="215"/>
      <c r="FR72" s="215"/>
      <c r="FS72" s="215"/>
      <c r="FT72" s="215"/>
      <c r="FU72" s="215"/>
      <c r="FV72" s="215"/>
      <c r="FW72" s="215"/>
      <c r="FX72" s="215"/>
      <c r="FY72" s="215"/>
      <c r="FZ72" s="215"/>
      <c r="GA72" s="215"/>
      <c r="GB72" s="215"/>
      <c r="GC72" s="215"/>
      <c r="GD72" s="215"/>
      <c r="GE72" s="215"/>
      <c r="GF72" s="215"/>
      <c r="GG72" s="215"/>
      <c r="GH72" s="215"/>
      <c r="GI72" s="215"/>
      <c r="GJ72" s="215"/>
      <c r="GK72" s="215"/>
      <c r="GL72" s="215"/>
      <c r="GM72" s="215"/>
      <c r="GN72" s="215"/>
      <c r="GO72" s="215"/>
      <c r="GP72" s="215"/>
      <c r="GQ72" s="215"/>
      <c r="GR72" s="215"/>
      <c r="GS72" s="215"/>
      <c r="GT72" s="215"/>
      <c r="GU72" s="215"/>
      <c r="GV72" s="215"/>
      <c r="GW72" s="215"/>
      <c r="GX72" s="215"/>
      <c r="GY72" s="215"/>
      <c r="GZ72" s="215"/>
      <c r="HA72" s="215"/>
      <c r="HB72" s="215"/>
      <c r="HC72" s="215"/>
      <c r="HD72" s="215"/>
      <c r="HE72" s="215"/>
      <c r="HF72" s="215"/>
      <c r="HG72" s="215"/>
      <c r="HH72" s="215"/>
      <c r="HI72" s="215"/>
      <c r="HJ72" s="215"/>
      <c r="HK72" s="215"/>
      <c r="HL72" s="215"/>
      <c r="HM72" s="215"/>
      <c r="HN72" s="215"/>
      <c r="HO72" s="215"/>
      <c r="HP72" s="215"/>
      <c r="HQ72" s="215"/>
      <c r="HR72" s="215"/>
      <c r="HS72" s="215"/>
      <c r="HT72" s="215"/>
      <c r="HU72" s="215"/>
      <c r="HV72" s="215"/>
      <c r="HW72" s="215"/>
      <c r="HX72" s="215"/>
      <c r="HY72" s="215"/>
      <c r="HZ72" s="215"/>
      <c r="IA72" s="215"/>
      <c r="IB72" s="215"/>
      <c r="IC72" s="215"/>
      <c r="ID72" s="215"/>
      <c r="IE72" s="215"/>
      <c r="IF72" s="215"/>
      <c r="IG72" s="215"/>
      <c r="IH72" s="215"/>
      <c r="II72" s="215"/>
      <c r="IJ72" s="215"/>
      <c r="IK72" s="215"/>
      <c r="IL72" s="215"/>
      <c r="IM72" s="215"/>
      <c r="IN72" s="215"/>
      <c r="IO72" s="215"/>
      <c r="IP72" s="215"/>
      <c r="IQ72" s="215"/>
      <c r="IR72" s="215"/>
      <c r="IS72" s="215"/>
      <c r="IT72" s="215"/>
      <c r="IU72" s="215"/>
      <c r="IV72" s="215"/>
    </row>
    <row r="73" spans="1:256" x14ac:dyDescent="0.6">
      <c r="A73" s="256" t="s">
        <v>266</v>
      </c>
      <c r="B73" s="257"/>
      <c r="C73" s="161"/>
      <c r="D73" s="161"/>
      <c r="H73" s="198"/>
      <c r="I73" s="141"/>
      <c r="J73" s="141"/>
      <c r="K73" s="141"/>
      <c r="N73" s="141"/>
      <c r="P73" s="238"/>
      <c r="Q73" s="258"/>
    </row>
    <row r="74" spans="1:256" x14ac:dyDescent="0.6">
      <c r="A74" s="256"/>
      <c r="B74" s="257" t="s">
        <v>153</v>
      </c>
      <c r="C74" s="161"/>
      <c r="D74" s="161"/>
      <c r="H74" s="198"/>
      <c r="I74" s="6">
        <f>SUM(I38,I56,I71)</f>
        <v>-175848</v>
      </c>
      <c r="J74" s="6"/>
      <c r="K74" s="6">
        <f>SUM(K38,K56,K71)</f>
        <v>-24341</v>
      </c>
      <c r="L74" s="9"/>
      <c r="M74" s="6">
        <f>SUM(M38,M56,M71)</f>
        <v>-85038</v>
      </c>
      <c r="N74" s="6"/>
      <c r="O74" s="6">
        <f>SUM(O38,O56,O71)</f>
        <v>-370350</v>
      </c>
      <c r="P74" s="141"/>
      <c r="Q74" s="171"/>
    </row>
    <row r="75" spans="1:256" x14ac:dyDescent="0.6">
      <c r="A75" s="257" t="s">
        <v>154</v>
      </c>
      <c r="B75" s="244"/>
      <c r="C75" s="161"/>
      <c r="H75" s="198"/>
      <c r="I75" s="9"/>
      <c r="J75" s="9"/>
      <c r="K75" s="9"/>
      <c r="L75" s="9"/>
      <c r="M75" s="9"/>
      <c r="N75" s="9"/>
      <c r="O75" s="9"/>
      <c r="P75" s="8"/>
      <c r="Q75" s="171"/>
    </row>
    <row r="76" spans="1:256" x14ac:dyDescent="0.6">
      <c r="A76" s="256"/>
      <c r="B76" s="257" t="s">
        <v>155</v>
      </c>
      <c r="C76" s="161"/>
      <c r="H76" s="198"/>
      <c r="I76" s="7">
        <v>-172395</v>
      </c>
      <c r="J76" s="6"/>
      <c r="K76" s="7">
        <v>11497</v>
      </c>
      <c r="L76" s="9"/>
      <c r="M76" s="7">
        <v>-2274</v>
      </c>
      <c r="N76" s="6"/>
      <c r="O76" s="7">
        <v>-541</v>
      </c>
      <c r="P76" s="15"/>
    </row>
    <row r="77" spans="1:256" ht="22.2" x14ac:dyDescent="0.6">
      <c r="A77" s="259" t="s">
        <v>266</v>
      </c>
      <c r="B77" s="260"/>
      <c r="C77" s="161"/>
      <c r="H77" s="198"/>
      <c r="I77" s="14">
        <f>SUM(I74:I76)</f>
        <v>-348243</v>
      </c>
      <c r="J77" s="78"/>
      <c r="K77" s="14">
        <f>SUM(K74:K76)</f>
        <v>-12844</v>
      </c>
      <c r="L77" s="12"/>
      <c r="M77" s="14">
        <f>SUM(M74:M76)</f>
        <v>-87312</v>
      </c>
      <c r="N77" s="78"/>
      <c r="O77" s="14">
        <f>SUM(O74:O76)</f>
        <v>-370891</v>
      </c>
      <c r="P77" s="8"/>
    </row>
    <row r="78" spans="1:256" ht="22.2" x14ac:dyDescent="0.6">
      <c r="A78" s="257" t="s">
        <v>156</v>
      </c>
      <c r="B78" s="244"/>
      <c r="C78" s="161"/>
      <c r="H78" s="198"/>
      <c r="I78" s="7">
        <f>K79</f>
        <v>3593474</v>
      </c>
      <c r="J78" s="6"/>
      <c r="K78" s="7">
        <v>3606318</v>
      </c>
      <c r="L78" s="9"/>
      <c r="M78" s="7">
        <f>'BS 6-8'!L9</f>
        <v>131175</v>
      </c>
      <c r="N78" s="6"/>
      <c r="O78" s="7">
        <v>502066</v>
      </c>
      <c r="P78" s="14"/>
    </row>
    <row r="79" spans="1:256" ht="22.8" thickBot="1" x14ac:dyDescent="0.65">
      <c r="A79" s="259" t="s">
        <v>157</v>
      </c>
      <c r="B79" s="257"/>
      <c r="C79" s="161"/>
      <c r="D79" s="161"/>
      <c r="G79" s="235">
        <v>5</v>
      </c>
      <c r="H79" s="198"/>
      <c r="I79" s="83">
        <f>SUM(I77:I78)</f>
        <v>3245231</v>
      </c>
      <c r="J79" s="78"/>
      <c r="K79" s="83">
        <f>SUM(K77:K78)</f>
        <v>3593474</v>
      </c>
      <c r="L79" s="12"/>
      <c r="M79" s="83">
        <f>SUM(M77:M78)</f>
        <v>43863</v>
      </c>
      <c r="N79" s="78"/>
      <c r="O79" s="83">
        <f>SUM(O77:O78)</f>
        <v>131175</v>
      </c>
      <c r="P79" s="8"/>
    </row>
    <row r="80" spans="1:256" ht="9.75" customHeight="1" thickTop="1" x14ac:dyDescent="0.6">
      <c r="A80" s="146"/>
      <c r="B80" s="161"/>
      <c r="C80" s="161"/>
      <c r="D80" s="161"/>
      <c r="H80" s="198"/>
      <c r="I80" s="171"/>
      <c r="J80" s="141"/>
      <c r="K80" s="171"/>
      <c r="N80" s="141"/>
      <c r="P80" s="14"/>
      <c r="R80" s="14"/>
      <c r="T80" s="14"/>
      <c r="V80" s="14"/>
    </row>
    <row r="81" spans="1:16" ht="22.2" x14ac:dyDescent="0.6">
      <c r="A81" s="261" t="s">
        <v>267</v>
      </c>
      <c r="B81" s="262"/>
      <c r="C81" s="262"/>
      <c r="D81" s="262"/>
      <c r="E81" s="263"/>
      <c r="F81" s="263"/>
      <c r="G81" s="264"/>
      <c r="H81" s="198"/>
      <c r="I81" s="70"/>
      <c r="J81" s="70"/>
      <c r="K81" s="70"/>
      <c r="L81" s="9"/>
      <c r="M81" s="75"/>
      <c r="N81" s="70"/>
      <c r="O81" s="75"/>
      <c r="P81" s="141"/>
    </row>
    <row r="82" spans="1:16" x14ac:dyDescent="0.6">
      <c r="A82" s="161" t="s">
        <v>158</v>
      </c>
      <c r="B82" s="265"/>
      <c r="C82" s="265"/>
      <c r="E82" s="265"/>
      <c r="F82" s="265"/>
      <c r="G82" s="266"/>
      <c r="H82" s="267"/>
      <c r="I82" s="8">
        <v>37919</v>
      </c>
      <c r="J82" s="70"/>
      <c r="K82" s="8">
        <v>51638</v>
      </c>
      <c r="L82" s="9"/>
      <c r="M82" s="8">
        <v>3600</v>
      </c>
      <c r="N82" s="70"/>
      <c r="O82" s="8">
        <v>52844</v>
      </c>
      <c r="P82" s="70"/>
    </row>
    <row r="83" spans="1:16" hidden="1" x14ac:dyDescent="0.6">
      <c r="A83" s="161" t="s">
        <v>217</v>
      </c>
      <c r="B83" s="265"/>
      <c r="C83" s="265"/>
      <c r="E83" s="265"/>
      <c r="F83" s="265"/>
      <c r="G83" s="266"/>
      <c r="H83" s="267"/>
      <c r="I83" s="8">
        <v>0</v>
      </c>
      <c r="J83" s="70"/>
      <c r="K83" s="8">
        <v>0</v>
      </c>
      <c r="L83" s="9"/>
      <c r="M83" s="8">
        <v>0</v>
      </c>
      <c r="N83" s="70"/>
      <c r="O83" s="8">
        <v>0</v>
      </c>
      <c r="P83" s="70"/>
    </row>
    <row r="84" spans="1:16" x14ac:dyDescent="0.6">
      <c r="A84" s="149" t="s">
        <v>159</v>
      </c>
      <c r="G84" s="235">
        <v>12</v>
      </c>
      <c r="I84" s="6">
        <v>232743</v>
      </c>
      <c r="J84" s="6"/>
      <c r="K84" s="6">
        <v>51045</v>
      </c>
      <c r="L84" s="9"/>
      <c r="M84" s="6">
        <v>4043</v>
      </c>
      <c r="N84" s="6"/>
      <c r="O84" s="6">
        <v>1741</v>
      </c>
      <c r="P84" s="8"/>
    </row>
    <row r="85" spans="1:16" x14ac:dyDescent="0.6">
      <c r="A85" s="149" t="s">
        <v>160</v>
      </c>
      <c r="I85" s="6">
        <v>1301</v>
      </c>
      <c r="J85" s="6"/>
      <c r="K85" s="6">
        <v>1110</v>
      </c>
      <c r="L85" s="9"/>
      <c r="M85" s="6">
        <v>1301</v>
      </c>
      <c r="N85" s="6"/>
      <c r="O85" s="6">
        <v>1110</v>
      </c>
      <c r="P85" s="8"/>
    </row>
    <row r="86" spans="1:16" x14ac:dyDescent="0.6">
      <c r="A86" s="149" t="s">
        <v>199</v>
      </c>
      <c r="I86" s="6">
        <v>1634</v>
      </c>
      <c r="J86" s="6"/>
      <c r="K86" s="6">
        <v>4939</v>
      </c>
      <c r="L86" s="9"/>
      <c r="M86" s="6">
        <v>1182</v>
      </c>
      <c r="N86" s="6"/>
      <c r="O86" s="6">
        <v>7254</v>
      </c>
      <c r="P86" s="8"/>
    </row>
    <row r="87" spans="1:16" x14ac:dyDescent="0.6">
      <c r="A87" s="141" t="s">
        <v>247</v>
      </c>
      <c r="I87" s="272">
        <v>0</v>
      </c>
      <c r="J87" s="272"/>
      <c r="K87" s="5">
        <v>0</v>
      </c>
      <c r="L87" s="272"/>
      <c r="M87" s="273">
        <v>151474</v>
      </c>
      <c r="N87" s="272"/>
      <c r="O87" s="5">
        <v>0</v>
      </c>
    </row>
    <row r="88" spans="1:16" x14ac:dyDescent="0.6">
      <c r="A88" s="141" t="s">
        <v>269</v>
      </c>
      <c r="I88" s="272">
        <v>0</v>
      </c>
      <c r="J88" s="272"/>
      <c r="K88" s="5">
        <v>0</v>
      </c>
      <c r="L88" s="272"/>
      <c r="M88" s="273">
        <f>'BS 6-8'!J52</f>
        <v>80000</v>
      </c>
      <c r="N88" s="272"/>
      <c r="O88" s="5">
        <v>0</v>
      </c>
    </row>
    <row r="89" spans="1:16" x14ac:dyDescent="0.6">
      <c r="I89" s="272">
        <f>I79-'BS 6-8'!F9</f>
        <v>0</v>
      </c>
      <c r="J89" s="272"/>
      <c r="K89" s="272">
        <f>K79-'BS 6-8'!H9</f>
        <v>0</v>
      </c>
      <c r="L89" s="272"/>
      <c r="M89" s="272">
        <f>M79-'BS 6-8'!J9</f>
        <v>0</v>
      </c>
      <c r="N89" s="272"/>
      <c r="O89" s="272">
        <f>O79-'BS 6-8'!L9</f>
        <v>0</v>
      </c>
    </row>
    <row r="90" spans="1:16" x14ac:dyDescent="0.6">
      <c r="I90" s="272"/>
      <c r="J90" s="272"/>
      <c r="K90" s="272"/>
      <c r="L90" s="272"/>
      <c r="M90" s="272"/>
      <c r="N90" s="272"/>
      <c r="O90" s="272"/>
    </row>
  </sheetData>
  <mergeCells count="7">
    <mergeCell ref="M4:O4"/>
    <mergeCell ref="M6:O6"/>
    <mergeCell ref="I4:K4"/>
    <mergeCell ref="I5:K5"/>
    <mergeCell ref="I8:O8"/>
    <mergeCell ref="I6:K6"/>
    <mergeCell ref="M5:O5"/>
  </mergeCells>
  <conditionalFormatting sqref="B1:E1048576">
    <cfRule type="duplicateValues" dxfId="0" priority="1"/>
  </conditionalFormatting>
  <pageMargins left="0.8" right="0.8" top="0.48" bottom="0.5" header="0.5" footer="0.5"/>
  <pageSetup paperSize="9" scale="70" firstPageNumber="15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New,Regular"&amp;15หมายเหตุประกอบงบการเงินเป็นส่วนหนึ่งของงบการเงินนี้&amp;12
&amp;C&amp;"Angsana New,Regular"&amp;15&amp;P&amp;R&amp;"Angsana New,Regular"&amp;13 </oddFooter>
  </headerFooter>
  <rowBreaks count="1" manualBreakCount="1">
    <brk id="47" max="14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/>
  </sheetViews>
  <sheetFormatPr defaultRowHeight="21" x14ac:dyDescent="0.6"/>
  <sheetData>
    <row r="1" spans="1:32" ht="46.8" x14ac:dyDescent="0.6">
      <c r="A1" s="17" t="s">
        <v>161</v>
      </c>
      <c r="B1" s="19">
        <v>433109</v>
      </c>
      <c r="C1" s="20"/>
      <c r="D1" s="19">
        <v>403786</v>
      </c>
      <c r="E1" s="21"/>
      <c r="F1" s="22">
        <v>395377</v>
      </c>
      <c r="G1" s="21"/>
      <c r="H1" s="19">
        <v>524161</v>
      </c>
      <c r="I1" s="21"/>
      <c r="J1" s="22">
        <v>92986</v>
      </c>
      <c r="K1" s="21"/>
      <c r="L1" s="19">
        <v>123743</v>
      </c>
      <c r="M1" s="21"/>
      <c r="N1" s="19">
        <v>96995</v>
      </c>
      <c r="O1" s="21"/>
      <c r="P1" s="19">
        <v>89971</v>
      </c>
      <c r="Q1" s="21"/>
      <c r="R1" s="20">
        <v>0</v>
      </c>
      <c r="S1" s="21"/>
      <c r="T1" s="20">
        <v>0</v>
      </c>
      <c r="U1" s="21"/>
      <c r="V1" s="22">
        <v>1018467</v>
      </c>
      <c r="W1" s="21"/>
      <c r="X1" s="19">
        <v>1141661</v>
      </c>
      <c r="Z1" s="18">
        <f t="shared" ref="Z1:Z13" si="0">B1+F1+J1+N1+R1-V1</f>
        <v>0</v>
      </c>
      <c r="AB1" s="18">
        <f t="shared" ref="AB1:AB13" si="1">D1+H1+L1+P1+T1-X1</f>
        <v>0</v>
      </c>
      <c r="AD1" s="18" t="e">
        <f>V1-'PL 9-10'!#REF!</f>
        <v>#REF!</v>
      </c>
      <c r="AF1" s="18" t="e">
        <f>X1-'PL 9-10'!#REF!</f>
        <v>#REF!</v>
      </c>
    </row>
    <row r="2" spans="1:32" ht="47.4" thickBot="1" x14ac:dyDescent="0.65">
      <c r="A2" s="17" t="s">
        <v>162</v>
      </c>
      <c r="B2" s="23">
        <v>91334</v>
      </c>
      <c r="C2" s="20"/>
      <c r="D2" s="23">
        <v>98948</v>
      </c>
      <c r="E2" s="21"/>
      <c r="F2" s="24">
        <v>293104</v>
      </c>
      <c r="G2" s="21"/>
      <c r="H2" s="23">
        <v>350816</v>
      </c>
      <c r="I2" s="21"/>
      <c r="J2" s="25">
        <v>0</v>
      </c>
      <c r="K2" s="26"/>
      <c r="L2" s="25">
        <v>0</v>
      </c>
      <c r="M2" s="26"/>
      <c r="N2" s="23">
        <v>258650</v>
      </c>
      <c r="O2" s="21"/>
      <c r="P2" s="23">
        <v>272026</v>
      </c>
      <c r="Q2" s="21"/>
      <c r="R2" s="23">
        <v>-643088</v>
      </c>
      <c r="S2" s="21"/>
      <c r="T2" s="23">
        <v>-721790</v>
      </c>
      <c r="U2" s="21"/>
      <c r="V2" s="25">
        <v>0</v>
      </c>
      <c r="W2" s="20"/>
      <c r="X2" s="25">
        <v>0</v>
      </c>
      <c r="Z2" s="18">
        <f t="shared" si="0"/>
        <v>0</v>
      </c>
      <c r="AB2" s="18">
        <f t="shared" si="1"/>
        <v>0</v>
      </c>
      <c r="AD2" s="18"/>
      <c r="AF2" s="18"/>
    </row>
    <row r="3" spans="1:32" ht="21.6" thickBot="1" x14ac:dyDescent="0.65">
      <c r="A3" s="27" t="s">
        <v>163</v>
      </c>
      <c r="B3" s="28">
        <v>524443</v>
      </c>
      <c r="C3" s="20"/>
      <c r="D3" s="29">
        <v>502734</v>
      </c>
      <c r="E3" s="21"/>
      <c r="F3" s="29">
        <v>688481</v>
      </c>
      <c r="G3" s="21"/>
      <c r="H3" s="29">
        <v>874977</v>
      </c>
      <c r="I3" s="21"/>
      <c r="J3" s="29">
        <v>92986</v>
      </c>
      <c r="K3" s="21"/>
      <c r="L3" s="29">
        <v>123743</v>
      </c>
      <c r="M3" s="21"/>
      <c r="N3" s="28">
        <v>355645</v>
      </c>
      <c r="O3" s="21"/>
      <c r="P3" s="29">
        <v>361997</v>
      </c>
      <c r="Q3" s="21"/>
      <c r="R3" s="28">
        <v>-643088</v>
      </c>
      <c r="S3" s="21"/>
      <c r="T3" s="28">
        <v>-721790</v>
      </c>
      <c r="U3" s="21"/>
      <c r="V3" s="28">
        <v>1018467</v>
      </c>
      <c r="W3" s="21"/>
      <c r="X3" s="28">
        <v>1141661</v>
      </c>
      <c r="Z3" s="18">
        <f t="shared" si="0"/>
        <v>0</v>
      </c>
      <c r="AB3" s="18">
        <f t="shared" si="1"/>
        <v>0</v>
      </c>
    </row>
    <row r="4" spans="1:32" s="48" customFormat="1" ht="22.2" thickTop="1" thickBot="1" x14ac:dyDescent="0.65">
      <c r="A4" s="44"/>
      <c r="B4" s="45">
        <f>SUM(B1:B2)-B3</f>
        <v>0</v>
      </c>
      <c r="C4" s="46"/>
      <c r="D4" s="45">
        <f>SUM(D1:D2)-D3</f>
        <v>0</v>
      </c>
      <c r="E4" s="47"/>
      <c r="F4" s="45">
        <f>SUM(F1:F2)-F3</f>
        <v>0</v>
      </c>
      <c r="G4" s="47"/>
      <c r="H4" s="45">
        <f>SUM(H1:H2)-H3</f>
        <v>0</v>
      </c>
      <c r="I4" s="47"/>
      <c r="J4" s="45">
        <f>SUM(J1:J2)-J3</f>
        <v>0</v>
      </c>
      <c r="K4" s="47"/>
      <c r="L4" s="45">
        <f>SUM(L1:L2)-L3</f>
        <v>0</v>
      </c>
      <c r="M4" s="47"/>
      <c r="N4" s="45">
        <f>SUM(N1:N2)-N3</f>
        <v>0</v>
      </c>
      <c r="O4" s="47"/>
      <c r="P4" s="45">
        <f>SUM(P1:P2)-P3</f>
        <v>0</v>
      </c>
      <c r="Q4" s="47"/>
      <c r="R4" s="45">
        <f>SUM(R1:R2)-R3</f>
        <v>0</v>
      </c>
      <c r="S4" s="47"/>
      <c r="T4" s="45">
        <f>SUM(T1:T2)-T3</f>
        <v>0</v>
      </c>
      <c r="U4" s="47"/>
      <c r="V4" s="45">
        <f>SUM(V1:V2)-V3</f>
        <v>0</v>
      </c>
      <c r="W4" s="47"/>
      <c r="X4" s="45">
        <f>SUM(X1:X2)-X3</f>
        <v>0</v>
      </c>
      <c r="Z4" s="49">
        <f t="shared" si="0"/>
        <v>0</v>
      </c>
      <c r="AB4" s="49">
        <f t="shared" si="1"/>
        <v>0</v>
      </c>
    </row>
    <row r="5" spans="1:32" ht="22.2" thickTop="1" thickBot="1" x14ac:dyDescent="0.65">
      <c r="A5" s="30" t="s">
        <v>164</v>
      </c>
      <c r="B5" s="41">
        <v>471502</v>
      </c>
      <c r="C5" s="26"/>
      <c r="D5" s="41">
        <v>476103</v>
      </c>
      <c r="E5" s="20"/>
      <c r="F5" s="41">
        <v>550384</v>
      </c>
      <c r="G5" s="20"/>
      <c r="H5" s="41">
        <v>646446</v>
      </c>
      <c r="I5" s="20"/>
      <c r="J5" s="41">
        <v>80251</v>
      </c>
      <c r="K5" s="20"/>
      <c r="L5" s="41">
        <v>105621</v>
      </c>
      <c r="M5" s="20"/>
      <c r="N5" s="41">
        <v>318590</v>
      </c>
      <c r="O5" s="20"/>
      <c r="P5" s="41">
        <v>276437</v>
      </c>
      <c r="Q5" s="20"/>
      <c r="R5" s="41">
        <v>-643088</v>
      </c>
      <c r="S5" s="20"/>
      <c r="T5" s="41">
        <v>-721156</v>
      </c>
      <c r="U5" s="20"/>
      <c r="V5" s="41">
        <v>777639</v>
      </c>
      <c r="W5" s="20"/>
      <c r="X5" s="41">
        <v>783451</v>
      </c>
      <c r="Z5" s="18">
        <f t="shared" si="0"/>
        <v>0</v>
      </c>
      <c r="AB5" s="18">
        <f t="shared" si="1"/>
        <v>0</v>
      </c>
      <c r="AD5" s="18" t="e">
        <f>V5+'PL 9-10'!#REF!</f>
        <v>#REF!</v>
      </c>
      <c r="AF5" s="18" t="e">
        <f>X5+'PL 9-10'!#REF!</f>
        <v>#REF!</v>
      </c>
    </row>
    <row r="6" spans="1:32" ht="63" thickTop="1" x14ac:dyDescent="0.6">
      <c r="A6" s="31" t="s">
        <v>165</v>
      </c>
      <c r="B6" s="42">
        <v>52941</v>
      </c>
      <c r="C6" s="20" t="s">
        <v>120</v>
      </c>
      <c r="D6" s="42">
        <v>26631</v>
      </c>
      <c r="E6" s="20"/>
      <c r="F6" s="42">
        <v>138097</v>
      </c>
      <c r="G6" s="20"/>
      <c r="H6" s="42">
        <v>228531</v>
      </c>
      <c r="I6" s="20"/>
      <c r="J6" s="42">
        <v>12735</v>
      </c>
      <c r="K6" s="20"/>
      <c r="L6" s="42">
        <v>18122</v>
      </c>
      <c r="M6" s="20"/>
      <c r="N6" s="42">
        <v>37055</v>
      </c>
      <c r="O6" s="20"/>
      <c r="P6" s="42">
        <v>85560</v>
      </c>
      <c r="Q6" s="20"/>
      <c r="R6" s="43">
        <v>0</v>
      </c>
      <c r="S6" s="20"/>
      <c r="T6" s="43">
        <v>-634</v>
      </c>
      <c r="U6" s="20"/>
      <c r="V6" s="42">
        <v>240828</v>
      </c>
      <c r="W6" s="20"/>
      <c r="X6" s="55">
        <f>358844-634</f>
        <v>358210</v>
      </c>
      <c r="Z6" s="18">
        <f t="shared" si="0"/>
        <v>0</v>
      </c>
      <c r="AB6" s="18">
        <f t="shared" si="1"/>
        <v>0</v>
      </c>
      <c r="AD6" s="18" t="e">
        <f>V6-'PL 9-10'!#REF!</f>
        <v>#REF!</v>
      </c>
      <c r="AF6" s="18" t="e">
        <f>X6-'PL 9-10'!#REF!</f>
        <v>#REF!</v>
      </c>
    </row>
    <row r="7" spans="1:32" s="48" customFormat="1" x14ac:dyDescent="0.6">
      <c r="A7" s="50"/>
      <c r="B7" s="51">
        <f>B3-B5-B6</f>
        <v>0</v>
      </c>
      <c r="C7" s="46"/>
      <c r="D7" s="51">
        <f>D3-D5-D6</f>
        <v>0</v>
      </c>
      <c r="E7" s="46"/>
      <c r="F7" s="51">
        <f>F3-F5-F6</f>
        <v>0</v>
      </c>
      <c r="G7" s="46"/>
      <c r="H7" s="51">
        <f>H3-H5-H6</f>
        <v>0</v>
      </c>
      <c r="I7" s="46"/>
      <c r="J7" s="51">
        <f>J3-J5-J6</f>
        <v>0</v>
      </c>
      <c r="K7" s="46"/>
      <c r="L7" s="51">
        <f>L3-L5-L6</f>
        <v>0</v>
      </c>
      <c r="M7" s="46"/>
      <c r="N7" s="51">
        <f>N3-N5-N6</f>
        <v>0</v>
      </c>
      <c r="O7" s="46"/>
      <c r="P7" s="51">
        <f>P3-P5-P6</f>
        <v>0</v>
      </c>
      <c r="Q7" s="46"/>
      <c r="R7" s="51">
        <f>R3-R5-R6</f>
        <v>0</v>
      </c>
      <c r="S7" s="46"/>
      <c r="T7" s="51">
        <f>T3-T5-T6</f>
        <v>0</v>
      </c>
      <c r="U7" s="46"/>
      <c r="V7" s="51">
        <f>V3-V5-V6</f>
        <v>0</v>
      </c>
      <c r="W7" s="46"/>
      <c r="X7" s="51">
        <f>X3-X5-X6</f>
        <v>0</v>
      </c>
      <c r="Z7" s="49">
        <f t="shared" si="0"/>
        <v>0</v>
      </c>
      <c r="AB7" s="49">
        <f t="shared" si="1"/>
        <v>0</v>
      </c>
    </row>
    <row r="8" spans="1:32" x14ac:dyDescent="0.6">
      <c r="A8" s="31" t="s">
        <v>64</v>
      </c>
      <c r="B8" s="19">
        <v>1538</v>
      </c>
      <c r="C8" s="26"/>
      <c r="D8" s="19">
        <v>2444</v>
      </c>
      <c r="E8" s="26"/>
      <c r="F8" s="20">
        <v>689</v>
      </c>
      <c r="G8" s="26"/>
      <c r="H8" s="20">
        <v>138</v>
      </c>
      <c r="I8" s="26"/>
      <c r="J8" s="20">
        <v>31</v>
      </c>
      <c r="K8" s="26"/>
      <c r="L8" s="20">
        <v>31</v>
      </c>
      <c r="M8" s="20"/>
      <c r="N8" s="19">
        <v>1390</v>
      </c>
      <c r="O8" s="20"/>
      <c r="P8" s="20">
        <v>247</v>
      </c>
      <c r="Q8" s="20"/>
      <c r="R8" s="20">
        <v>0</v>
      </c>
      <c r="S8" s="20"/>
      <c r="T8" s="20">
        <v>621</v>
      </c>
      <c r="U8" s="20"/>
      <c r="V8" s="19">
        <v>3648</v>
      </c>
      <c r="W8" s="20"/>
      <c r="X8" s="19">
        <v>3481</v>
      </c>
      <c r="Z8" s="18">
        <f t="shared" si="0"/>
        <v>0</v>
      </c>
      <c r="AB8" s="18">
        <f t="shared" si="1"/>
        <v>0</v>
      </c>
      <c r="AD8" s="18" t="e">
        <f>V8-'PL 9-10'!#REF!+V16</f>
        <v>#REF!</v>
      </c>
      <c r="AF8" s="18" t="e">
        <f>X8-'PL 9-10'!#REF!+X16</f>
        <v>#REF!</v>
      </c>
    </row>
    <row r="9" spans="1:32" ht="31.2" x14ac:dyDescent="0.6">
      <c r="A9" s="31" t="s">
        <v>66</v>
      </c>
      <c r="B9" s="20">
        <v>-486</v>
      </c>
      <c r="C9" s="26"/>
      <c r="D9" s="20">
        <v>-354</v>
      </c>
      <c r="E9" s="26"/>
      <c r="F9" s="19">
        <v>-41302</v>
      </c>
      <c r="G9" s="26"/>
      <c r="H9" s="19">
        <v>-17035</v>
      </c>
      <c r="I9" s="26"/>
      <c r="J9" s="20">
        <v>0</v>
      </c>
      <c r="K9" s="26"/>
      <c r="L9" s="20">
        <v>-16</v>
      </c>
      <c r="M9" s="20"/>
      <c r="N9" s="19">
        <v>-15743</v>
      </c>
      <c r="O9" s="20"/>
      <c r="P9" s="40">
        <v>-6850</v>
      </c>
      <c r="Q9" s="20"/>
      <c r="R9" s="20">
        <v>0</v>
      </c>
      <c r="S9" s="20"/>
      <c r="T9" s="56">
        <v>13</v>
      </c>
      <c r="U9" s="20"/>
      <c r="V9" s="19">
        <v>-57531</v>
      </c>
      <c r="W9" s="20"/>
      <c r="X9" s="19">
        <f>-24242</f>
        <v>-24242</v>
      </c>
      <c r="Z9" s="18">
        <f t="shared" si="0"/>
        <v>0</v>
      </c>
      <c r="AB9" s="18">
        <f t="shared" si="1"/>
        <v>0</v>
      </c>
      <c r="AD9" s="18" t="e">
        <f>V9-'PL 9-10'!#REF!+V17</f>
        <v>#REF!</v>
      </c>
      <c r="AF9" s="18" t="e">
        <f>X9-'PL 9-10'!#REF!+X17</f>
        <v>#REF!</v>
      </c>
    </row>
    <row r="10" spans="1:32" ht="46.8" x14ac:dyDescent="0.6">
      <c r="A10" s="31" t="s">
        <v>166</v>
      </c>
      <c r="B10" s="19">
        <v>-1399</v>
      </c>
      <c r="C10" s="26"/>
      <c r="D10" s="20">
        <v>-823</v>
      </c>
      <c r="E10" s="26"/>
      <c r="F10" s="19">
        <v>14207</v>
      </c>
      <c r="G10" s="26"/>
      <c r="H10" s="19">
        <v>30109</v>
      </c>
      <c r="I10" s="26"/>
      <c r="J10" s="19">
        <v>9656</v>
      </c>
      <c r="K10" s="26"/>
      <c r="L10" s="19">
        <v>13181</v>
      </c>
      <c r="M10" s="20"/>
      <c r="N10" s="20">
        <v>-510</v>
      </c>
      <c r="O10" s="20"/>
      <c r="P10" s="56">
        <f>-909-1</f>
        <v>-910</v>
      </c>
      <c r="Q10" s="20"/>
      <c r="R10" s="20">
        <v>0</v>
      </c>
      <c r="S10" s="20"/>
      <c r="T10" s="20">
        <v>0</v>
      </c>
      <c r="U10" s="20"/>
      <c r="V10" s="19">
        <v>21954</v>
      </c>
      <c r="W10" s="20"/>
      <c r="X10" s="40">
        <f>41558-1</f>
        <v>41557</v>
      </c>
      <c r="Z10" s="18">
        <f t="shared" si="0"/>
        <v>0</v>
      </c>
      <c r="AB10" s="18">
        <f t="shared" si="1"/>
        <v>0</v>
      </c>
      <c r="AD10" s="18" t="e">
        <f>V10+V18-'PL 9-10'!#REF!</f>
        <v>#REF!</v>
      </c>
      <c r="AF10" s="18" t="e">
        <f>X10+X18-'PL 9-10'!#REF!</f>
        <v>#REF!</v>
      </c>
    </row>
    <row r="11" spans="1:32" ht="31.2" x14ac:dyDescent="0.6">
      <c r="A11" s="31" t="s">
        <v>68</v>
      </c>
      <c r="B11" s="19">
        <v>-17132</v>
      </c>
      <c r="C11" s="26"/>
      <c r="D11" s="19">
        <v>-15733</v>
      </c>
      <c r="E11" s="26"/>
      <c r="F11" s="19">
        <v>-21376</v>
      </c>
      <c r="G11" s="26"/>
      <c r="H11" s="19">
        <v>-26856</v>
      </c>
      <c r="I11" s="26"/>
      <c r="J11" s="19">
        <v>-5826</v>
      </c>
      <c r="K11" s="26"/>
      <c r="L11" s="19">
        <v>-7948</v>
      </c>
      <c r="M11" s="20"/>
      <c r="N11" s="20">
        <v>-14</v>
      </c>
      <c r="O11" s="20"/>
      <c r="P11" s="20">
        <f>-15</f>
        <v>-15</v>
      </c>
      <c r="Q11" s="20"/>
      <c r="R11" s="20">
        <v>0</v>
      </c>
      <c r="S11" s="20"/>
      <c r="T11" s="20">
        <v>0</v>
      </c>
      <c r="U11" s="20"/>
      <c r="V11" s="19">
        <f>-44348</f>
        <v>-44348</v>
      </c>
      <c r="W11" s="20"/>
      <c r="X11" s="19">
        <v>-50552</v>
      </c>
      <c r="Z11" s="18">
        <f t="shared" si="0"/>
        <v>0</v>
      </c>
      <c r="AB11" s="18">
        <f t="shared" si="1"/>
        <v>0</v>
      </c>
      <c r="AD11" s="18" t="e">
        <f>V11+V19-'PL 9-10'!#REF!</f>
        <v>#REF!</v>
      </c>
      <c r="AF11" s="18" t="e">
        <f>X11+X19-'PL 9-10'!#REF!</f>
        <v>#REF!</v>
      </c>
    </row>
    <row r="12" spans="1:32" ht="21.6" thickBot="1" x14ac:dyDescent="0.65">
      <c r="A12" s="31" t="s">
        <v>167</v>
      </c>
      <c r="B12" s="25">
        <v>-870</v>
      </c>
      <c r="C12" s="26"/>
      <c r="D12" s="25">
        <v>0</v>
      </c>
      <c r="E12" s="26"/>
      <c r="F12" s="25">
        <v>0</v>
      </c>
      <c r="G12" s="26"/>
      <c r="H12" s="25">
        <v>0</v>
      </c>
      <c r="I12" s="26"/>
      <c r="J12" s="23">
        <v>-2229</v>
      </c>
      <c r="K12" s="26"/>
      <c r="L12" s="25">
        <v>0</v>
      </c>
      <c r="M12" s="26"/>
      <c r="N12" s="23">
        <v>1356</v>
      </c>
      <c r="O12" s="20"/>
      <c r="P12" s="23">
        <f>5246</f>
        <v>5246</v>
      </c>
      <c r="Q12" s="20"/>
      <c r="R12" s="25">
        <v>0</v>
      </c>
      <c r="S12" s="20"/>
      <c r="T12" s="25">
        <v>0</v>
      </c>
      <c r="U12" s="20"/>
      <c r="V12" s="23">
        <f>-1743</f>
        <v>-1743</v>
      </c>
      <c r="W12" s="20"/>
      <c r="X12" s="23">
        <v>5246</v>
      </c>
      <c r="Z12" s="18">
        <f t="shared" si="0"/>
        <v>0</v>
      </c>
      <c r="AB12" s="18">
        <f t="shared" si="1"/>
        <v>0</v>
      </c>
      <c r="AD12" s="18" t="e">
        <f>V12+V21-'PL 9-10'!#REF!</f>
        <v>#REF!</v>
      </c>
      <c r="AF12" s="18" t="e">
        <f>X12+X21-'PL 9-10'!#REF!</f>
        <v>#REF!</v>
      </c>
    </row>
    <row r="13" spans="1:32" ht="31.8" thickBot="1" x14ac:dyDescent="0.65">
      <c r="A13" s="31" t="s">
        <v>168</v>
      </c>
      <c r="B13" s="29">
        <v>34592</v>
      </c>
      <c r="C13" s="26"/>
      <c r="D13" s="29">
        <v>12165</v>
      </c>
      <c r="E13" s="26"/>
      <c r="F13" s="28">
        <v>90315</v>
      </c>
      <c r="G13" s="26"/>
      <c r="H13" s="28">
        <v>214887</v>
      </c>
      <c r="I13" s="26"/>
      <c r="J13" s="28">
        <v>14367</v>
      </c>
      <c r="K13" s="26"/>
      <c r="L13" s="28">
        <v>23370</v>
      </c>
      <c r="M13" s="20"/>
      <c r="N13" s="28">
        <v>23534</v>
      </c>
      <c r="O13" s="20"/>
      <c r="P13" s="28">
        <v>83278</v>
      </c>
      <c r="Q13" s="20"/>
      <c r="R13" s="32">
        <v>0</v>
      </c>
      <c r="S13" s="20"/>
      <c r="T13" s="32">
        <v>0</v>
      </c>
      <c r="U13" s="20"/>
      <c r="V13" s="39">
        <v>162808</v>
      </c>
      <c r="W13" s="20"/>
      <c r="X13" s="28">
        <v>333700</v>
      </c>
      <c r="Z13" s="18">
        <f t="shared" si="0"/>
        <v>0</v>
      </c>
      <c r="AB13" s="18">
        <f t="shared" si="1"/>
        <v>0</v>
      </c>
    </row>
    <row r="14" spans="1:32" s="48" customFormat="1" ht="21.6" thickTop="1" x14ac:dyDescent="0.6">
      <c r="A14" s="52"/>
      <c r="B14" s="53">
        <f>B6+B8+B9+B10+B11+B12-B13</f>
        <v>0</v>
      </c>
      <c r="C14" s="54"/>
      <c r="D14" s="53">
        <f>D6+D8+D9+D10+D11+D12-D13</f>
        <v>0</v>
      </c>
      <c r="E14" s="54"/>
      <c r="F14" s="53">
        <f>F6+F8+F9+F10+F11+F12-F13</f>
        <v>0</v>
      </c>
      <c r="G14" s="54"/>
      <c r="H14" s="53">
        <f>H6+H8+H9+H10+H11+H12-H13</f>
        <v>0</v>
      </c>
      <c r="I14" s="54"/>
      <c r="J14" s="53">
        <f>J6+J8+J9+J10+J11+J12-J13</f>
        <v>0</v>
      </c>
      <c r="K14" s="54"/>
      <c r="L14" s="53">
        <f>L6+L8+L9+L10+L11+L12-L13</f>
        <v>0</v>
      </c>
      <c r="M14" s="46"/>
      <c r="N14" s="53">
        <f>N6+N8+N9+N10+N11+N12-N13</f>
        <v>0</v>
      </c>
      <c r="O14" s="46"/>
      <c r="P14" s="53">
        <f>P6+P8+P9+P10+P11+P12-P13</f>
        <v>0</v>
      </c>
      <c r="Q14" s="46"/>
      <c r="R14" s="53">
        <f>R6+R8+R9+R10+R11+R12-R13</f>
        <v>0</v>
      </c>
      <c r="S14" s="46"/>
      <c r="T14" s="53">
        <f>T6+T8+T9+T10+T11+T12-T13</f>
        <v>0</v>
      </c>
      <c r="U14" s="46"/>
      <c r="V14" s="53">
        <f>V6+V8+V9+V10+V11+V12-V13</f>
        <v>0</v>
      </c>
      <c r="W14" s="46"/>
      <c r="X14" s="53">
        <f>X6+X8+X9+X10+X11+X12-X13</f>
        <v>0</v>
      </c>
      <c r="Z14" s="53">
        <f>Z6+Z8+Z9+Z10+Z11+Z12-Z13</f>
        <v>0</v>
      </c>
      <c r="AB14" s="53">
        <f>AB6+AB8+AB9+AB10+AB11+AB12-AB13</f>
        <v>0</v>
      </c>
    </row>
    <row r="15" spans="1:32" ht="33" customHeight="1" x14ac:dyDescent="0.6">
      <c r="A15" s="287" t="s">
        <v>169</v>
      </c>
      <c r="B15" s="287"/>
      <c r="C15" s="20"/>
      <c r="D15" s="20"/>
      <c r="E15" s="21"/>
      <c r="F15" s="33"/>
      <c r="G15" s="21"/>
      <c r="H15" s="33"/>
      <c r="I15" s="21"/>
      <c r="J15" s="33"/>
      <c r="K15" s="21"/>
      <c r="L15" s="33"/>
      <c r="M15" s="21"/>
      <c r="N15" s="20"/>
      <c r="O15" s="21"/>
      <c r="P15" s="33"/>
      <c r="Q15" s="21"/>
      <c r="R15" s="33"/>
      <c r="S15" s="21"/>
      <c r="T15" s="33"/>
      <c r="U15" s="21"/>
      <c r="V15" s="33"/>
      <c r="W15" s="21"/>
      <c r="X15" s="33"/>
    </row>
    <row r="16" spans="1:32" x14ac:dyDescent="0.6">
      <c r="A16" s="31" t="s">
        <v>64</v>
      </c>
      <c r="B16" s="20"/>
      <c r="C16" s="20"/>
      <c r="D16" s="20"/>
      <c r="E16" s="21"/>
      <c r="F16" s="33"/>
      <c r="G16" s="21"/>
      <c r="H16" s="33"/>
      <c r="I16" s="21"/>
      <c r="J16" s="33"/>
      <c r="K16" s="21"/>
      <c r="L16" s="33"/>
      <c r="M16" s="21"/>
      <c r="N16" s="33"/>
      <c r="O16" s="21"/>
      <c r="P16" s="33"/>
      <c r="Q16" s="21"/>
      <c r="R16" s="33"/>
      <c r="S16" s="21"/>
      <c r="T16" s="33"/>
      <c r="U16" s="21"/>
      <c r="V16" s="19">
        <v>2717</v>
      </c>
      <c r="W16" s="21"/>
      <c r="X16" s="40">
        <v>2350</v>
      </c>
    </row>
    <row r="17" spans="1:32" ht="31.2" x14ac:dyDescent="0.6">
      <c r="A17" s="31" t="s">
        <v>170</v>
      </c>
      <c r="B17" s="20"/>
      <c r="C17" s="20"/>
      <c r="D17" s="20"/>
      <c r="E17" s="21"/>
      <c r="F17" s="33"/>
      <c r="G17" s="21"/>
      <c r="H17" s="33"/>
      <c r="I17" s="21"/>
      <c r="J17" s="33"/>
      <c r="K17" s="21"/>
      <c r="L17" s="33"/>
      <c r="M17" s="21"/>
      <c r="N17" s="33"/>
      <c r="O17" s="21"/>
      <c r="P17" s="33"/>
      <c r="Q17" s="21"/>
      <c r="R17" s="33"/>
      <c r="S17" s="21"/>
      <c r="T17" s="33"/>
      <c r="U17" s="21"/>
      <c r="V17" s="19">
        <v>-50283</v>
      </c>
      <c r="W17" s="21"/>
      <c r="X17" s="40">
        <v>-51083</v>
      </c>
    </row>
    <row r="18" spans="1:32" ht="46.8" x14ac:dyDescent="0.6">
      <c r="A18" s="31" t="s">
        <v>166</v>
      </c>
      <c r="B18" s="20"/>
      <c r="C18" s="20"/>
      <c r="D18" s="20"/>
      <c r="E18" s="21"/>
      <c r="F18" s="33"/>
      <c r="G18" s="21"/>
      <c r="H18" s="33"/>
      <c r="I18" s="21"/>
      <c r="J18" s="33"/>
      <c r="K18" s="21"/>
      <c r="L18" s="33"/>
      <c r="M18" s="21"/>
      <c r="N18" s="33"/>
      <c r="O18" s="21"/>
      <c r="P18" s="33"/>
      <c r="Q18" s="21"/>
      <c r="R18" s="33"/>
      <c r="S18" s="21"/>
      <c r="T18" s="33"/>
      <c r="U18" s="21"/>
      <c r="V18" s="19">
        <v>2431</v>
      </c>
      <c r="W18" s="21"/>
      <c r="X18" s="20">
        <v>-334</v>
      </c>
    </row>
    <row r="19" spans="1:32" ht="31.2" x14ac:dyDescent="0.6">
      <c r="A19" s="31" t="s">
        <v>68</v>
      </c>
      <c r="B19" s="20"/>
      <c r="C19" s="20"/>
      <c r="D19" s="20"/>
      <c r="E19" s="21"/>
      <c r="F19" s="33"/>
      <c r="G19" s="21"/>
      <c r="H19" s="33"/>
      <c r="I19" s="21"/>
      <c r="J19" s="33"/>
      <c r="K19" s="21"/>
      <c r="L19" s="33"/>
      <c r="M19" s="21"/>
      <c r="N19" s="33"/>
      <c r="O19" s="21"/>
      <c r="P19" s="33"/>
      <c r="Q19" s="21"/>
      <c r="R19" s="33"/>
      <c r="S19" s="21"/>
      <c r="T19" s="33"/>
      <c r="U19" s="21"/>
      <c r="V19" s="56">
        <f>-822-1</f>
        <v>-823</v>
      </c>
      <c r="W19" s="21"/>
      <c r="X19" s="19">
        <v>-6296</v>
      </c>
    </row>
    <row r="20" spans="1:32" ht="33" customHeight="1" x14ac:dyDescent="0.6">
      <c r="A20" s="287" t="s">
        <v>171</v>
      </c>
      <c r="B20" s="287"/>
      <c r="C20" s="20"/>
      <c r="D20" s="20"/>
      <c r="E20" s="21"/>
      <c r="F20" s="33"/>
      <c r="G20" s="21"/>
      <c r="H20" s="33"/>
      <c r="I20" s="21"/>
      <c r="J20" s="33"/>
      <c r="K20" s="21"/>
      <c r="L20" s="33"/>
      <c r="M20" s="21"/>
      <c r="N20" s="33"/>
      <c r="O20" s="21"/>
      <c r="P20" s="33"/>
      <c r="Q20" s="21"/>
      <c r="R20" s="33"/>
      <c r="S20" s="21"/>
      <c r="T20" s="33"/>
      <c r="U20" s="21"/>
      <c r="V20" s="19">
        <f>33665</f>
        <v>33665</v>
      </c>
      <c r="W20" s="21"/>
      <c r="X20" s="19">
        <v>26807</v>
      </c>
      <c r="AD20" s="18" t="e">
        <f>V20-'PL 9-10'!#REF!</f>
        <v>#REF!</v>
      </c>
      <c r="AF20" s="18" t="e">
        <f>X20-'PL 9-10'!#REF!</f>
        <v>#REF!</v>
      </c>
    </row>
    <row r="21" spans="1:32" ht="21.6" thickBot="1" x14ac:dyDescent="0.65">
      <c r="A21" s="31" t="s">
        <v>172</v>
      </c>
      <c r="B21" s="20"/>
      <c r="C21" s="20"/>
      <c r="D21" s="20"/>
      <c r="E21" s="21"/>
      <c r="F21" s="33"/>
      <c r="G21" s="21"/>
      <c r="H21" s="33"/>
      <c r="I21" s="21"/>
      <c r="J21" s="33"/>
      <c r="K21" s="21"/>
      <c r="L21" s="33"/>
      <c r="M21" s="21"/>
      <c r="N21" s="33"/>
      <c r="O21" s="21"/>
      <c r="P21" s="33"/>
      <c r="Q21" s="21"/>
      <c r="R21" s="33"/>
      <c r="S21" s="21"/>
      <c r="T21" s="33"/>
      <c r="U21" s="21"/>
      <c r="V21" s="57">
        <f>-3694+1</f>
        <v>-3693</v>
      </c>
      <c r="W21" s="21"/>
      <c r="X21" s="23">
        <v>-6516</v>
      </c>
    </row>
    <row r="22" spans="1:32" ht="33" thickBot="1" x14ac:dyDescent="0.65">
      <c r="A22" s="34" t="s">
        <v>173</v>
      </c>
      <c r="B22" s="35"/>
      <c r="C22" s="35"/>
      <c r="D22" s="35"/>
      <c r="E22" s="36"/>
      <c r="F22" s="37"/>
      <c r="G22" s="36"/>
      <c r="H22" s="37"/>
      <c r="I22" s="36"/>
      <c r="J22" s="37"/>
      <c r="K22" s="36"/>
      <c r="L22" s="37"/>
      <c r="M22" s="36"/>
      <c r="N22" s="37"/>
      <c r="O22" s="36"/>
      <c r="P22" s="37"/>
      <c r="Q22" s="36"/>
      <c r="R22" s="37"/>
      <c r="S22" s="36"/>
      <c r="T22" s="37"/>
      <c r="U22" s="36"/>
      <c r="V22" s="38">
        <v>146822</v>
      </c>
      <c r="W22" s="36"/>
      <c r="X22" s="38">
        <v>298628</v>
      </c>
    </row>
    <row r="23" spans="1:32" ht="21.6" thickTop="1" x14ac:dyDescent="0.6">
      <c r="V23" s="18">
        <f>V13+V16+V17+V18+V19+V20+V21+-V22</f>
        <v>0</v>
      </c>
      <c r="X23" s="18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2401-4BC7-4A16-9896-A91DD572E160}">
  <dimension ref="A1:P6"/>
  <sheetViews>
    <sheetView workbookViewId="0"/>
  </sheetViews>
  <sheetFormatPr defaultRowHeight="21" x14ac:dyDescent="0.6"/>
  <sheetData>
    <row r="1" spans="1:16" x14ac:dyDescent="0.6">
      <c r="A1">
        <v>1768296021724</v>
      </c>
      <c r="B1" t="s">
        <v>218</v>
      </c>
      <c r="C1" t="s">
        <v>219</v>
      </c>
      <c r="D1">
        <v>5</v>
      </c>
      <c r="E1">
        <v>1768379309555</v>
      </c>
      <c r="F1" t="s">
        <v>237</v>
      </c>
      <c r="G1" t="s">
        <v>238</v>
      </c>
      <c r="H1">
        <v>0</v>
      </c>
      <c r="I1">
        <v>1770103249766</v>
      </c>
      <c r="J1" t="s">
        <v>248</v>
      </c>
      <c r="K1" t="s">
        <v>249</v>
      </c>
      <c r="L1">
        <v>0</v>
      </c>
      <c r="M1">
        <v>1770699226668</v>
      </c>
      <c r="N1" t="s">
        <v>253</v>
      </c>
      <c r="O1" t="s">
        <v>254</v>
      </c>
      <c r="P1">
        <v>0</v>
      </c>
    </row>
    <row r="2" spans="1:16" x14ac:dyDescent="0.6">
      <c r="A2">
        <v>1768296023408</v>
      </c>
      <c r="B2" t="s">
        <v>220</v>
      </c>
      <c r="C2" t="s">
        <v>221</v>
      </c>
      <c r="D2" t="s">
        <v>222</v>
      </c>
    </row>
    <row r="3" spans="1:16" x14ac:dyDescent="0.6">
      <c r="A3">
        <v>1768296023412</v>
      </c>
      <c r="B3" t="s">
        <v>220</v>
      </c>
      <c r="C3" t="s">
        <v>223</v>
      </c>
      <c r="D3" t="s">
        <v>224</v>
      </c>
    </row>
    <row r="4" spans="1:16" x14ac:dyDescent="0.6">
      <c r="A4">
        <v>1768296023412</v>
      </c>
      <c r="B4" t="s">
        <v>220</v>
      </c>
      <c r="C4" t="s">
        <v>225</v>
      </c>
      <c r="D4" t="s">
        <v>226</v>
      </c>
    </row>
    <row r="5" spans="1:16" x14ac:dyDescent="0.6">
      <c r="A5">
        <v>1768296023412</v>
      </c>
      <c r="B5" t="s">
        <v>220</v>
      </c>
      <c r="C5" t="s">
        <v>227</v>
      </c>
      <c r="D5" t="s">
        <v>228</v>
      </c>
    </row>
    <row r="6" spans="1:16" x14ac:dyDescent="0.6">
      <c r="A6">
        <v>1768296023412</v>
      </c>
      <c r="B6" t="s">
        <v>220</v>
      </c>
      <c r="C6" t="s">
        <v>229</v>
      </c>
      <c r="D6" t="s">
        <v>230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FD29-CD7C-4633-A788-CA7F8BE21C05}">
  <dimension ref="A1:P1"/>
  <sheetViews>
    <sheetView workbookViewId="0"/>
  </sheetViews>
  <sheetFormatPr defaultRowHeight="21" x14ac:dyDescent="0.6"/>
  <sheetData>
    <row r="1" spans="1:16" x14ac:dyDescent="0.6">
      <c r="A1">
        <v>1768296022488</v>
      </c>
      <c r="B1" t="s">
        <v>218</v>
      </c>
      <c r="C1" t="s">
        <v>219</v>
      </c>
      <c r="D1">
        <v>0</v>
      </c>
      <c r="E1">
        <v>1768379309887</v>
      </c>
      <c r="F1" t="s">
        <v>237</v>
      </c>
      <c r="G1" t="s">
        <v>238</v>
      </c>
      <c r="H1">
        <v>0</v>
      </c>
      <c r="I1">
        <v>1770103250026</v>
      </c>
      <c r="J1" t="s">
        <v>248</v>
      </c>
      <c r="K1" t="s">
        <v>249</v>
      </c>
      <c r="L1">
        <v>0</v>
      </c>
      <c r="M1">
        <v>1770699227218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859-E11D-470A-9707-DF6B0AEDF522}">
  <dimension ref="A1:P1"/>
  <sheetViews>
    <sheetView workbookViewId="0"/>
  </sheetViews>
  <sheetFormatPr defaultRowHeight="21" x14ac:dyDescent="0.6"/>
  <sheetData>
    <row r="1" spans="1:16" x14ac:dyDescent="0.6">
      <c r="A1">
        <v>1768296022673</v>
      </c>
      <c r="B1" t="s">
        <v>218</v>
      </c>
      <c r="C1" t="s">
        <v>219</v>
      </c>
      <c r="D1">
        <v>0</v>
      </c>
      <c r="E1">
        <v>1768379309896</v>
      </c>
      <c r="F1" t="s">
        <v>237</v>
      </c>
      <c r="G1" t="s">
        <v>238</v>
      </c>
      <c r="H1">
        <v>0</v>
      </c>
      <c r="I1">
        <v>1770103250035</v>
      </c>
      <c r="J1" t="s">
        <v>248</v>
      </c>
      <c r="K1" t="s">
        <v>249</v>
      </c>
      <c r="L1">
        <v>0</v>
      </c>
      <c r="M1">
        <v>1770699227381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907E-D83F-4180-BB36-FBE366640A22}">
  <dimension ref="A1:P1"/>
  <sheetViews>
    <sheetView workbookViewId="0"/>
  </sheetViews>
  <sheetFormatPr defaultRowHeight="21" x14ac:dyDescent="0.6"/>
  <sheetData>
    <row r="1" spans="1:16" x14ac:dyDescent="0.6">
      <c r="A1">
        <v>1768296023368</v>
      </c>
      <c r="B1" t="s">
        <v>218</v>
      </c>
      <c r="C1" t="s">
        <v>219</v>
      </c>
      <c r="D1">
        <v>0</v>
      </c>
      <c r="E1">
        <v>1768379309903</v>
      </c>
      <c r="F1" t="s">
        <v>237</v>
      </c>
      <c r="G1" t="s">
        <v>238</v>
      </c>
      <c r="H1">
        <v>0</v>
      </c>
      <c r="I1">
        <v>1770103250035</v>
      </c>
      <c r="J1" t="s">
        <v>248</v>
      </c>
      <c r="K1" t="s">
        <v>249</v>
      </c>
      <c r="L1">
        <v>0</v>
      </c>
      <c r="M1">
        <v>1770699227596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6f85ac5-2828-44e0-8b3e-1e41fadf437c" revision="3"/>
</file>

<file path=customXml/item2.xml><?xml version="1.0" encoding="utf-8"?>
<datasnipper xmlns="http://datasnipperlegacy" workbookId="87e73486-cdc1-4043-b794-c38375f839bc" included="false" dataSnipperSheetDeleted="false" guid="a2cffcc7-1e10-47d8-9fec-b9c9951a8019" revision="2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A09CB01EA7C648AD967EBCFD97D7B2" ma:contentTypeVersion="7" ma:contentTypeDescription="Create a new document." ma:contentTypeScope="" ma:versionID="827cbed3f9b357338f094c63a5704df1">
  <xsd:schema xmlns:xsd="http://www.w3.org/2001/XMLSchema" xmlns:xs="http://www.w3.org/2001/XMLSchema" xmlns:p="http://schemas.microsoft.com/office/2006/metadata/properties" xmlns:ns2="b2b872fe-0e08-4ea2-808c-4ad769fdcf92" targetNamespace="http://schemas.microsoft.com/office/2006/metadata/properties" ma:root="true" ma:fieldsID="74ed5af8bf3359f764dc5b1d4b45660e" ns2:_="">
    <xsd:import namespace="b2b872fe-0e08-4ea2-808c-4ad769fdcf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872fe-0e08-4ea2-808c-4ad769fdc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EFE87C-1562-4915-BFD4-1AD68108881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C04D1ABA-585D-4A24-83B2-1F828ADADF25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1E5E5B8B-7166-4734-8A65-5C1E9679E2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3727715-C479-490D-B076-2DEE294AE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872fe-0e08-4ea2-808c-4ad769fdcf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2915D8-9241-4C77-AE20-F60236E7DE38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b3a890d1-a5d5-4eac-bbfa-5f0e0539aa3c"/>
    <ds:schemaRef ds:uri="d742c09c-919d-498e-bba1-af7e7578b7f7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 9-10</vt:lpstr>
      <vt:lpstr>SH ConsoPY_11</vt:lpstr>
      <vt:lpstr>SH ConsoCY_12</vt:lpstr>
      <vt:lpstr>SH SepPY_13</vt:lpstr>
      <vt:lpstr>SH SepCY_14</vt:lpstr>
      <vt:lpstr>CF 15-16</vt:lpstr>
      <vt:lpstr>Segment</vt:lpstr>
      <vt:lpstr>'BS 6-8'!Print_Area</vt:lpstr>
      <vt:lpstr>'CF 15-16'!Print_Area</vt:lpstr>
      <vt:lpstr>'PL 9-10'!Print_Area</vt:lpstr>
      <vt:lpstr>'SH ConsoCY_12'!Print_Area</vt:lpstr>
      <vt:lpstr>'SH ConsoPY_11'!Print_Area</vt:lpstr>
      <vt:lpstr>'SH SepCY_14'!Print_Area</vt:lpstr>
      <vt:lpstr>'SH SepPY_13'!Print_Area</vt:lpstr>
      <vt:lpstr>'CF 15-16'!Print_Titles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Supattra Sertkratok</cp:lastModifiedBy>
  <cp:revision/>
  <cp:lastPrinted>2026-02-26T03:39:55Z</cp:lastPrinted>
  <dcterms:created xsi:type="dcterms:W3CDTF">2016-08-17T07:20:22Z</dcterms:created>
  <dcterms:modified xsi:type="dcterms:W3CDTF">2026-02-26T10:26:07Z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0x0101000DA09CB01EA7C648AD967EBCFD97D7B2</vt:lpwstr>
  </property>
  <property fmtid="{D5CDD505-2E9C-101B-9397-08002B2CF9AE}" pid="3" name="MediaServiceImageTags">
    <vt:lpwstr/>
  </property>
  <property fmtid="{D5CDD505-2E9C-101B-9397-08002B2CF9AE}" pid="4" name="MSIP_Label_7e741457-a38a-4c4d-b744-f4c3d0dcde2d_Enabled">
    <vt:lpwstr>true</vt:lpwstr>
  </property>
  <property fmtid="{D5CDD505-2E9C-101B-9397-08002B2CF9AE}" pid="5" name="MSIP_Label_7e741457-a38a-4c4d-b744-f4c3d0dcde2d_SetDate">
    <vt:lpwstr>2024-01-26T02:01:15Z</vt:lpwstr>
  </property>
  <property fmtid="{D5CDD505-2E9C-101B-9397-08002B2CF9AE}" pid="6" name="MSIP_Label_7e741457-a38a-4c4d-b744-f4c3d0dcde2d_Method">
    <vt:lpwstr>Privileged</vt:lpwstr>
  </property>
  <property fmtid="{D5CDD505-2E9C-101B-9397-08002B2CF9AE}" pid="7" name="MSIP_Label_7e741457-a38a-4c4d-b744-f4c3d0dcde2d_Name">
    <vt:lpwstr>Public</vt:lpwstr>
  </property>
  <property fmtid="{D5CDD505-2E9C-101B-9397-08002B2CF9AE}" pid="8" name="MSIP_Label_7e741457-a38a-4c4d-b744-f4c3d0dcde2d_SiteId">
    <vt:lpwstr>5f5d616b-c389-421b-82cd-d57b59413fda</vt:lpwstr>
  </property>
  <property fmtid="{D5CDD505-2E9C-101B-9397-08002B2CF9AE}" pid="9" name="MSIP_Label_7e741457-a38a-4c4d-b744-f4c3d0dcde2d_ActionId">
    <vt:lpwstr>002470a2-acb3-478e-822e-91228f534b43</vt:lpwstr>
  </property>
  <property fmtid="{D5CDD505-2E9C-101B-9397-08002B2CF9AE}" pid="10" name="MSIP_Label_7e741457-a38a-4c4d-b744-f4c3d0dcde2d_ContentBits">
    <vt:lpwstr>0</vt:lpwstr>
  </property>
</Properties>
</file>