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3003\Desktop\ADB 31-12-68\งบการเงิน\งบการเงิน 31-12-68\ชุดจากคอม\อัพเดท 23-2-69\"/>
    </mc:Choice>
  </mc:AlternateContent>
  <xr:revisionPtr revIDLastSave="0" documentId="13_ncr:1_{B20F3508-EF86-48E9-95F0-604D77CC6A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3-5" sheetId="14" r:id="rId1"/>
    <sheet name="PL12" sheetId="22" r:id="rId2"/>
    <sheet name="SH CONSO" sheetId="19" r:id="rId3"/>
    <sheet name="SH Seperate " sheetId="20" r:id="rId4"/>
    <sheet name="Cashflow" sheetId="2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21" l="1"/>
  <c r="L14" i="21"/>
  <c r="H14" i="21"/>
  <c r="J35" i="21"/>
  <c r="J21" i="21"/>
  <c r="N35" i="21"/>
  <c r="K53" i="14"/>
  <c r="I53" i="14"/>
  <c r="G53" i="14"/>
  <c r="E53" i="14"/>
  <c r="L62" i="21" l="1"/>
  <c r="N62" i="21"/>
  <c r="M54" i="22" l="1"/>
  <c r="R22" i="19" l="1"/>
  <c r="R13" i="19"/>
  <c r="P13" i="20" l="1"/>
  <c r="L15" i="20"/>
  <c r="J15" i="20"/>
  <c r="H15" i="20"/>
  <c r="F15" i="20"/>
  <c r="P20" i="20" l="1"/>
  <c r="K12" i="22" l="1"/>
  <c r="K19" i="22" l="1"/>
  <c r="O54" i="22"/>
  <c r="K54" i="22"/>
  <c r="N15" i="19" s="1"/>
  <c r="I54" i="22"/>
  <c r="N24" i="19" s="1"/>
  <c r="O12" i="22" l="1"/>
  <c r="I68" i="22" l="1"/>
  <c r="E23" i="14" l="1"/>
  <c r="N21" i="19" l="1"/>
  <c r="R21" i="19" l="1"/>
  <c r="A47" i="21" l="1"/>
  <c r="A40" i="22"/>
  <c r="H69" i="21" l="1"/>
  <c r="J69" i="21"/>
  <c r="N69" i="21"/>
  <c r="L69" i="21"/>
  <c r="H62" i="21" l="1"/>
  <c r="J62" i="21"/>
  <c r="R20" i="19" l="1"/>
  <c r="P19" i="20" l="1"/>
  <c r="F23" i="20" l="1"/>
  <c r="P17" i="20"/>
  <c r="O68" i="22" l="1"/>
  <c r="M68" i="22"/>
  <c r="K68" i="22"/>
  <c r="O48" i="22"/>
  <c r="O55" i="22" s="1"/>
  <c r="M48" i="22"/>
  <c r="M55" i="22" s="1"/>
  <c r="K48" i="22"/>
  <c r="I48" i="22"/>
  <c r="P24" i="19" s="1"/>
  <c r="O19" i="22"/>
  <c r="M19" i="22"/>
  <c r="I19" i="22"/>
  <c r="O13" i="22"/>
  <c r="K13" i="22"/>
  <c r="I13" i="22"/>
  <c r="M13" i="22"/>
  <c r="I14" i="14"/>
  <c r="E14" i="14"/>
  <c r="K55" i="22" l="1"/>
  <c r="P15" i="19"/>
  <c r="N22" i="20"/>
  <c r="I55" i="22"/>
  <c r="P25" i="19"/>
  <c r="M21" i="22"/>
  <c r="M25" i="22" s="1"/>
  <c r="M27" i="22" s="1"/>
  <c r="M30" i="22" s="1"/>
  <c r="I21" i="22"/>
  <c r="K21" i="22"/>
  <c r="K25" i="22" s="1"/>
  <c r="K27" i="22" s="1"/>
  <c r="K30" i="22" s="1"/>
  <c r="O21" i="22"/>
  <c r="O25" i="22" s="1"/>
  <c r="M56" i="22" l="1"/>
  <c r="N21" i="20"/>
  <c r="N23" i="20" s="1"/>
  <c r="I88" i="14" s="1"/>
  <c r="M59" i="22"/>
  <c r="P21" i="20"/>
  <c r="K59" i="22"/>
  <c r="K60" i="22" s="1"/>
  <c r="K56" i="22"/>
  <c r="K63" i="22" s="1"/>
  <c r="K64" i="22" s="1"/>
  <c r="O27" i="22"/>
  <c r="O30" i="22" s="1"/>
  <c r="O56" i="22" s="1"/>
  <c r="E89" i="14"/>
  <c r="I25" i="22"/>
  <c r="I27" i="22" s="1"/>
  <c r="I67" i="22" s="1"/>
  <c r="L9" i="21"/>
  <c r="L28" i="21" s="1"/>
  <c r="L38" i="21" s="1"/>
  <c r="L40" i="21" s="1"/>
  <c r="L71" i="21" s="1"/>
  <c r="L74" i="21" s="1"/>
  <c r="L76" i="21" s="1"/>
  <c r="P22" i="20"/>
  <c r="J9" i="21"/>
  <c r="N14" i="19"/>
  <c r="K67" i="22"/>
  <c r="K69" i="22" s="1"/>
  <c r="M67" i="22"/>
  <c r="M69" i="22" s="1"/>
  <c r="F25" i="19"/>
  <c r="O67" i="22" l="1"/>
  <c r="O69" i="22" s="1"/>
  <c r="M63" i="22"/>
  <c r="M64" i="22" s="1"/>
  <c r="M60" i="22"/>
  <c r="P23" i="20"/>
  <c r="O63" i="22"/>
  <c r="O64" i="22" s="1"/>
  <c r="N9" i="21"/>
  <c r="N28" i="21" s="1"/>
  <c r="N38" i="21" s="1"/>
  <c r="N40" i="21" s="1"/>
  <c r="N71" i="21" s="1"/>
  <c r="N74" i="21" s="1"/>
  <c r="N76" i="21" s="1"/>
  <c r="O59" i="22"/>
  <c r="O60" i="22" s="1"/>
  <c r="N14" i="20"/>
  <c r="N15" i="20" s="1"/>
  <c r="J28" i="21"/>
  <c r="J38" i="21" s="1"/>
  <c r="J40" i="21" s="1"/>
  <c r="J71" i="21" s="1"/>
  <c r="J74" i="21" s="1"/>
  <c r="J76" i="21" s="1"/>
  <c r="I69" i="22"/>
  <c r="I30" i="22"/>
  <c r="I59" i="22" l="1"/>
  <c r="I60" i="22" s="1"/>
  <c r="I56" i="22"/>
  <c r="I63" i="22" s="1"/>
  <c r="I64" i="22" s="1"/>
  <c r="N23" i="19"/>
  <c r="H9" i="21"/>
  <c r="H28" i="21" s="1"/>
  <c r="R23" i="19" l="1"/>
  <c r="H38" i="21"/>
  <c r="H40" i="21" s="1"/>
  <c r="H71" i="21" s="1"/>
  <c r="H74" i="21" s="1"/>
  <c r="H76" i="21" s="1"/>
  <c r="G89" i="14"/>
  <c r="L18" i="19" l="1"/>
  <c r="N18" i="19"/>
  <c r="R11" i="19"/>
  <c r="G88" i="14" l="1"/>
  <c r="N25" i="19"/>
  <c r="R18" i="19"/>
  <c r="K14" i="14"/>
  <c r="G14" i="14"/>
  <c r="R24" i="19" l="1"/>
  <c r="R25" i="19" s="1"/>
  <c r="R15" i="19"/>
  <c r="P11" i="20" l="1"/>
  <c r="L23" i="20"/>
  <c r="J23" i="20"/>
  <c r="H23" i="20"/>
  <c r="P16" i="19"/>
  <c r="L16" i="19"/>
  <c r="J16" i="19"/>
  <c r="H16" i="19"/>
  <c r="F16" i="19"/>
  <c r="J25" i="19"/>
  <c r="L25" i="19" l="1"/>
  <c r="H25" i="19"/>
  <c r="P14" i="20" l="1"/>
  <c r="P15" i="20" s="1"/>
  <c r="R14" i="19"/>
  <c r="R16" i="19" s="1"/>
  <c r="N16" i="19"/>
  <c r="E88" i="14"/>
  <c r="E90" i="14" s="1"/>
  <c r="K23" i="14" l="1"/>
  <c r="K24" i="14" s="1"/>
  <c r="I58" i="14"/>
  <c r="I23" i="14"/>
  <c r="K90" i="14" l="1"/>
  <c r="G90" i="14"/>
  <c r="K58" i="14"/>
  <c r="G58" i="14"/>
  <c r="G23" i="14"/>
  <c r="G24" i="14" s="1"/>
  <c r="G59" i="14" l="1"/>
  <c r="G91" i="14" s="1"/>
  <c r="K59" i="14"/>
  <c r="K91" i="14" s="1"/>
  <c r="I90" i="14" l="1"/>
  <c r="I24" i="14" l="1"/>
  <c r="I59" i="14" l="1"/>
  <c r="I91" i="14" s="1"/>
  <c r="E58" i="14" l="1"/>
  <c r="E59" i="14" l="1"/>
  <c r="E24" i="14" l="1"/>
  <c r="E91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siripen apinanthaworn</author>
  </authors>
  <commentList>
    <comment ref="J34" authorId="0" shapeId="0" xr:uid="{8B459A33-F2B9-4312-B39D-5556A6B002BB}">
      <text>
        <r>
          <rPr>
            <sz val="9"/>
            <color indexed="81"/>
            <rFont val="Tahoma"/>
            <family val="2"/>
          </rPr>
          <t xml:space="preserve">ใส่ผลต่างที่หาทศนิยมไม่ได้
</t>
        </r>
      </text>
    </comment>
  </commentList>
</comments>
</file>

<file path=xl/sharedStrings.xml><?xml version="1.0" encoding="utf-8"?>
<sst xmlns="http://schemas.openxmlformats.org/spreadsheetml/2006/main" count="331" uniqueCount="197">
  <si>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</si>
  <si>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</si>
  <si>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</si>
  <si>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</si>
  <si>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</si>
  <si>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</si>
  <si>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</si>
  <si>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</si>
  <si>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</si>
  <si>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</si>
  <si>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</si>
  <si>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</si>
  <si>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</si>
  <si>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</si>
  <si>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</si>
  <si>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</si>
  <si>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</si>
  <si>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>หนี้สินไม่หมุนเวียน</t>
  </si>
  <si>
    <t xml:space="preserve">รวมหนี้สิน </t>
  </si>
  <si>
    <t>รวมค่าใช้จ่าย</t>
  </si>
  <si>
    <t>ต้นทุนทางการเงิน</t>
  </si>
  <si>
    <t>เงินสดและรายการเทียบเท่าเงินสด</t>
  </si>
  <si>
    <t>กำไรสะสม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</si>
  <si>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</si>
  <si>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</si>
  <si>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</si>
  <si>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</si>
  <si>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สินค้าคงเหลือ</t>
  </si>
  <si>
    <t xml:space="preserve">ที่ดิน อาคารและอุปกรณ์ </t>
  </si>
  <si>
    <t>ค่าใช้จ่ายในการบริหาร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</si>
  <si>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</si>
  <si>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</si>
  <si>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</si>
  <si>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</si>
  <si>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จ่ายผลประโยชน์พนักงาน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</si>
  <si>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</si>
  <si>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</si>
  <si>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</si>
  <si>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สินทรัพย์ภาษีเงินได้รอการตัดบัญชี</t>
  </si>
  <si>
    <t>ดอกเบี้ยรับ</t>
  </si>
  <si>
    <t>ยังไม่ได้</t>
  </si>
  <si>
    <t>จัดสรร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</si>
  <si>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</si>
  <si>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</si>
  <si>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</si>
  <si>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</si>
  <si>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</si>
  <si>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</si>
  <si>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</si>
  <si>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องค์ประกอบอื่นของ</t>
  </si>
  <si>
    <t>ต้นทุนในการจัดจำหน่าย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</si>
  <si>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</si>
  <si>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</si>
  <si>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</si>
  <si>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</si>
  <si>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เงินสดจ่ายเพื่อซื้อที่ดิน อาคารและอุปกรณ์</t>
  </si>
  <si>
    <t>ดอกเบี้ยจ่าย</t>
  </si>
  <si>
    <t>ส่วนที่เป็นของบริษัทใหญ่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</si>
  <si>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</si>
  <si>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</si>
  <si>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</si>
  <si>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ประมาณการหนี้สินไม่หมุนเวียนสำหรับ</t>
  </si>
  <si>
    <t>เงินสดจ่ายเพื่อชำระคืนเงินกู้ยืมระยะยาวจากสถาบันการเงิน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</si>
  <si>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</si>
  <si>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</si>
  <si>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</si>
  <si>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>ผลต่างของอัตราแลกเปลี่ยนจากการแปลงค่างบการเงิน</t>
  </si>
  <si>
    <t>ส่วนเกินมูลค่าหุ้นสามัญ</t>
  </si>
  <si>
    <t>ส่วนของหนี้สินตามสัญญาเช่าที่ถึงกำหนด</t>
  </si>
  <si>
    <t>ประมาณการหนี้สินหมุนเวียนสำหรับ</t>
  </si>
  <si>
    <t>หนี้สินตามสัญญาเช่า</t>
  </si>
  <si>
    <t>เงินสดจ่ายชำระหนี้สินตามสัญญาเช่า</t>
  </si>
  <si>
    <t>งบการเงิน</t>
  </si>
  <si>
    <t xml:space="preserve">     - สุทธิจากภาษี </t>
  </si>
  <si>
    <t>เงินสดรับ (จ่าย) จากเงินกู้ยืมระยะสั้นจากสถาบันการเงิน</t>
  </si>
  <si>
    <t xml:space="preserve">   สินทรัพย์สิทธิการใช้</t>
  </si>
  <si>
    <t>กำไรจากการตัดจำหน่ายหนี้สินสัญญาเช่าสุทธิจาก</t>
  </si>
  <si>
    <t>การแบ่งปันกำไรขาดทุนเบ็ดเสร็จรวม</t>
  </si>
  <si>
    <t>ยอดคงเหลือ ณ วันที่ 1 มกราคม 2567</t>
  </si>
  <si>
    <t>งบฐานะการเงิน</t>
  </si>
  <si>
    <t>รวมส่วนของผู้ถือหุ้น</t>
  </si>
  <si>
    <t>ยอดคงเหลือ ณ วันที่ 1 มกราคม 2568</t>
  </si>
  <si>
    <t>เงินลงทุนในบริษัทร่วม</t>
  </si>
  <si>
    <t>ส่วนแบ่งกำไรจากเงินลงทุนในบริษัทร่วม</t>
  </si>
  <si>
    <t xml:space="preserve">   ที่ใช้วิธีส่วนได้เสีย</t>
  </si>
  <si>
    <t>(หน่วย : บาท)</t>
  </si>
  <si>
    <t>- 2 -</t>
  </si>
  <si>
    <t>- 3 -</t>
  </si>
  <si>
    <t>ชำระภายในหนึ่งปี</t>
  </si>
  <si>
    <t>ผลประโยชน์พนักงาน</t>
  </si>
  <si>
    <t>งบกำไรขาดทุนเบ็ดเสร็จ</t>
  </si>
  <si>
    <t>2568</t>
  </si>
  <si>
    <t>2567</t>
  </si>
  <si>
    <t>งบการเปลี่ยนแปลงส่วนของผู้ถือหุ้น</t>
  </si>
  <si>
    <t>รวมส่วนของ</t>
  </si>
  <si>
    <t>ทุนที่ออกและ</t>
  </si>
  <si>
    <t>ส่วนเกินมูลค่าหุ้น</t>
  </si>
  <si>
    <t>ผู้ถือหุ้น</t>
  </si>
  <si>
    <t>จัดสรรเพื่อสำรอง</t>
  </si>
  <si>
    <t>สำรองการแปลงค่า</t>
  </si>
  <si>
    <t>การแบ่งปันกำไร(ขาดทุน)</t>
  </si>
  <si>
    <t>กำไร(ขาดทุน)ต่อหุ้น</t>
  </si>
  <si>
    <t>ทุนจดทะเบียน</t>
  </si>
  <si>
    <t>ทุนที่ออกและชำระแล้ว</t>
  </si>
  <si>
    <t>จัดสรรแล้ว</t>
  </si>
  <si>
    <t>ยังไม่ได้จัดสรร</t>
  </si>
  <si>
    <t>ทุนสำรองตามกฎหมาย</t>
  </si>
  <si>
    <t>กำไรต่อหุ้นจากการดำเนินงานที่ยกเลิก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</si>
  <si>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</si>
  <si>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</si>
  <si>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 :</t>
  </si>
  <si>
    <t>ค่าใช้จ่ายภาษีเงินได้</t>
  </si>
  <si>
    <t>งบกระแสเงินสด</t>
  </si>
  <si>
    <t xml:space="preserve">               และหนี้สินดำเนินงาน</t>
  </si>
  <si>
    <t>กำไร(ขาดทุน)จากการดำเนินงานก่อนการเปลี่ยนแปลงในสินทรัพย์</t>
  </si>
  <si>
    <t>จ่ายภาษีเงินได้</t>
  </si>
  <si>
    <t>เงินสดรับ(จ่าย)จากการดำเนินงาน</t>
  </si>
  <si>
    <t>กระแสเงินสดสุทธิได้มาจาก(ใช้ไปใน)กิจกรรมจัดหาเงิน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</si>
  <si>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</si>
  <si>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กระแสเงินสดสุทธิได้มาจาก(ใช้ไปใน)กิจกรรมดำเนินงาน </t>
  </si>
  <si>
    <t>เงินสดรับจากการจำหน่ายสินทรัพย์</t>
  </si>
  <si>
    <t>6</t>
  </si>
  <si>
    <t>7</t>
  </si>
  <si>
    <t>8</t>
  </si>
  <si>
    <t>งบกำไรขาดทุนเบ็ดเสร็จ (ต่อ)</t>
  </si>
  <si>
    <t>(กำไร)ขาดทุนจากอัตราแลกเปลี่ยนที่ยังไม่เกิดขึ้นจริง</t>
  </si>
  <si>
    <t>(โอนกลับ)ขาดทุนจากการปรับมูลค่าของสินค้าคงเหลือ</t>
  </si>
  <si>
    <t>(โอนกลับ)ผลขาดทุนด้านเครดิตที่คาดว่าจะเกิดขึ้นของ</t>
  </si>
  <si>
    <t>ลูกหนี้การค้า</t>
  </si>
  <si>
    <t>ส่วนแบ่งกำไรจากเงินลงทุนในบริษัทร่วมที่ใช้วิธีส่วนได้เสีย</t>
  </si>
  <si>
    <t>และอุปกรณ์</t>
  </si>
  <si>
    <t>(กำไร)ขาดทุนจากการขายและตัดจำหน่ายที่ดิน อาคาร</t>
  </si>
  <si>
    <t>งบฐานะการเงิน (ต่อ)</t>
  </si>
  <si>
    <t>หนี้สินและส่วนของผู้ถือหุ้น (ต่อ)</t>
  </si>
  <si>
    <t>ลูกหนี้หมุนเวียนอื่น</t>
  </si>
  <si>
    <t>เจ้าหนี้หมุนเวียนอื่น</t>
  </si>
  <si>
    <t>เจ้าหนี้การค้า</t>
  </si>
  <si>
    <t>จ่ายเงินปันผล</t>
  </si>
  <si>
    <t>เงินสดจ่ายจากการลงทุนในบริษัทย่อย</t>
  </si>
  <si>
    <t>9</t>
  </si>
  <si>
    <t>10</t>
  </si>
  <si>
    <t>11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</si>
  <si>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</si>
  <si>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</si>
  <si>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กำไร(ขาดทุน)สะสม</t>
  </si>
  <si>
    <t xml:space="preserve">เงินสดจ่ายเพื่อซื้อสินทรัพย์ไม่มีตัวตนอื่น </t>
  </si>
  <si>
    <t>หุ้นสามัญจำนวน 725,999,923 หุ้นมูลค่า 0.50 บาท</t>
  </si>
  <si>
    <t>กำไรจากการจำหน่ายเงินลงทุนในบริษัทย่อย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</si>
  <si>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</si>
  <si>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12</t>
  </si>
  <si>
    <t>ลดลงจากการจำหน่ายเงินลงทุนบริษัทย่อย</t>
  </si>
  <si>
    <t>ปรับปรุงรายการที่กระทบกำไร(ขาดทุน)สุทธิเป็นเงินสดรับ (จ่าย)</t>
  </si>
  <si>
    <t>ประมาณการหนี้สินไม่หมุนเวียนสำหรับผลประโยชน์พนักงาน</t>
  </si>
  <si>
    <t>สำหรับปี สิ้นสุดวันที่ 31 ธันวาคม 2568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</si>
  <si>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</si>
  <si>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</si>
  <si>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31 ธันวาคม 2568</t>
  </si>
  <si>
    <t>หมายเหตุประกอบงบการเงินเป็นส่วนหนึ่งของงบการเงินนี้</t>
  </si>
  <si>
    <t xml:space="preserve">              งบการเงินนี้ได้รับการอนุมัติจากที่ประชุมสามัญผู้ถือหุ้น  ครั้งที่ ………….  เมื่อวันที่  …..........................................</t>
  </si>
  <si>
    <t>ยอดคงเหลือ ณ วันที่ 31 ธันวคม 2567</t>
  </si>
  <si>
    <t>ยอดคงเหลือ ณ วันที่ 31 ธันวคม 2568</t>
  </si>
  <si>
    <t>กำไรสำหรับปี</t>
  </si>
  <si>
    <t>การเปลี่ยนแปลงในส่วนของผู้ถือหุ้น สำหรับปี</t>
  </si>
  <si>
    <t>กำไร(ขาดทุน)สำหรับปี</t>
  </si>
  <si>
    <t>กำไรจากการจำหน่ายสินทรัพย์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</si>
  <si>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</si>
  <si>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 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</si>
  <si>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</si>
  <si>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</si>
  <si>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</si>
  <si>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</si>
  <si>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</si>
  <si>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</si>
  <si>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กำไรจากการสูญเสียการควบคุมในบริษัทย่อย</t>
  </si>
  <si>
    <t>กำไร(ขาดทุน)เบ็ดเสร็จอื่นสำหรับปี</t>
  </si>
  <si>
    <t>โอนไปทุนสำรองตามกฎหมาย</t>
  </si>
  <si>
    <t>เงินสดจ่ายเพื่อซื้อเงินลงทุนในบริษัทร่วม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</si>
  <si>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</si>
  <si>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</si>
  <si>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</si>
  <si>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</si>
  <si>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</si>
  <si>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</si>
  <si>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</si>
  <si>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</si>
  <si>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</si>
  <si>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</si>
  <si>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</si>
  <si>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เงินกู้ยืมระยะสั้นจากสถาบันการเงิน</t>
  </si>
  <si>
    <t>ลูกหนี้การค้าและลูกหนี้หมุนเวียนอื่น</t>
  </si>
  <si>
    <t>ผลกระทบเงินสดตัดจ่ายจากการสูญเสียการควบคุม</t>
  </si>
  <si>
    <t xml:space="preserve">   ในบริษัทย่อย</t>
  </si>
  <si>
    <t>กำไร(ขาดทุน)สำหรับปีจากการดำเนินงานต่อเนื่อง</t>
  </si>
  <si>
    <t xml:space="preserve">กำไร(ขาดทุน)สำหรับปีจากการดำเนินงานที่ยกเลิก </t>
  </si>
  <si>
    <t>กำไร(ขาดทุน)ต่อหุ้นจากการดำเนินงานต่อเนื่อง</t>
  </si>
  <si>
    <t>ผลกำไร(ขาดทุน)จากการวัดมูลค่าใหม่ของผลประโยชน์</t>
  </si>
  <si>
    <t>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</si>
</sst>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(* #,##0.00_);_(* \(#,##0.00\);_(* &quot;-&quot;???_);_(@_)"/>
    <numFmt numFmtId="190" formatCode="#,##0.00_);[Black]\(#,##0.00\)"/>
    <numFmt numFmtId="191" formatCode="_(* #,##0.000_);_(* \(#,##0.000\);_(* &quot;-&quot;???_);_(@_)"/>
  </numFmts>
  <fonts count="10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rgb="FF000000"/>
      <name val="Angsana New"/>
      <family val="1"/>
    </font>
    <font>
      <sz val="12"/>
      <name val="Tms Rmn"/>
      <charset val="222"/>
    </font>
    <font>
      <sz val="16"/>
      <name val="AngsanaUPC"/>
      <family val="1"/>
    </font>
    <font>
      <sz val="9"/>
      <color indexed="81"/>
      <name val="Tahoma"/>
      <family val="2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top"/>
    </xf>
    <xf numFmtId="187" fontId="1" fillId="0" borderId="0" applyFont="0" applyFill="0" applyBorder="0" applyAlignment="0" applyProtection="0"/>
    <xf numFmtId="0" fontId="4" fillId="0" borderId="0"/>
    <xf numFmtId="0" fontId="2" fillId="0" borderId="0"/>
    <xf numFmtId="187" fontId="1" fillId="0" borderId="0" applyFont="0" applyFill="0" applyBorder="0" applyAlignment="0" applyProtection="0"/>
    <xf numFmtId="0" fontId="5" fillId="2" borderId="6"/>
    <xf numFmtId="39" fontId="6" fillId="0" borderId="0"/>
    <xf numFmtId="43" fontId="7" fillId="0" borderId="0" applyFont="0" applyFill="0" applyBorder="0" applyAlignment="0" applyProtection="0"/>
    <xf numFmtId="0" fontId="2" fillId="0" borderId="0">
      <alignment vertical="top"/>
    </xf>
  </cellStyleXfs>
  <cellXfs count="149">
    <xf numFmtId="0" fontId="0" fillId="0" borderId="0" xfId="0" applyAlignment="1"/>
    <xf numFmtId="187" fontId="2" fillId="0" borderId="0" xfId="1" applyFont="1" applyFill="1" applyAlignment="1">
      <alignment horizontal="right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8" fontId="2" fillId="0" borderId="0" xfId="1" applyNumberFormat="1" applyFont="1" applyFill="1" applyAlignment="1"/>
    <xf numFmtId="188" fontId="2" fillId="0" borderId="0" xfId="7" applyNumberFormat="1" applyFont="1" applyFill="1" applyAlignment="1" applyProtection="1">
      <alignment horizontal="center"/>
    </xf>
    <xf numFmtId="188" fontId="3" fillId="0" borderId="0" xfId="7" applyNumberFormat="1" applyFont="1" applyFill="1" applyBorder="1" applyAlignment="1">
      <alignment horizontal="center"/>
    </xf>
    <xf numFmtId="188" fontId="3" fillId="0" borderId="3" xfId="7" quotePrefix="1" applyNumberFormat="1" applyFont="1" applyFill="1" applyBorder="1" applyAlignment="1">
      <alignment horizontal="center"/>
    </xf>
    <xf numFmtId="189" fontId="2" fillId="0" borderId="0" xfId="1" applyNumberFormat="1" applyFont="1" applyFill="1" applyBorder="1"/>
    <xf numFmtId="188" fontId="2" fillId="0" borderId="0" xfId="7" applyNumberFormat="1" applyFont="1" applyFill="1" applyAlignment="1"/>
    <xf numFmtId="189" fontId="2" fillId="0" borderId="0" xfId="7" applyNumberFormat="1" applyFont="1" applyFill="1" applyAlignment="1"/>
    <xf numFmtId="189" fontId="2" fillId="0" borderId="0" xfId="7" applyNumberFormat="1" applyFont="1" applyFill="1" applyBorder="1" applyAlignment="1"/>
    <xf numFmtId="190" fontId="2" fillId="0" borderId="0" xfId="7" applyNumberFormat="1" applyFont="1" applyFill="1" applyBorder="1" applyAlignment="1"/>
    <xf numFmtId="189" fontId="2" fillId="0" borderId="4" xfId="1" applyNumberFormat="1" applyFont="1" applyFill="1" applyBorder="1"/>
    <xf numFmtId="187" fontId="2" fillId="0" borderId="0" xfId="7" applyNumberFormat="1" applyFont="1" applyFill="1" applyBorder="1" applyAlignment="1"/>
    <xf numFmtId="187" fontId="2" fillId="0" borderId="0" xfId="7" applyNumberFormat="1" applyFont="1" applyFill="1" applyBorder="1" applyAlignment="1" applyProtection="1"/>
    <xf numFmtId="187" fontId="2" fillId="0" borderId="3" xfId="7" applyNumberFormat="1" applyFont="1" applyFill="1" applyBorder="1" applyAlignment="1"/>
    <xf numFmtId="187" fontId="2" fillId="0" borderId="5" xfId="7" applyNumberFormat="1" applyFont="1" applyFill="1" applyBorder="1" applyAlignment="1"/>
    <xf numFmtId="187" fontId="2" fillId="0" borderId="4" xfId="7" applyNumberFormat="1" applyFont="1" applyFill="1" applyBorder="1" applyAlignment="1"/>
    <xf numFmtId="189" fontId="2" fillId="0" borderId="0" xfId="7" applyNumberFormat="1" applyFont="1" applyFill="1" applyBorder="1" applyAlignment="1">
      <alignment horizontal="right"/>
    </xf>
    <xf numFmtId="189" fontId="2" fillId="0" borderId="0" xfId="7" applyNumberFormat="1" applyFont="1" applyFill="1" applyAlignment="1">
      <alignment horizontal="right"/>
    </xf>
    <xf numFmtId="189" fontId="2" fillId="0" borderId="4" xfId="7" applyNumberFormat="1" applyFont="1" applyFill="1" applyBorder="1" applyAlignment="1">
      <alignment horizontal="right"/>
    </xf>
    <xf numFmtId="189" fontId="2" fillId="0" borderId="0" xfId="7" applyNumberFormat="1" applyFont="1" applyFill="1" applyAlignment="1">
      <alignment horizontal="center"/>
    </xf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87" fontId="2" fillId="0" borderId="3" xfId="1" applyFont="1" applyFill="1" applyBorder="1" applyAlignment="1">
      <alignment horizontal="right"/>
    </xf>
    <xf numFmtId="189" fontId="2" fillId="0" borderId="3" xfId="7" applyNumberFormat="1" applyFont="1" applyFill="1" applyBorder="1" applyAlignment="1">
      <alignment horizontal="right"/>
    </xf>
    <xf numFmtId="190" fontId="3" fillId="0" borderId="1" xfId="1" quotePrefix="1" applyNumberFormat="1" applyFont="1" applyFill="1" applyBorder="1" applyAlignment="1" applyProtection="1">
      <alignment horizontal="center"/>
    </xf>
    <xf numFmtId="190" fontId="3" fillId="0" borderId="0" xfId="1" quotePrefix="1" applyNumberFormat="1" applyFont="1" applyFill="1" applyBorder="1" applyAlignment="1" applyProtection="1">
      <alignment horizontal="center"/>
    </xf>
    <xf numFmtId="190" fontId="3" fillId="0" borderId="3" xfId="1" quotePrefix="1" applyNumberFormat="1" applyFont="1" applyFill="1" applyBorder="1" applyAlignment="1" applyProtection="1">
      <alignment horizontal="center"/>
    </xf>
    <xf numFmtId="188" fontId="3" fillId="0" borderId="8" xfId="7" quotePrefix="1" applyNumberFormat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187" fontId="2" fillId="0" borderId="0" xfId="1" applyFont="1" applyFill="1" applyAlignment="1"/>
    <xf numFmtId="187" fontId="2" fillId="0" borderId="2" xfId="1" applyFont="1" applyFill="1" applyBorder="1" applyAlignment="1">
      <alignment horizontal="right"/>
    </xf>
    <xf numFmtId="187" fontId="2" fillId="0" borderId="3" xfId="1" applyFont="1" applyFill="1" applyBorder="1" applyAlignment="1">
      <alignment horizontal="center"/>
    </xf>
    <xf numFmtId="187" fontId="3" fillId="0" borderId="0" xfId="1" applyFont="1" applyFill="1" applyAlignment="1">
      <alignment horizontal="right"/>
    </xf>
    <xf numFmtId="187" fontId="3" fillId="0" borderId="1" xfId="1" quotePrefix="1" applyFont="1" applyFill="1" applyBorder="1" applyAlignment="1">
      <alignment horizontal="center"/>
    </xf>
    <xf numFmtId="189" fontId="2" fillId="0" borderId="8" xfId="7" applyNumberFormat="1" applyFont="1" applyFill="1" applyBorder="1" applyAlignment="1">
      <alignment horizontal="right"/>
    </xf>
    <xf numFmtId="189" fontId="2" fillId="0" borderId="8" xfId="7" applyNumberFormat="1" applyFont="1" applyFill="1" applyBorder="1" applyAlignment="1">
      <alignment horizontal="center"/>
    </xf>
    <xf numFmtId="187" fontId="0" fillId="0" borderId="0" xfId="7" applyNumberFormat="1" applyFont="1" applyFill="1" applyBorder="1" applyAlignment="1"/>
    <xf numFmtId="188" fontId="2" fillId="0" borderId="0" xfId="0" applyNumberFormat="1" applyFont="1" applyAlignment="1"/>
    <xf numFmtId="39" fontId="2" fillId="0" borderId="0" xfId="0" applyNumberFormat="1" applyFont="1" applyAlignment="1"/>
    <xf numFmtId="187" fontId="2" fillId="0" borderId="0" xfId="0" applyNumberFormat="1" applyFont="1" applyAlignment="1"/>
    <xf numFmtId="188" fontId="2" fillId="0" borderId="0" xfId="0" quotePrefix="1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/>
    <xf numFmtId="0" fontId="0" fillId="0" borderId="0" xfId="0" applyAlignment="1">
      <alignment horizontal="center"/>
    </xf>
    <xf numFmtId="188" fontId="3" fillId="0" borderId="0" xfId="6" applyNumberFormat="1" applyFont="1" applyAlignment="1">
      <alignment horizontal="right"/>
    </xf>
    <xf numFmtId="187" fontId="3" fillId="0" borderId="0" xfId="1" applyFont="1" applyFill="1" applyAlignment="1">
      <alignment horizontal="center"/>
    </xf>
    <xf numFmtId="0" fontId="3" fillId="0" borderId="0" xfId="0" applyFont="1" applyAlignment="1"/>
    <xf numFmtId="49" fontId="0" fillId="0" borderId="0" xfId="0" applyNumberFormat="1" applyAlignment="1"/>
    <xf numFmtId="0" fontId="0" fillId="0" borderId="0" xfId="0" quotePrefix="1" applyAlignment="1">
      <alignment horizontal="center"/>
    </xf>
    <xf numFmtId="0" fontId="0" fillId="0" borderId="0" xfId="0" applyAlignment="1">
      <alignment horizontal="left"/>
    </xf>
    <xf numFmtId="49" fontId="3" fillId="0" borderId="0" xfId="0" applyNumberFormat="1" applyFont="1" applyAlignment="1">
      <alignment horizontal="left" indent="3"/>
    </xf>
    <xf numFmtId="187" fontId="3" fillId="0" borderId="0" xfId="1" applyFont="1" applyFill="1" applyAlignment="1"/>
    <xf numFmtId="188" fontId="0" fillId="0" borderId="0" xfId="6" applyNumberFormat="1" applyFont="1" applyAlignment="1">
      <alignment horizontal="left"/>
    </xf>
    <xf numFmtId="188" fontId="2" fillId="0" borderId="0" xfId="6" applyNumberFormat="1" applyFont="1" applyAlignment="1">
      <alignment horizontal="left"/>
    </xf>
    <xf numFmtId="188" fontId="2" fillId="0" borderId="0" xfId="6" applyNumberFormat="1" applyFont="1"/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0" fillId="0" borderId="0" xfId="0" applyNumberFormat="1" applyAlignment="1">
      <alignment horizontal="left" indent="2"/>
    </xf>
    <xf numFmtId="188" fontId="2" fillId="0" borderId="0" xfId="6" applyNumberFormat="1" applyFont="1" applyAlignment="1">
      <alignment horizontal="center"/>
    </xf>
    <xf numFmtId="188" fontId="3" fillId="0" borderId="0" xfId="0" applyNumberFormat="1" applyFont="1" applyAlignment="1"/>
    <xf numFmtId="188" fontId="3" fillId="0" borderId="7" xfId="0" applyNumberFormat="1" applyFont="1" applyBorder="1" applyAlignment="1">
      <alignment horizontal="right"/>
    </xf>
    <xf numFmtId="188" fontId="3" fillId="0" borderId="0" xfId="0" applyNumberFormat="1" applyFont="1" applyAlignment="1">
      <alignment horizontal="center"/>
    </xf>
    <xf numFmtId="189" fontId="2" fillId="0" borderId="0" xfId="0" applyNumberFormat="1" applyFont="1" applyAlignment="1"/>
    <xf numFmtId="187" fontId="2" fillId="0" borderId="0" xfId="6" applyNumberFormat="1" applyFont="1"/>
    <xf numFmtId="43" fontId="2" fillId="0" borderId="0" xfId="7" applyFont="1" applyFill="1" applyAlignment="1"/>
    <xf numFmtId="188" fontId="0" fillId="0" borderId="0" xfId="0" applyNumberFormat="1" applyAlignment="1"/>
    <xf numFmtId="188" fontId="2" fillId="0" borderId="0" xfId="6" quotePrefix="1" applyNumberFormat="1" applyFont="1" applyAlignment="1">
      <alignment horizontal="center"/>
    </xf>
    <xf numFmtId="187" fontId="2" fillId="0" borderId="3" xfId="0" applyNumberFormat="1" applyFont="1" applyBorder="1" applyAlignment="1"/>
    <xf numFmtId="187" fontId="2" fillId="0" borderId="0" xfId="6" quotePrefix="1" applyNumberFormat="1" applyFont="1" applyAlignment="1">
      <alignment horizontal="center"/>
    </xf>
    <xf numFmtId="39" fontId="2" fillId="0" borderId="0" xfId="6" quotePrefix="1" applyFont="1" applyAlignment="1">
      <alignment horizontal="center"/>
    </xf>
    <xf numFmtId="39" fontId="2" fillId="0" borderId="0" xfId="6" applyFont="1"/>
    <xf numFmtId="188" fontId="3" fillId="0" borderId="0" xfId="6" applyNumberFormat="1" applyFont="1"/>
    <xf numFmtId="188" fontId="0" fillId="0" borderId="0" xfId="6" applyNumberFormat="1" applyFont="1"/>
    <xf numFmtId="39" fontId="0" fillId="0" borderId="0" xfId="6" quotePrefix="1" applyFont="1" applyAlignment="1">
      <alignment horizontal="center"/>
    </xf>
    <xf numFmtId="190" fontId="2" fillId="0" borderId="0" xfId="0" applyNumberFormat="1" applyFont="1" applyAlignment="1"/>
    <xf numFmtId="189" fontId="2" fillId="0" borderId="0" xfId="0" applyNumberFormat="1" applyFont="1" applyAlignment="1">
      <alignment horizontal="right"/>
    </xf>
    <xf numFmtId="189" fontId="2" fillId="0" borderId="0" xfId="6" applyNumberFormat="1" applyFont="1" applyAlignment="1">
      <alignment horizontal="right"/>
    </xf>
    <xf numFmtId="188" fontId="2" fillId="0" borderId="0" xfId="0" applyNumberFormat="1" applyFont="1" applyAlignment="1">
      <alignment horizontal="left" indent="1"/>
    </xf>
    <xf numFmtId="189" fontId="2" fillId="0" borderId="3" xfId="0" applyNumberFormat="1" applyFont="1" applyBorder="1" applyAlignment="1">
      <alignment horizontal="right"/>
    </xf>
    <xf numFmtId="188" fontId="0" fillId="0" borderId="0" xfId="0" applyNumberFormat="1" applyAlignment="1">
      <alignment horizontal="left" indent="1"/>
    </xf>
    <xf numFmtId="188" fontId="0" fillId="0" borderId="0" xfId="0" applyNumberFormat="1" applyAlignment="1">
      <alignment horizontal="left" indent="2"/>
    </xf>
    <xf numFmtId="189" fontId="2" fillId="0" borderId="8" xfId="0" applyNumberFormat="1" applyFont="1" applyBorder="1" applyAlignment="1">
      <alignment horizontal="right"/>
    </xf>
    <xf numFmtId="189" fontId="2" fillId="0" borderId="4" xfId="0" applyNumberFormat="1" applyFont="1" applyBorder="1" applyAlignment="1">
      <alignment horizontal="right"/>
    </xf>
    <xf numFmtId="0" fontId="3" fillId="0" borderId="0" xfId="8" applyFont="1">
      <alignment vertical="top"/>
    </xf>
    <xf numFmtId="49" fontId="2" fillId="0" borderId="0" xfId="8" applyNumberFormat="1" applyAlignment="1"/>
    <xf numFmtId="191" fontId="2" fillId="0" borderId="0" xfId="0" applyNumberFormat="1" applyFont="1" applyAlignment="1">
      <alignment horizontal="right"/>
    </xf>
    <xf numFmtId="191" fontId="2" fillId="0" borderId="4" xfId="0" applyNumberFormat="1" applyFont="1" applyBorder="1" applyAlignment="1">
      <alignment horizontal="right"/>
    </xf>
    <xf numFmtId="39" fontId="3" fillId="0" borderId="0" xfId="6" applyFont="1" applyAlignment="1">
      <alignment horizontal="center"/>
    </xf>
    <xf numFmtId="39" fontId="2" fillId="0" borderId="0" xfId="3" applyNumberFormat="1"/>
    <xf numFmtId="39" fontId="2" fillId="0" borderId="0" xfId="6" applyFont="1" applyAlignment="1">
      <alignment horizontal="center"/>
    </xf>
    <xf numFmtId="39" fontId="2" fillId="0" borderId="0" xfId="1" applyNumberFormat="1" applyFont="1" applyFill="1" applyAlignment="1" applyProtection="1">
      <alignment horizontal="center"/>
    </xf>
    <xf numFmtId="39" fontId="3" fillId="0" borderId="0" xfId="3" applyNumberFormat="1" applyFont="1" applyAlignment="1">
      <alignment horizontal="right"/>
    </xf>
    <xf numFmtId="39" fontId="3" fillId="0" borderId="1" xfId="3" applyNumberFormat="1" applyFont="1" applyBorder="1" applyAlignment="1">
      <alignment horizontal="center"/>
    </xf>
    <xf numFmtId="39" fontId="3" fillId="0" borderId="5" xfId="3" applyNumberFormat="1" applyFont="1" applyBorder="1" applyAlignment="1">
      <alignment horizontal="center"/>
    </xf>
    <xf numFmtId="39" fontId="3" fillId="0" borderId="1" xfId="1" applyNumberFormat="1" applyFont="1" applyFill="1" applyBorder="1" applyAlignment="1">
      <alignment horizontal="center"/>
    </xf>
    <xf numFmtId="39" fontId="3" fillId="0" borderId="7" xfId="3" applyNumberFormat="1" applyFont="1" applyBorder="1" applyAlignment="1">
      <alignment horizontal="center"/>
    </xf>
    <xf numFmtId="39" fontId="3" fillId="0" borderId="0" xfId="3" applyNumberFormat="1" applyFont="1" applyAlignment="1">
      <alignment horizontal="center"/>
    </xf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Border="1" applyAlignment="1">
      <alignment horizontal="center"/>
    </xf>
    <xf numFmtId="39" fontId="2" fillId="0" borderId="0" xfId="3" applyNumberFormat="1" applyAlignment="1">
      <alignment horizontal="center"/>
    </xf>
    <xf numFmtId="39" fontId="3" fillId="0" borderId="0" xfId="3" applyNumberFormat="1" applyFont="1"/>
    <xf numFmtId="189" fontId="2" fillId="0" borderId="0" xfId="3" applyNumberFormat="1"/>
    <xf numFmtId="189" fontId="2" fillId="0" borderId="0" xfId="1" applyNumberFormat="1" applyFont="1" applyFill="1"/>
    <xf numFmtId="39" fontId="0" fillId="0" borderId="0" xfId="3" applyNumberFormat="1" applyFont="1"/>
    <xf numFmtId="39" fontId="2" fillId="0" borderId="0" xfId="3" quotePrefix="1" applyNumberFormat="1" applyAlignment="1">
      <alignment horizontal="center"/>
    </xf>
    <xf numFmtId="189" fontId="2" fillId="0" borderId="0" xfId="3" applyNumberFormat="1" applyAlignment="1">
      <alignment horizontal="center"/>
    </xf>
    <xf numFmtId="189" fontId="2" fillId="0" borderId="0" xfId="1" applyNumberFormat="1" applyFont="1" applyFill="1" applyAlignment="1">
      <alignment horizontal="center"/>
    </xf>
    <xf numFmtId="49" fontId="2" fillId="0" borderId="0" xfId="6" quotePrefix="1" applyNumberFormat="1" applyFont="1" applyAlignment="1">
      <alignment horizontal="center"/>
    </xf>
    <xf numFmtId="189" fontId="2" fillId="0" borderId="4" xfId="3" applyNumberFormat="1" applyBorder="1"/>
    <xf numFmtId="39" fontId="0" fillId="0" borderId="0" xfId="3" quotePrefix="1" applyNumberFormat="1" applyFont="1" applyAlignment="1">
      <alignment horizontal="center"/>
    </xf>
    <xf numFmtId="187" fontId="2" fillId="0" borderId="0" xfId="1" applyFont="1" applyFill="1"/>
    <xf numFmtId="39" fontId="2" fillId="0" borderId="0" xfId="1" applyNumberFormat="1" applyFont="1" applyFill="1"/>
    <xf numFmtId="39" fontId="2" fillId="0" borderId="0" xfId="6" applyFont="1" applyAlignment="1">
      <alignment horizontal="left"/>
    </xf>
    <xf numFmtId="190" fontId="3" fillId="0" borderId="0" xfId="6" applyNumberFormat="1" applyFont="1" applyAlignment="1">
      <alignment horizontal="center"/>
    </xf>
    <xf numFmtId="190" fontId="3" fillId="0" borderId="0" xfId="3" applyNumberFormat="1" applyFont="1"/>
    <xf numFmtId="190" fontId="3" fillId="0" borderId="0" xfId="6" applyNumberFormat="1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3"/>
    </xf>
    <xf numFmtId="0" fontId="0" fillId="0" borderId="0" xfId="0" applyAlignment="1">
      <alignment horizontal="left" indent="3"/>
    </xf>
    <xf numFmtId="0" fontId="2" fillId="0" borderId="0" xfId="0" applyFont="1" applyAlignment="1">
      <alignment horizontal="left" indent="4"/>
    </xf>
    <xf numFmtId="187" fontId="0" fillId="0" borderId="0" xfId="0" applyNumberFormat="1" applyAlignment="1"/>
    <xf numFmtId="187" fontId="2" fillId="0" borderId="1" xfId="0" applyNumberFormat="1" applyFont="1" applyBorder="1" applyAlignment="1"/>
    <xf numFmtId="39" fontId="3" fillId="0" borderId="0" xfId="6" applyFont="1"/>
    <xf numFmtId="187" fontId="2" fillId="0" borderId="7" xfId="0" applyNumberFormat="1" applyFont="1" applyBorder="1" applyAlignment="1"/>
    <xf numFmtId="187" fontId="2" fillId="0" borderId="8" xfId="0" applyNumberFormat="1" applyFont="1" applyBorder="1" applyAlignment="1"/>
    <xf numFmtId="187" fontId="3" fillId="0" borderId="8" xfId="0" applyNumberFormat="1" applyFont="1" applyBorder="1" applyAlignment="1"/>
    <xf numFmtId="187" fontId="3" fillId="0" borderId="0" xfId="0" applyNumberFormat="1" applyFont="1" applyAlignment="1"/>
    <xf numFmtId="187" fontId="2" fillId="0" borderId="4" xfId="0" applyNumberFormat="1" applyFont="1" applyBorder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87" fontId="3" fillId="0" borderId="1" xfId="1" applyFont="1" applyFill="1" applyBorder="1" applyAlignment="1">
      <alignment horizontal="center"/>
    </xf>
    <xf numFmtId="188" fontId="0" fillId="0" borderId="0" xfId="6" quotePrefix="1" applyNumberFormat="1" applyFont="1" applyAlignment="1">
      <alignment horizontal="center"/>
    </xf>
    <xf numFmtId="188" fontId="3" fillId="0" borderId="0" xfId="7" applyNumberFormat="1" applyFont="1" applyFill="1" applyBorder="1" applyAlignment="1">
      <alignment horizontal="center"/>
    </xf>
    <xf numFmtId="188" fontId="3" fillId="0" borderId="1" xfId="7" applyNumberFormat="1" applyFont="1" applyFill="1" applyBorder="1" applyAlignment="1">
      <alignment horizontal="center"/>
    </xf>
    <xf numFmtId="188" fontId="3" fillId="0" borderId="0" xfId="6" applyNumberFormat="1" applyFont="1" applyAlignment="1">
      <alignment horizontal="center"/>
    </xf>
    <xf numFmtId="188" fontId="3" fillId="0" borderId="0" xfId="6" quotePrefix="1" applyNumberFormat="1" applyFont="1" applyAlignment="1">
      <alignment horizontal="center"/>
    </xf>
    <xf numFmtId="188" fontId="2" fillId="0" borderId="0" xfId="6" quotePrefix="1" applyNumberFormat="1" applyFont="1" applyAlignment="1">
      <alignment horizontal="center"/>
    </xf>
    <xf numFmtId="39" fontId="3" fillId="0" borderId="1" xfId="1" applyNumberFormat="1" applyFont="1" applyFill="1" applyBorder="1" applyAlignment="1">
      <alignment horizontal="center"/>
    </xf>
    <xf numFmtId="39" fontId="3" fillId="0" borderId="0" xfId="6" applyFont="1" applyAlignment="1">
      <alignment horizontal="center"/>
    </xf>
    <xf numFmtId="39" fontId="3" fillId="0" borderId="0" xfId="6" quotePrefix="1" applyFont="1" applyAlignment="1">
      <alignment horizontal="center"/>
    </xf>
    <xf numFmtId="39" fontId="3" fillId="0" borderId="1" xfId="3" applyNumberFormat="1" applyFont="1" applyBorder="1" applyAlignment="1">
      <alignment horizontal="center"/>
    </xf>
    <xf numFmtId="190" fontId="3" fillId="0" borderId="1" xfId="3" applyNumberFormat="1" applyFont="1" applyBorder="1" applyAlignment="1">
      <alignment horizontal="center"/>
    </xf>
  </cellXfs>
  <cellStyles count="9">
    <cellStyle name="Comma" xfId="1" builtinId="3"/>
    <cellStyle name="Comma 2" xfId="4" xr:uid="{9A3526E0-FA58-4AE3-98DF-D0489D70CD70}"/>
    <cellStyle name="Normal" xfId="0" builtinId="0"/>
    <cellStyle name="Normal 17" xfId="2" xr:uid="{00000000-0005-0000-0000-000002000000}"/>
    <cellStyle name="Normal 2" xfId="3" xr:uid="{801BB3E0-237B-49FC-8901-0F72E11A1B24}"/>
    <cellStyle name="Normal 3" xfId="8" xr:uid="{4F8EC6C2-8528-45D9-A420-E5D91355A501}"/>
    <cellStyle name="Table Snip" xfId="5" xr:uid="{20C0A251-CB5E-4BE1-96A0-A69C2CDE49C9}"/>
    <cellStyle name="จุลภาค 2" xfId="7" xr:uid="{3956C8D2-4A9B-42CB-8AFB-E76666CDF8E3}"/>
    <cellStyle name="ปกติ_Sheet1" xfId="6" xr:uid="{70089C43-A033-4FC2-8E8C-138DCFEBC809}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99"/>
  <sheetViews>
    <sheetView tabSelected="1" topLeftCell="A76" zoomScale="92" zoomScaleNormal="92" zoomScaleSheetLayoutView="85" workbookViewId="0">
      <selection activeCell="T84" sqref="T84"/>
    </sheetView>
  </sheetViews>
  <sheetFormatPr defaultColWidth="9.125" defaultRowHeight="22.5" customHeight="1"/>
  <cols>
    <col min="1" max="1" width="4" style="51" customWidth="1"/>
    <col min="2" max="2" width="34.125" style="51" customWidth="1"/>
    <col min="3" max="3" width="9" style="47" bestFit="1" customWidth="1"/>
    <col min="4" max="4" width="1.875" style="47" customWidth="1"/>
    <col min="5" max="5" width="16" style="31" customWidth="1"/>
    <col min="6" max="6" width="1.875" style="31" customWidth="1"/>
    <col min="7" max="7" width="17.625" style="31" bestFit="1" customWidth="1"/>
    <col min="8" max="8" width="1.875" style="31" customWidth="1"/>
    <col min="9" max="9" width="16" style="31" customWidth="1"/>
    <col min="10" max="10" width="1.875" style="32" customWidth="1"/>
    <col min="11" max="11" width="17.625" style="31" bestFit="1" customWidth="1"/>
    <col min="12" max="12" width="1.875" style="32" customWidth="1"/>
  </cols>
  <sheetData>
    <row r="1" spans="1:12" ht="27.45" customHeight="1">
      <c r="A1" s="135" t="s">
        <v>42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2" ht="27.45" customHeight="1">
      <c r="A2" s="136" t="s">
        <v>79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ht="27.45" customHeight="1">
      <c r="A3" s="136" t="s">
        <v>156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2" ht="27.45" customHeight="1">
      <c r="A4" s="46"/>
      <c r="B4" s="46"/>
    </row>
    <row r="5" spans="1:12" ht="27.45" customHeight="1">
      <c r="A5" s="46"/>
      <c r="B5" s="46"/>
      <c r="K5" s="48" t="s">
        <v>85</v>
      </c>
    </row>
    <row r="6" spans="1:12" ht="27.45" customHeight="1">
      <c r="A6" s="46"/>
      <c r="B6" s="46"/>
      <c r="E6" s="137" t="s">
        <v>43</v>
      </c>
      <c r="F6" s="137"/>
      <c r="G6" s="137"/>
      <c r="I6" s="137" t="s">
        <v>44</v>
      </c>
      <c r="J6" s="137"/>
      <c r="K6" s="137"/>
      <c r="L6"/>
    </row>
    <row r="7" spans="1:12" s="50" customFormat="1" ht="27.45" customHeight="1">
      <c r="A7" s="46"/>
      <c r="B7" s="46"/>
      <c r="C7" s="45" t="s">
        <v>1</v>
      </c>
      <c r="D7" s="45"/>
      <c r="E7" s="36" t="s">
        <v>91</v>
      </c>
      <c r="F7" s="49"/>
      <c r="G7" s="36" t="s">
        <v>92</v>
      </c>
      <c r="H7" s="49"/>
      <c r="I7" s="36" t="s">
        <v>91</v>
      </c>
      <c r="J7" s="49"/>
      <c r="K7" s="36" t="s">
        <v>92</v>
      </c>
      <c r="L7" s="49"/>
    </row>
    <row r="8" spans="1:12" ht="27.45" customHeight="1">
      <c r="A8" s="136" t="s">
        <v>0</v>
      </c>
      <c r="B8" s="136"/>
      <c r="E8" s="32"/>
      <c r="F8" s="32"/>
      <c r="G8" s="32"/>
      <c r="H8" s="32"/>
      <c r="I8" s="32"/>
      <c r="K8" s="32"/>
      <c r="L8"/>
    </row>
    <row r="9" spans="1:12" ht="27.45" customHeight="1">
      <c r="A9" s="46" t="s">
        <v>2</v>
      </c>
      <c r="B9" s="46"/>
    </row>
    <row r="10" spans="1:12" ht="27.45" customHeight="1">
      <c r="B10" s="51" t="s">
        <v>21</v>
      </c>
      <c r="C10" s="52" t="s">
        <v>121</v>
      </c>
      <c r="E10" s="2">
        <v>46462275.409999996</v>
      </c>
      <c r="F10" s="2"/>
      <c r="G10" s="2">
        <v>91184994.969999999</v>
      </c>
      <c r="H10" s="2"/>
      <c r="I10" s="2">
        <v>45854188.729999997</v>
      </c>
      <c r="J10" s="2"/>
      <c r="K10" s="2">
        <v>90286111.390000001</v>
      </c>
      <c r="L10" s="2"/>
    </row>
    <row r="11" spans="1:12" ht="27.45" customHeight="1">
      <c r="B11" s="53" t="s">
        <v>128</v>
      </c>
      <c r="C11" s="52" t="s">
        <v>122</v>
      </c>
      <c r="E11" s="2">
        <v>182158108.63999999</v>
      </c>
      <c r="F11" s="2"/>
      <c r="G11" s="2">
        <v>251183688.25</v>
      </c>
      <c r="H11" s="2"/>
      <c r="I11" s="2">
        <v>182158108.63999999</v>
      </c>
      <c r="J11" s="2"/>
      <c r="K11" s="2">
        <v>251183688.25</v>
      </c>
      <c r="L11" s="2"/>
    </row>
    <row r="12" spans="1:12" ht="27.45" customHeight="1">
      <c r="B12" s="53" t="s">
        <v>134</v>
      </c>
      <c r="C12" s="52" t="s">
        <v>123</v>
      </c>
      <c r="E12" s="2">
        <v>37330400.399999999</v>
      </c>
      <c r="F12" s="2"/>
      <c r="G12" s="2">
        <v>40465903.039999999</v>
      </c>
      <c r="H12" s="2"/>
      <c r="I12" s="2">
        <v>37129717.159999996</v>
      </c>
      <c r="J12" s="2"/>
      <c r="K12" s="2">
        <v>38406565.009999998</v>
      </c>
      <c r="L12" s="2"/>
    </row>
    <row r="13" spans="1:12" ht="27.45" customHeight="1">
      <c r="B13" s="53" t="s">
        <v>27</v>
      </c>
      <c r="C13" s="52" t="s">
        <v>139</v>
      </c>
      <c r="E13" s="2">
        <v>99093098.950000003</v>
      </c>
      <c r="F13" s="2"/>
      <c r="G13" s="2">
        <v>137134138.28999999</v>
      </c>
      <c r="H13" s="2"/>
      <c r="I13" s="2">
        <v>98183897.069999993</v>
      </c>
      <c r="J13" s="2"/>
      <c r="K13" s="2">
        <v>138738662.63</v>
      </c>
      <c r="L13" s="2"/>
    </row>
    <row r="14" spans="1:12" ht="27.45" customHeight="1">
      <c r="B14" s="54" t="s">
        <v>3</v>
      </c>
      <c r="E14" s="25">
        <f>SUM(E10:E13)</f>
        <v>365043883.39999998</v>
      </c>
      <c r="G14" s="25">
        <f>SUM(G10:G13)</f>
        <v>519968724.55000007</v>
      </c>
      <c r="I14" s="25">
        <f>SUM(I10:I13)</f>
        <v>363325911.59999996</v>
      </c>
      <c r="K14" s="25">
        <f>SUM(K10:K13)</f>
        <v>518615027.27999997</v>
      </c>
      <c r="L14" s="55"/>
    </row>
    <row r="15" spans="1:12" ht="27.45" customHeight="1">
      <c r="A15" s="46" t="s">
        <v>4</v>
      </c>
      <c r="B15" s="46"/>
      <c r="E15" s="1"/>
      <c r="G15" s="1"/>
      <c r="I15" s="1"/>
      <c r="K15" s="1"/>
    </row>
    <row r="16" spans="1:12" ht="27.45" customHeight="1">
      <c r="B16" s="51" t="s">
        <v>45</v>
      </c>
      <c r="C16" s="52" t="s">
        <v>140</v>
      </c>
      <c r="E16" s="2">
        <v>0</v>
      </c>
      <c r="F16" s="2"/>
      <c r="G16" s="2">
        <v>0</v>
      </c>
      <c r="H16" s="2"/>
      <c r="I16" s="2">
        <v>6003161.4400000004</v>
      </c>
      <c r="J16" s="2"/>
      <c r="K16" s="2">
        <v>1006622.88</v>
      </c>
      <c r="L16" s="2"/>
    </row>
    <row r="17" spans="1:16" ht="27.45" customHeight="1">
      <c r="B17" s="51" t="s">
        <v>82</v>
      </c>
      <c r="C17" s="52" t="s">
        <v>141</v>
      </c>
      <c r="E17" s="2">
        <v>338422497.56999999</v>
      </c>
      <c r="F17" s="2"/>
      <c r="G17" s="2">
        <v>317315270.69999999</v>
      </c>
      <c r="H17" s="2"/>
      <c r="I17" s="2">
        <v>337622561.69999999</v>
      </c>
      <c r="J17" s="2"/>
      <c r="K17" s="2">
        <v>337622561.69999999</v>
      </c>
      <c r="L17" s="2"/>
    </row>
    <row r="18" spans="1:16" ht="27.45" customHeight="1">
      <c r="B18" s="51" t="s">
        <v>28</v>
      </c>
      <c r="C18" s="52" t="s">
        <v>177</v>
      </c>
      <c r="E18" s="2">
        <v>190773773.47999999</v>
      </c>
      <c r="F18" s="2"/>
      <c r="G18" s="2">
        <v>178033454.86000001</v>
      </c>
      <c r="H18" s="2"/>
      <c r="I18" s="2">
        <v>190773773.47999999</v>
      </c>
      <c r="J18" s="2"/>
      <c r="K18" s="2">
        <v>178033454.86000001</v>
      </c>
      <c r="L18" s="2"/>
    </row>
    <row r="19" spans="1:16" ht="27.45" customHeight="1">
      <c r="B19" s="51" t="s">
        <v>63</v>
      </c>
      <c r="C19" s="52" t="s">
        <v>178</v>
      </c>
      <c r="E19" s="2">
        <v>13965602.68</v>
      </c>
      <c r="F19" s="2"/>
      <c r="G19" s="2">
        <v>18178229.879999999</v>
      </c>
      <c r="H19" s="2"/>
      <c r="I19" s="2">
        <v>13965602.68</v>
      </c>
      <c r="J19" s="2"/>
      <c r="K19" s="2">
        <v>18178229.879999999</v>
      </c>
      <c r="L19" s="2"/>
    </row>
    <row r="20" spans="1:16" ht="27.45" customHeight="1">
      <c r="B20" s="51" t="s">
        <v>64</v>
      </c>
      <c r="C20" s="52" t="s">
        <v>179</v>
      </c>
      <c r="E20" s="2">
        <v>455751.15</v>
      </c>
      <c r="F20" s="2"/>
      <c r="G20" s="2">
        <v>334363.78999999998</v>
      </c>
      <c r="H20" s="2"/>
      <c r="I20" s="2">
        <v>455751.15</v>
      </c>
      <c r="J20" s="2"/>
      <c r="K20" s="2">
        <v>334363.78999999998</v>
      </c>
      <c r="L20" s="2"/>
    </row>
    <row r="21" spans="1:16" ht="27.45" customHeight="1">
      <c r="B21" s="51" t="s">
        <v>38</v>
      </c>
      <c r="C21" s="52" t="s">
        <v>184</v>
      </c>
      <c r="E21" s="2">
        <v>7219923.9199999999</v>
      </c>
      <c r="F21" s="2"/>
      <c r="G21" s="2">
        <v>6350447.9900000002</v>
      </c>
      <c r="H21" s="2"/>
      <c r="I21" s="2">
        <v>7219923.9199999999</v>
      </c>
      <c r="J21" s="2"/>
      <c r="K21" s="2">
        <v>6350447.9900000002</v>
      </c>
      <c r="L21" s="2"/>
    </row>
    <row r="22" spans="1:16" ht="27.45" customHeight="1">
      <c r="B22" s="51" t="s">
        <v>24</v>
      </c>
      <c r="C22" s="52"/>
      <c r="E22" s="2">
        <v>3948777.83</v>
      </c>
      <c r="F22" s="2"/>
      <c r="G22" s="2">
        <v>13386660.82</v>
      </c>
      <c r="H22" s="2"/>
      <c r="I22" s="2">
        <v>3948777.83</v>
      </c>
      <c r="J22" s="2"/>
      <c r="K22" s="2">
        <v>13386660.82</v>
      </c>
      <c r="L22" s="2"/>
    </row>
    <row r="23" spans="1:16" ht="27.45" customHeight="1">
      <c r="B23" s="54" t="s">
        <v>5</v>
      </c>
      <c r="E23" s="25">
        <f>SUM(E16:E22)</f>
        <v>554786326.62999988</v>
      </c>
      <c r="G23" s="25">
        <f>SUM(G16:G22)</f>
        <v>533598428.04000002</v>
      </c>
      <c r="I23" s="25">
        <f>SUM(I16:I22)</f>
        <v>559989552.19999993</v>
      </c>
      <c r="K23" s="25">
        <f>SUM(K16:K22)</f>
        <v>554912341.92000008</v>
      </c>
    </row>
    <row r="24" spans="1:16" ht="27.45" customHeight="1" thickBot="1">
      <c r="A24" s="46" t="s">
        <v>6</v>
      </c>
      <c r="B24" s="46"/>
      <c r="E24" s="33">
        <f>SUM(E14,E23)</f>
        <v>919830210.02999985</v>
      </c>
      <c r="G24" s="33">
        <f>SUM(G14,G23)</f>
        <v>1053567152.5900002</v>
      </c>
      <c r="I24" s="33">
        <f>SUM(I14,I23)</f>
        <v>923315463.79999995</v>
      </c>
      <c r="K24" s="33">
        <f>SUM(K14,K23)</f>
        <v>1073527369.2</v>
      </c>
    </row>
    <row r="25" spans="1:16" ht="27.45" customHeight="1" thickTop="1">
      <c r="E25" s="1"/>
      <c r="G25" s="1"/>
      <c r="I25" s="1"/>
      <c r="K25" s="1"/>
    </row>
    <row r="26" spans="1:16" ht="27.45" customHeight="1">
      <c r="E26" s="1"/>
      <c r="G26" s="1"/>
      <c r="I26" s="1"/>
      <c r="K26" s="1"/>
    </row>
    <row r="27" spans="1:16" ht="27.45" customHeight="1">
      <c r="A27" s="56" t="s">
        <v>157</v>
      </c>
      <c r="E27" s="1"/>
      <c r="G27" s="1"/>
      <c r="I27" s="1"/>
      <c r="K27" s="1"/>
    </row>
    <row r="28" spans="1:16" ht="27.45" customHeight="1">
      <c r="E28" s="1"/>
      <c r="G28" s="1"/>
      <c r="I28" s="1"/>
      <c r="K28" s="1"/>
    </row>
    <row r="29" spans="1:16" ht="27.45" customHeight="1">
      <c r="A29" s="57" t="s">
        <v>158</v>
      </c>
      <c r="E29" s="1"/>
      <c r="G29" s="1"/>
      <c r="I29" s="1"/>
      <c r="K29" s="1"/>
    </row>
    <row r="30" spans="1:16" s="40" customFormat="1" ht="27.45" customHeight="1">
      <c r="B30" s="56"/>
      <c r="C30" s="58"/>
      <c r="D30" s="58"/>
      <c r="E30" s="58"/>
      <c r="F30" s="58"/>
      <c r="G30" s="58"/>
      <c r="H30" s="58"/>
      <c r="I30" s="4"/>
      <c r="J30" s="58"/>
      <c r="K30" s="4"/>
      <c r="L30" s="58"/>
      <c r="M30" s="4"/>
      <c r="N30" s="58"/>
      <c r="O30" s="58"/>
      <c r="P30" s="58"/>
    </row>
    <row r="31" spans="1:16" s="40" customFormat="1" ht="27.45" customHeight="1">
      <c r="B31" s="56"/>
      <c r="C31" s="58"/>
      <c r="D31" s="58"/>
      <c r="E31" s="58"/>
      <c r="F31" s="58"/>
      <c r="G31" s="58"/>
      <c r="H31" s="58"/>
      <c r="I31" s="4"/>
      <c r="J31" s="58"/>
      <c r="K31" s="4"/>
      <c r="L31" s="58"/>
      <c r="M31" s="4"/>
      <c r="N31" s="58"/>
      <c r="O31" s="58"/>
      <c r="P31" s="58"/>
    </row>
    <row r="32" spans="1:16" s="40" customFormat="1" ht="27.45" customHeight="1">
      <c r="A32" s="57"/>
      <c r="B32" s="57"/>
      <c r="C32" s="58"/>
      <c r="D32" s="58"/>
      <c r="E32" s="58"/>
      <c r="F32" s="58"/>
      <c r="G32" s="58"/>
      <c r="H32" s="58"/>
      <c r="I32" s="4"/>
      <c r="J32" s="58"/>
      <c r="K32" s="4"/>
      <c r="L32" s="58"/>
      <c r="M32" s="4"/>
      <c r="N32" s="58"/>
      <c r="O32" s="58"/>
      <c r="P32" s="58"/>
    </row>
    <row r="33" spans="1:16" s="40" customFormat="1" ht="27.45" customHeight="1">
      <c r="B33" s="57"/>
      <c r="C33" s="58"/>
      <c r="D33" s="58"/>
      <c r="E33" s="58"/>
      <c r="F33" s="58"/>
      <c r="G33" s="58"/>
      <c r="H33" s="58"/>
      <c r="I33" s="4"/>
      <c r="J33" s="58"/>
      <c r="K33" s="4"/>
      <c r="L33" s="58"/>
      <c r="M33" s="4"/>
      <c r="N33" s="58"/>
      <c r="O33" s="58"/>
      <c r="P33" s="58"/>
    </row>
    <row r="34" spans="1:16" s="40" customFormat="1" ht="26.7" customHeight="1">
      <c r="A34" s="138" t="s">
        <v>86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58"/>
      <c r="M34" s="4"/>
      <c r="N34" s="58"/>
      <c r="O34" s="58"/>
      <c r="P34" s="58"/>
    </row>
    <row r="35" spans="1:16" ht="26.7" customHeight="1">
      <c r="A35" s="135" t="s">
        <v>42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</row>
    <row r="36" spans="1:16" ht="26.7" customHeight="1">
      <c r="A36" s="136" t="s">
        <v>132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</row>
    <row r="37" spans="1:16" ht="26.7" customHeight="1">
      <c r="A37" s="136" t="s">
        <v>156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</row>
    <row r="38" spans="1:16" ht="26.7" customHeight="1">
      <c r="A38" s="46"/>
      <c r="B38" s="46"/>
    </row>
    <row r="39" spans="1:16" ht="26.7" customHeight="1">
      <c r="A39" s="46"/>
      <c r="B39" s="46"/>
      <c r="K39" s="48" t="s">
        <v>85</v>
      </c>
    </row>
    <row r="40" spans="1:16" ht="26.7" customHeight="1">
      <c r="A40" s="46"/>
      <c r="B40" s="46"/>
      <c r="E40" s="137" t="s">
        <v>43</v>
      </c>
      <c r="F40" s="137"/>
      <c r="G40" s="137"/>
      <c r="I40" s="137" t="s">
        <v>44</v>
      </c>
      <c r="J40" s="137"/>
      <c r="K40" s="137"/>
      <c r="L40"/>
    </row>
    <row r="41" spans="1:16" s="50" customFormat="1" ht="26.7" customHeight="1">
      <c r="A41" s="46"/>
      <c r="B41" s="46"/>
      <c r="C41" s="45" t="s">
        <v>1</v>
      </c>
      <c r="D41" s="45"/>
      <c r="E41" s="36" t="s">
        <v>91</v>
      </c>
      <c r="F41" s="49"/>
      <c r="G41" s="36" t="s">
        <v>92</v>
      </c>
      <c r="H41" s="49"/>
      <c r="I41" s="36" t="s">
        <v>91</v>
      </c>
      <c r="J41" s="49"/>
      <c r="K41" s="36" t="s">
        <v>92</v>
      </c>
      <c r="L41" s="49"/>
    </row>
    <row r="42" spans="1:16" ht="26.7" customHeight="1">
      <c r="A42" s="136" t="s">
        <v>7</v>
      </c>
      <c r="B42" s="136"/>
      <c r="E42" s="32"/>
      <c r="F42" s="32"/>
      <c r="G42" s="32"/>
      <c r="H42" s="32"/>
      <c r="I42" s="32"/>
      <c r="K42" s="32"/>
      <c r="L42"/>
    </row>
    <row r="43" spans="1:16" ht="26.7" customHeight="1">
      <c r="A43" s="46" t="s">
        <v>8</v>
      </c>
      <c r="B43" s="46"/>
    </row>
    <row r="44" spans="1:16" ht="26.7" customHeight="1">
      <c r="B44" s="51" t="s">
        <v>188</v>
      </c>
      <c r="C44" s="59" t="s">
        <v>180</v>
      </c>
      <c r="E44" s="2">
        <v>105731323.86</v>
      </c>
      <c r="F44" s="2"/>
      <c r="G44" s="2">
        <v>208549647.86000001</v>
      </c>
      <c r="H44" s="2"/>
      <c r="I44" s="2">
        <v>105731323.86</v>
      </c>
      <c r="J44" s="2"/>
      <c r="K44" s="2">
        <v>204549647.86000001</v>
      </c>
    </row>
    <row r="45" spans="1:16" s="50" customFormat="1" ht="26.7" customHeight="1">
      <c r="B45" s="51" t="s">
        <v>136</v>
      </c>
      <c r="C45" s="59"/>
      <c r="D45" s="45"/>
      <c r="E45" s="2">
        <v>95270712.560000002</v>
      </c>
      <c r="F45" s="2"/>
      <c r="G45" s="2">
        <v>144371585.47999999</v>
      </c>
      <c r="H45" s="2"/>
      <c r="I45" s="2">
        <v>95270712.560000002</v>
      </c>
      <c r="J45" s="2"/>
      <c r="K45" s="2">
        <v>144371585.47999999</v>
      </c>
      <c r="L45" s="2"/>
    </row>
    <row r="46" spans="1:16" s="50" customFormat="1" ht="26.7" customHeight="1">
      <c r="B46" s="51" t="s">
        <v>135</v>
      </c>
      <c r="C46" s="59" t="s">
        <v>181</v>
      </c>
      <c r="D46" s="45"/>
      <c r="E46" s="2">
        <v>27874472.800000001</v>
      </c>
      <c r="F46" s="2"/>
      <c r="G46" s="2">
        <v>17170296.120000001</v>
      </c>
      <c r="H46" s="2"/>
      <c r="I46" s="2">
        <v>27777411.239999998</v>
      </c>
      <c r="J46" s="2"/>
      <c r="K46" s="2">
        <v>16949460.170000002</v>
      </c>
      <c r="L46" s="2"/>
    </row>
    <row r="47" spans="1:16" s="50" customFormat="1" ht="26.7" customHeight="1">
      <c r="B47" s="51" t="s">
        <v>68</v>
      </c>
      <c r="C47" s="60"/>
      <c r="D47" s="45"/>
      <c r="E47" s="2"/>
      <c r="F47" s="2"/>
      <c r="G47" s="2"/>
      <c r="H47" s="2"/>
      <c r="I47" s="2"/>
      <c r="J47" s="2"/>
      <c r="K47" s="2"/>
      <c r="L47" s="2"/>
    </row>
    <row r="48" spans="1:16" s="50" customFormat="1" ht="26.7" customHeight="1">
      <c r="B48" s="61" t="s">
        <v>88</v>
      </c>
      <c r="C48" s="52" t="s">
        <v>182</v>
      </c>
      <c r="D48" s="45"/>
      <c r="E48" s="2">
        <v>2451646.2000000002</v>
      </c>
      <c r="F48" s="2"/>
      <c r="G48" s="2">
        <v>2649761.5</v>
      </c>
      <c r="H48" s="2"/>
      <c r="I48" s="2">
        <v>2451646.2000000002</v>
      </c>
      <c r="J48" s="2"/>
      <c r="K48" s="2">
        <v>2649761.5</v>
      </c>
      <c r="L48" s="2"/>
    </row>
    <row r="49" spans="1:16" ht="26.7" customHeight="1">
      <c r="B49" t="s">
        <v>65</v>
      </c>
      <c r="E49" s="2">
        <v>1754805.18</v>
      </c>
      <c r="F49" s="2"/>
      <c r="G49" s="2">
        <v>2564251.44</v>
      </c>
      <c r="H49" s="2"/>
      <c r="I49" s="2">
        <v>1754805.18</v>
      </c>
      <c r="J49" s="2"/>
      <c r="K49" s="2">
        <v>2564251.44</v>
      </c>
      <c r="L49" s="2"/>
    </row>
    <row r="50" spans="1:16" ht="26.7" customHeight="1">
      <c r="B50" s="51" t="s">
        <v>69</v>
      </c>
      <c r="C50" s="60"/>
      <c r="D50" s="45"/>
      <c r="E50" s="2"/>
      <c r="F50" s="2"/>
      <c r="G50" s="2"/>
      <c r="H50" s="2"/>
      <c r="I50" s="2"/>
      <c r="J50" s="2"/>
      <c r="K50" s="2"/>
      <c r="L50" s="2"/>
    </row>
    <row r="51" spans="1:16" ht="26.7" customHeight="1">
      <c r="B51" s="62" t="s">
        <v>89</v>
      </c>
      <c r="C51" s="59" t="s">
        <v>183</v>
      </c>
      <c r="D51" s="45"/>
      <c r="E51" s="2">
        <v>1073699</v>
      </c>
      <c r="F51" s="2"/>
      <c r="G51" s="2">
        <v>1577275</v>
      </c>
      <c r="H51" s="2"/>
      <c r="I51" s="2">
        <v>1073699</v>
      </c>
      <c r="J51" s="2"/>
      <c r="K51" s="2">
        <v>1577275</v>
      </c>
      <c r="L51" s="2"/>
    </row>
    <row r="52" spans="1:16" ht="26.7" customHeight="1">
      <c r="B52" t="s">
        <v>46</v>
      </c>
      <c r="E52" s="2">
        <v>373923.58</v>
      </c>
      <c r="F52" s="2"/>
      <c r="G52" s="2">
        <v>109125.98</v>
      </c>
      <c r="H52" s="2"/>
      <c r="I52" s="2">
        <v>373923.58</v>
      </c>
      <c r="J52" s="2"/>
      <c r="K52" s="2">
        <v>109125.98</v>
      </c>
      <c r="L52" s="2"/>
    </row>
    <row r="53" spans="1:16" ht="26.7" customHeight="1">
      <c r="B53" s="54" t="s">
        <v>9</v>
      </c>
      <c r="E53" s="34">
        <f>SUM(E44:E52)</f>
        <v>234530583.18000004</v>
      </c>
      <c r="G53" s="25">
        <f>SUM(G44:G52)</f>
        <v>376991943.38000005</v>
      </c>
      <c r="I53" s="34">
        <f>SUM(I44:I52)</f>
        <v>234433521.62000003</v>
      </c>
      <c r="J53" s="1"/>
      <c r="K53" s="25">
        <f>SUM(K44:K52)</f>
        <v>372771107.43000007</v>
      </c>
      <c r="L53" s="1"/>
    </row>
    <row r="54" spans="1:16" ht="26.7" customHeight="1">
      <c r="A54" s="46" t="s">
        <v>17</v>
      </c>
      <c r="B54" s="46"/>
      <c r="E54" s="1"/>
      <c r="G54" s="1"/>
      <c r="I54" s="1"/>
      <c r="J54" s="1"/>
      <c r="K54" s="1"/>
      <c r="L54" s="1"/>
    </row>
    <row r="55" spans="1:16" ht="26.7" customHeight="1">
      <c r="B55" s="53" t="s">
        <v>70</v>
      </c>
      <c r="C55" s="52" t="s">
        <v>182</v>
      </c>
      <c r="E55" s="2">
        <v>11691760.130000001</v>
      </c>
      <c r="F55" s="2"/>
      <c r="G55" s="2">
        <v>14619122.07</v>
      </c>
      <c r="H55" s="2"/>
      <c r="I55" s="2">
        <v>11691760.130000001</v>
      </c>
      <c r="J55" s="2"/>
      <c r="K55" s="2">
        <v>14619122.08</v>
      </c>
      <c r="L55" s="2"/>
    </row>
    <row r="56" spans="1:16" ht="26.7" customHeight="1">
      <c r="B56" s="51" t="s">
        <v>61</v>
      </c>
      <c r="E56" s="2"/>
      <c r="F56" s="2"/>
      <c r="G56" s="2"/>
      <c r="H56" s="2"/>
      <c r="I56" s="2"/>
      <c r="J56" s="2"/>
      <c r="K56" s="2"/>
      <c r="L56" s="2"/>
    </row>
    <row r="57" spans="1:16" ht="26.7" customHeight="1">
      <c r="B57" s="62" t="s">
        <v>89</v>
      </c>
      <c r="C57" s="59" t="s">
        <v>183</v>
      </c>
      <c r="E57" s="2">
        <v>25815366</v>
      </c>
      <c r="F57" s="2"/>
      <c r="G57" s="2">
        <v>27114550</v>
      </c>
      <c r="H57" s="2"/>
      <c r="I57" s="2">
        <v>25815366</v>
      </c>
      <c r="J57" s="2"/>
      <c r="K57" s="2">
        <v>27114550</v>
      </c>
      <c r="L57" s="2"/>
    </row>
    <row r="58" spans="1:16" ht="26.7" customHeight="1">
      <c r="B58" s="54" t="s">
        <v>23</v>
      </c>
      <c r="E58" s="34">
        <f>SUM(E55:E57)</f>
        <v>37507126.130000003</v>
      </c>
      <c r="G58" s="25">
        <f>SUM(G55:G57)</f>
        <v>41733672.07</v>
      </c>
      <c r="I58" s="34">
        <f>SUM(I55:I57)</f>
        <v>37507126.130000003</v>
      </c>
      <c r="J58" s="1"/>
      <c r="K58" s="25">
        <f>SUM(K55:K57)</f>
        <v>41733672.079999998</v>
      </c>
      <c r="L58" s="35"/>
    </row>
    <row r="59" spans="1:16" ht="26.7" customHeight="1">
      <c r="B59" s="54" t="s">
        <v>18</v>
      </c>
      <c r="E59" s="34">
        <f>E53+E58</f>
        <v>272037709.31000006</v>
      </c>
      <c r="G59" s="25">
        <f>G53+G58</f>
        <v>418725615.45000005</v>
      </c>
      <c r="I59" s="34">
        <f>I53+I58</f>
        <v>271940647.75000006</v>
      </c>
      <c r="J59" s="1"/>
      <c r="K59" s="25">
        <f>K53+K58</f>
        <v>414504779.51000005</v>
      </c>
      <c r="L59" s="1"/>
    </row>
    <row r="60" spans="1:16" ht="26.7" customHeight="1">
      <c r="A60" s="53"/>
      <c r="B60" s="53"/>
      <c r="E60" s="1"/>
      <c r="G60" s="1"/>
      <c r="I60" s="1"/>
      <c r="J60" s="1"/>
      <c r="K60" s="1"/>
      <c r="L60" s="1"/>
    </row>
    <row r="61" spans="1:16" ht="26.7" customHeight="1">
      <c r="A61" s="53"/>
      <c r="B61" s="53"/>
      <c r="E61" s="1"/>
      <c r="G61" s="1"/>
      <c r="I61" s="1"/>
      <c r="J61" s="1"/>
      <c r="K61" s="1"/>
      <c r="L61" s="1"/>
    </row>
    <row r="62" spans="1:16" s="40" customFormat="1" ht="26.7" customHeight="1">
      <c r="A62" s="56" t="s">
        <v>157</v>
      </c>
      <c r="B62" s="56"/>
      <c r="C62" s="58"/>
      <c r="D62" s="58"/>
      <c r="E62" s="58"/>
      <c r="F62" s="58"/>
      <c r="G62" s="58"/>
      <c r="H62" s="58"/>
      <c r="I62" s="4"/>
      <c r="J62" s="58"/>
      <c r="K62" s="4"/>
      <c r="L62" s="58"/>
      <c r="M62" s="4"/>
      <c r="N62" s="58"/>
      <c r="O62" s="58"/>
      <c r="P62" s="58"/>
    </row>
    <row r="63" spans="1:16" s="40" customFormat="1" ht="26.7" customHeight="1">
      <c r="A63" s="57"/>
      <c r="B63" s="57"/>
      <c r="C63" s="58"/>
      <c r="D63" s="58"/>
      <c r="E63" s="58"/>
      <c r="F63" s="58"/>
      <c r="G63" s="58"/>
      <c r="H63" s="58"/>
      <c r="I63" s="4"/>
      <c r="J63" s="58"/>
      <c r="K63" s="4"/>
      <c r="L63" s="58"/>
      <c r="M63" s="4"/>
      <c r="N63" s="58"/>
      <c r="O63" s="58"/>
      <c r="P63" s="58"/>
    </row>
    <row r="64" spans="1:16" s="40" customFormat="1" ht="26.7" customHeight="1">
      <c r="A64" s="57"/>
      <c r="B64" s="57"/>
      <c r="C64" s="58"/>
      <c r="D64" s="58"/>
      <c r="E64" s="58"/>
      <c r="F64" s="58"/>
      <c r="G64" s="58"/>
      <c r="H64" s="58"/>
      <c r="I64" s="4"/>
      <c r="J64" s="58"/>
      <c r="K64" s="4"/>
      <c r="L64" s="58"/>
      <c r="M64" s="4"/>
      <c r="N64" s="58"/>
      <c r="O64" s="58"/>
      <c r="P64" s="58"/>
    </row>
    <row r="65" spans="1:16" s="40" customFormat="1" ht="26.7" customHeight="1">
      <c r="A65" s="57"/>
      <c r="B65" s="57"/>
      <c r="C65" s="58"/>
      <c r="D65" s="58"/>
      <c r="E65" s="58"/>
      <c r="F65" s="58"/>
      <c r="G65" s="58"/>
      <c r="H65" s="58"/>
      <c r="I65" s="4"/>
      <c r="J65" s="58"/>
      <c r="K65" s="4"/>
      <c r="L65" s="58"/>
      <c r="M65" s="4"/>
      <c r="N65" s="58"/>
      <c r="O65" s="58"/>
      <c r="P65" s="58"/>
    </row>
    <row r="66" spans="1:16" s="40" customFormat="1" ht="26.7" customHeight="1">
      <c r="A66" s="57"/>
      <c r="B66" s="57"/>
      <c r="C66" s="58"/>
      <c r="D66" s="58"/>
      <c r="E66" s="58"/>
      <c r="F66" s="58"/>
      <c r="G66" s="58"/>
      <c r="H66" s="58"/>
      <c r="I66" s="4"/>
      <c r="J66" s="58"/>
      <c r="K66" s="4"/>
      <c r="L66" s="58"/>
      <c r="M66" s="4"/>
      <c r="N66" s="58"/>
      <c r="O66" s="58"/>
      <c r="P66" s="58"/>
    </row>
    <row r="67" spans="1:16" s="40" customFormat="1" ht="26.7" customHeight="1">
      <c r="A67" s="57"/>
      <c r="B67" s="57"/>
      <c r="C67" s="58"/>
      <c r="D67" s="58"/>
      <c r="E67" s="58"/>
      <c r="F67" s="58"/>
      <c r="G67" s="58"/>
      <c r="H67" s="58"/>
      <c r="I67" s="4"/>
      <c r="J67" s="58"/>
      <c r="K67" s="4"/>
      <c r="L67" s="58"/>
      <c r="M67" s="4"/>
      <c r="N67" s="58"/>
      <c r="O67" s="58"/>
      <c r="P67" s="58"/>
    </row>
    <row r="68" spans="1:16" s="40" customFormat="1" ht="27" customHeight="1">
      <c r="A68" s="138" t="s">
        <v>87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58"/>
      <c r="M68" s="4"/>
      <c r="N68" s="58"/>
      <c r="O68" s="58"/>
      <c r="P68" s="58"/>
    </row>
    <row r="69" spans="1:16" ht="27" customHeight="1">
      <c r="A69" s="135" t="s">
        <v>42</v>
      </c>
      <c r="B69" s="135"/>
      <c r="C69" s="135"/>
      <c r="D69" s="135"/>
      <c r="E69" s="135"/>
      <c r="F69" s="135"/>
      <c r="G69" s="135"/>
      <c r="H69" s="135"/>
      <c r="I69" s="135"/>
      <c r="J69" s="135"/>
      <c r="K69" s="135"/>
    </row>
    <row r="70" spans="1:16" ht="27" customHeight="1">
      <c r="A70" s="136" t="s">
        <v>132</v>
      </c>
      <c r="B70" s="136"/>
      <c r="C70" s="136"/>
      <c r="D70" s="136"/>
      <c r="E70" s="136"/>
      <c r="F70" s="136"/>
      <c r="G70" s="136"/>
      <c r="H70" s="136"/>
      <c r="I70" s="136"/>
      <c r="J70" s="136"/>
      <c r="K70" s="136"/>
    </row>
    <row r="71" spans="1:16" ht="27" customHeight="1">
      <c r="A71" s="136" t="s">
        <v>156</v>
      </c>
      <c r="B71" s="136"/>
      <c r="C71" s="136"/>
      <c r="D71" s="136"/>
      <c r="E71" s="136"/>
      <c r="F71" s="136"/>
      <c r="G71" s="136"/>
      <c r="H71" s="136"/>
      <c r="I71" s="136"/>
      <c r="J71" s="136"/>
      <c r="K71" s="136"/>
    </row>
    <row r="72" spans="1:16" ht="27" customHeight="1">
      <c r="A72" s="46"/>
      <c r="B72" s="46"/>
    </row>
    <row r="73" spans="1:16" ht="27" customHeight="1">
      <c r="A73" s="46"/>
      <c r="B73" s="46"/>
      <c r="K73" s="48" t="s">
        <v>85</v>
      </c>
    </row>
    <row r="74" spans="1:16" ht="27" customHeight="1">
      <c r="A74" s="46"/>
      <c r="B74" s="46"/>
      <c r="E74" s="137" t="s">
        <v>43</v>
      </c>
      <c r="F74" s="137"/>
      <c r="G74" s="137"/>
      <c r="I74" s="137" t="s">
        <v>44</v>
      </c>
      <c r="J74" s="137"/>
      <c r="K74" s="137"/>
      <c r="L74"/>
    </row>
    <row r="75" spans="1:16" s="50" customFormat="1" ht="27" customHeight="1">
      <c r="A75" s="46"/>
      <c r="B75" s="46"/>
      <c r="C75" s="45" t="s">
        <v>1</v>
      </c>
      <c r="D75" s="45"/>
      <c r="E75" s="36" t="s">
        <v>91</v>
      </c>
      <c r="F75" s="49"/>
      <c r="G75" s="36" t="s">
        <v>92</v>
      </c>
      <c r="H75" s="49"/>
      <c r="I75" s="36" t="s">
        <v>91</v>
      </c>
      <c r="J75" s="49"/>
      <c r="K75" s="36" t="s">
        <v>92</v>
      </c>
      <c r="L75" s="49"/>
    </row>
    <row r="76" spans="1:16" ht="27" customHeight="1">
      <c r="A76" s="136" t="s">
        <v>133</v>
      </c>
      <c r="B76" s="136"/>
      <c r="E76" s="32"/>
      <c r="F76" s="32"/>
      <c r="G76" s="32"/>
      <c r="H76" s="32"/>
      <c r="I76" s="32"/>
      <c r="K76" s="32"/>
      <c r="L76"/>
    </row>
    <row r="77" spans="1:16" ht="27" customHeight="1">
      <c r="A77" s="46" t="s">
        <v>10</v>
      </c>
      <c r="B77" s="46"/>
      <c r="E77" s="1"/>
      <c r="G77" s="1"/>
      <c r="I77" s="1"/>
      <c r="J77" s="1"/>
      <c r="K77" s="1"/>
      <c r="L77" s="1"/>
    </row>
    <row r="78" spans="1:16" ht="27" customHeight="1">
      <c r="B78" s="51" t="s">
        <v>16</v>
      </c>
      <c r="C78" s="51"/>
      <c r="E78" s="1"/>
      <c r="G78" s="1"/>
      <c r="I78" s="1"/>
      <c r="J78" s="1"/>
      <c r="K78" s="1"/>
      <c r="L78" s="1"/>
    </row>
    <row r="79" spans="1:16" ht="27" customHeight="1">
      <c r="B79" s="61" t="s">
        <v>102</v>
      </c>
      <c r="C79"/>
      <c r="E79" s="1"/>
      <c r="G79" s="1"/>
      <c r="I79" s="1"/>
      <c r="J79" s="1"/>
      <c r="K79" s="1"/>
      <c r="L79" s="1"/>
    </row>
    <row r="80" spans="1:16" ht="27" customHeight="1" thickBot="1">
      <c r="B80" s="61" t="s">
        <v>146</v>
      </c>
      <c r="C80"/>
      <c r="E80" s="33">
        <v>362999961.5</v>
      </c>
      <c r="G80" s="33">
        <v>362999961.5</v>
      </c>
      <c r="I80" s="33">
        <v>362999961.5</v>
      </c>
      <c r="J80" s="1"/>
      <c r="K80" s="33">
        <v>362999961.5</v>
      </c>
      <c r="L80" s="1"/>
    </row>
    <row r="81" spans="1:16" ht="27" customHeight="1" thickTop="1">
      <c r="B81" s="61" t="s">
        <v>103</v>
      </c>
      <c r="C81"/>
      <c r="E81" s="1"/>
      <c r="G81" s="1"/>
      <c r="I81" s="1"/>
      <c r="J81" s="1"/>
      <c r="K81" s="1"/>
      <c r="L81" s="1"/>
    </row>
    <row r="82" spans="1:16" ht="27" customHeight="1">
      <c r="B82" s="61" t="s">
        <v>146</v>
      </c>
      <c r="C82"/>
      <c r="E82" s="2">
        <v>362999961.5</v>
      </c>
      <c r="F82" s="2"/>
      <c r="G82" s="2">
        <v>362999961.5</v>
      </c>
      <c r="H82" s="2"/>
      <c r="I82" s="2">
        <v>362999961.5</v>
      </c>
      <c r="J82" s="2"/>
      <c r="K82" s="2">
        <v>362999961.5</v>
      </c>
      <c r="L82" s="2"/>
    </row>
    <row r="83" spans="1:16" ht="27" customHeight="1">
      <c r="B83" s="53" t="s">
        <v>67</v>
      </c>
      <c r="C83" s="52" t="s">
        <v>185</v>
      </c>
      <c r="E83" s="2">
        <v>202200890.46000001</v>
      </c>
      <c r="F83" s="2"/>
      <c r="G83" s="2">
        <v>202200890.46000001</v>
      </c>
      <c r="H83" s="2"/>
      <c r="I83" s="2">
        <v>202200890.46000001</v>
      </c>
      <c r="J83" s="2"/>
      <c r="K83" s="2">
        <v>202200890.46000001</v>
      </c>
      <c r="L83" s="2"/>
    </row>
    <row r="84" spans="1:16" ht="27" customHeight="1">
      <c r="B84" s="53" t="s">
        <v>47</v>
      </c>
      <c r="C84" s="52" t="s">
        <v>185</v>
      </c>
      <c r="E84" s="2">
        <v>308333.2</v>
      </c>
      <c r="F84" s="2"/>
      <c r="G84" s="2">
        <v>308333.2</v>
      </c>
      <c r="H84" s="2"/>
      <c r="I84" s="2">
        <v>308333.2</v>
      </c>
      <c r="J84" s="2"/>
      <c r="K84" s="2">
        <v>308333.2</v>
      </c>
      <c r="L84" s="2"/>
    </row>
    <row r="85" spans="1:16" ht="27" customHeight="1">
      <c r="B85" s="51" t="s">
        <v>22</v>
      </c>
      <c r="C85" s="60"/>
      <c r="E85" s="2"/>
      <c r="F85" s="2"/>
      <c r="G85" s="2"/>
      <c r="H85" s="2"/>
      <c r="I85" s="2"/>
      <c r="J85" s="2"/>
      <c r="K85" s="2"/>
      <c r="L85" s="2"/>
    </row>
    <row r="86" spans="1:16" ht="27" customHeight="1">
      <c r="B86" s="62" t="s">
        <v>104</v>
      </c>
      <c r="C86" s="60"/>
      <c r="E86" s="2"/>
      <c r="F86" s="2"/>
      <c r="G86" s="2"/>
      <c r="H86" s="2"/>
      <c r="I86" s="2"/>
      <c r="J86" s="2"/>
      <c r="K86" s="2"/>
      <c r="L86" s="2"/>
    </row>
    <row r="87" spans="1:16" ht="27" customHeight="1">
      <c r="B87" s="63" t="s">
        <v>106</v>
      </c>
      <c r="C87" s="59" t="s">
        <v>186</v>
      </c>
      <c r="E87" s="2">
        <v>22308257.629999999</v>
      </c>
      <c r="F87" s="2"/>
      <c r="G87" s="2">
        <v>21960206.030000001</v>
      </c>
      <c r="H87" s="2"/>
      <c r="I87" s="2">
        <v>22308257.629999999</v>
      </c>
      <c r="J87" s="2"/>
      <c r="K87" s="2">
        <v>21960206.030000001</v>
      </c>
      <c r="L87" s="2"/>
    </row>
    <row r="88" spans="1:16" ht="27" customHeight="1">
      <c r="B88" s="62" t="s">
        <v>105</v>
      </c>
      <c r="C88" s="60"/>
      <c r="E88" s="2">
        <f>'SH CONSO'!N25</f>
        <v>59956143.980000019</v>
      </c>
      <c r="F88" s="2"/>
      <c r="G88" s="2">
        <f>'SH CONSO'!N18</f>
        <v>47294398.68</v>
      </c>
      <c r="H88" s="2"/>
      <c r="I88" s="2">
        <f>+'SH Seperate '!N23</f>
        <v>63557373.260000087</v>
      </c>
      <c r="J88" s="2"/>
      <c r="K88" s="2">
        <v>71553198.5</v>
      </c>
      <c r="L88" s="2"/>
    </row>
    <row r="89" spans="1:16" ht="27" customHeight="1">
      <c r="B89" s="53" t="s">
        <v>48</v>
      </c>
      <c r="E89" s="2">
        <f>'SH CONSO'!P25</f>
        <v>18913.950000000004</v>
      </c>
      <c r="F89" s="2"/>
      <c r="G89" s="2">
        <f>'SH CONSO'!P18</f>
        <v>77747.27</v>
      </c>
      <c r="H89" s="2"/>
      <c r="I89" s="2">
        <v>0</v>
      </c>
      <c r="J89" s="2"/>
      <c r="K89" s="2">
        <v>0</v>
      </c>
      <c r="L89" s="2"/>
    </row>
    <row r="90" spans="1:16" ht="27" customHeight="1">
      <c r="A90" s="46" t="s">
        <v>80</v>
      </c>
      <c r="B90" s="46"/>
      <c r="E90" s="25">
        <f>SUM(E82:E89)</f>
        <v>647792500.72000015</v>
      </c>
      <c r="G90" s="25">
        <f>SUM(G82:G89)</f>
        <v>634841537.13999999</v>
      </c>
      <c r="I90" s="25">
        <f>SUM(I82:I89)</f>
        <v>651374816.05000019</v>
      </c>
      <c r="J90" s="1"/>
      <c r="K90" s="25">
        <f>SUM(K82:K89)</f>
        <v>659022589.69000006</v>
      </c>
      <c r="L90" s="1"/>
    </row>
    <row r="91" spans="1:16" ht="27" customHeight="1" thickBot="1">
      <c r="A91" s="46" t="s">
        <v>11</v>
      </c>
      <c r="B91" s="46"/>
      <c r="E91" s="33">
        <f>SUM(E59+E90)</f>
        <v>919830210.03000021</v>
      </c>
      <c r="G91" s="33">
        <f>SUM(G59+G90)</f>
        <v>1053567152.59</v>
      </c>
      <c r="I91" s="33">
        <f>SUM(I59+I90)</f>
        <v>923315463.80000019</v>
      </c>
      <c r="J91" s="1"/>
      <c r="K91" s="33">
        <f>SUM(K59+K90)</f>
        <v>1073527369.2</v>
      </c>
      <c r="L91" s="1"/>
    </row>
    <row r="92" spans="1:16" ht="27" customHeight="1" thickTop="1">
      <c r="E92" s="2"/>
      <c r="F92" s="2"/>
      <c r="G92" s="2"/>
      <c r="H92" s="2"/>
      <c r="I92" s="2"/>
      <c r="J92" s="3"/>
      <c r="K92" s="2"/>
      <c r="L92" s="3"/>
    </row>
    <row r="93" spans="1:16" ht="27" customHeight="1">
      <c r="A93" s="53"/>
      <c r="B93" s="53"/>
      <c r="E93" s="1"/>
      <c r="G93" s="1"/>
      <c r="I93" s="1"/>
      <c r="J93" s="1"/>
      <c r="K93" s="1"/>
      <c r="L93" s="1"/>
    </row>
    <row r="94" spans="1:16" ht="27" customHeight="1">
      <c r="A94" s="53"/>
      <c r="B94" s="53"/>
      <c r="E94" s="1"/>
      <c r="G94" s="1"/>
      <c r="I94" s="1"/>
      <c r="J94" s="1"/>
      <c r="K94" s="1"/>
      <c r="L94" s="1"/>
    </row>
    <row r="95" spans="1:16" ht="27" customHeight="1">
      <c r="A95" s="46"/>
      <c r="B95" s="46"/>
      <c r="G95" s="35"/>
      <c r="I95" s="35"/>
      <c r="K95" s="35"/>
    </row>
    <row r="96" spans="1:16" s="40" customFormat="1" ht="27" customHeight="1">
      <c r="A96" s="56" t="s">
        <v>157</v>
      </c>
      <c r="B96" s="56"/>
      <c r="C96" s="58"/>
      <c r="D96" s="58"/>
      <c r="E96" s="58"/>
      <c r="F96" s="58"/>
      <c r="G96" s="58"/>
      <c r="H96" s="58"/>
      <c r="I96" s="4"/>
      <c r="J96" s="58"/>
      <c r="K96" s="4"/>
      <c r="L96" s="58"/>
      <c r="M96" s="4"/>
      <c r="N96" s="58"/>
      <c r="O96" s="58"/>
      <c r="P96" s="58"/>
    </row>
    <row r="97" spans="1:16" s="40" customFormat="1" ht="26.7" customHeight="1">
      <c r="A97" s="57"/>
      <c r="B97" s="57"/>
      <c r="C97" s="58"/>
      <c r="D97" s="58"/>
      <c r="E97" s="58"/>
      <c r="F97" s="58"/>
      <c r="G97" s="58"/>
      <c r="H97" s="58"/>
      <c r="I97" s="4"/>
      <c r="J97" s="58"/>
      <c r="K97" s="4"/>
      <c r="L97" s="58"/>
      <c r="M97" s="4"/>
      <c r="N97" s="58"/>
      <c r="O97" s="58"/>
      <c r="P97" s="58"/>
    </row>
    <row r="98" spans="1:16" s="40" customFormat="1" ht="26.7" customHeight="1">
      <c r="A98" s="57"/>
      <c r="B98" s="57"/>
      <c r="C98" s="58"/>
      <c r="D98" s="58"/>
      <c r="E98" s="58"/>
      <c r="F98" s="58"/>
      <c r="G98" s="58"/>
      <c r="H98" s="58"/>
      <c r="I98" s="4"/>
      <c r="J98" s="58"/>
      <c r="K98" s="4"/>
      <c r="L98" s="58"/>
      <c r="M98" s="4"/>
      <c r="N98" s="58"/>
      <c r="O98" s="58"/>
      <c r="P98" s="58"/>
    </row>
    <row r="99" spans="1:16" ht="22.5" customHeight="1">
      <c r="E99" s="2"/>
      <c r="G99" s="2"/>
      <c r="I99" s="2"/>
      <c r="K99" s="2"/>
    </row>
  </sheetData>
  <mergeCells count="20">
    <mergeCell ref="A68:K68"/>
    <mergeCell ref="A42:B42"/>
    <mergeCell ref="A76:B76"/>
    <mergeCell ref="A69:K69"/>
    <mergeCell ref="A70:K70"/>
    <mergeCell ref="A71:K71"/>
    <mergeCell ref="E74:G74"/>
    <mergeCell ref="I74:K74"/>
    <mergeCell ref="A1:K1"/>
    <mergeCell ref="A2:K2"/>
    <mergeCell ref="A3:K3"/>
    <mergeCell ref="E40:G40"/>
    <mergeCell ref="I40:K40"/>
    <mergeCell ref="A35:K35"/>
    <mergeCell ref="A36:K36"/>
    <mergeCell ref="A37:K37"/>
    <mergeCell ref="A34:K34"/>
    <mergeCell ref="A8:B8"/>
    <mergeCell ref="E6:G6"/>
    <mergeCell ref="I6:K6"/>
  </mergeCells>
  <phoneticPr fontId="9" type="noConversion"/>
  <pageMargins left="0.82677165354330717" right="0.27559055118110237" top="0.59055118110236227" bottom="0.55118110236220474" header="0.27559055118110237" footer="0.27559055118110237"/>
  <pageSetup paperSize="9" scale="85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8820-C8E6-44D2-BE91-575900026F8C}">
  <sheetPr>
    <tabColor rgb="FFFFFF00"/>
  </sheetPr>
  <dimension ref="A1:R75"/>
  <sheetViews>
    <sheetView zoomScale="92" zoomScaleNormal="92" workbookViewId="0">
      <selection activeCell="G71" sqref="G71"/>
    </sheetView>
  </sheetViews>
  <sheetFormatPr defaultColWidth="10.375" defaultRowHeight="22.2" customHeight="1"/>
  <cols>
    <col min="1" max="5" width="8.875" style="40" customWidth="1"/>
    <col min="6" max="6" width="5.75" style="40" customWidth="1"/>
    <col min="7" max="7" width="7.875" style="40" customWidth="1"/>
    <col min="8" max="8" width="1.75" style="40" customWidth="1"/>
    <col min="9" max="9" width="16.25" style="40" customWidth="1"/>
    <col min="10" max="10" width="1.875" style="40" customWidth="1"/>
    <col min="11" max="11" width="16.25" style="9" customWidth="1"/>
    <col min="12" max="12" width="1.875" style="40" customWidth="1"/>
    <col min="13" max="13" width="16.25" style="9" customWidth="1"/>
    <col min="14" max="14" width="1.875" style="40" customWidth="1"/>
    <col min="15" max="15" width="16.25" style="40" customWidth="1"/>
    <col min="16" max="16" width="1.875" style="40" customWidth="1"/>
    <col min="17" max="17" width="10.375" style="40"/>
    <col min="18" max="18" width="13.875" style="40" bestFit="1" customWidth="1"/>
    <col min="19" max="19" width="11.625" style="40" bestFit="1" customWidth="1"/>
    <col min="20" max="264" width="10.375" style="40"/>
    <col min="265" max="265" width="12" style="40" customWidth="1"/>
    <col min="266" max="266" width="10.125" style="40" customWidth="1"/>
    <col min="267" max="267" width="10.375" style="40"/>
    <col min="268" max="268" width="8.25" style="40" customWidth="1"/>
    <col min="269" max="269" width="18.75" style="40" customWidth="1"/>
    <col min="270" max="270" width="3" style="40" customWidth="1"/>
    <col min="271" max="271" width="18.75" style="40" customWidth="1"/>
    <col min="272" max="272" width="1.875" style="40" customWidth="1"/>
    <col min="273" max="273" width="10.375" style="40"/>
    <col min="274" max="274" width="13.875" style="40" bestFit="1" customWidth="1"/>
    <col min="275" max="275" width="11.625" style="40" bestFit="1" customWidth="1"/>
    <col min="276" max="520" width="10.375" style="40"/>
    <col min="521" max="521" width="12" style="40" customWidth="1"/>
    <col min="522" max="522" width="10.125" style="40" customWidth="1"/>
    <col min="523" max="523" width="10.375" style="40"/>
    <col min="524" max="524" width="8.25" style="40" customWidth="1"/>
    <col min="525" max="525" width="18.75" style="40" customWidth="1"/>
    <col min="526" max="526" width="3" style="40" customWidth="1"/>
    <col min="527" max="527" width="18.75" style="40" customWidth="1"/>
    <col min="528" max="528" width="1.875" style="40" customWidth="1"/>
    <col min="529" max="529" width="10.375" style="40"/>
    <col min="530" max="530" width="13.875" style="40" bestFit="1" customWidth="1"/>
    <col min="531" max="531" width="11.625" style="40" bestFit="1" customWidth="1"/>
    <col min="532" max="776" width="10.375" style="40"/>
    <col min="777" max="777" width="12" style="40" customWidth="1"/>
    <col min="778" max="778" width="10.125" style="40" customWidth="1"/>
    <col min="779" max="779" width="10.375" style="40"/>
    <col min="780" max="780" width="8.25" style="40" customWidth="1"/>
    <col min="781" max="781" width="18.75" style="40" customWidth="1"/>
    <col min="782" max="782" width="3" style="40" customWidth="1"/>
    <col min="783" max="783" width="18.75" style="40" customWidth="1"/>
    <col min="784" max="784" width="1.875" style="40" customWidth="1"/>
    <col min="785" max="785" width="10.375" style="40"/>
    <col min="786" max="786" width="13.875" style="40" bestFit="1" customWidth="1"/>
    <col min="787" max="787" width="11.625" style="40" bestFit="1" customWidth="1"/>
    <col min="788" max="1032" width="10.375" style="40"/>
    <col min="1033" max="1033" width="12" style="40" customWidth="1"/>
    <col min="1034" max="1034" width="10.125" style="40" customWidth="1"/>
    <col min="1035" max="1035" width="10.375" style="40"/>
    <col min="1036" max="1036" width="8.25" style="40" customWidth="1"/>
    <col min="1037" max="1037" width="18.75" style="40" customWidth="1"/>
    <col min="1038" max="1038" width="3" style="40" customWidth="1"/>
    <col min="1039" max="1039" width="18.75" style="40" customWidth="1"/>
    <col min="1040" max="1040" width="1.875" style="40" customWidth="1"/>
    <col min="1041" max="1041" width="10.375" style="40"/>
    <col min="1042" max="1042" width="13.875" style="40" bestFit="1" customWidth="1"/>
    <col min="1043" max="1043" width="11.625" style="40" bestFit="1" customWidth="1"/>
    <col min="1044" max="1288" width="10.375" style="40"/>
    <col min="1289" max="1289" width="12" style="40" customWidth="1"/>
    <col min="1290" max="1290" width="10.125" style="40" customWidth="1"/>
    <col min="1291" max="1291" width="10.375" style="40"/>
    <col min="1292" max="1292" width="8.25" style="40" customWidth="1"/>
    <col min="1293" max="1293" width="18.75" style="40" customWidth="1"/>
    <col min="1294" max="1294" width="3" style="40" customWidth="1"/>
    <col min="1295" max="1295" width="18.75" style="40" customWidth="1"/>
    <col min="1296" max="1296" width="1.875" style="40" customWidth="1"/>
    <col min="1297" max="1297" width="10.375" style="40"/>
    <col min="1298" max="1298" width="13.875" style="40" bestFit="1" customWidth="1"/>
    <col min="1299" max="1299" width="11.625" style="40" bestFit="1" customWidth="1"/>
    <col min="1300" max="1544" width="10.375" style="40"/>
    <col min="1545" max="1545" width="12" style="40" customWidth="1"/>
    <col min="1546" max="1546" width="10.125" style="40" customWidth="1"/>
    <col min="1547" max="1547" width="10.375" style="40"/>
    <col min="1548" max="1548" width="8.25" style="40" customWidth="1"/>
    <col min="1549" max="1549" width="18.75" style="40" customWidth="1"/>
    <col min="1550" max="1550" width="3" style="40" customWidth="1"/>
    <col min="1551" max="1551" width="18.75" style="40" customWidth="1"/>
    <col min="1552" max="1552" width="1.875" style="40" customWidth="1"/>
    <col min="1553" max="1553" width="10.375" style="40"/>
    <col min="1554" max="1554" width="13.875" style="40" bestFit="1" customWidth="1"/>
    <col min="1555" max="1555" width="11.625" style="40" bestFit="1" customWidth="1"/>
    <col min="1556" max="1800" width="10.375" style="40"/>
    <col min="1801" max="1801" width="12" style="40" customWidth="1"/>
    <col min="1802" max="1802" width="10.125" style="40" customWidth="1"/>
    <col min="1803" max="1803" width="10.375" style="40"/>
    <col min="1804" max="1804" width="8.25" style="40" customWidth="1"/>
    <col min="1805" max="1805" width="18.75" style="40" customWidth="1"/>
    <col min="1806" max="1806" width="3" style="40" customWidth="1"/>
    <col min="1807" max="1807" width="18.75" style="40" customWidth="1"/>
    <col min="1808" max="1808" width="1.875" style="40" customWidth="1"/>
    <col min="1809" max="1809" width="10.375" style="40"/>
    <col min="1810" max="1810" width="13.875" style="40" bestFit="1" customWidth="1"/>
    <col min="1811" max="1811" width="11.625" style="40" bestFit="1" customWidth="1"/>
    <col min="1812" max="2056" width="10.375" style="40"/>
    <col min="2057" max="2057" width="12" style="40" customWidth="1"/>
    <col min="2058" max="2058" width="10.125" style="40" customWidth="1"/>
    <col min="2059" max="2059" width="10.375" style="40"/>
    <col min="2060" max="2060" width="8.25" style="40" customWidth="1"/>
    <col min="2061" max="2061" width="18.75" style="40" customWidth="1"/>
    <col min="2062" max="2062" width="3" style="40" customWidth="1"/>
    <col min="2063" max="2063" width="18.75" style="40" customWidth="1"/>
    <col min="2064" max="2064" width="1.875" style="40" customWidth="1"/>
    <col min="2065" max="2065" width="10.375" style="40"/>
    <col min="2066" max="2066" width="13.875" style="40" bestFit="1" customWidth="1"/>
    <col min="2067" max="2067" width="11.625" style="40" bestFit="1" customWidth="1"/>
    <col min="2068" max="2312" width="10.375" style="40"/>
    <col min="2313" max="2313" width="12" style="40" customWidth="1"/>
    <col min="2314" max="2314" width="10.125" style="40" customWidth="1"/>
    <col min="2315" max="2315" width="10.375" style="40"/>
    <col min="2316" max="2316" width="8.25" style="40" customWidth="1"/>
    <col min="2317" max="2317" width="18.75" style="40" customWidth="1"/>
    <col min="2318" max="2318" width="3" style="40" customWidth="1"/>
    <col min="2319" max="2319" width="18.75" style="40" customWidth="1"/>
    <col min="2320" max="2320" width="1.875" style="40" customWidth="1"/>
    <col min="2321" max="2321" width="10.375" style="40"/>
    <col min="2322" max="2322" width="13.875" style="40" bestFit="1" customWidth="1"/>
    <col min="2323" max="2323" width="11.625" style="40" bestFit="1" customWidth="1"/>
    <col min="2324" max="2568" width="10.375" style="40"/>
    <col min="2569" max="2569" width="12" style="40" customWidth="1"/>
    <col min="2570" max="2570" width="10.125" style="40" customWidth="1"/>
    <col min="2571" max="2571" width="10.375" style="40"/>
    <col min="2572" max="2572" width="8.25" style="40" customWidth="1"/>
    <col min="2573" max="2573" width="18.75" style="40" customWidth="1"/>
    <col min="2574" max="2574" width="3" style="40" customWidth="1"/>
    <col min="2575" max="2575" width="18.75" style="40" customWidth="1"/>
    <col min="2576" max="2576" width="1.875" style="40" customWidth="1"/>
    <col min="2577" max="2577" width="10.375" style="40"/>
    <col min="2578" max="2578" width="13.875" style="40" bestFit="1" customWidth="1"/>
    <col min="2579" max="2579" width="11.625" style="40" bestFit="1" customWidth="1"/>
    <col min="2580" max="2824" width="10.375" style="40"/>
    <col min="2825" max="2825" width="12" style="40" customWidth="1"/>
    <col min="2826" max="2826" width="10.125" style="40" customWidth="1"/>
    <col min="2827" max="2827" width="10.375" style="40"/>
    <col min="2828" max="2828" width="8.25" style="40" customWidth="1"/>
    <col min="2829" max="2829" width="18.75" style="40" customWidth="1"/>
    <col min="2830" max="2830" width="3" style="40" customWidth="1"/>
    <col min="2831" max="2831" width="18.75" style="40" customWidth="1"/>
    <col min="2832" max="2832" width="1.875" style="40" customWidth="1"/>
    <col min="2833" max="2833" width="10.375" style="40"/>
    <col min="2834" max="2834" width="13.875" style="40" bestFit="1" customWidth="1"/>
    <col min="2835" max="2835" width="11.625" style="40" bestFit="1" customWidth="1"/>
    <col min="2836" max="3080" width="10.375" style="40"/>
    <col min="3081" max="3081" width="12" style="40" customWidth="1"/>
    <col min="3082" max="3082" width="10.125" style="40" customWidth="1"/>
    <col min="3083" max="3083" width="10.375" style="40"/>
    <col min="3084" max="3084" width="8.25" style="40" customWidth="1"/>
    <col min="3085" max="3085" width="18.75" style="40" customWidth="1"/>
    <col min="3086" max="3086" width="3" style="40" customWidth="1"/>
    <col min="3087" max="3087" width="18.75" style="40" customWidth="1"/>
    <col min="3088" max="3088" width="1.875" style="40" customWidth="1"/>
    <col min="3089" max="3089" width="10.375" style="40"/>
    <col min="3090" max="3090" width="13.875" style="40" bestFit="1" customWidth="1"/>
    <col min="3091" max="3091" width="11.625" style="40" bestFit="1" customWidth="1"/>
    <col min="3092" max="3336" width="10.375" style="40"/>
    <col min="3337" max="3337" width="12" style="40" customWidth="1"/>
    <col min="3338" max="3338" width="10.125" style="40" customWidth="1"/>
    <col min="3339" max="3339" width="10.375" style="40"/>
    <col min="3340" max="3340" width="8.25" style="40" customWidth="1"/>
    <col min="3341" max="3341" width="18.75" style="40" customWidth="1"/>
    <col min="3342" max="3342" width="3" style="40" customWidth="1"/>
    <col min="3343" max="3343" width="18.75" style="40" customWidth="1"/>
    <col min="3344" max="3344" width="1.875" style="40" customWidth="1"/>
    <col min="3345" max="3345" width="10.375" style="40"/>
    <col min="3346" max="3346" width="13.875" style="40" bestFit="1" customWidth="1"/>
    <col min="3347" max="3347" width="11.625" style="40" bestFit="1" customWidth="1"/>
    <col min="3348" max="3592" width="10.375" style="40"/>
    <col min="3593" max="3593" width="12" style="40" customWidth="1"/>
    <col min="3594" max="3594" width="10.125" style="40" customWidth="1"/>
    <col min="3595" max="3595" width="10.375" style="40"/>
    <col min="3596" max="3596" width="8.25" style="40" customWidth="1"/>
    <col min="3597" max="3597" width="18.75" style="40" customWidth="1"/>
    <col min="3598" max="3598" width="3" style="40" customWidth="1"/>
    <col min="3599" max="3599" width="18.75" style="40" customWidth="1"/>
    <col min="3600" max="3600" width="1.875" style="40" customWidth="1"/>
    <col min="3601" max="3601" width="10.375" style="40"/>
    <col min="3602" max="3602" width="13.875" style="40" bestFit="1" customWidth="1"/>
    <col min="3603" max="3603" width="11.625" style="40" bestFit="1" customWidth="1"/>
    <col min="3604" max="3848" width="10.375" style="40"/>
    <col min="3849" max="3849" width="12" style="40" customWidth="1"/>
    <col min="3850" max="3850" width="10.125" style="40" customWidth="1"/>
    <col min="3851" max="3851" width="10.375" style="40"/>
    <col min="3852" max="3852" width="8.25" style="40" customWidth="1"/>
    <col min="3853" max="3853" width="18.75" style="40" customWidth="1"/>
    <col min="3854" max="3854" width="3" style="40" customWidth="1"/>
    <col min="3855" max="3855" width="18.75" style="40" customWidth="1"/>
    <col min="3856" max="3856" width="1.875" style="40" customWidth="1"/>
    <col min="3857" max="3857" width="10.375" style="40"/>
    <col min="3858" max="3858" width="13.875" style="40" bestFit="1" customWidth="1"/>
    <col min="3859" max="3859" width="11.625" style="40" bestFit="1" customWidth="1"/>
    <col min="3860" max="4104" width="10.375" style="40"/>
    <col min="4105" max="4105" width="12" style="40" customWidth="1"/>
    <col min="4106" max="4106" width="10.125" style="40" customWidth="1"/>
    <col min="4107" max="4107" width="10.375" style="40"/>
    <col min="4108" max="4108" width="8.25" style="40" customWidth="1"/>
    <col min="4109" max="4109" width="18.75" style="40" customWidth="1"/>
    <col min="4110" max="4110" width="3" style="40" customWidth="1"/>
    <col min="4111" max="4111" width="18.75" style="40" customWidth="1"/>
    <col min="4112" max="4112" width="1.875" style="40" customWidth="1"/>
    <col min="4113" max="4113" width="10.375" style="40"/>
    <col min="4114" max="4114" width="13.875" style="40" bestFit="1" customWidth="1"/>
    <col min="4115" max="4115" width="11.625" style="40" bestFit="1" customWidth="1"/>
    <col min="4116" max="4360" width="10.375" style="40"/>
    <col min="4361" max="4361" width="12" style="40" customWidth="1"/>
    <col min="4362" max="4362" width="10.125" style="40" customWidth="1"/>
    <col min="4363" max="4363" width="10.375" style="40"/>
    <col min="4364" max="4364" width="8.25" style="40" customWidth="1"/>
    <col min="4365" max="4365" width="18.75" style="40" customWidth="1"/>
    <col min="4366" max="4366" width="3" style="40" customWidth="1"/>
    <col min="4367" max="4367" width="18.75" style="40" customWidth="1"/>
    <col min="4368" max="4368" width="1.875" style="40" customWidth="1"/>
    <col min="4369" max="4369" width="10.375" style="40"/>
    <col min="4370" max="4370" width="13.875" style="40" bestFit="1" customWidth="1"/>
    <col min="4371" max="4371" width="11.625" style="40" bestFit="1" customWidth="1"/>
    <col min="4372" max="4616" width="10.375" style="40"/>
    <col min="4617" max="4617" width="12" style="40" customWidth="1"/>
    <col min="4618" max="4618" width="10.125" style="40" customWidth="1"/>
    <col min="4619" max="4619" width="10.375" style="40"/>
    <col min="4620" max="4620" width="8.25" style="40" customWidth="1"/>
    <col min="4621" max="4621" width="18.75" style="40" customWidth="1"/>
    <col min="4622" max="4622" width="3" style="40" customWidth="1"/>
    <col min="4623" max="4623" width="18.75" style="40" customWidth="1"/>
    <col min="4624" max="4624" width="1.875" style="40" customWidth="1"/>
    <col min="4625" max="4625" width="10.375" style="40"/>
    <col min="4626" max="4626" width="13.875" style="40" bestFit="1" customWidth="1"/>
    <col min="4627" max="4627" width="11.625" style="40" bestFit="1" customWidth="1"/>
    <col min="4628" max="4872" width="10.375" style="40"/>
    <col min="4873" max="4873" width="12" style="40" customWidth="1"/>
    <col min="4874" max="4874" width="10.125" style="40" customWidth="1"/>
    <col min="4875" max="4875" width="10.375" style="40"/>
    <col min="4876" max="4876" width="8.25" style="40" customWidth="1"/>
    <col min="4877" max="4877" width="18.75" style="40" customWidth="1"/>
    <col min="4878" max="4878" width="3" style="40" customWidth="1"/>
    <col min="4879" max="4879" width="18.75" style="40" customWidth="1"/>
    <col min="4880" max="4880" width="1.875" style="40" customWidth="1"/>
    <col min="4881" max="4881" width="10.375" style="40"/>
    <col min="4882" max="4882" width="13.875" style="40" bestFit="1" customWidth="1"/>
    <col min="4883" max="4883" width="11.625" style="40" bestFit="1" customWidth="1"/>
    <col min="4884" max="5128" width="10.375" style="40"/>
    <col min="5129" max="5129" width="12" style="40" customWidth="1"/>
    <col min="5130" max="5130" width="10.125" style="40" customWidth="1"/>
    <col min="5131" max="5131" width="10.375" style="40"/>
    <col min="5132" max="5132" width="8.25" style="40" customWidth="1"/>
    <col min="5133" max="5133" width="18.75" style="40" customWidth="1"/>
    <col min="5134" max="5134" width="3" style="40" customWidth="1"/>
    <col min="5135" max="5135" width="18.75" style="40" customWidth="1"/>
    <col min="5136" max="5136" width="1.875" style="40" customWidth="1"/>
    <col min="5137" max="5137" width="10.375" style="40"/>
    <col min="5138" max="5138" width="13.875" style="40" bestFit="1" customWidth="1"/>
    <col min="5139" max="5139" width="11.625" style="40" bestFit="1" customWidth="1"/>
    <col min="5140" max="5384" width="10.375" style="40"/>
    <col min="5385" max="5385" width="12" style="40" customWidth="1"/>
    <col min="5386" max="5386" width="10.125" style="40" customWidth="1"/>
    <col min="5387" max="5387" width="10.375" style="40"/>
    <col min="5388" max="5388" width="8.25" style="40" customWidth="1"/>
    <col min="5389" max="5389" width="18.75" style="40" customWidth="1"/>
    <col min="5390" max="5390" width="3" style="40" customWidth="1"/>
    <col min="5391" max="5391" width="18.75" style="40" customWidth="1"/>
    <col min="5392" max="5392" width="1.875" style="40" customWidth="1"/>
    <col min="5393" max="5393" width="10.375" style="40"/>
    <col min="5394" max="5394" width="13.875" style="40" bestFit="1" customWidth="1"/>
    <col min="5395" max="5395" width="11.625" style="40" bestFit="1" customWidth="1"/>
    <col min="5396" max="5640" width="10.375" style="40"/>
    <col min="5641" max="5641" width="12" style="40" customWidth="1"/>
    <col min="5642" max="5642" width="10.125" style="40" customWidth="1"/>
    <col min="5643" max="5643" width="10.375" style="40"/>
    <col min="5644" max="5644" width="8.25" style="40" customWidth="1"/>
    <col min="5645" max="5645" width="18.75" style="40" customWidth="1"/>
    <col min="5646" max="5646" width="3" style="40" customWidth="1"/>
    <col min="5647" max="5647" width="18.75" style="40" customWidth="1"/>
    <col min="5648" max="5648" width="1.875" style="40" customWidth="1"/>
    <col min="5649" max="5649" width="10.375" style="40"/>
    <col min="5650" max="5650" width="13.875" style="40" bestFit="1" customWidth="1"/>
    <col min="5651" max="5651" width="11.625" style="40" bestFit="1" customWidth="1"/>
    <col min="5652" max="5896" width="10.375" style="40"/>
    <col min="5897" max="5897" width="12" style="40" customWidth="1"/>
    <col min="5898" max="5898" width="10.125" style="40" customWidth="1"/>
    <col min="5899" max="5899" width="10.375" style="40"/>
    <col min="5900" max="5900" width="8.25" style="40" customWidth="1"/>
    <col min="5901" max="5901" width="18.75" style="40" customWidth="1"/>
    <col min="5902" max="5902" width="3" style="40" customWidth="1"/>
    <col min="5903" max="5903" width="18.75" style="40" customWidth="1"/>
    <col min="5904" max="5904" width="1.875" style="40" customWidth="1"/>
    <col min="5905" max="5905" width="10.375" style="40"/>
    <col min="5906" max="5906" width="13.875" style="40" bestFit="1" customWidth="1"/>
    <col min="5907" max="5907" width="11.625" style="40" bestFit="1" customWidth="1"/>
    <col min="5908" max="6152" width="10.375" style="40"/>
    <col min="6153" max="6153" width="12" style="40" customWidth="1"/>
    <col min="6154" max="6154" width="10.125" style="40" customWidth="1"/>
    <col min="6155" max="6155" width="10.375" style="40"/>
    <col min="6156" max="6156" width="8.25" style="40" customWidth="1"/>
    <col min="6157" max="6157" width="18.75" style="40" customWidth="1"/>
    <col min="6158" max="6158" width="3" style="40" customWidth="1"/>
    <col min="6159" max="6159" width="18.75" style="40" customWidth="1"/>
    <col min="6160" max="6160" width="1.875" style="40" customWidth="1"/>
    <col min="6161" max="6161" width="10.375" style="40"/>
    <col min="6162" max="6162" width="13.875" style="40" bestFit="1" customWidth="1"/>
    <col min="6163" max="6163" width="11.625" style="40" bestFit="1" customWidth="1"/>
    <col min="6164" max="6408" width="10.375" style="40"/>
    <col min="6409" max="6409" width="12" style="40" customWidth="1"/>
    <col min="6410" max="6410" width="10.125" style="40" customWidth="1"/>
    <col min="6411" max="6411" width="10.375" style="40"/>
    <col min="6412" max="6412" width="8.25" style="40" customWidth="1"/>
    <col min="6413" max="6413" width="18.75" style="40" customWidth="1"/>
    <col min="6414" max="6414" width="3" style="40" customWidth="1"/>
    <col min="6415" max="6415" width="18.75" style="40" customWidth="1"/>
    <col min="6416" max="6416" width="1.875" style="40" customWidth="1"/>
    <col min="6417" max="6417" width="10.375" style="40"/>
    <col min="6418" max="6418" width="13.875" style="40" bestFit="1" customWidth="1"/>
    <col min="6419" max="6419" width="11.625" style="40" bestFit="1" customWidth="1"/>
    <col min="6420" max="6664" width="10.375" style="40"/>
    <col min="6665" max="6665" width="12" style="40" customWidth="1"/>
    <col min="6666" max="6666" width="10.125" style="40" customWidth="1"/>
    <col min="6667" max="6667" width="10.375" style="40"/>
    <col min="6668" max="6668" width="8.25" style="40" customWidth="1"/>
    <col min="6669" max="6669" width="18.75" style="40" customWidth="1"/>
    <col min="6670" max="6670" width="3" style="40" customWidth="1"/>
    <col min="6671" max="6671" width="18.75" style="40" customWidth="1"/>
    <col min="6672" max="6672" width="1.875" style="40" customWidth="1"/>
    <col min="6673" max="6673" width="10.375" style="40"/>
    <col min="6674" max="6674" width="13.875" style="40" bestFit="1" customWidth="1"/>
    <col min="6675" max="6675" width="11.625" style="40" bestFit="1" customWidth="1"/>
    <col min="6676" max="6920" width="10.375" style="40"/>
    <col min="6921" max="6921" width="12" style="40" customWidth="1"/>
    <col min="6922" max="6922" width="10.125" style="40" customWidth="1"/>
    <col min="6923" max="6923" width="10.375" style="40"/>
    <col min="6924" max="6924" width="8.25" style="40" customWidth="1"/>
    <col min="6925" max="6925" width="18.75" style="40" customWidth="1"/>
    <col min="6926" max="6926" width="3" style="40" customWidth="1"/>
    <col min="6927" max="6927" width="18.75" style="40" customWidth="1"/>
    <col min="6928" max="6928" width="1.875" style="40" customWidth="1"/>
    <col min="6929" max="6929" width="10.375" style="40"/>
    <col min="6930" max="6930" width="13.875" style="40" bestFit="1" customWidth="1"/>
    <col min="6931" max="6931" width="11.625" style="40" bestFit="1" customWidth="1"/>
    <col min="6932" max="7176" width="10.375" style="40"/>
    <col min="7177" max="7177" width="12" style="40" customWidth="1"/>
    <col min="7178" max="7178" width="10.125" style="40" customWidth="1"/>
    <col min="7179" max="7179" width="10.375" style="40"/>
    <col min="7180" max="7180" width="8.25" style="40" customWidth="1"/>
    <col min="7181" max="7181" width="18.75" style="40" customWidth="1"/>
    <col min="7182" max="7182" width="3" style="40" customWidth="1"/>
    <col min="7183" max="7183" width="18.75" style="40" customWidth="1"/>
    <col min="7184" max="7184" width="1.875" style="40" customWidth="1"/>
    <col min="7185" max="7185" width="10.375" style="40"/>
    <col min="7186" max="7186" width="13.875" style="40" bestFit="1" customWidth="1"/>
    <col min="7187" max="7187" width="11.625" style="40" bestFit="1" customWidth="1"/>
    <col min="7188" max="7432" width="10.375" style="40"/>
    <col min="7433" max="7433" width="12" style="40" customWidth="1"/>
    <col min="7434" max="7434" width="10.125" style="40" customWidth="1"/>
    <col min="7435" max="7435" width="10.375" style="40"/>
    <col min="7436" max="7436" width="8.25" style="40" customWidth="1"/>
    <col min="7437" max="7437" width="18.75" style="40" customWidth="1"/>
    <col min="7438" max="7438" width="3" style="40" customWidth="1"/>
    <col min="7439" max="7439" width="18.75" style="40" customWidth="1"/>
    <col min="7440" max="7440" width="1.875" style="40" customWidth="1"/>
    <col min="7441" max="7441" width="10.375" style="40"/>
    <col min="7442" max="7442" width="13.875" style="40" bestFit="1" customWidth="1"/>
    <col min="7443" max="7443" width="11.625" style="40" bestFit="1" customWidth="1"/>
    <col min="7444" max="7688" width="10.375" style="40"/>
    <col min="7689" max="7689" width="12" style="40" customWidth="1"/>
    <col min="7690" max="7690" width="10.125" style="40" customWidth="1"/>
    <col min="7691" max="7691" width="10.375" style="40"/>
    <col min="7692" max="7692" width="8.25" style="40" customWidth="1"/>
    <col min="7693" max="7693" width="18.75" style="40" customWidth="1"/>
    <col min="7694" max="7694" width="3" style="40" customWidth="1"/>
    <col min="7695" max="7695" width="18.75" style="40" customWidth="1"/>
    <col min="7696" max="7696" width="1.875" style="40" customWidth="1"/>
    <col min="7697" max="7697" width="10.375" style="40"/>
    <col min="7698" max="7698" width="13.875" style="40" bestFit="1" customWidth="1"/>
    <col min="7699" max="7699" width="11.625" style="40" bestFit="1" customWidth="1"/>
    <col min="7700" max="7944" width="10.375" style="40"/>
    <col min="7945" max="7945" width="12" style="40" customWidth="1"/>
    <col min="7946" max="7946" width="10.125" style="40" customWidth="1"/>
    <col min="7947" max="7947" width="10.375" style="40"/>
    <col min="7948" max="7948" width="8.25" style="40" customWidth="1"/>
    <col min="7949" max="7949" width="18.75" style="40" customWidth="1"/>
    <col min="7950" max="7950" width="3" style="40" customWidth="1"/>
    <col min="7951" max="7951" width="18.75" style="40" customWidth="1"/>
    <col min="7952" max="7952" width="1.875" style="40" customWidth="1"/>
    <col min="7953" max="7953" width="10.375" style="40"/>
    <col min="7954" max="7954" width="13.875" style="40" bestFit="1" customWidth="1"/>
    <col min="7955" max="7955" width="11.625" style="40" bestFit="1" customWidth="1"/>
    <col min="7956" max="8200" width="10.375" style="40"/>
    <col min="8201" max="8201" width="12" style="40" customWidth="1"/>
    <col min="8202" max="8202" width="10.125" style="40" customWidth="1"/>
    <col min="8203" max="8203" width="10.375" style="40"/>
    <col min="8204" max="8204" width="8.25" style="40" customWidth="1"/>
    <col min="8205" max="8205" width="18.75" style="40" customWidth="1"/>
    <col min="8206" max="8206" width="3" style="40" customWidth="1"/>
    <col min="8207" max="8207" width="18.75" style="40" customWidth="1"/>
    <col min="8208" max="8208" width="1.875" style="40" customWidth="1"/>
    <col min="8209" max="8209" width="10.375" style="40"/>
    <col min="8210" max="8210" width="13.875" style="40" bestFit="1" customWidth="1"/>
    <col min="8211" max="8211" width="11.625" style="40" bestFit="1" customWidth="1"/>
    <col min="8212" max="8456" width="10.375" style="40"/>
    <col min="8457" max="8457" width="12" style="40" customWidth="1"/>
    <col min="8458" max="8458" width="10.125" style="40" customWidth="1"/>
    <col min="8459" max="8459" width="10.375" style="40"/>
    <col min="8460" max="8460" width="8.25" style="40" customWidth="1"/>
    <col min="8461" max="8461" width="18.75" style="40" customWidth="1"/>
    <col min="8462" max="8462" width="3" style="40" customWidth="1"/>
    <col min="8463" max="8463" width="18.75" style="40" customWidth="1"/>
    <col min="8464" max="8464" width="1.875" style="40" customWidth="1"/>
    <col min="8465" max="8465" width="10.375" style="40"/>
    <col min="8466" max="8466" width="13.875" style="40" bestFit="1" customWidth="1"/>
    <col min="8467" max="8467" width="11.625" style="40" bestFit="1" customWidth="1"/>
    <col min="8468" max="8712" width="10.375" style="40"/>
    <col min="8713" max="8713" width="12" style="40" customWidth="1"/>
    <col min="8714" max="8714" width="10.125" style="40" customWidth="1"/>
    <col min="8715" max="8715" width="10.375" style="40"/>
    <col min="8716" max="8716" width="8.25" style="40" customWidth="1"/>
    <col min="8717" max="8717" width="18.75" style="40" customWidth="1"/>
    <col min="8718" max="8718" width="3" style="40" customWidth="1"/>
    <col min="8719" max="8719" width="18.75" style="40" customWidth="1"/>
    <col min="8720" max="8720" width="1.875" style="40" customWidth="1"/>
    <col min="8721" max="8721" width="10.375" style="40"/>
    <col min="8722" max="8722" width="13.875" style="40" bestFit="1" customWidth="1"/>
    <col min="8723" max="8723" width="11.625" style="40" bestFit="1" customWidth="1"/>
    <col min="8724" max="8968" width="10.375" style="40"/>
    <col min="8969" max="8969" width="12" style="40" customWidth="1"/>
    <col min="8970" max="8970" width="10.125" style="40" customWidth="1"/>
    <col min="8971" max="8971" width="10.375" style="40"/>
    <col min="8972" max="8972" width="8.25" style="40" customWidth="1"/>
    <col min="8973" max="8973" width="18.75" style="40" customWidth="1"/>
    <col min="8974" max="8974" width="3" style="40" customWidth="1"/>
    <col min="8975" max="8975" width="18.75" style="40" customWidth="1"/>
    <col min="8976" max="8976" width="1.875" style="40" customWidth="1"/>
    <col min="8977" max="8977" width="10.375" style="40"/>
    <col min="8978" max="8978" width="13.875" style="40" bestFit="1" customWidth="1"/>
    <col min="8979" max="8979" width="11.625" style="40" bestFit="1" customWidth="1"/>
    <col min="8980" max="9224" width="10.375" style="40"/>
    <col min="9225" max="9225" width="12" style="40" customWidth="1"/>
    <col min="9226" max="9226" width="10.125" style="40" customWidth="1"/>
    <col min="9227" max="9227" width="10.375" style="40"/>
    <col min="9228" max="9228" width="8.25" style="40" customWidth="1"/>
    <col min="9229" max="9229" width="18.75" style="40" customWidth="1"/>
    <col min="9230" max="9230" width="3" style="40" customWidth="1"/>
    <col min="9231" max="9231" width="18.75" style="40" customWidth="1"/>
    <col min="9232" max="9232" width="1.875" style="40" customWidth="1"/>
    <col min="9233" max="9233" width="10.375" style="40"/>
    <col min="9234" max="9234" width="13.875" style="40" bestFit="1" customWidth="1"/>
    <col min="9235" max="9235" width="11.625" style="40" bestFit="1" customWidth="1"/>
    <col min="9236" max="9480" width="10.375" style="40"/>
    <col min="9481" max="9481" width="12" style="40" customWidth="1"/>
    <col min="9482" max="9482" width="10.125" style="40" customWidth="1"/>
    <col min="9483" max="9483" width="10.375" style="40"/>
    <col min="9484" max="9484" width="8.25" style="40" customWidth="1"/>
    <col min="9485" max="9485" width="18.75" style="40" customWidth="1"/>
    <col min="9486" max="9486" width="3" style="40" customWidth="1"/>
    <col min="9487" max="9487" width="18.75" style="40" customWidth="1"/>
    <col min="9488" max="9488" width="1.875" style="40" customWidth="1"/>
    <col min="9489" max="9489" width="10.375" style="40"/>
    <col min="9490" max="9490" width="13.875" style="40" bestFit="1" customWidth="1"/>
    <col min="9491" max="9491" width="11.625" style="40" bestFit="1" customWidth="1"/>
    <col min="9492" max="9736" width="10.375" style="40"/>
    <col min="9737" max="9737" width="12" style="40" customWidth="1"/>
    <col min="9738" max="9738" width="10.125" style="40" customWidth="1"/>
    <col min="9739" max="9739" width="10.375" style="40"/>
    <col min="9740" max="9740" width="8.25" style="40" customWidth="1"/>
    <col min="9741" max="9741" width="18.75" style="40" customWidth="1"/>
    <col min="9742" max="9742" width="3" style="40" customWidth="1"/>
    <col min="9743" max="9743" width="18.75" style="40" customWidth="1"/>
    <col min="9744" max="9744" width="1.875" style="40" customWidth="1"/>
    <col min="9745" max="9745" width="10.375" style="40"/>
    <col min="9746" max="9746" width="13.875" style="40" bestFit="1" customWidth="1"/>
    <col min="9747" max="9747" width="11.625" style="40" bestFit="1" customWidth="1"/>
    <col min="9748" max="9992" width="10.375" style="40"/>
    <col min="9993" max="9993" width="12" style="40" customWidth="1"/>
    <col min="9994" max="9994" width="10.125" style="40" customWidth="1"/>
    <col min="9995" max="9995" width="10.375" style="40"/>
    <col min="9996" max="9996" width="8.25" style="40" customWidth="1"/>
    <col min="9997" max="9997" width="18.75" style="40" customWidth="1"/>
    <col min="9998" max="9998" width="3" style="40" customWidth="1"/>
    <col min="9999" max="9999" width="18.75" style="40" customWidth="1"/>
    <col min="10000" max="10000" width="1.875" style="40" customWidth="1"/>
    <col min="10001" max="10001" width="10.375" style="40"/>
    <col min="10002" max="10002" width="13.875" style="40" bestFit="1" customWidth="1"/>
    <col min="10003" max="10003" width="11.625" style="40" bestFit="1" customWidth="1"/>
    <col min="10004" max="10248" width="10.375" style="40"/>
    <col min="10249" max="10249" width="12" style="40" customWidth="1"/>
    <col min="10250" max="10250" width="10.125" style="40" customWidth="1"/>
    <col min="10251" max="10251" width="10.375" style="40"/>
    <col min="10252" max="10252" width="8.25" style="40" customWidth="1"/>
    <col min="10253" max="10253" width="18.75" style="40" customWidth="1"/>
    <col min="10254" max="10254" width="3" style="40" customWidth="1"/>
    <col min="10255" max="10255" width="18.75" style="40" customWidth="1"/>
    <col min="10256" max="10256" width="1.875" style="40" customWidth="1"/>
    <col min="10257" max="10257" width="10.375" style="40"/>
    <col min="10258" max="10258" width="13.875" style="40" bestFit="1" customWidth="1"/>
    <col min="10259" max="10259" width="11.625" style="40" bestFit="1" customWidth="1"/>
    <col min="10260" max="10504" width="10.375" style="40"/>
    <col min="10505" max="10505" width="12" style="40" customWidth="1"/>
    <col min="10506" max="10506" width="10.125" style="40" customWidth="1"/>
    <col min="10507" max="10507" width="10.375" style="40"/>
    <col min="10508" max="10508" width="8.25" style="40" customWidth="1"/>
    <col min="10509" max="10509" width="18.75" style="40" customWidth="1"/>
    <col min="10510" max="10510" width="3" style="40" customWidth="1"/>
    <col min="10511" max="10511" width="18.75" style="40" customWidth="1"/>
    <col min="10512" max="10512" width="1.875" style="40" customWidth="1"/>
    <col min="10513" max="10513" width="10.375" style="40"/>
    <col min="10514" max="10514" width="13.875" style="40" bestFit="1" customWidth="1"/>
    <col min="10515" max="10515" width="11.625" style="40" bestFit="1" customWidth="1"/>
    <col min="10516" max="10760" width="10.375" style="40"/>
    <col min="10761" max="10761" width="12" style="40" customWidth="1"/>
    <col min="10762" max="10762" width="10.125" style="40" customWidth="1"/>
    <col min="10763" max="10763" width="10.375" style="40"/>
    <col min="10764" max="10764" width="8.25" style="40" customWidth="1"/>
    <col min="10765" max="10765" width="18.75" style="40" customWidth="1"/>
    <col min="10766" max="10766" width="3" style="40" customWidth="1"/>
    <col min="10767" max="10767" width="18.75" style="40" customWidth="1"/>
    <col min="10768" max="10768" width="1.875" style="40" customWidth="1"/>
    <col min="10769" max="10769" width="10.375" style="40"/>
    <col min="10770" max="10770" width="13.875" style="40" bestFit="1" customWidth="1"/>
    <col min="10771" max="10771" width="11.625" style="40" bestFit="1" customWidth="1"/>
    <col min="10772" max="11016" width="10.375" style="40"/>
    <col min="11017" max="11017" width="12" style="40" customWidth="1"/>
    <col min="11018" max="11018" width="10.125" style="40" customWidth="1"/>
    <col min="11019" max="11019" width="10.375" style="40"/>
    <col min="11020" max="11020" width="8.25" style="40" customWidth="1"/>
    <col min="11021" max="11021" width="18.75" style="40" customWidth="1"/>
    <col min="11022" max="11022" width="3" style="40" customWidth="1"/>
    <col min="11023" max="11023" width="18.75" style="40" customWidth="1"/>
    <col min="11024" max="11024" width="1.875" style="40" customWidth="1"/>
    <col min="11025" max="11025" width="10.375" style="40"/>
    <col min="11026" max="11026" width="13.875" style="40" bestFit="1" customWidth="1"/>
    <col min="11027" max="11027" width="11.625" style="40" bestFit="1" customWidth="1"/>
    <col min="11028" max="11272" width="10.375" style="40"/>
    <col min="11273" max="11273" width="12" style="40" customWidth="1"/>
    <col min="11274" max="11274" width="10.125" style="40" customWidth="1"/>
    <col min="11275" max="11275" width="10.375" style="40"/>
    <col min="11276" max="11276" width="8.25" style="40" customWidth="1"/>
    <col min="11277" max="11277" width="18.75" style="40" customWidth="1"/>
    <col min="11278" max="11278" width="3" style="40" customWidth="1"/>
    <col min="11279" max="11279" width="18.75" style="40" customWidth="1"/>
    <col min="11280" max="11280" width="1.875" style="40" customWidth="1"/>
    <col min="11281" max="11281" width="10.375" style="40"/>
    <col min="11282" max="11282" width="13.875" style="40" bestFit="1" customWidth="1"/>
    <col min="11283" max="11283" width="11.625" style="40" bestFit="1" customWidth="1"/>
    <col min="11284" max="11528" width="10.375" style="40"/>
    <col min="11529" max="11529" width="12" style="40" customWidth="1"/>
    <col min="11530" max="11530" width="10.125" style="40" customWidth="1"/>
    <col min="11531" max="11531" width="10.375" style="40"/>
    <col min="11532" max="11532" width="8.25" style="40" customWidth="1"/>
    <col min="11533" max="11533" width="18.75" style="40" customWidth="1"/>
    <col min="11534" max="11534" width="3" style="40" customWidth="1"/>
    <col min="11535" max="11535" width="18.75" style="40" customWidth="1"/>
    <col min="11536" max="11536" width="1.875" style="40" customWidth="1"/>
    <col min="11537" max="11537" width="10.375" style="40"/>
    <col min="11538" max="11538" width="13.875" style="40" bestFit="1" customWidth="1"/>
    <col min="11539" max="11539" width="11.625" style="40" bestFit="1" customWidth="1"/>
    <col min="11540" max="11784" width="10.375" style="40"/>
    <col min="11785" max="11785" width="12" style="40" customWidth="1"/>
    <col min="11786" max="11786" width="10.125" style="40" customWidth="1"/>
    <col min="11787" max="11787" width="10.375" style="40"/>
    <col min="11788" max="11788" width="8.25" style="40" customWidth="1"/>
    <col min="11789" max="11789" width="18.75" style="40" customWidth="1"/>
    <col min="11790" max="11790" width="3" style="40" customWidth="1"/>
    <col min="11791" max="11791" width="18.75" style="40" customWidth="1"/>
    <col min="11792" max="11792" width="1.875" style="40" customWidth="1"/>
    <col min="11793" max="11793" width="10.375" style="40"/>
    <col min="11794" max="11794" width="13.875" style="40" bestFit="1" customWidth="1"/>
    <col min="11795" max="11795" width="11.625" style="40" bestFit="1" customWidth="1"/>
    <col min="11796" max="12040" width="10.375" style="40"/>
    <col min="12041" max="12041" width="12" style="40" customWidth="1"/>
    <col min="12042" max="12042" width="10.125" style="40" customWidth="1"/>
    <col min="12043" max="12043" width="10.375" style="40"/>
    <col min="12044" max="12044" width="8.25" style="40" customWidth="1"/>
    <col min="12045" max="12045" width="18.75" style="40" customWidth="1"/>
    <col min="12046" max="12046" width="3" style="40" customWidth="1"/>
    <col min="12047" max="12047" width="18.75" style="40" customWidth="1"/>
    <col min="12048" max="12048" width="1.875" style="40" customWidth="1"/>
    <col min="12049" max="12049" width="10.375" style="40"/>
    <col min="12050" max="12050" width="13.875" style="40" bestFit="1" customWidth="1"/>
    <col min="12051" max="12051" width="11.625" style="40" bestFit="1" customWidth="1"/>
    <col min="12052" max="12296" width="10.375" style="40"/>
    <col min="12297" max="12297" width="12" style="40" customWidth="1"/>
    <col min="12298" max="12298" width="10.125" style="40" customWidth="1"/>
    <col min="12299" max="12299" width="10.375" style="40"/>
    <col min="12300" max="12300" width="8.25" style="40" customWidth="1"/>
    <col min="12301" max="12301" width="18.75" style="40" customWidth="1"/>
    <col min="12302" max="12302" width="3" style="40" customWidth="1"/>
    <col min="12303" max="12303" width="18.75" style="40" customWidth="1"/>
    <col min="12304" max="12304" width="1.875" style="40" customWidth="1"/>
    <col min="12305" max="12305" width="10.375" style="40"/>
    <col min="12306" max="12306" width="13.875" style="40" bestFit="1" customWidth="1"/>
    <col min="12307" max="12307" width="11.625" style="40" bestFit="1" customWidth="1"/>
    <col min="12308" max="12552" width="10.375" style="40"/>
    <col min="12553" max="12553" width="12" style="40" customWidth="1"/>
    <col min="12554" max="12554" width="10.125" style="40" customWidth="1"/>
    <col min="12555" max="12555" width="10.375" style="40"/>
    <col min="12556" max="12556" width="8.25" style="40" customWidth="1"/>
    <col min="12557" max="12557" width="18.75" style="40" customWidth="1"/>
    <col min="12558" max="12558" width="3" style="40" customWidth="1"/>
    <col min="12559" max="12559" width="18.75" style="40" customWidth="1"/>
    <col min="12560" max="12560" width="1.875" style="40" customWidth="1"/>
    <col min="12561" max="12561" width="10.375" style="40"/>
    <col min="12562" max="12562" width="13.875" style="40" bestFit="1" customWidth="1"/>
    <col min="12563" max="12563" width="11.625" style="40" bestFit="1" customWidth="1"/>
    <col min="12564" max="12808" width="10.375" style="40"/>
    <col min="12809" max="12809" width="12" style="40" customWidth="1"/>
    <col min="12810" max="12810" width="10.125" style="40" customWidth="1"/>
    <col min="12811" max="12811" width="10.375" style="40"/>
    <col min="12812" max="12812" width="8.25" style="40" customWidth="1"/>
    <col min="12813" max="12813" width="18.75" style="40" customWidth="1"/>
    <col min="12814" max="12814" width="3" style="40" customWidth="1"/>
    <col min="12815" max="12815" width="18.75" style="40" customWidth="1"/>
    <col min="12816" max="12816" width="1.875" style="40" customWidth="1"/>
    <col min="12817" max="12817" width="10.375" style="40"/>
    <col min="12818" max="12818" width="13.875" style="40" bestFit="1" customWidth="1"/>
    <col min="12819" max="12819" width="11.625" style="40" bestFit="1" customWidth="1"/>
    <col min="12820" max="13064" width="10.375" style="40"/>
    <col min="13065" max="13065" width="12" style="40" customWidth="1"/>
    <col min="13066" max="13066" width="10.125" style="40" customWidth="1"/>
    <col min="13067" max="13067" width="10.375" style="40"/>
    <col min="13068" max="13068" width="8.25" style="40" customWidth="1"/>
    <col min="13069" max="13069" width="18.75" style="40" customWidth="1"/>
    <col min="13070" max="13070" width="3" style="40" customWidth="1"/>
    <col min="13071" max="13071" width="18.75" style="40" customWidth="1"/>
    <col min="13072" max="13072" width="1.875" style="40" customWidth="1"/>
    <col min="13073" max="13073" width="10.375" style="40"/>
    <col min="13074" max="13074" width="13.875" style="40" bestFit="1" customWidth="1"/>
    <col min="13075" max="13075" width="11.625" style="40" bestFit="1" customWidth="1"/>
    <col min="13076" max="13320" width="10.375" style="40"/>
    <col min="13321" max="13321" width="12" style="40" customWidth="1"/>
    <col min="13322" max="13322" width="10.125" style="40" customWidth="1"/>
    <col min="13323" max="13323" width="10.375" style="40"/>
    <col min="13324" max="13324" width="8.25" style="40" customWidth="1"/>
    <col min="13325" max="13325" width="18.75" style="40" customWidth="1"/>
    <col min="13326" max="13326" width="3" style="40" customWidth="1"/>
    <col min="13327" max="13327" width="18.75" style="40" customWidth="1"/>
    <col min="13328" max="13328" width="1.875" style="40" customWidth="1"/>
    <col min="13329" max="13329" width="10.375" style="40"/>
    <col min="13330" max="13330" width="13.875" style="40" bestFit="1" customWidth="1"/>
    <col min="13331" max="13331" width="11.625" style="40" bestFit="1" customWidth="1"/>
    <col min="13332" max="13576" width="10.375" style="40"/>
    <col min="13577" max="13577" width="12" style="40" customWidth="1"/>
    <col min="13578" max="13578" width="10.125" style="40" customWidth="1"/>
    <col min="13579" max="13579" width="10.375" style="40"/>
    <col min="13580" max="13580" width="8.25" style="40" customWidth="1"/>
    <col min="13581" max="13581" width="18.75" style="40" customWidth="1"/>
    <col min="13582" max="13582" width="3" style="40" customWidth="1"/>
    <col min="13583" max="13583" width="18.75" style="40" customWidth="1"/>
    <col min="13584" max="13584" width="1.875" style="40" customWidth="1"/>
    <col min="13585" max="13585" width="10.375" style="40"/>
    <col min="13586" max="13586" width="13.875" style="40" bestFit="1" customWidth="1"/>
    <col min="13587" max="13587" width="11.625" style="40" bestFit="1" customWidth="1"/>
    <col min="13588" max="13832" width="10.375" style="40"/>
    <col min="13833" max="13833" width="12" style="40" customWidth="1"/>
    <col min="13834" max="13834" width="10.125" style="40" customWidth="1"/>
    <col min="13835" max="13835" width="10.375" style="40"/>
    <col min="13836" max="13836" width="8.25" style="40" customWidth="1"/>
    <col min="13837" max="13837" width="18.75" style="40" customWidth="1"/>
    <col min="13838" max="13838" width="3" style="40" customWidth="1"/>
    <col min="13839" max="13839" width="18.75" style="40" customWidth="1"/>
    <col min="13840" max="13840" width="1.875" style="40" customWidth="1"/>
    <col min="13841" max="13841" width="10.375" style="40"/>
    <col min="13842" max="13842" width="13.875" style="40" bestFit="1" customWidth="1"/>
    <col min="13843" max="13843" width="11.625" style="40" bestFit="1" customWidth="1"/>
    <col min="13844" max="14088" width="10.375" style="40"/>
    <col min="14089" max="14089" width="12" style="40" customWidth="1"/>
    <col min="14090" max="14090" width="10.125" style="40" customWidth="1"/>
    <col min="14091" max="14091" width="10.375" style="40"/>
    <col min="14092" max="14092" width="8.25" style="40" customWidth="1"/>
    <col min="14093" max="14093" width="18.75" style="40" customWidth="1"/>
    <col min="14094" max="14094" width="3" style="40" customWidth="1"/>
    <col min="14095" max="14095" width="18.75" style="40" customWidth="1"/>
    <col min="14096" max="14096" width="1.875" style="40" customWidth="1"/>
    <col min="14097" max="14097" width="10.375" style="40"/>
    <col min="14098" max="14098" width="13.875" style="40" bestFit="1" customWidth="1"/>
    <col min="14099" max="14099" width="11.625" style="40" bestFit="1" customWidth="1"/>
    <col min="14100" max="14344" width="10.375" style="40"/>
    <col min="14345" max="14345" width="12" style="40" customWidth="1"/>
    <col min="14346" max="14346" width="10.125" style="40" customWidth="1"/>
    <col min="14347" max="14347" width="10.375" style="40"/>
    <col min="14348" max="14348" width="8.25" style="40" customWidth="1"/>
    <col min="14349" max="14349" width="18.75" style="40" customWidth="1"/>
    <col min="14350" max="14350" width="3" style="40" customWidth="1"/>
    <col min="14351" max="14351" width="18.75" style="40" customWidth="1"/>
    <col min="14352" max="14352" width="1.875" style="40" customWidth="1"/>
    <col min="14353" max="14353" width="10.375" style="40"/>
    <col min="14354" max="14354" width="13.875" style="40" bestFit="1" customWidth="1"/>
    <col min="14355" max="14355" width="11.625" style="40" bestFit="1" customWidth="1"/>
    <col min="14356" max="14600" width="10.375" style="40"/>
    <col min="14601" max="14601" width="12" style="40" customWidth="1"/>
    <col min="14602" max="14602" width="10.125" style="40" customWidth="1"/>
    <col min="14603" max="14603" width="10.375" style="40"/>
    <col min="14604" max="14604" width="8.25" style="40" customWidth="1"/>
    <col min="14605" max="14605" width="18.75" style="40" customWidth="1"/>
    <col min="14606" max="14606" width="3" style="40" customWidth="1"/>
    <col min="14607" max="14607" width="18.75" style="40" customWidth="1"/>
    <col min="14608" max="14608" width="1.875" style="40" customWidth="1"/>
    <col min="14609" max="14609" width="10.375" style="40"/>
    <col min="14610" max="14610" width="13.875" style="40" bestFit="1" customWidth="1"/>
    <col min="14611" max="14611" width="11.625" style="40" bestFit="1" customWidth="1"/>
    <col min="14612" max="14856" width="10.375" style="40"/>
    <col min="14857" max="14857" width="12" style="40" customWidth="1"/>
    <col min="14858" max="14858" width="10.125" style="40" customWidth="1"/>
    <col min="14859" max="14859" width="10.375" style="40"/>
    <col min="14860" max="14860" width="8.25" style="40" customWidth="1"/>
    <col min="14861" max="14861" width="18.75" style="40" customWidth="1"/>
    <col min="14862" max="14862" width="3" style="40" customWidth="1"/>
    <col min="14863" max="14863" width="18.75" style="40" customWidth="1"/>
    <col min="14864" max="14864" width="1.875" style="40" customWidth="1"/>
    <col min="14865" max="14865" width="10.375" style="40"/>
    <col min="14866" max="14866" width="13.875" style="40" bestFit="1" customWidth="1"/>
    <col min="14867" max="14867" width="11.625" style="40" bestFit="1" customWidth="1"/>
    <col min="14868" max="15112" width="10.375" style="40"/>
    <col min="15113" max="15113" width="12" style="40" customWidth="1"/>
    <col min="15114" max="15114" width="10.125" style="40" customWidth="1"/>
    <col min="15115" max="15115" width="10.375" style="40"/>
    <col min="15116" max="15116" width="8.25" style="40" customWidth="1"/>
    <col min="15117" max="15117" width="18.75" style="40" customWidth="1"/>
    <col min="15118" max="15118" width="3" style="40" customWidth="1"/>
    <col min="15119" max="15119" width="18.75" style="40" customWidth="1"/>
    <col min="15120" max="15120" width="1.875" style="40" customWidth="1"/>
    <col min="15121" max="15121" width="10.375" style="40"/>
    <col min="15122" max="15122" width="13.875" style="40" bestFit="1" customWidth="1"/>
    <col min="15123" max="15123" width="11.625" style="40" bestFit="1" customWidth="1"/>
    <col min="15124" max="15368" width="10.375" style="40"/>
    <col min="15369" max="15369" width="12" style="40" customWidth="1"/>
    <col min="15370" max="15370" width="10.125" style="40" customWidth="1"/>
    <col min="15371" max="15371" width="10.375" style="40"/>
    <col min="15372" max="15372" width="8.25" style="40" customWidth="1"/>
    <col min="15373" max="15373" width="18.75" style="40" customWidth="1"/>
    <col min="15374" max="15374" width="3" style="40" customWidth="1"/>
    <col min="15375" max="15375" width="18.75" style="40" customWidth="1"/>
    <col min="15376" max="15376" width="1.875" style="40" customWidth="1"/>
    <col min="15377" max="15377" width="10.375" style="40"/>
    <col min="15378" max="15378" width="13.875" style="40" bestFit="1" customWidth="1"/>
    <col min="15379" max="15379" width="11.625" style="40" bestFit="1" customWidth="1"/>
    <col min="15380" max="15624" width="10.375" style="40"/>
    <col min="15625" max="15625" width="12" style="40" customWidth="1"/>
    <col min="15626" max="15626" width="10.125" style="40" customWidth="1"/>
    <col min="15627" max="15627" width="10.375" style="40"/>
    <col min="15628" max="15628" width="8.25" style="40" customWidth="1"/>
    <col min="15629" max="15629" width="18.75" style="40" customWidth="1"/>
    <col min="15630" max="15630" width="3" style="40" customWidth="1"/>
    <col min="15631" max="15631" width="18.75" style="40" customWidth="1"/>
    <col min="15632" max="15632" width="1.875" style="40" customWidth="1"/>
    <col min="15633" max="15633" width="10.375" style="40"/>
    <col min="15634" max="15634" width="13.875" style="40" bestFit="1" customWidth="1"/>
    <col min="15635" max="15635" width="11.625" style="40" bestFit="1" customWidth="1"/>
    <col min="15636" max="15880" width="10.375" style="40"/>
    <col min="15881" max="15881" width="12" style="40" customWidth="1"/>
    <col min="15882" max="15882" width="10.125" style="40" customWidth="1"/>
    <col min="15883" max="15883" width="10.375" style="40"/>
    <col min="15884" max="15884" width="8.25" style="40" customWidth="1"/>
    <col min="15885" max="15885" width="18.75" style="40" customWidth="1"/>
    <col min="15886" max="15886" width="3" style="40" customWidth="1"/>
    <col min="15887" max="15887" width="18.75" style="40" customWidth="1"/>
    <col min="15888" max="15888" width="1.875" style="40" customWidth="1"/>
    <col min="15889" max="15889" width="10.375" style="40"/>
    <col min="15890" max="15890" width="13.875" style="40" bestFit="1" customWidth="1"/>
    <col min="15891" max="15891" width="11.625" style="40" bestFit="1" customWidth="1"/>
    <col min="15892" max="16136" width="10.375" style="40"/>
    <col min="16137" max="16137" width="12" style="40" customWidth="1"/>
    <col min="16138" max="16138" width="10.125" style="40" customWidth="1"/>
    <col min="16139" max="16139" width="10.375" style="40"/>
    <col min="16140" max="16140" width="8.25" style="40" customWidth="1"/>
    <col min="16141" max="16141" width="18.75" style="40" customWidth="1"/>
    <col min="16142" max="16142" width="3" style="40" customWidth="1"/>
    <col min="16143" max="16143" width="18.75" style="40" customWidth="1"/>
    <col min="16144" max="16144" width="1.875" style="40" customWidth="1"/>
    <col min="16145" max="16145" width="10.375" style="40"/>
    <col min="16146" max="16146" width="13.875" style="40" bestFit="1" customWidth="1"/>
    <col min="16147" max="16147" width="11.625" style="40" bestFit="1" customWidth="1"/>
    <col min="16148" max="16384" width="10.375" style="40"/>
  </cols>
  <sheetData>
    <row r="1" spans="1:18" ht="27" customHeight="1">
      <c r="A1" s="141" t="s">
        <v>42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8" ht="27" customHeight="1">
      <c r="A2" s="141" t="s">
        <v>90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3" spans="1:18" ht="27" customHeight="1">
      <c r="A3" s="142" t="s">
        <v>153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8" ht="27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5"/>
      <c r="L4" s="64"/>
      <c r="M4" s="5"/>
      <c r="N4" s="64"/>
      <c r="O4" s="64"/>
    </row>
    <row r="5" spans="1:18" ht="27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O5" s="48" t="s">
        <v>85</v>
      </c>
    </row>
    <row r="6" spans="1:18" ht="27" customHeight="1">
      <c r="A6" s="58"/>
      <c r="B6" s="58"/>
      <c r="C6" s="58"/>
      <c r="D6" s="58"/>
      <c r="E6" s="58"/>
      <c r="F6" s="58"/>
      <c r="I6" s="139" t="s">
        <v>43</v>
      </c>
      <c r="J6" s="139"/>
      <c r="K6" s="139"/>
      <c r="L6" s="65"/>
      <c r="M6" s="140" t="s">
        <v>44</v>
      </c>
      <c r="N6" s="140"/>
      <c r="O6" s="140"/>
    </row>
    <row r="7" spans="1:18" ht="27" customHeight="1">
      <c r="A7" s="58"/>
      <c r="B7" s="58"/>
      <c r="C7" s="58"/>
      <c r="D7" s="58"/>
      <c r="E7" s="58"/>
      <c r="F7" s="58"/>
      <c r="G7" s="6" t="s">
        <v>1</v>
      </c>
      <c r="H7" s="6"/>
      <c r="I7" s="30" t="s">
        <v>91</v>
      </c>
      <c r="J7" s="66"/>
      <c r="K7" s="30" t="s">
        <v>92</v>
      </c>
      <c r="L7" s="67"/>
      <c r="M7" s="7" t="s">
        <v>91</v>
      </c>
      <c r="N7" s="67"/>
      <c r="O7" s="7" t="s">
        <v>92</v>
      </c>
    </row>
    <row r="8" spans="1:18" ht="27" customHeight="1">
      <c r="A8" s="65" t="s">
        <v>12</v>
      </c>
      <c r="B8" s="58"/>
      <c r="C8" s="58"/>
      <c r="D8" s="58"/>
      <c r="E8" s="58"/>
      <c r="F8" s="58"/>
      <c r="G8" s="58"/>
      <c r="H8" s="58"/>
      <c r="I8" s="10"/>
      <c r="J8" s="58"/>
      <c r="K8" s="10"/>
      <c r="L8" s="68"/>
      <c r="M8" s="10"/>
      <c r="N8" s="68"/>
      <c r="O8" s="10"/>
    </row>
    <row r="9" spans="1:18" ht="27" customHeight="1">
      <c r="A9" s="40" t="s">
        <v>25</v>
      </c>
      <c r="B9" s="58"/>
      <c r="C9" s="58"/>
      <c r="D9" s="58"/>
      <c r="E9" s="58"/>
      <c r="F9" s="58"/>
      <c r="G9" s="58"/>
      <c r="H9" s="58"/>
      <c r="I9" s="14">
        <v>832787621.12</v>
      </c>
      <c r="J9" s="69"/>
      <c r="K9" s="14">
        <v>925909974.32000005</v>
      </c>
      <c r="L9" s="42"/>
      <c r="M9" s="14">
        <v>832336726.12</v>
      </c>
      <c r="N9" s="42"/>
      <c r="O9" s="14">
        <v>926958574.82000005</v>
      </c>
      <c r="R9" s="70"/>
    </row>
    <row r="10" spans="1:18" ht="27" customHeight="1">
      <c r="A10" s="71" t="s">
        <v>173</v>
      </c>
      <c r="B10" s="58"/>
      <c r="C10" s="58"/>
      <c r="D10" s="58"/>
      <c r="E10" s="58"/>
      <c r="F10" s="58"/>
      <c r="G10" s="72" t="s">
        <v>141</v>
      </c>
      <c r="H10" s="58"/>
      <c r="I10" s="14">
        <v>0</v>
      </c>
      <c r="J10" s="69"/>
      <c r="K10" s="14">
        <v>30440584</v>
      </c>
      <c r="L10" s="42"/>
      <c r="M10" s="14">
        <v>0</v>
      </c>
      <c r="N10" s="42"/>
      <c r="O10" s="14">
        <v>0</v>
      </c>
      <c r="R10" s="70"/>
    </row>
    <row r="11" spans="1:18" ht="27" customHeight="1">
      <c r="A11" s="40" t="s">
        <v>164</v>
      </c>
      <c r="B11" s="58"/>
      <c r="C11" s="58"/>
      <c r="D11" s="58"/>
      <c r="E11" s="58"/>
      <c r="F11" s="58"/>
      <c r="G11" s="58"/>
      <c r="H11" s="58"/>
      <c r="I11" s="14">
        <v>581607.07999999996</v>
      </c>
      <c r="J11" s="69"/>
      <c r="K11" s="14">
        <v>34655609.229999997</v>
      </c>
      <c r="L11" s="42"/>
      <c r="M11" s="14">
        <v>581607.07999999996</v>
      </c>
      <c r="N11" s="42"/>
      <c r="O11" s="14">
        <v>70349371.890000001</v>
      </c>
      <c r="R11" s="70"/>
    </row>
    <row r="12" spans="1:18" ht="27" customHeight="1">
      <c r="A12" s="40" t="s">
        <v>13</v>
      </c>
      <c r="B12" s="58"/>
      <c r="C12" s="58"/>
      <c r="D12" s="58"/>
      <c r="E12" s="58"/>
      <c r="F12" s="58"/>
      <c r="G12" s="58"/>
      <c r="H12" s="58"/>
      <c r="I12" s="42">
        <v>11062438.58</v>
      </c>
      <c r="J12" s="69"/>
      <c r="K12" s="42">
        <f>44678723.65+2540680.68-695.06-34655609.23</f>
        <v>12563100.039999999</v>
      </c>
      <c r="L12" s="42"/>
      <c r="M12" s="42">
        <v>11667217.390000001</v>
      </c>
      <c r="N12" s="42"/>
      <c r="O12" s="42">
        <f>56061978.57+2540680.68</f>
        <v>58602659.25</v>
      </c>
    </row>
    <row r="13" spans="1:18" ht="27" customHeight="1">
      <c r="A13" s="65" t="s">
        <v>14</v>
      </c>
      <c r="B13" s="58"/>
      <c r="C13" s="58"/>
      <c r="D13" s="58"/>
      <c r="E13" s="58"/>
      <c r="F13" s="58"/>
      <c r="G13" s="58"/>
      <c r="H13" s="58"/>
      <c r="I13" s="73">
        <f>SUM(I9:I12)</f>
        <v>844431666.78000009</v>
      </c>
      <c r="J13" s="69"/>
      <c r="K13" s="73">
        <f>SUM(K9:K12)</f>
        <v>1003569267.59</v>
      </c>
      <c r="L13" s="42"/>
      <c r="M13" s="73">
        <f>SUM(M9:M12)</f>
        <v>844585550.59000003</v>
      </c>
      <c r="N13" s="42"/>
      <c r="O13" s="73">
        <f>SUM(O9:O12)</f>
        <v>1055910605.96</v>
      </c>
    </row>
    <row r="14" spans="1:18" ht="27" customHeight="1">
      <c r="B14" s="58"/>
      <c r="C14" s="58"/>
      <c r="D14" s="58"/>
      <c r="E14" s="58"/>
      <c r="F14" s="58"/>
      <c r="G14" s="58"/>
      <c r="H14" s="58"/>
      <c r="I14" s="15"/>
      <c r="J14" s="69"/>
      <c r="K14" s="15"/>
      <c r="L14" s="42"/>
      <c r="M14" s="15"/>
      <c r="N14" s="42"/>
      <c r="O14" s="15"/>
    </row>
    <row r="15" spans="1:18" ht="27" customHeight="1">
      <c r="A15" s="65" t="s">
        <v>15</v>
      </c>
      <c r="B15" s="58"/>
      <c r="C15" s="58"/>
      <c r="D15" s="58"/>
      <c r="E15" s="58"/>
      <c r="F15" s="58"/>
      <c r="G15" s="72"/>
      <c r="H15" s="72"/>
      <c r="I15" s="15"/>
      <c r="J15" s="74"/>
      <c r="K15" s="15"/>
      <c r="L15" s="42"/>
      <c r="M15" s="15"/>
      <c r="N15" s="42"/>
      <c r="O15" s="15"/>
    </row>
    <row r="16" spans="1:18" ht="27" customHeight="1">
      <c r="A16" s="40" t="s">
        <v>26</v>
      </c>
      <c r="B16" s="58"/>
      <c r="C16" s="58"/>
      <c r="D16" s="58"/>
      <c r="E16" s="58"/>
      <c r="F16" s="58"/>
      <c r="G16" s="75"/>
      <c r="H16" s="75"/>
      <c r="I16" s="69">
        <v>715486781.25</v>
      </c>
      <c r="J16" s="74"/>
      <c r="K16" s="69">
        <v>867275933.80999994</v>
      </c>
      <c r="L16" s="42"/>
      <c r="M16" s="69">
        <v>717520449.52999997</v>
      </c>
      <c r="N16" s="42"/>
      <c r="O16" s="69">
        <v>868585672.75</v>
      </c>
    </row>
    <row r="17" spans="1:15" ht="27" customHeight="1">
      <c r="A17" s="40" t="s">
        <v>50</v>
      </c>
      <c r="B17" s="57"/>
      <c r="C17" s="58"/>
      <c r="D17" s="58"/>
      <c r="E17" s="58"/>
      <c r="F17" s="58"/>
      <c r="G17" s="76"/>
      <c r="H17" s="76"/>
      <c r="I17" s="14">
        <v>36030595.689999998</v>
      </c>
      <c r="J17" s="69"/>
      <c r="K17" s="14">
        <v>40017838.890000001</v>
      </c>
      <c r="L17" s="42"/>
      <c r="M17" s="14">
        <v>35961490.789999999</v>
      </c>
      <c r="N17" s="42"/>
      <c r="O17" s="14">
        <v>39657483.119999997</v>
      </c>
    </row>
    <row r="18" spans="1:15" ht="27" customHeight="1">
      <c r="A18" s="40" t="s">
        <v>29</v>
      </c>
      <c r="B18" s="57"/>
      <c r="C18" s="58"/>
      <c r="D18" s="58"/>
      <c r="E18" s="58"/>
      <c r="F18" s="58"/>
      <c r="G18" s="76"/>
      <c r="H18" s="76"/>
      <c r="I18" s="14">
        <v>77366372.359999999</v>
      </c>
      <c r="J18" s="69"/>
      <c r="K18" s="39">
        <v>98036735.340000004</v>
      </c>
      <c r="L18" s="42"/>
      <c r="M18" s="14">
        <v>75286340.989999995</v>
      </c>
      <c r="N18" s="42"/>
      <c r="O18" s="14">
        <v>97771979.590000004</v>
      </c>
    </row>
    <row r="19" spans="1:15" ht="27" customHeight="1">
      <c r="A19" s="65" t="s">
        <v>19</v>
      </c>
      <c r="B19" s="58"/>
      <c r="C19" s="58"/>
      <c r="D19" s="58"/>
      <c r="E19" s="58"/>
      <c r="F19" s="58"/>
      <c r="G19" s="76"/>
      <c r="H19" s="76"/>
      <c r="I19" s="16">
        <f>SUM(I16:I18)</f>
        <v>828883749.30000007</v>
      </c>
      <c r="J19" s="69"/>
      <c r="K19" s="16">
        <f>SUM(K16:K18)</f>
        <v>1005330508.04</v>
      </c>
      <c r="L19" s="42"/>
      <c r="M19" s="16">
        <f>SUM(M16:M18)</f>
        <v>828768281.30999994</v>
      </c>
      <c r="N19" s="42"/>
      <c r="O19" s="16">
        <f>SUM(O16:O18)</f>
        <v>1006015135.46</v>
      </c>
    </row>
    <row r="20" spans="1:15" ht="27" customHeight="1">
      <c r="B20" s="58"/>
      <c r="C20" s="58"/>
      <c r="D20" s="58"/>
      <c r="E20" s="58"/>
      <c r="F20" s="58"/>
      <c r="G20" s="76"/>
      <c r="H20" s="76"/>
      <c r="I20" s="14"/>
      <c r="J20" s="69"/>
      <c r="K20" s="14"/>
      <c r="L20" s="42"/>
      <c r="M20" s="14"/>
      <c r="N20" s="42"/>
      <c r="O20" s="14"/>
    </row>
    <row r="21" spans="1:15" ht="27" customHeight="1">
      <c r="A21" s="65" t="s">
        <v>108</v>
      </c>
      <c r="B21" s="58"/>
      <c r="C21" s="58"/>
      <c r="D21" s="58"/>
      <c r="E21" s="58"/>
      <c r="F21" s="58"/>
      <c r="G21" s="76"/>
      <c r="H21" s="76"/>
      <c r="I21" s="14">
        <f>+I13-I19</f>
        <v>15547917.480000019</v>
      </c>
      <c r="J21" s="69"/>
      <c r="K21" s="14">
        <f>+K13-K19</f>
        <v>-1761240.4499999285</v>
      </c>
      <c r="L21" s="42"/>
      <c r="M21" s="14">
        <f>+M13-M19</f>
        <v>15817269.280000091</v>
      </c>
      <c r="N21" s="42"/>
      <c r="O21" s="14">
        <f>+O13-O19</f>
        <v>49895470.5</v>
      </c>
    </row>
    <row r="22" spans="1:15" ht="27" customHeight="1">
      <c r="A22" s="40" t="s">
        <v>20</v>
      </c>
      <c r="B22" s="58"/>
      <c r="C22" s="58"/>
      <c r="D22" s="58"/>
      <c r="E22" s="58"/>
      <c r="F22" s="58"/>
      <c r="G22" s="76"/>
      <c r="H22" s="76"/>
      <c r="I22" s="3">
        <v>7122098.2300000004</v>
      </c>
      <c r="J22" s="69"/>
      <c r="K22" s="3">
        <v>16677706.18</v>
      </c>
      <c r="L22" s="42"/>
      <c r="M22" s="3">
        <v>7065862.6100000003</v>
      </c>
      <c r="N22" s="42"/>
      <c r="O22" s="3">
        <v>16553004.789999999</v>
      </c>
    </row>
    <row r="23" spans="1:15" ht="27" customHeight="1">
      <c r="A23" s="58" t="s">
        <v>83</v>
      </c>
      <c r="B23" s="58"/>
      <c r="C23" s="58"/>
      <c r="D23" s="58"/>
      <c r="E23" s="58"/>
      <c r="F23" s="58"/>
      <c r="G23" s="76"/>
      <c r="H23" s="76"/>
      <c r="I23" s="14"/>
      <c r="J23" s="69"/>
      <c r="K23" s="14"/>
      <c r="L23" s="42"/>
      <c r="M23" s="14"/>
      <c r="N23" s="42"/>
      <c r="O23" s="14"/>
    </row>
    <row r="24" spans="1:15" ht="27" customHeight="1">
      <c r="A24" s="58" t="s">
        <v>84</v>
      </c>
      <c r="B24" s="58"/>
      <c r="C24" s="58"/>
      <c r="D24" s="58"/>
      <c r="E24" s="58"/>
      <c r="F24" s="58"/>
      <c r="G24" s="76"/>
      <c r="H24" s="76"/>
      <c r="I24" s="14">
        <v>21107116.870000001</v>
      </c>
      <c r="J24" s="69"/>
      <c r="K24" s="14">
        <v>1304861.28</v>
      </c>
      <c r="L24" s="14"/>
      <c r="M24" s="14">
        <v>0</v>
      </c>
      <c r="N24" s="14"/>
      <c r="O24" s="14">
        <v>0</v>
      </c>
    </row>
    <row r="25" spans="1:15" ht="27" customHeight="1">
      <c r="A25" s="77" t="s">
        <v>109</v>
      </c>
      <c r="B25" s="58"/>
      <c r="C25" s="58"/>
      <c r="D25" s="58"/>
      <c r="E25" s="58"/>
      <c r="F25" s="58"/>
      <c r="G25" s="76"/>
      <c r="H25" s="76"/>
      <c r="I25" s="17">
        <f>+I21-I22+I24</f>
        <v>29532936.12000002</v>
      </c>
      <c r="J25" s="69"/>
      <c r="K25" s="17">
        <f>+K21-K22+K24</f>
        <v>-17134085.349999927</v>
      </c>
      <c r="L25" s="42"/>
      <c r="M25" s="17">
        <f>+M21-M22+M24</f>
        <v>8751406.6700000912</v>
      </c>
      <c r="N25" s="42"/>
      <c r="O25" s="17">
        <f>+O21-O22+O24</f>
        <v>33342465.710000001</v>
      </c>
    </row>
    <row r="26" spans="1:15" ht="27" customHeight="1">
      <c r="A26" s="78" t="s">
        <v>111</v>
      </c>
      <c r="B26" s="58"/>
      <c r="C26" s="58"/>
      <c r="D26" s="58"/>
      <c r="E26" s="58"/>
      <c r="F26" s="58"/>
      <c r="G26" s="76"/>
      <c r="H26" s="76"/>
      <c r="I26" s="14">
        <v>1790374.65</v>
      </c>
      <c r="J26" s="69"/>
      <c r="K26" s="14">
        <v>7013596.5199999996</v>
      </c>
      <c r="L26" s="42"/>
      <c r="M26" s="14">
        <v>1790374.65</v>
      </c>
      <c r="N26" s="42"/>
      <c r="O26" s="14">
        <v>7013596.5199999996</v>
      </c>
    </row>
    <row r="27" spans="1:15" ht="27" customHeight="1">
      <c r="A27" s="77" t="s">
        <v>192</v>
      </c>
      <c r="B27" s="58"/>
      <c r="C27" s="58"/>
      <c r="D27" s="58"/>
      <c r="E27" s="58"/>
      <c r="F27" s="58"/>
      <c r="G27" s="76"/>
      <c r="H27" s="76"/>
      <c r="I27" s="17">
        <f>I25-I26</f>
        <v>27742561.470000021</v>
      </c>
      <c r="J27" s="69"/>
      <c r="K27" s="17">
        <f>K25-K26</f>
        <v>-24147681.869999927</v>
      </c>
      <c r="L27" s="42"/>
      <c r="M27" s="17">
        <f>M25-M26</f>
        <v>6961032.0200000908</v>
      </c>
      <c r="N27" s="42"/>
      <c r="O27" s="17">
        <f>O25-O26</f>
        <v>26328869.190000001</v>
      </c>
    </row>
    <row r="28" spans="1:15" ht="27" customHeight="1">
      <c r="A28" s="78" t="s">
        <v>193</v>
      </c>
      <c r="B28" s="58"/>
      <c r="C28" s="58"/>
      <c r="D28" s="58"/>
      <c r="E28" s="58"/>
      <c r="F28" s="58"/>
      <c r="G28" s="76"/>
      <c r="H28" s="76"/>
      <c r="I28" s="14"/>
      <c r="J28" s="69"/>
      <c r="K28" s="14"/>
      <c r="L28" s="42"/>
      <c r="M28" s="14"/>
      <c r="N28" s="42"/>
      <c r="O28" s="14"/>
    </row>
    <row r="29" spans="1:15" ht="27" customHeight="1">
      <c r="A29" s="58" t="s">
        <v>73</v>
      </c>
      <c r="B29" s="58"/>
      <c r="C29" s="58"/>
      <c r="D29" s="58"/>
      <c r="E29" s="58"/>
      <c r="F29" s="58"/>
      <c r="G29" s="79" t="s">
        <v>149</v>
      </c>
      <c r="H29" s="79"/>
      <c r="I29" s="14">
        <v>-47982.34</v>
      </c>
      <c r="J29" s="69"/>
      <c r="K29" s="14">
        <v>58371578.100000001</v>
      </c>
      <c r="L29" s="42"/>
      <c r="M29" s="14">
        <v>0</v>
      </c>
      <c r="N29" s="42"/>
      <c r="O29" s="14">
        <v>0</v>
      </c>
    </row>
    <row r="30" spans="1:15" ht="27" customHeight="1" thickBot="1">
      <c r="A30" s="77" t="s">
        <v>161</v>
      </c>
      <c r="B30" s="58"/>
      <c r="C30" s="58"/>
      <c r="D30" s="58"/>
      <c r="E30" s="58"/>
      <c r="F30" s="58"/>
      <c r="G30" s="76"/>
      <c r="H30" s="76"/>
      <c r="I30" s="18">
        <f>SUM(I27:I29)</f>
        <v>27694579.130000021</v>
      </c>
      <c r="J30" s="69"/>
      <c r="K30" s="18">
        <f>SUM(K27:K29)</f>
        <v>34223896.230000079</v>
      </c>
      <c r="L30" s="42"/>
      <c r="M30" s="18">
        <f>SUM(M27:M29)</f>
        <v>6961032.0200000908</v>
      </c>
      <c r="N30" s="42"/>
      <c r="O30" s="18">
        <f>SUM(O27:O29)</f>
        <v>26328869.190000001</v>
      </c>
    </row>
    <row r="31" spans="1:15" ht="27" customHeight="1" thickTop="1">
      <c r="A31" s="58"/>
      <c r="B31" s="58"/>
      <c r="C31" s="58"/>
      <c r="D31" s="58"/>
      <c r="E31" s="58"/>
      <c r="F31" s="58"/>
      <c r="G31" s="76"/>
      <c r="H31" s="76"/>
      <c r="I31" s="12"/>
      <c r="J31" s="76"/>
      <c r="K31" s="12"/>
      <c r="L31" s="80"/>
      <c r="M31" s="12"/>
      <c r="N31" s="80"/>
      <c r="O31" s="12"/>
    </row>
    <row r="32" spans="1:15" ht="27" customHeight="1">
      <c r="A32" s="58"/>
      <c r="B32" s="58"/>
      <c r="C32" s="58"/>
      <c r="D32" s="58"/>
      <c r="E32" s="58"/>
      <c r="F32" s="58"/>
      <c r="G32" s="76"/>
      <c r="H32" s="76"/>
      <c r="I32" s="12"/>
      <c r="J32" s="76"/>
      <c r="K32" s="12"/>
      <c r="L32" s="80"/>
      <c r="M32" s="11"/>
      <c r="N32" s="80"/>
      <c r="O32" s="11"/>
    </row>
    <row r="33" spans="1:15" ht="27" customHeight="1">
      <c r="A33" s="58"/>
      <c r="B33" s="58"/>
      <c r="C33" s="58"/>
      <c r="D33" s="58"/>
      <c r="E33" s="58"/>
      <c r="F33" s="58"/>
      <c r="G33" s="76"/>
      <c r="H33" s="76"/>
      <c r="I33" s="12"/>
      <c r="J33" s="76"/>
      <c r="K33" s="12"/>
      <c r="L33" s="80"/>
      <c r="M33" s="11"/>
      <c r="N33" s="80"/>
      <c r="O33" s="11"/>
    </row>
    <row r="34" spans="1:15" ht="27" customHeight="1">
      <c r="A34" s="58"/>
      <c r="B34" s="58"/>
      <c r="C34" s="58"/>
      <c r="D34" s="58"/>
      <c r="E34" s="58"/>
      <c r="F34" s="58"/>
      <c r="G34" s="76"/>
      <c r="H34" s="76"/>
      <c r="I34" s="11"/>
      <c r="J34" s="76"/>
      <c r="K34" s="11"/>
      <c r="L34" s="68"/>
      <c r="M34" s="11"/>
      <c r="N34" s="68"/>
      <c r="O34" s="11"/>
    </row>
    <row r="35" spans="1:15" ht="27" customHeight="1">
      <c r="A35" s="58" t="s">
        <v>157</v>
      </c>
      <c r="B35" s="58"/>
      <c r="C35" s="58"/>
      <c r="D35" s="58"/>
      <c r="E35" s="58"/>
      <c r="F35" s="58"/>
      <c r="G35" s="58"/>
      <c r="H35" s="58"/>
      <c r="I35" s="58"/>
      <c r="J35" s="58"/>
      <c r="K35" s="12"/>
      <c r="L35" s="80"/>
      <c r="M35" s="12"/>
      <c r="N35" s="80"/>
      <c r="O35" s="12"/>
    </row>
    <row r="36" spans="1:15" ht="27" customHeight="1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12"/>
      <c r="L36" s="80"/>
      <c r="M36" s="12"/>
      <c r="N36" s="80"/>
      <c r="O36" s="12"/>
    </row>
    <row r="37" spans="1:15" ht="25.5" customHeight="1">
      <c r="A37" s="143" t="s">
        <v>86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</row>
    <row r="38" spans="1:15" ht="25.5" customHeight="1">
      <c r="A38" s="141" t="s">
        <v>42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</row>
    <row r="39" spans="1:15" ht="25.5" customHeight="1">
      <c r="A39" s="141" t="s">
        <v>124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</row>
    <row r="40" spans="1:15" ht="25.5" customHeight="1">
      <c r="A40" s="142" t="str">
        <f>+A3</f>
        <v>สำหรับปี สิ้นสุดวันที่ 31 ธันวาคม 2568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</row>
    <row r="41" spans="1:15" ht="25.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5"/>
      <c r="L41" s="64"/>
      <c r="M41" s="5"/>
      <c r="N41" s="64"/>
      <c r="O41" s="64"/>
    </row>
    <row r="42" spans="1:15" ht="25.5" customHeight="1">
      <c r="A42" s="58"/>
      <c r="B42" s="58"/>
      <c r="C42" s="58"/>
      <c r="D42" s="58"/>
      <c r="E42" s="58"/>
      <c r="F42" s="58"/>
      <c r="G42" s="58"/>
      <c r="H42" s="58"/>
      <c r="I42" s="58"/>
      <c r="J42" s="58"/>
      <c r="O42" s="48" t="s">
        <v>85</v>
      </c>
    </row>
    <row r="43" spans="1:15" ht="25.5" customHeight="1">
      <c r="A43" s="58"/>
      <c r="B43" s="58"/>
      <c r="C43" s="58"/>
      <c r="D43" s="58"/>
      <c r="E43" s="58"/>
      <c r="F43" s="58"/>
      <c r="I43" s="139" t="s">
        <v>43</v>
      </c>
      <c r="J43" s="139"/>
      <c r="K43" s="139"/>
      <c r="L43" s="65"/>
      <c r="M43" s="140" t="s">
        <v>44</v>
      </c>
      <c r="N43" s="140"/>
      <c r="O43" s="140"/>
    </row>
    <row r="44" spans="1:15" ht="25.5" customHeight="1">
      <c r="A44" s="58"/>
      <c r="B44" s="58"/>
      <c r="C44" s="58"/>
      <c r="D44" s="58"/>
      <c r="E44" s="58"/>
      <c r="F44" s="58"/>
      <c r="G44" s="6" t="s">
        <v>1</v>
      </c>
      <c r="H44" s="6"/>
      <c r="I44" s="30" t="s">
        <v>91</v>
      </c>
      <c r="J44" s="66"/>
      <c r="K44" s="30" t="s">
        <v>92</v>
      </c>
      <c r="L44" s="67"/>
      <c r="M44" s="7" t="s">
        <v>91</v>
      </c>
      <c r="N44" s="67"/>
      <c r="O44" s="7" t="s">
        <v>92</v>
      </c>
    </row>
    <row r="45" spans="1:15" s="41" customFormat="1" ht="25.5" customHeight="1">
      <c r="A45" s="77" t="s">
        <v>110</v>
      </c>
      <c r="B45" s="58"/>
      <c r="C45" s="58"/>
      <c r="D45" s="58"/>
      <c r="E45" s="58"/>
      <c r="F45" s="58"/>
      <c r="I45" s="81"/>
      <c r="J45" s="81"/>
      <c r="K45" s="82"/>
      <c r="L45" s="82"/>
      <c r="M45" s="81"/>
      <c r="N45" s="82"/>
      <c r="O45" s="82"/>
    </row>
    <row r="46" spans="1:15" s="41" customFormat="1" ht="25.5" customHeight="1">
      <c r="A46" s="77" t="s">
        <v>165</v>
      </c>
      <c r="B46" s="58"/>
      <c r="C46" s="58"/>
      <c r="D46" s="58"/>
      <c r="E46" s="58"/>
      <c r="F46" s="58"/>
      <c r="I46" s="81"/>
      <c r="J46" s="81"/>
      <c r="K46" s="82"/>
      <c r="L46" s="82"/>
      <c r="M46" s="81"/>
      <c r="N46" s="82"/>
      <c r="O46" s="82"/>
    </row>
    <row r="47" spans="1:15" s="9" customFormat="1" ht="25.5" customHeight="1">
      <c r="A47" s="83" t="s">
        <v>66</v>
      </c>
      <c r="B47" s="40"/>
      <c r="C47" s="40"/>
      <c r="D47" s="40"/>
      <c r="E47" s="40"/>
      <c r="F47" s="40"/>
      <c r="G47" s="40"/>
      <c r="H47" s="40"/>
      <c r="I47" s="81">
        <v>-20170.29</v>
      </c>
      <c r="J47" s="81"/>
      <c r="K47" s="20">
        <v>16167.38</v>
      </c>
      <c r="L47" s="81"/>
      <c r="M47" s="22">
        <v>0</v>
      </c>
      <c r="N47" s="81"/>
      <c r="O47" s="81">
        <v>0</v>
      </c>
    </row>
    <row r="48" spans="1:15" ht="25.5" customHeight="1">
      <c r="A48" s="77" t="s">
        <v>166</v>
      </c>
      <c r="I48" s="84">
        <f>SUM(I47:I47)</f>
        <v>-20170.29</v>
      </c>
      <c r="J48" s="81"/>
      <c r="K48" s="26">
        <f>SUM(K47:K47)</f>
        <v>16167.38</v>
      </c>
      <c r="L48" s="81"/>
      <c r="M48" s="26">
        <f>SUM(M47:M47)</f>
        <v>0</v>
      </c>
      <c r="N48" s="81"/>
      <c r="O48" s="84">
        <f>SUM(O47:O47)</f>
        <v>0</v>
      </c>
    </row>
    <row r="49" spans="1:15" s="41" customFormat="1" ht="25.5" customHeight="1">
      <c r="A49" s="77" t="s">
        <v>167</v>
      </c>
      <c r="B49" s="58"/>
      <c r="C49" s="58"/>
      <c r="D49" s="58"/>
      <c r="E49" s="58"/>
      <c r="F49" s="58"/>
      <c r="I49" s="81"/>
      <c r="J49" s="81"/>
      <c r="K49" s="82"/>
      <c r="L49" s="82"/>
      <c r="M49" s="81"/>
      <c r="N49" s="82"/>
      <c r="O49" s="82"/>
    </row>
    <row r="50" spans="1:15" s="41" customFormat="1" ht="25.5" customHeight="1">
      <c r="A50" s="85" t="s">
        <v>195</v>
      </c>
      <c r="B50" s="58"/>
      <c r="C50" s="58"/>
      <c r="D50" s="58"/>
      <c r="E50" s="58"/>
      <c r="F50" s="58"/>
      <c r="I50" s="81"/>
      <c r="J50" s="81"/>
      <c r="K50" s="82"/>
      <c r="L50" s="82"/>
      <c r="M50" s="81"/>
      <c r="N50" s="82"/>
      <c r="O50" s="82"/>
    </row>
    <row r="51" spans="1:15" ht="25.5" customHeight="1">
      <c r="A51" s="86" t="s">
        <v>196</v>
      </c>
      <c r="G51" s="43" t="s">
        <v>183</v>
      </c>
      <c r="I51" s="81">
        <v>-111009</v>
      </c>
      <c r="J51" s="81"/>
      <c r="K51" s="19">
        <v>0</v>
      </c>
      <c r="L51" s="81"/>
      <c r="M51" s="19">
        <v>-111009</v>
      </c>
      <c r="N51" s="81"/>
      <c r="O51" s="81">
        <v>0</v>
      </c>
    </row>
    <row r="52" spans="1:15" ht="25.5" customHeight="1">
      <c r="A52" s="85" t="s">
        <v>168</v>
      </c>
      <c r="G52" s="44"/>
      <c r="I52" s="81"/>
      <c r="J52" s="81"/>
      <c r="K52" s="19"/>
      <c r="L52" s="81"/>
      <c r="M52" s="19"/>
      <c r="N52" s="81"/>
      <c r="O52" s="81"/>
    </row>
    <row r="53" spans="1:15" s="9" customFormat="1" ht="25.5" customHeight="1">
      <c r="A53" s="86" t="s">
        <v>169</v>
      </c>
      <c r="B53" s="40"/>
      <c r="C53" s="40"/>
      <c r="D53" s="40"/>
      <c r="E53" s="40"/>
      <c r="F53" s="40"/>
      <c r="G53" s="43" t="s">
        <v>184</v>
      </c>
      <c r="H53" s="40"/>
      <c r="I53" s="81">
        <v>22201.8</v>
      </c>
      <c r="J53" s="81"/>
      <c r="K53" s="20">
        <v>0</v>
      </c>
      <c r="L53" s="81"/>
      <c r="M53" s="22">
        <v>22201.8</v>
      </c>
      <c r="N53" s="81"/>
      <c r="O53" s="81">
        <v>0</v>
      </c>
    </row>
    <row r="54" spans="1:15" s="9" customFormat="1" ht="25.5" customHeight="1">
      <c r="A54" s="77" t="s">
        <v>170</v>
      </c>
      <c r="B54" s="40"/>
      <c r="C54" s="40"/>
      <c r="D54" s="40"/>
      <c r="E54" s="40"/>
      <c r="F54" s="40"/>
      <c r="G54" s="40"/>
      <c r="H54" s="40"/>
      <c r="I54" s="87">
        <f>SUM(I51:I53)</f>
        <v>-88807.2</v>
      </c>
      <c r="J54" s="81"/>
      <c r="K54" s="37">
        <f>SUM(K51:K53)</f>
        <v>0</v>
      </c>
      <c r="L54" s="81"/>
      <c r="M54" s="38">
        <f>SUM(M51:M53)</f>
        <v>-88807.2</v>
      </c>
      <c r="N54" s="81"/>
      <c r="O54" s="87">
        <f>SUM(O51:O53)</f>
        <v>0</v>
      </c>
    </row>
    <row r="55" spans="1:15" ht="25.5" customHeight="1">
      <c r="A55" s="65" t="s">
        <v>171</v>
      </c>
      <c r="I55" s="84">
        <f>I48+I54</f>
        <v>-108977.48999999999</v>
      </c>
      <c r="J55" s="81"/>
      <c r="K55" s="26">
        <f>K48+K54</f>
        <v>16167.38</v>
      </c>
      <c r="L55" s="81"/>
      <c r="M55" s="26">
        <f>M48+M54</f>
        <v>-88807.2</v>
      </c>
      <c r="N55" s="81"/>
      <c r="O55" s="84">
        <f>O48+O54</f>
        <v>0</v>
      </c>
    </row>
    <row r="56" spans="1:15" ht="25.5" customHeight="1" thickBot="1">
      <c r="A56" s="65" t="s">
        <v>172</v>
      </c>
      <c r="I56" s="88">
        <f>+I30+I55</f>
        <v>27585601.640000023</v>
      </c>
      <c r="J56" s="81"/>
      <c r="K56" s="21">
        <f>+K30+K55</f>
        <v>34240063.610000081</v>
      </c>
      <c r="L56" s="81"/>
      <c r="M56" s="21">
        <f>+M30+M55</f>
        <v>6872224.8200000906</v>
      </c>
      <c r="N56" s="81"/>
      <c r="O56" s="88">
        <f>+O30+O55</f>
        <v>26328869.190000001</v>
      </c>
    </row>
    <row r="57" spans="1:15" ht="25.5" customHeight="1" thickTop="1">
      <c r="I57" s="81"/>
      <c r="J57" s="81"/>
      <c r="K57" s="20"/>
      <c r="L57" s="81"/>
      <c r="M57" s="20"/>
      <c r="N57" s="81"/>
      <c r="O57" s="81"/>
    </row>
    <row r="58" spans="1:15" ht="25.5" customHeight="1">
      <c r="A58" s="65" t="s">
        <v>100</v>
      </c>
      <c r="I58" s="81"/>
      <c r="J58" s="81"/>
      <c r="K58" s="20"/>
      <c r="L58" s="81"/>
      <c r="M58" s="20"/>
      <c r="N58" s="81"/>
      <c r="O58" s="81"/>
    </row>
    <row r="59" spans="1:15" ht="25.5" customHeight="1">
      <c r="A59" s="40" t="s">
        <v>57</v>
      </c>
      <c r="I59" s="81">
        <f>I30</f>
        <v>27694579.130000021</v>
      </c>
      <c r="J59" s="81"/>
      <c r="K59" s="20">
        <f>K30</f>
        <v>34223896.230000079</v>
      </c>
      <c r="L59" s="81"/>
      <c r="M59" s="20">
        <f>+M30</f>
        <v>6961032.0200000908</v>
      </c>
      <c r="N59" s="81"/>
      <c r="O59" s="81">
        <f>O30</f>
        <v>26328869.190000001</v>
      </c>
    </row>
    <row r="60" spans="1:15" ht="25.5" customHeight="1" thickBot="1">
      <c r="A60" s="65" t="s">
        <v>163</v>
      </c>
      <c r="I60" s="88">
        <f>SUM(I59)</f>
        <v>27694579.130000021</v>
      </c>
      <c r="J60" s="81"/>
      <c r="K60" s="21">
        <f>SUM(K59)</f>
        <v>34223896.230000079</v>
      </c>
      <c r="L60" s="81"/>
      <c r="M60" s="21">
        <f>SUM(M59)</f>
        <v>6961032.0200000908</v>
      </c>
      <c r="N60" s="81"/>
      <c r="O60" s="88">
        <f>SUM(O59)</f>
        <v>26328869.190000001</v>
      </c>
    </row>
    <row r="61" spans="1:15" ht="25.5" customHeight="1" thickTop="1">
      <c r="I61" s="81"/>
      <c r="J61" s="81"/>
      <c r="K61" s="20"/>
      <c r="L61" s="81"/>
      <c r="M61" s="20"/>
      <c r="N61" s="81"/>
      <c r="O61" s="81"/>
    </row>
    <row r="62" spans="1:15" ht="25.5" customHeight="1">
      <c r="A62" s="65" t="s">
        <v>77</v>
      </c>
      <c r="I62" s="81"/>
      <c r="J62" s="81"/>
      <c r="K62" s="20"/>
      <c r="L62" s="81"/>
      <c r="M62" s="20"/>
      <c r="N62" s="81"/>
      <c r="O62" s="81"/>
    </row>
    <row r="63" spans="1:15" ht="25.5" customHeight="1">
      <c r="A63" s="40" t="s">
        <v>57</v>
      </c>
      <c r="I63" s="81">
        <f>I56</f>
        <v>27585601.640000023</v>
      </c>
      <c r="J63" s="81"/>
      <c r="K63" s="20">
        <f>K56</f>
        <v>34240063.610000081</v>
      </c>
      <c r="L63" s="81"/>
      <c r="M63" s="20">
        <f>M56</f>
        <v>6872224.8200000906</v>
      </c>
      <c r="N63" s="81"/>
      <c r="O63" s="81">
        <f>O56</f>
        <v>26328869.190000001</v>
      </c>
    </row>
    <row r="64" spans="1:15" ht="25.5" customHeight="1" thickBot="1">
      <c r="A64" s="65" t="s">
        <v>172</v>
      </c>
      <c r="I64" s="88">
        <f>SUM(I63)</f>
        <v>27585601.640000023</v>
      </c>
      <c r="J64" s="81"/>
      <c r="K64" s="21">
        <f>SUM(K63)</f>
        <v>34240063.610000081</v>
      </c>
      <c r="L64" s="81"/>
      <c r="M64" s="21">
        <f>SUM(M63)</f>
        <v>6872224.8200000906</v>
      </c>
      <c r="N64" s="81"/>
      <c r="O64" s="88">
        <f>SUM(O63)</f>
        <v>26328869.190000001</v>
      </c>
    </row>
    <row r="65" spans="1:15" ht="25.5" customHeight="1" thickTop="1">
      <c r="I65" s="81"/>
      <c r="J65" s="81"/>
      <c r="K65" s="20"/>
      <c r="L65" s="81"/>
      <c r="M65" s="20"/>
      <c r="N65" s="81"/>
      <c r="O65" s="81"/>
    </row>
    <row r="66" spans="1:15" ht="25.5" customHeight="1">
      <c r="A66" s="89" t="s">
        <v>101</v>
      </c>
      <c r="I66" s="81"/>
      <c r="J66" s="81"/>
      <c r="K66" s="20"/>
      <c r="L66" s="81"/>
      <c r="M66" s="20"/>
      <c r="N66" s="81"/>
      <c r="O66" s="81"/>
    </row>
    <row r="67" spans="1:15" ht="25.5" customHeight="1">
      <c r="A67" s="90" t="s">
        <v>194</v>
      </c>
      <c r="I67" s="91">
        <f>I27/725999923</f>
        <v>3.8212898639660077E-2</v>
      </c>
      <c r="J67" s="91"/>
      <c r="K67" s="23">
        <f>K27/725999923</f>
        <v>-3.3261273321099134E-2</v>
      </c>
      <c r="L67" s="91"/>
      <c r="M67" s="23">
        <f>M27/725999923</f>
        <v>9.5881993915860105E-3</v>
      </c>
      <c r="N67" s="91"/>
      <c r="O67" s="23">
        <f>O27/725999923</f>
        <v>3.6265663887680606E-2</v>
      </c>
    </row>
    <row r="68" spans="1:15" ht="25.5" customHeight="1">
      <c r="A68" s="90" t="s">
        <v>107</v>
      </c>
      <c r="I68" s="91">
        <f>ROUND(I29/725999923,3)</f>
        <v>0</v>
      </c>
      <c r="J68" s="91"/>
      <c r="K68" s="24">
        <f>K29/725999923</f>
        <v>8.040163125471847E-2</v>
      </c>
      <c r="L68" s="91"/>
      <c r="M68" s="24">
        <f>M29/725999923</f>
        <v>0</v>
      </c>
      <c r="N68" s="91"/>
      <c r="O68" s="91">
        <f>O29/725999923</f>
        <v>0</v>
      </c>
    </row>
    <row r="69" spans="1:15" ht="25.5" customHeight="1" thickBot="1">
      <c r="I69" s="92">
        <f>SUM(I67:I68)</f>
        <v>3.8212898639660077E-2</v>
      </c>
      <c r="J69" s="91"/>
      <c r="K69" s="92">
        <f>SUM(K67:K68)</f>
        <v>4.7140357933619335E-2</v>
      </c>
      <c r="L69" s="91"/>
      <c r="M69" s="92">
        <f>SUM(M67:M68)</f>
        <v>9.5881993915860105E-3</v>
      </c>
      <c r="N69" s="91"/>
      <c r="O69" s="92">
        <f>SUM(O67:O68)</f>
        <v>3.6265663887680606E-2</v>
      </c>
    </row>
    <row r="70" spans="1:15" ht="25.5" customHeight="1" thickTop="1"/>
    <row r="71" spans="1:15" ht="25.5" customHeight="1"/>
    <row r="72" spans="1:15" ht="25.5" customHeight="1"/>
    <row r="73" spans="1:15" ht="25.5" customHeight="1">
      <c r="A73" s="58" t="s">
        <v>157</v>
      </c>
      <c r="B73" s="58"/>
      <c r="C73" s="58"/>
      <c r="D73" s="58"/>
      <c r="E73" s="58"/>
      <c r="F73" s="58"/>
      <c r="G73" s="58"/>
      <c r="H73" s="58"/>
      <c r="I73" s="58"/>
      <c r="J73" s="58"/>
      <c r="K73" s="12"/>
      <c r="L73" s="80"/>
      <c r="M73" s="12"/>
      <c r="N73" s="80"/>
      <c r="O73" s="12"/>
    </row>
    <row r="74" spans="1:15" ht="25.5" customHeight="1"/>
    <row r="75" spans="1:15" ht="25.95" customHeight="1"/>
  </sheetData>
  <mergeCells count="11">
    <mergeCell ref="I43:K43"/>
    <mergeCell ref="M43:O43"/>
    <mergeCell ref="A1:O1"/>
    <mergeCell ref="A2:O2"/>
    <mergeCell ref="A3:O3"/>
    <mergeCell ref="I6:K6"/>
    <mergeCell ref="M6:O6"/>
    <mergeCell ref="A37:O37"/>
    <mergeCell ref="A38:O38"/>
    <mergeCell ref="A39:O39"/>
    <mergeCell ref="A40:O40"/>
  </mergeCells>
  <pageMargins left="0.74803149606299213" right="0.27559055118110237" top="0.59055118110236227" bottom="0.43307086614173229" header="0.27559055118110237" footer="0.27559055118110237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72DD9-AB61-4EEE-BE3F-E74A46B2006E}">
  <sheetPr>
    <tabColor rgb="FFFFFF00"/>
  </sheetPr>
  <dimension ref="A1:T30"/>
  <sheetViews>
    <sheetView zoomScale="92" zoomScaleNormal="92" workbookViewId="0">
      <selection activeCell="L21" sqref="L21"/>
    </sheetView>
  </sheetViews>
  <sheetFormatPr defaultColWidth="10.375" defaultRowHeight="21.6"/>
  <cols>
    <col min="1" max="1" width="6.375" style="94" customWidth="1"/>
    <col min="2" max="3" width="10.875" style="94" customWidth="1"/>
    <col min="4" max="4" width="10.625" style="94" customWidth="1"/>
    <col min="5" max="5" width="8.75" style="94" customWidth="1"/>
    <col min="6" max="6" width="16.625" style="94" customWidth="1"/>
    <col min="7" max="7" width="1.375" style="94" customWidth="1"/>
    <col min="8" max="8" width="16.625" style="94" customWidth="1"/>
    <col min="9" max="9" width="1.375" style="94" customWidth="1"/>
    <col min="10" max="10" width="16.625" style="94" customWidth="1"/>
    <col min="11" max="11" width="1.375" style="94" customWidth="1"/>
    <col min="12" max="12" width="16.625" style="117" customWidth="1"/>
    <col min="13" max="13" width="1.375" style="117" customWidth="1"/>
    <col min="14" max="14" width="16.625" style="94" customWidth="1"/>
    <col min="15" max="15" width="1.375" style="94" customWidth="1"/>
    <col min="16" max="16" width="16.625" style="94" customWidth="1"/>
    <col min="17" max="17" width="1.375" style="94" customWidth="1"/>
    <col min="18" max="18" width="16.625" style="94" customWidth="1"/>
    <col min="19" max="19" width="2.875" style="94" customWidth="1"/>
    <col min="20" max="20" width="12.375" style="94" customWidth="1"/>
    <col min="21" max="21" width="12.375" style="94" bestFit="1" customWidth="1"/>
    <col min="22" max="255" width="10.375" style="94"/>
    <col min="256" max="256" width="6.375" style="94" customWidth="1"/>
    <col min="257" max="258" width="10.375" style="94"/>
    <col min="259" max="259" width="10.125" style="94" customWidth="1"/>
    <col min="260" max="260" width="8.25" style="94" customWidth="1"/>
    <col min="261" max="261" width="16.375" style="94" bestFit="1" customWidth="1"/>
    <col min="262" max="262" width="1.875" style="94" customWidth="1"/>
    <col min="263" max="263" width="16.375" style="94" bestFit="1" customWidth="1"/>
    <col min="264" max="264" width="1.875" style="94" customWidth="1"/>
    <col min="265" max="265" width="16.25" style="94" bestFit="1" customWidth="1"/>
    <col min="266" max="266" width="1.875" style="94" customWidth="1"/>
    <col min="267" max="267" width="16.375" style="94" bestFit="1" customWidth="1"/>
    <col min="268" max="268" width="1.875" style="94" customWidth="1"/>
    <col min="269" max="269" width="16.375" style="94" bestFit="1" customWidth="1"/>
    <col min="270" max="270" width="1.625" style="94" customWidth="1"/>
    <col min="271" max="511" width="10.375" style="94"/>
    <col min="512" max="512" width="6.375" style="94" customWidth="1"/>
    <col min="513" max="514" width="10.375" style="94"/>
    <col min="515" max="515" width="10.125" style="94" customWidth="1"/>
    <col min="516" max="516" width="8.25" style="94" customWidth="1"/>
    <col min="517" max="517" width="16.375" style="94" bestFit="1" customWidth="1"/>
    <col min="518" max="518" width="1.875" style="94" customWidth="1"/>
    <col min="519" max="519" width="16.375" style="94" bestFit="1" customWidth="1"/>
    <col min="520" max="520" width="1.875" style="94" customWidth="1"/>
    <col min="521" max="521" width="16.25" style="94" bestFit="1" customWidth="1"/>
    <col min="522" max="522" width="1.875" style="94" customWidth="1"/>
    <col min="523" max="523" width="16.375" style="94" bestFit="1" customWidth="1"/>
    <col min="524" max="524" width="1.875" style="94" customWidth="1"/>
    <col min="525" max="525" width="16.375" style="94" bestFit="1" customWidth="1"/>
    <col min="526" max="526" width="1.625" style="94" customWidth="1"/>
    <col min="527" max="767" width="10.375" style="94"/>
    <col min="768" max="768" width="6.375" style="94" customWidth="1"/>
    <col min="769" max="770" width="10.375" style="94"/>
    <col min="771" max="771" width="10.125" style="94" customWidth="1"/>
    <col min="772" max="772" width="8.25" style="94" customWidth="1"/>
    <col min="773" max="773" width="16.375" style="94" bestFit="1" customWidth="1"/>
    <col min="774" max="774" width="1.875" style="94" customWidth="1"/>
    <col min="775" max="775" width="16.375" style="94" bestFit="1" customWidth="1"/>
    <col min="776" max="776" width="1.875" style="94" customWidth="1"/>
    <col min="777" max="777" width="16.25" style="94" bestFit="1" customWidth="1"/>
    <col min="778" max="778" width="1.875" style="94" customWidth="1"/>
    <col min="779" max="779" width="16.375" style="94" bestFit="1" customWidth="1"/>
    <col min="780" max="780" width="1.875" style="94" customWidth="1"/>
    <col min="781" max="781" width="16.375" style="94" bestFit="1" customWidth="1"/>
    <col min="782" max="782" width="1.625" style="94" customWidth="1"/>
    <col min="783" max="1023" width="10.375" style="94"/>
    <col min="1024" max="1024" width="6.375" style="94" customWidth="1"/>
    <col min="1025" max="1026" width="10.375" style="94"/>
    <col min="1027" max="1027" width="10.125" style="94" customWidth="1"/>
    <col min="1028" max="1028" width="8.25" style="94" customWidth="1"/>
    <col min="1029" max="1029" width="16.375" style="94" bestFit="1" customWidth="1"/>
    <col min="1030" max="1030" width="1.875" style="94" customWidth="1"/>
    <col min="1031" max="1031" width="16.375" style="94" bestFit="1" customWidth="1"/>
    <col min="1032" max="1032" width="1.875" style="94" customWidth="1"/>
    <col min="1033" max="1033" width="16.25" style="94" bestFit="1" customWidth="1"/>
    <col min="1034" max="1034" width="1.875" style="94" customWidth="1"/>
    <col min="1035" max="1035" width="16.375" style="94" bestFit="1" customWidth="1"/>
    <col min="1036" max="1036" width="1.875" style="94" customWidth="1"/>
    <col min="1037" max="1037" width="16.375" style="94" bestFit="1" customWidth="1"/>
    <col min="1038" max="1038" width="1.625" style="94" customWidth="1"/>
    <col min="1039" max="1279" width="10.375" style="94"/>
    <col min="1280" max="1280" width="6.375" style="94" customWidth="1"/>
    <col min="1281" max="1282" width="10.375" style="94"/>
    <col min="1283" max="1283" width="10.125" style="94" customWidth="1"/>
    <col min="1284" max="1284" width="8.25" style="94" customWidth="1"/>
    <col min="1285" max="1285" width="16.375" style="94" bestFit="1" customWidth="1"/>
    <col min="1286" max="1286" width="1.875" style="94" customWidth="1"/>
    <col min="1287" max="1287" width="16.375" style="94" bestFit="1" customWidth="1"/>
    <col min="1288" max="1288" width="1.875" style="94" customWidth="1"/>
    <col min="1289" max="1289" width="16.25" style="94" bestFit="1" customWidth="1"/>
    <col min="1290" max="1290" width="1.875" style="94" customWidth="1"/>
    <col min="1291" max="1291" width="16.375" style="94" bestFit="1" customWidth="1"/>
    <col min="1292" max="1292" width="1.875" style="94" customWidth="1"/>
    <col min="1293" max="1293" width="16.375" style="94" bestFit="1" customWidth="1"/>
    <col min="1294" max="1294" width="1.625" style="94" customWidth="1"/>
    <col min="1295" max="1535" width="10.375" style="94"/>
    <col min="1536" max="1536" width="6.375" style="94" customWidth="1"/>
    <col min="1537" max="1538" width="10.375" style="94"/>
    <col min="1539" max="1539" width="10.125" style="94" customWidth="1"/>
    <col min="1540" max="1540" width="8.25" style="94" customWidth="1"/>
    <col min="1541" max="1541" width="16.375" style="94" bestFit="1" customWidth="1"/>
    <col min="1542" max="1542" width="1.875" style="94" customWidth="1"/>
    <col min="1543" max="1543" width="16.375" style="94" bestFit="1" customWidth="1"/>
    <col min="1544" max="1544" width="1.875" style="94" customWidth="1"/>
    <col min="1545" max="1545" width="16.25" style="94" bestFit="1" customWidth="1"/>
    <col min="1546" max="1546" width="1.875" style="94" customWidth="1"/>
    <col min="1547" max="1547" width="16.375" style="94" bestFit="1" customWidth="1"/>
    <col min="1548" max="1548" width="1.875" style="94" customWidth="1"/>
    <col min="1549" max="1549" width="16.375" style="94" bestFit="1" customWidth="1"/>
    <col min="1550" max="1550" width="1.625" style="94" customWidth="1"/>
    <col min="1551" max="1791" width="10.375" style="94"/>
    <col min="1792" max="1792" width="6.375" style="94" customWidth="1"/>
    <col min="1793" max="1794" width="10.375" style="94"/>
    <col min="1795" max="1795" width="10.125" style="94" customWidth="1"/>
    <col min="1796" max="1796" width="8.25" style="94" customWidth="1"/>
    <col min="1797" max="1797" width="16.375" style="94" bestFit="1" customWidth="1"/>
    <col min="1798" max="1798" width="1.875" style="94" customWidth="1"/>
    <col min="1799" max="1799" width="16.375" style="94" bestFit="1" customWidth="1"/>
    <col min="1800" max="1800" width="1.875" style="94" customWidth="1"/>
    <col min="1801" max="1801" width="16.25" style="94" bestFit="1" customWidth="1"/>
    <col min="1802" max="1802" width="1.875" style="94" customWidth="1"/>
    <col min="1803" max="1803" width="16.375" style="94" bestFit="1" customWidth="1"/>
    <col min="1804" max="1804" width="1.875" style="94" customWidth="1"/>
    <col min="1805" max="1805" width="16.375" style="94" bestFit="1" customWidth="1"/>
    <col min="1806" max="1806" width="1.625" style="94" customWidth="1"/>
    <col min="1807" max="2047" width="10.375" style="94"/>
    <col min="2048" max="2048" width="6.375" style="94" customWidth="1"/>
    <col min="2049" max="2050" width="10.375" style="94"/>
    <col min="2051" max="2051" width="10.125" style="94" customWidth="1"/>
    <col min="2052" max="2052" width="8.25" style="94" customWidth="1"/>
    <col min="2053" max="2053" width="16.375" style="94" bestFit="1" customWidth="1"/>
    <col min="2054" max="2054" width="1.875" style="94" customWidth="1"/>
    <col min="2055" max="2055" width="16.375" style="94" bestFit="1" customWidth="1"/>
    <col min="2056" max="2056" width="1.875" style="94" customWidth="1"/>
    <col min="2057" max="2057" width="16.25" style="94" bestFit="1" customWidth="1"/>
    <col min="2058" max="2058" width="1.875" style="94" customWidth="1"/>
    <col min="2059" max="2059" width="16.375" style="94" bestFit="1" customWidth="1"/>
    <col min="2060" max="2060" width="1.875" style="94" customWidth="1"/>
    <col min="2061" max="2061" width="16.375" style="94" bestFit="1" customWidth="1"/>
    <col min="2062" max="2062" width="1.625" style="94" customWidth="1"/>
    <col min="2063" max="2303" width="10.375" style="94"/>
    <col min="2304" max="2304" width="6.375" style="94" customWidth="1"/>
    <col min="2305" max="2306" width="10.375" style="94"/>
    <col min="2307" max="2307" width="10.125" style="94" customWidth="1"/>
    <col min="2308" max="2308" width="8.25" style="94" customWidth="1"/>
    <col min="2309" max="2309" width="16.375" style="94" bestFit="1" customWidth="1"/>
    <col min="2310" max="2310" width="1.875" style="94" customWidth="1"/>
    <col min="2311" max="2311" width="16.375" style="94" bestFit="1" customWidth="1"/>
    <col min="2312" max="2312" width="1.875" style="94" customWidth="1"/>
    <col min="2313" max="2313" width="16.25" style="94" bestFit="1" customWidth="1"/>
    <col min="2314" max="2314" width="1.875" style="94" customWidth="1"/>
    <col min="2315" max="2315" width="16.375" style="94" bestFit="1" customWidth="1"/>
    <col min="2316" max="2316" width="1.875" style="94" customWidth="1"/>
    <col min="2317" max="2317" width="16.375" style="94" bestFit="1" customWidth="1"/>
    <col min="2318" max="2318" width="1.625" style="94" customWidth="1"/>
    <col min="2319" max="2559" width="10.375" style="94"/>
    <col min="2560" max="2560" width="6.375" style="94" customWidth="1"/>
    <col min="2561" max="2562" width="10.375" style="94"/>
    <col min="2563" max="2563" width="10.125" style="94" customWidth="1"/>
    <col min="2564" max="2564" width="8.25" style="94" customWidth="1"/>
    <col min="2565" max="2565" width="16.375" style="94" bestFit="1" customWidth="1"/>
    <col min="2566" max="2566" width="1.875" style="94" customWidth="1"/>
    <col min="2567" max="2567" width="16.375" style="94" bestFit="1" customWidth="1"/>
    <col min="2568" max="2568" width="1.875" style="94" customWidth="1"/>
    <col min="2569" max="2569" width="16.25" style="94" bestFit="1" customWidth="1"/>
    <col min="2570" max="2570" width="1.875" style="94" customWidth="1"/>
    <col min="2571" max="2571" width="16.375" style="94" bestFit="1" customWidth="1"/>
    <col min="2572" max="2572" width="1.875" style="94" customWidth="1"/>
    <col min="2573" max="2573" width="16.375" style="94" bestFit="1" customWidth="1"/>
    <col min="2574" max="2574" width="1.625" style="94" customWidth="1"/>
    <col min="2575" max="2815" width="10.375" style="94"/>
    <col min="2816" max="2816" width="6.375" style="94" customWidth="1"/>
    <col min="2817" max="2818" width="10.375" style="94"/>
    <col min="2819" max="2819" width="10.125" style="94" customWidth="1"/>
    <col min="2820" max="2820" width="8.25" style="94" customWidth="1"/>
    <col min="2821" max="2821" width="16.375" style="94" bestFit="1" customWidth="1"/>
    <col min="2822" max="2822" width="1.875" style="94" customWidth="1"/>
    <col min="2823" max="2823" width="16.375" style="94" bestFit="1" customWidth="1"/>
    <col min="2824" max="2824" width="1.875" style="94" customWidth="1"/>
    <col min="2825" max="2825" width="16.25" style="94" bestFit="1" customWidth="1"/>
    <col min="2826" max="2826" width="1.875" style="94" customWidth="1"/>
    <col min="2827" max="2827" width="16.375" style="94" bestFit="1" customWidth="1"/>
    <col min="2828" max="2828" width="1.875" style="94" customWidth="1"/>
    <col min="2829" max="2829" width="16.375" style="94" bestFit="1" customWidth="1"/>
    <col min="2830" max="2830" width="1.625" style="94" customWidth="1"/>
    <col min="2831" max="3071" width="10.375" style="94"/>
    <col min="3072" max="3072" width="6.375" style="94" customWidth="1"/>
    <col min="3073" max="3074" width="10.375" style="94"/>
    <col min="3075" max="3075" width="10.125" style="94" customWidth="1"/>
    <col min="3076" max="3076" width="8.25" style="94" customWidth="1"/>
    <col min="3077" max="3077" width="16.375" style="94" bestFit="1" customWidth="1"/>
    <col min="3078" max="3078" width="1.875" style="94" customWidth="1"/>
    <col min="3079" max="3079" width="16.375" style="94" bestFit="1" customWidth="1"/>
    <col min="3080" max="3080" width="1.875" style="94" customWidth="1"/>
    <col min="3081" max="3081" width="16.25" style="94" bestFit="1" customWidth="1"/>
    <col min="3082" max="3082" width="1.875" style="94" customWidth="1"/>
    <col min="3083" max="3083" width="16.375" style="94" bestFit="1" customWidth="1"/>
    <col min="3084" max="3084" width="1.875" style="94" customWidth="1"/>
    <col min="3085" max="3085" width="16.375" style="94" bestFit="1" customWidth="1"/>
    <col min="3086" max="3086" width="1.625" style="94" customWidth="1"/>
    <col min="3087" max="3327" width="10.375" style="94"/>
    <col min="3328" max="3328" width="6.375" style="94" customWidth="1"/>
    <col min="3329" max="3330" width="10.375" style="94"/>
    <col min="3331" max="3331" width="10.125" style="94" customWidth="1"/>
    <col min="3332" max="3332" width="8.25" style="94" customWidth="1"/>
    <col min="3333" max="3333" width="16.375" style="94" bestFit="1" customWidth="1"/>
    <col min="3334" max="3334" width="1.875" style="94" customWidth="1"/>
    <col min="3335" max="3335" width="16.375" style="94" bestFit="1" customWidth="1"/>
    <col min="3336" max="3336" width="1.875" style="94" customWidth="1"/>
    <col min="3337" max="3337" width="16.25" style="94" bestFit="1" customWidth="1"/>
    <col min="3338" max="3338" width="1.875" style="94" customWidth="1"/>
    <col min="3339" max="3339" width="16.375" style="94" bestFit="1" customWidth="1"/>
    <col min="3340" max="3340" width="1.875" style="94" customWidth="1"/>
    <col min="3341" max="3341" width="16.375" style="94" bestFit="1" customWidth="1"/>
    <col min="3342" max="3342" width="1.625" style="94" customWidth="1"/>
    <col min="3343" max="3583" width="10.375" style="94"/>
    <col min="3584" max="3584" width="6.375" style="94" customWidth="1"/>
    <col min="3585" max="3586" width="10.375" style="94"/>
    <col min="3587" max="3587" width="10.125" style="94" customWidth="1"/>
    <col min="3588" max="3588" width="8.25" style="94" customWidth="1"/>
    <col min="3589" max="3589" width="16.375" style="94" bestFit="1" customWidth="1"/>
    <col min="3590" max="3590" width="1.875" style="94" customWidth="1"/>
    <col min="3591" max="3591" width="16.375" style="94" bestFit="1" customWidth="1"/>
    <col min="3592" max="3592" width="1.875" style="94" customWidth="1"/>
    <col min="3593" max="3593" width="16.25" style="94" bestFit="1" customWidth="1"/>
    <col min="3594" max="3594" width="1.875" style="94" customWidth="1"/>
    <col min="3595" max="3595" width="16.375" style="94" bestFit="1" customWidth="1"/>
    <col min="3596" max="3596" width="1.875" style="94" customWidth="1"/>
    <col min="3597" max="3597" width="16.375" style="94" bestFit="1" customWidth="1"/>
    <col min="3598" max="3598" width="1.625" style="94" customWidth="1"/>
    <col min="3599" max="3839" width="10.375" style="94"/>
    <col min="3840" max="3840" width="6.375" style="94" customWidth="1"/>
    <col min="3841" max="3842" width="10.375" style="94"/>
    <col min="3843" max="3843" width="10.125" style="94" customWidth="1"/>
    <col min="3844" max="3844" width="8.25" style="94" customWidth="1"/>
    <col min="3845" max="3845" width="16.375" style="94" bestFit="1" customWidth="1"/>
    <col min="3846" max="3846" width="1.875" style="94" customWidth="1"/>
    <col min="3847" max="3847" width="16.375" style="94" bestFit="1" customWidth="1"/>
    <col min="3848" max="3848" width="1.875" style="94" customWidth="1"/>
    <col min="3849" max="3849" width="16.25" style="94" bestFit="1" customWidth="1"/>
    <col min="3850" max="3850" width="1.875" style="94" customWidth="1"/>
    <col min="3851" max="3851" width="16.375" style="94" bestFit="1" customWidth="1"/>
    <col min="3852" max="3852" width="1.875" style="94" customWidth="1"/>
    <col min="3853" max="3853" width="16.375" style="94" bestFit="1" customWidth="1"/>
    <col min="3854" max="3854" width="1.625" style="94" customWidth="1"/>
    <col min="3855" max="4095" width="10.375" style="94"/>
    <col min="4096" max="4096" width="6.375" style="94" customWidth="1"/>
    <col min="4097" max="4098" width="10.375" style="94"/>
    <col min="4099" max="4099" width="10.125" style="94" customWidth="1"/>
    <col min="4100" max="4100" width="8.25" style="94" customWidth="1"/>
    <col min="4101" max="4101" width="16.375" style="94" bestFit="1" customWidth="1"/>
    <col min="4102" max="4102" width="1.875" style="94" customWidth="1"/>
    <col min="4103" max="4103" width="16.375" style="94" bestFit="1" customWidth="1"/>
    <col min="4104" max="4104" width="1.875" style="94" customWidth="1"/>
    <col min="4105" max="4105" width="16.25" style="94" bestFit="1" customWidth="1"/>
    <col min="4106" max="4106" width="1.875" style="94" customWidth="1"/>
    <col min="4107" max="4107" width="16.375" style="94" bestFit="1" customWidth="1"/>
    <col min="4108" max="4108" width="1.875" style="94" customWidth="1"/>
    <col min="4109" max="4109" width="16.375" style="94" bestFit="1" customWidth="1"/>
    <col min="4110" max="4110" width="1.625" style="94" customWidth="1"/>
    <col min="4111" max="4351" width="10.375" style="94"/>
    <col min="4352" max="4352" width="6.375" style="94" customWidth="1"/>
    <col min="4353" max="4354" width="10.375" style="94"/>
    <col min="4355" max="4355" width="10.125" style="94" customWidth="1"/>
    <col min="4356" max="4356" width="8.25" style="94" customWidth="1"/>
    <col min="4357" max="4357" width="16.375" style="94" bestFit="1" customWidth="1"/>
    <col min="4358" max="4358" width="1.875" style="94" customWidth="1"/>
    <col min="4359" max="4359" width="16.375" style="94" bestFit="1" customWidth="1"/>
    <col min="4360" max="4360" width="1.875" style="94" customWidth="1"/>
    <col min="4361" max="4361" width="16.25" style="94" bestFit="1" customWidth="1"/>
    <col min="4362" max="4362" width="1.875" style="94" customWidth="1"/>
    <col min="4363" max="4363" width="16.375" style="94" bestFit="1" customWidth="1"/>
    <col min="4364" max="4364" width="1.875" style="94" customWidth="1"/>
    <col min="4365" max="4365" width="16.375" style="94" bestFit="1" customWidth="1"/>
    <col min="4366" max="4366" width="1.625" style="94" customWidth="1"/>
    <col min="4367" max="4607" width="10.375" style="94"/>
    <col min="4608" max="4608" width="6.375" style="94" customWidth="1"/>
    <col min="4609" max="4610" width="10.375" style="94"/>
    <col min="4611" max="4611" width="10.125" style="94" customWidth="1"/>
    <col min="4612" max="4612" width="8.25" style="94" customWidth="1"/>
    <col min="4613" max="4613" width="16.375" style="94" bestFit="1" customWidth="1"/>
    <col min="4614" max="4614" width="1.875" style="94" customWidth="1"/>
    <col min="4615" max="4615" width="16.375" style="94" bestFit="1" customWidth="1"/>
    <col min="4616" max="4616" width="1.875" style="94" customWidth="1"/>
    <col min="4617" max="4617" width="16.25" style="94" bestFit="1" customWidth="1"/>
    <col min="4618" max="4618" width="1.875" style="94" customWidth="1"/>
    <col min="4619" max="4619" width="16.375" style="94" bestFit="1" customWidth="1"/>
    <col min="4620" max="4620" width="1.875" style="94" customWidth="1"/>
    <col min="4621" max="4621" width="16.375" style="94" bestFit="1" customWidth="1"/>
    <col min="4622" max="4622" width="1.625" style="94" customWidth="1"/>
    <col min="4623" max="4863" width="10.375" style="94"/>
    <col min="4864" max="4864" width="6.375" style="94" customWidth="1"/>
    <col min="4865" max="4866" width="10.375" style="94"/>
    <col min="4867" max="4867" width="10.125" style="94" customWidth="1"/>
    <col min="4868" max="4868" width="8.25" style="94" customWidth="1"/>
    <col min="4869" max="4869" width="16.375" style="94" bestFit="1" customWidth="1"/>
    <col min="4870" max="4870" width="1.875" style="94" customWidth="1"/>
    <col min="4871" max="4871" width="16.375" style="94" bestFit="1" customWidth="1"/>
    <col min="4872" max="4872" width="1.875" style="94" customWidth="1"/>
    <col min="4873" max="4873" width="16.25" style="94" bestFit="1" customWidth="1"/>
    <col min="4874" max="4874" width="1.875" style="94" customWidth="1"/>
    <col min="4875" max="4875" width="16.375" style="94" bestFit="1" customWidth="1"/>
    <col min="4876" max="4876" width="1.875" style="94" customWidth="1"/>
    <col min="4877" max="4877" width="16.375" style="94" bestFit="1" customWidth="1"/>
    <col min="4878" max="4878" width="1.625" style="94" customWidth="1"/>
    <col min="4879" max="5119" width="10.375" style="94"/>
    <col min="5120" max="5120" width="6.375" style="94" customWidth="1"/>
    <col min="5121" max="5122" width="10.375" style="94"/>
    <col min="5123" max="5123" width="10.125" style="94" customWidth="1"/>
    <col min="5124" max="5124" width="8.25" style="94" customWidth="1"/>
    <col min="5125" max="5125" width="16.375" style="94" bestFit="1" customWidth="1"/>
    <col min="5126" max="5126" width="1.875" style="94" customWidth="1"/>
    <col min="5127" max="5127" width="16.375" style="94" bestFit="1" customWidth="1"/>
    <col min="5128" max="5128" width="1.875" style="94" customWidth="1"/>
    <col min="5129" max="5129" width="16.25" style="94" bestFit="1" customWidth="1"/>
    <col min="5130" max="5130" width="1.875" style="94" customWidth="1"/>
    <col min="5131" max="5131" width="16.375" style="94" bestFit="1" customWidth="1"/>
    <col min="5132" max="5132" width="1.875" style="94" customWidth="1"/>
    <col min="5133" max="5133" width="16.375" style="94" bestFit="1" customWidth="1"/>
    <col min="5134" max="5134" width="1.625" style="94" customWidth="1"/>
    <col min="5135" max="5375" width="10.375" style="94"/>
    <col min="5376" max="5376" width="6.375" style="94" customWidth="1"/>
    <col min="5377" max="5378" width="10.375" style="94"/>
    <col min="5379" max="5379" width="10.125" style="94" customWidth="1"/>
    <col min="5380" max="5380" width="8.25" style="94" customWidth="1"/>
    <col min="5381" max="5381" width="16.375" style="94" bestFit="1" customWidth="1"/>
    <col min="5382" max="5382" width="1.875" style="94" customWidth="1"/>
    <col min="5383" max="5383" width="16.375" style="94" bestFit="1" customWidth="1"/>
    <col min="5384" max="5384" width="1.875" style="94" customWidth="1"/>
    <col min="5385" max="5385" width="16.25" style="94" bestFit="1" customWidth="1"/>
    <col min="5386" max="5386" width="1.875" style="94" customWidth="1"/>
    <col min="5387" max="5387" width="16.375" style="94" bestFit="1" customWidth="1"/>
    <col min="5388" max="5388" width="1.875" style="94" customWidth="1"/>
    <col min="5389" max="5389" width="16.375" style="94" bestFit="1" customWidth="1"/>
    <col min="5390" max="5390" width="1.625" style="94" customWidth="1"/>
    <col min="5391" max="5631" width="10.375" style="94"/>
    <col min="5632" max="5632" width="6.375" style="94" customWidth="1"/>
    <col min="5633" max="5634" width="10.375" style="94"/>
    <col min="5635" max="5635" width="10.125" style="94" customWidth="1"/>
    <col min="5636" max="5636" width="8.25" style="94" customWidth="1"/>
    <col min="5637" max="5637" width="16.375" style="94" bestFit="1" customWidth="1"/>
    <col min="5638" max="5638" width="1.875" style="94" customWidth="1"/>
    <col min="5639" max="5639" width="16.375" style="94" bestFit="1" customWidth="1"/>
    <col min="5640" max="5640" width="1.875" style="94" customWidth="1"/>
    <col min="5641" max="5641" width="16.25" style="94" bestFit="1" customWidth="1"/>
    <col min="5642" max="5642" width="1.875" style="94" customWidth="1"/>
    <col min="5643" max="5643" width="16.375" style="94" bestFit="1" customWidth="1"/>
    <col min="5644" max="5644" width="1.875" style="94" customWidth="1"/>
    <col min="5645" max="5645" width="16.375" style="94" bestFit="1" customWidth="1"/>
    <col min="5646" max="5646" width="1.625" style="94" customWidth="1"/>
    <col min="5647" max="5887" width="10.375" style="94"/>
    <col min="5888" max="5888" width="6.375" style="94" customWidth="1"/>
    <col min="5889" max="5890" width="10.375" style="94"/>
    <col min="5891" max="5891" width="10.125" style="94" customWidth="1"/>
    <col min="5892" max="5892" width="8.25" style="94" customWidth="1"/>
    <col min="5893" max="5893" width="16.375" style="94" bestFit="1" customWidth="1"/>
    <col min="5894" max="5894" width="1.875" style="94" customWidth="1"/>
    <col min="5895" max="5895" width="16.375" style="94" bestFit="1" customWidth="1"/>
    <col min="5896" max="5896" width="1.875" style="94" customWidth="1"/>
    <col min="5897" max="5897" width="16.25" style="94" bestFit="1" customWidth="1"/>
    <col min="5898" max="5898" width="1.875" style="94" customWidth="1"/>
    <col min="5899" max="5899" width="16.375" style="94" bestFit="1" customWidth="1"/>
    <col min="5900" max="5900" width="1.875" style="94" customWidth="1"/>
    <col min="5901" max="5901" width="16.375" style="94" bestFit="1" customWidth="1"/>
    <col min="5902" max="5902" width="1.625" style="94" customWidth="1"/>
    <col min="5903" max="6143" width="10.375" style="94"/>
    <col min="6144" max="6144" width="6.375" style="94" customWidth="1"/>
    <col min="6145" max="6146" width="10.375" style="94"/>
    <col min="6147" max="6147" width="10.125" style="94" customWidth="1"/>
    <col min="6148" max="6148" width="8.25" style="94" customWidth="1"/>
    <col min="6149" max="6149" width="16.375" style="94" bestFit="1" customWidth="1"/>
    <col min="6150" max="6150" width="1.875" style="94" customWidth="1"/>
    <col min="6151" max="6151" width="16.375" style="94" bestFit="1" customWidth="1"/>
    <col min="6152" max="6152" width="1.875" style="94" customWidth="1"/>
    <col min="6153" max="6153" width="16.25" style="94" bestFit="1" customWidth="1"/>
    <col min="6154" max="6154" width="1.875" style="94" customWidth="1"/>
    <col min="6155" max="6155" width="16.375" style="94" bestFit="1" customWidth="1"/>
    <col min="6156" max="6156" width="1.875" style="94" customWidth="1"/>
    <col min="6157" max="6157" width="16.375" style="94" bestFit="1" customWidth="1"/>
    <col min="6158" max="6158" width="1.625" style="94" customWidth="1"/>
    <col min="6159" max="6399" width="10.375" style="94"/>
    <col min="6400" max="6400" width="6.375" style="94" customWidth="1"/>
    <col min="6401" max="6402" width="10.375" style="94"/>
    <col min="6403" max="6403" width="10.125" style="94" customWidth="1"/>
    <col min="6404" max="6404" width="8.25" style="94" customWidth="1"/>
    <col min="6405" max="6405" width="16.375" style="94" bestFit="1" customWidth="1"/>
    <col min="6406" max="6406" width="1.875" style="94" customWidth="1"/>
    <col min="6407" max="6407" width="16.375" style="94" bestFit="1" customWidth="1"/>
    <col min="6408" max="6408" width="1.875" style="94" customWidth="1"/>
    <col min="6409" max="6409" width="16.25" style="94" bestFit="1" customWidth="1"/>
    <col min="6410" max="6410" width="1.875" style="94" customWidth="1"/>
    <col min="6411" max="6411" width="16.375" style="94" bestFit="1" customWidth="1"/>
    <col min="6412" max="6412" width="1.875" style="94" customWidth="1"/>
    <col min="6413" max="6413" width="16.375" style="94" bestFit="1" customWidth="1"/>
    <col min="6414" max="6414" width="1.625" style="94" customWidth="1"/>
    <col min="6415" max="6655" width="10.375" style="94"/>
    <col min="6656" max="6656" width="6.375" style="94" customWidth="1"/>
    <col min="6657" max="6658" width="10.375" style="94"/>
    <col min="6659" max="6659" width="10.125" style="94" customWidth="1"/>
    <col min="6660" max="6660" width="8.25" style="94" customWidth="1"/>
    <col min="6661" max="6661" width="16.375" style="94" bestFit="1" customWidth="1"/>
    <col min="6662" max="6662" width="1.875" style="94" customWidth="1"/>
    <col min="6663" max="6663" width="16.375" style="94" bestFit="1" customWidth="1"/>
    <col min="6664" max="6664" width="1.875" style="94" customWidth="1"/>
    <col min="6665" max="6665" width="16.25" style="94" bestFit="1" customWidth="1"/>
    <col min="6666" max="6666" width="1.875" style="94" customWidth="1"/>
    <col min="6667" max="6667" width="16.375" style="94" bestFit="1" customWidth="1"/>
    <col min="6668" max="6668" width="1.875" style="94" customWidth="1"/>
    <col min="6669" max="6669" width="16.375" style="94" bestFit="1" customWidth="1"/>
    <col min="6670" max="6670" width="1.625" style="94" customWidth="1"/>
    <col min="6671" max="6911" width="10.375" style="94"/>
    <col min="6912" max="6912" width="6.375" style="94" customWidth="1"/>
    <col min="6913" max="6914" width="10.375" style="94"/>
    <col min="6915" max="6915" width="10.125" style="94" customWidth="1"/>
    <col min="6916" max="6916" width="8.25" style="94" customWidth="1"/>
    <col min="6917" max="6917" width="16.375" style="94" bestFit="1" customWidth="1"/>
    <col min="6918" max="6918" width="1.875" style="94" customWidth="1"/>
    <col min="6919" max="6919" width="16.375" style="94" bestFit="1" customWidth="1"/>
    <col min="6920" max="6920" width="1.875" style="94" customWidth="1"/>
    <col min="6921" max="6921" width="16.25" style="94" bestFit="1" customWidth="1"/>
    <col min="6922" max="6922" width="1.875" style="94" customWidth="1"/>
    <col min="6923" max="6923" width="16.375" style="94" bestFit="1" customWidth="1"/>
    <col min="6924" max="6924" width="1.875" style="94" customWidth="1"/>
    <col min="6925" max="6925" width="16.375" style="94" bestFit="1" customWidth="1"/>
    <col min="6926" max="6926" width="1.625" style="94" customWidth="1"/>
    <col min="6927" max="7167" width="10.375" style="94"/>
    <col min="7168" max="7168" width="6.375" style="94" customWidth="1"/>
    <col min="7169" max="7170" width="10.375" style="94"/>
    <col min="7171" max="7171" width="10.125" style="94" customWidth="1"/>
    <col min="7172" max="7172" width="8.25" style="94" customWidth="1"/>
    <col min="7173" max="7173" width="16.375" style="94" bestFit="1" customWidth="1"/>
    <col min="7174" max="7174" width="1.875" style="94" customWidth="1"/>
    <col min="7175" max="7175" width="16.375" style="94" bestFit="1" customWidth="1"/>
    <col min="7176" max="7176" width="1.875" style="94" customWidth="1"/>
    <col min="7177" max="7177" width="16.25" style="94" bestFit="1" customWidth="1"/>
    <col min="7178" max="7178" width="1.875" style="94" customWidth="1"/>
    <col min="7179" max="7179" width="16.375" style="94" bestFit="1" customWidth="1"/>
    <col min="7180" max="7180" width="1.875" style="94" customWidth="1"/>
    <col min="7181" max="7181" width="16.375" style="94" bestFit="1" customWidth="1"/>
    <col min="7182" max="7182" width="1.625" style="94" customWidth="1"/>
    <col min="7183" max="7423" width="10.375" style="94"/>
    <col min="7424" max="7424" width="6.375" style="94" customWidth="1"/>
    <col min="7425" max="7426" width="10.375" style="94"/>
    <col min="7427" max="7427" width="10.125" style="94" customWidth="1"/>
    <col min="7428" max="7428" width="8.25" style="94" customWidth="1"/>
    <col min="7429" max="7429" width="16.375" style="94" bestFit="1" customWidth="1"/>
    <col min="7430" max="7430" width="1.875" style="94" customWidth="1"/>
    <col min="7431" max="7431" width="16.375" style="94" bestFit="1" customWidth="1"/>
    <col min="7432" max="7432" width="1.875" style="94" customWidth="1"/>
    <col min="7433" max="7433" width="16.25" style="94" bestFit="1" customWidth="1"/>
    <col min="7434" max="7434" width="1.875" style="94" customWidth="1"/>
    <col min="7435" max="7435" width="16.375" style="94" bestFit="1" customWidth="1"/>
    <col min="7436" max="7436" width="1.875" style="94" customWidth="1"/>
    <col min="7437" max="7437" width="16.375" style="94" bestFit="1" customWidth="1"/>
    <col min="7438" max="7438" width="1.625" style="94" customWidth="1"/>
    <col min="7439" max="7679" width="10.375" style="94"/>
    <col min="7680" max="7680" width="6.375" style="94" customWidth="1"/>
    <col min="7681" max="7682" width="10.375" style="94"/>
    <col min="7683" max="7683" width="10.125" style="94" customWidth="1"/>
    <col min="7684" max="7684" width="8.25" style="94" customWidth="1"/>
    <col min="7685" max="7685" width="16.375" style="94" bestFit="1" customWidth="1"/>
    <col min="7686" max="7686" width="1.875" style="94" customWidth="1"/>
    <col min="7687" max="7687" width="16.375" style="94" bestFit="1" customWidth="1"/>
    <col min="7688" max="7688" width="1.875" style="94" customWidth="1"/>
    <col min="7689" max="7689" width="16.25" style="94" bestFit="1" customWidth="1"/>
    <col min="7690" max="7690" width="1.875" style="94" customWidth="1"/>
    <col min="7691" max="7691" width="16.375" style="94" bestFit="1" customWidth="1"/>
    <col min="7692" max="7692" width="1.875" style="94" customWidth="1"/>
    <col min="7693" max="7693" width="16.375" style="94" bestFit="1" customWidth="1"/>
    <col min="7694" max="7694" width="1.625" style="94" customWidth="1"/>
    <col min="7695" max="7935" width="10.375" style="94"/>
    <col min="7936" max="7936" width="6.375" style="94" customWidth="1"/>
    <col min="7937" max="7938" width="10.375" style="94"/>
    <col min="7939" max="7939" width="10.125" style="94" customWidth="1"/>
    <col min="7940" max="7940" width="8.25" style="94" customWidth="1"/>
    <col min="7941" max="7941" width="16.375" style="94" bestFit="1" customWidth="1"/>
    <col min="7942" max="7942" width="1.875" style="94" customWidth="1"/>
    <col min="7943" max="7943" width="16.375" style="94" bestFit="1" customWidth="1"/>
    <col min="7944" max="7944" width="1.875" style="94" customWidth="1"/>
    <col min="7945" max="7945" width="16.25" style="94" bestFit="1" customWidth="1"/>
    <col min="7946" max="7946" width="1.875" style="94" customWidth="1"/>
    <col min="7947" max="7947" width="16.375" style="94" bestFit="1" customWidth="1"/>
    <col min="7948" max="7948" width="1.875" style="94" customWidth="1"/>
    <col min="7949" max="7949" width="16.375" style="94" bestFit="1" customWidth="1"/>
    <col min="7950" max="7950" width="1.625" style="94" customWidth="1"/>
    <col min="7951" max="8191" width="10.375" style="94"/>
    <col min="8192" max="8192" width="6.375" style="94" customWidth="1"/>
    <col min="8193" max="8194" width="10.375" style="94"/>
    <col min="8195" max="8195" width="10.125" style="94" customWidth="1"/>
    <col min="8196" max="8196" width="8.25" style="94" customWidth="1"/>
    <col min="8197" max="8197" width="16.375" style="94" bestFit="1" customWidth="1"/>
    <col min="8198" max="8198" width="1.875" style="94" customWidth="1"/>
    <col min="8199" max="8199" width="16.375" style="94" bestFit="1" customWidth="1"/>
    <col min="8200" max="8200" width="1.875" style="94" customWidth="1"/>
    <col min="8201" max="8201" width="16.25" style="94" bestFit="1" customWidth="1"/>
    <col min="8202" max="8202" width="1.875" style="94" customWidth="1"/>
    <col min="8203" max="8203" width="16.375" style="94" bestFit="1" customWidth="1"/>
    <col min="8204" max="8204" width="1.875" style="94" customWidth="1"/>
    <col min="8205" max="8205" width="16.375" style="94" bestFit="1" customWidth="1"/>
    <col min="8206" max="8206" width="1.625" style="94" customWidth="1"/>
    <col min="8207" max="8447" width="10.375" style="94"/>
    <col min="8448" max="8448" width="6.375" style="94" customWidth="1"/>
    <col min="8449" max="8450" width="10.375" style="94"/>
    <col min="8451" max="8451" width="10.125" style="94" customWidth="1"/>
    <col min="8452" max="8452" width="8.25" style="94" customWidth="1"/>
    <col min="8453" max="8453" width="16.375" style="94" bestFit="1" customWidth="1"/>
    <col min="8454" max="8454" width="1.875" style="94" customWidth="1"/>
    <col min="8455" max="8455" width="16.375" style="94" bestFit="1" customWidth="1"/>
    <col min="8456" max="8456" width="1.875" style="94" customWidth="1"/>
    <col min="8457" max="8457" width="16.25" style="94" bestFit="1" customWidth="1"/>
    <col min="8458" max="8458" width="1.875" style="94" customWidth="1"/>
    <col min="8459" max="8459" width="16.375" style="94" bestFit="1" customWidth="1"/>
    <col min="8460" max="8460" width="1.875" style="94" customWidth="1"/>
    <col min="8461" max="8461" width="16.375" style="94" bestFit="1" customWidth="1"/>
    <col min="8462" max="8462" width="1.625" style="94" customWidth="1"/>
    <col min="8463" max="8703" width="10.375" style="94"/>
    <col min="8704" max="8704" width="6.375" style="94" customWidth="1"/>
    <col min="8705" max="8706" width="10.375" style="94"/>
    <col min="8707" max="8707" width="10.125" style="94" customWidth="1"/>
    <col min="8708" max="8708" width="8.25" style="94" customWidth="1"/>
    <col min="8709" max="8709" width="16.375" style="94" bestFit="1" customWidth="1"/>
    <col min="8710" max="8710" width="1.875" style="94" customWidth="1"/>
    <col min="8711" max="8711" width="16.375" style="94" bestFit="1" customWidth="1"/>
    <col min="8712" max="8712" width="1.875" style="94" customWidth="1"/>
    <col min="8713" max="8713" width="16.25" style="94" bestFit="1" customWidth="1"/>
    <col min="8714" max="8714" width="1.875" style="94" customWidth="1"/>
    <col min="8715" max="8715" width="16.375" style="94" bestFit="1" customWidth="1"/>
    <col min="8716" max="8716" width="1.875" style="94" customWidth="1"/>
    <col min="8717" max="8717" width="16.375" style="94" bestFit="1" customWidth="1"/>
    <col min="8718" max="8718" width="1.625" style="94" customWidth="1"/>
    <col min="8719" max="8959" width="10.375" style="94"/>
    <col min="8960" max="8960" width="6.375" style="94" customWidth="1"/>
    <col min="8961" max="8962" width="10.375" style="94"/>
    <col min="8963" max="8963" width="10.125" style="94" customWidth="1"/>
    <col min="8964" max="8964" width="8.25" style="94" customWidth="1"/>
    <col min="8965" max="8965" width="16.375" style="94" bestFit="1" customWidth="1"/>
    <col min="8966" max="8966" width="1.875" style="94" customWidth="1"/>
    <col min="8967" max="8967" width="16.375" style="94" bestFit="1" customWidth="1"/>
    <col min="8968" max="8968" width="1.875" style="94" customWidth="1"/>
    <col min="8969" max="8969" width="16.25" style="94" bestFit="1" customWidth="1"/>
    <col min="8970" max="8970" width="1.875" style="94" customWidth="1"/>
    <col min="8971" max="8971" width="16.375" style="94" bestFit="1" customWidth="1"/>
    <col min="8972" max="8972" width="1.875" style="94" customWidth="1"/>
    <col min="8973" max="8973" width="16.375" style="94" bestFit="1" customWidth="1"/>
    <col min="8974" max="8974" width="1.625" style="94" customWidth="1"/>
    <col min="8975" max="9215" width="10.375" style="94"/>
    <col min="9216" max="9216" width="6.375" style="94" customWidth="1"/>
    <col min="9217" max="9218" width="10.375" style="94"/>
    <col min="9219" max="9219" width="10.125" style="94" customWidth="1"/>
    <col min="9220" max="9220" width="8.25" style="94" customWidth="1"/>
    <col min="9221" max="9221" width="16.375" style="94" bestFit="1" customWidth="1"/>
    <col min="9222" max="9222" width="1.875" style="94" customWidth="1"/>
    <col min="9223" max="9223" width="16.375" style="94" bestFit="1" customWidth="1"/>
    <col min="9224" max="9224" width="1.875" style="94" customWidth="1"/>
    <col min="9225" max="9225" width="16.25" style="94" bestFit="1" customWidth="1"/>
    <col min="9226" max="9226" width="1.875" style="94" customWidth="1"/>
    <col min="9227" max="9227" width="16.375" style="94" bestFit="1" customWidth="1"/>
    <col min="9228" max="9228" width="1.875" style="94" customWidth="1"/>
    <col min="9229" max="9229" width="16.375" style="94" bestFit="1" customWidth="1"/>
    <col min="9230" max="9230" width="1.625" style="94" customWidth="1"/>
    <col min="9231" max="9471" width="10.375" style="94"/>
    <col min="9472" max="9472" width="6.375" style="94" customWidth="1"/>
    <col min="9473" max="9474" width="10.375" style="94"/>
    <col min="9475" max="9475" width="10.125" style="94" customWidth="1"/>
    <col min="9476" max="9476" width="8.25" style="94" customWidth="1"/>
    <col min="9477" max="9477" width="16.375" style="94" bestFit="1" customWidth="1"/>
    <col min="9478" max="9478" width="1.875" style="94" customWidth="1"/>
    <col min="9479" max="9479" width="16.375" style="94" bestFit="1" customWidth="1"/>
    <col min="9480" max="9480" width="1.875" style="94" customWidth="1"/>
    <col min="9481" max="9481" width="16.25" style="94" bestFit="1" customWidth="1"/>
    <col min="9482" max="9482" width="1.875" style="94" customWidth="1"/>
    <col min="9483" max="9483" width="16.375" style="94" bestFit="1" customWidth="1"/>
    <col min="9484" max="9484" width="1.875" style="94" customWidth="1"/>
    <col min="9485" max="9485" width="16.375" style="94" bestFit="1" customWidth="1"/>
    <col min="9486" max="9486" width="1.625" style="94" customWidth="1"/>
    <col min="9487" max="9727" width="10.375" style="94"/>
    <col min="9728" max="9728" width="6.375" style="94" customWidth="1"/>
    <col min="9729" max="9730" width="10.375" style="94"/>
    <col min="9731" max="9731" width="10.125" style="94" customWidth="1"/>
    <col min="9732" max="9732" width="8.25" style="94" customWidth="1"/>
    <col min="9733" max="9733" width="16.375" style="94" bestFit="1" customWidth="1"/>
    <col min="9734" max="9734" width="1.875" style="94" customWidth="1"/>
    <col min="9735" max="9735" width="16.375" style="94" bestFit="1" customWidth="1"/>
    <col min="9736" max="9736" width="1.875" style="94" customWidth="1"/>
    <col min="9737" max="9737" width="16.25" style="94" bestFit="1" customWidth="1"/>
    <col min="9738" max="9738" width="1.875" style="94" customWidth="1"/>
    <col min="9739" max="9739" width="16.375" style="94" bestFit="1" customWidth="1"/>
    <col min="9740" max="9740" width="1.875" style="94" customWidth="1"/>
    <col min="9741" max="9741" width="16.375" style="94" bestFit="1" customWidth="1"/>
    <col min="9742" max="9742" width="1.625" style="94" customWidth="1"/>
    <col min="9743" max="9983" width="10.375" style="94"/>
    <col min="9984" max="9984" width="6.375" style="94" customWidth="1"/>
    <col min="9985" max="9986" width="10.375" style="94"/>
    <col min="9987" max="9987" width="10.125" style="94" customWidth="1"/>
    <col min="9988" max="9988" width="8.25" style="94" customWidth="1"/>
    <col min="9989" max="9989" width="16.375" style="94" bestFit="1" customWidth="1"/>
    <col min="9990" max="9990" width="1.875" style="94" customWidth="1"/>
    <col min="9991" max="9991" width="16.375" style="94" bestFit="1" customWidth="1"/>
    <col min="9992" max="9992" width="1.875" style="94" customWidth="1"/>
    <col min="9993" max="9993" width="16.25" style="94" bestFit="1" customWidth="1"/>
    <col min="9994" max="9994" width="1.875" style="94" customWidth="1"/>
    <col min="9995" max="9995" width="16.375" style="94" bestFit="1" customWidth="1"/>
    <col min="9996" max="9996" width="1.875" style="94" customWidth="1"/>
    <col min="9997" max="9997" width="16.375" style="94" bestFit="1" customWidth="1"/>
    <col min="9998" max="9998" width="1.625" style="94" customWidth="1"/>
    <col min="9999" max="10239" width="10.375" style="94"/>
    <col min="10240" max="10240" width="6.375" style="94" customWidth="1"/>
    <col min="10241" max="10242" width="10.375" style="94"/>
    <col min="10243" max="10243" width="10.125" style="94" customWidth="1"/>
    <col min="10244" max="10244" width="8.25" style="94" customWidth="1"/>
    <col min="10245" max="10245" width="16.375" style="94" bestFit="1" customWidth="1"/>
    <col min="10246" max="10246" width="1.875" style="94" customWidth="1"/>
    <col min="10247" max="10247" width="16.375" style="94" bestFit="1" customWidth="1"/>
    <col min="10248" max="10248" width="1.875" style="94" customWidth="1"/>
    <col min="10249" max="10249" width="16.25" style="94" bestFit="1" customWidth="1"/>
    <col min="10250" max="10250" width="1.875" style="94" customWidth="1"/>
    <col min="10251" max="10251" width="16.375" style="94" bestFit="1" customWidth="1"/>
    <col min="10252" max="10252" width="1.875" style="94" customWidth="1"/>
    <col min="10253" max="10253" width="16.375" style="94" bestFit="1" customWidth="1"/>
    <col min="10254" max="10254" width="1.625" style="94" customWidth="1"/>
    <col min="10255" max="10495" width="10.375" style="94"/>
    <col min="10496" max="10496" width="6.375" style="94" customWidth="1"/>
    <col min="10497" max="10498" width="10.375" style="94"/>
    <col min="10499" max="10499" width="10.125" style="94" customWidth="1"/>
    <col min="10500" max="10500" width="8.25" style="94" customWidth="1"/>
    <col min="10501" max="10501" width="16.375" style="94" bestFit="1" customWidth="1"/>
    <col min="10502" max="10502" width="1.875" style="94" customWidth="1"/>
    <col min="10503" max="10503" width="16.375" style="94" bestFit="1" customWidth="1"/>
    <col min="10504" max="10504" width="1.875" style="94" customWidth="1"/>
    <col min="10505" max="10505" width="16.25" style="94" bestFit="1" customWidth="1"/>
    <col min="10506" max="10506" width="1.875" style="94" customWidth="1"/>
    <col min="10507" max="10507" width="16.375" style="94" bestFit="1" customWidth="1"/>
    <col min="10508" max="10508" width="1.875" style="94" customWidth="1"/>
    <col min="10509" max="10509" width="16.375" style="94" bestFit="1" customWidth="1"/>
    <col min="10510" max="10510" width="1.625" style="94" customWidth="1"/>
    <col min="10511" max="10751" width="10.375" style="94"/>
    <col min="10752" max="10752" width="6.375" style="94" customWidth="1"/>
    <col min="10753" max="10754" width="10.375" style="94"/>
    <col min="10755" max="10755" width="10.125" style="94" customWidth="1"/>
    <col min="10756" max="10756" width="8.25" style="94" customWidth="1"/>
    <col min="10757" max="10757" width="16.375" style="94" bestFit="1" customWidth="1"/>
    <col min="10758" max="10758" width="1.875" style="94" customWidth="1"/>
    <col min="10759" max="10759" width="16.375" style="94" bestFit="1" customWidth="1"/>
    <col min="10760" max="10760" width="1.875" style="94" customWidth="1"/>
    <col min="10761" max="10761" width="16.25" style="94" bestFit="1" customWidth="1"/>
    <col min="10762" max="10762" width="1.875" style="94" customWidth="1"/>
    <col min="10763" max="10763" width="16.375" style="94" bestFit="1" customWidth="1"/>
    <col min="10764" max="10764" width="1.875" style="94" customWidth="1"/>
    <col min="10765" max="10765" width="16.375" style="94" bestFit="1" customWidth="1"/>
    <col min="10766" max="10766" width="1.625" style="94" customWidth="1"/>
    <col min="10767" max="11007" width="10.375" style="94"/>
    <col min="11008" max="11008" width="6.375" style="94" customWidth="1"/>
    <col min="11009" max="11010" width="10.375" style="94"/>
    <col min="11011" max="11011" width="10.125" style="94" customWidth="1"/>
    <col min="11012" max="11012" width="8.25" style="94" customWidth="1"/>
    <col min="11013" max="11013" width="16.375" style="94" bestFit="1" customWidth="1"/>
    <col min="11014" max="11014" width="1.875" style="94" customWidth="1"/>
    <col min="11015" max="11015" width="16.375" style="94" bestFit="1" customWidth="1"/>
    <col min="11016" max="11016" width="1.875" style="94" customWidth="1"/>
    <col min="11017" max="11017" width="16.25" style="94" bestFit="1" customWidth="1"/>
    <col min="11018" max="11018" width="1.875" style="94" customWidth="1"/>
    <col min="11019" max="11019" width="16.375" style="94" bestFit="1" customWidth="1"/>
    <col min="11020" max="11020" width="1.875" style="94" customWidth="1"/>
    <col min="11021" max="11021" width="16.375" style="94" bestFit="1" customWidth="1"/>
    <col min="11022" max="11022" width="1.625" style="94" customWidth="1"/>
    <col min="11023" max="11263" width="10.375" style="94"/>
    <col min="11264" max="11264" width="6.375" style="94" customWidth="1"/>
    <col min="11265" max="11266" width="10.375" style="94"/>
    <col min="11267" max="11267" width="10.125" style="94" customWidth="1"/>
    <col min="11268" max="11268" width="8.25" style="94" customWidth="1"/>
    <col min="11269" max="11269" width="16.375" style="94" bestFit="1" customWidth="1"/>
    <col min="11270" max="11270" width="1.875" style="94" customWidth="1"/>
    <col min="11271" max="11271" width="16.375" style="94" bestFit="1" customWidth="1"/>
    <col min="11272" max="11272" width="1.875" style="94" customWidth="1"/>
    <col min="11273" max="11273" width="16.25" style="94" bestFit="1" customWidth="1"/>
    <col min="11274" max="11274" width="1.875" style="94" customWidth="1"/>
    <col min="11275" max="11275" width="16.375" style="94" bestFit="1" customWidth="1"/>
    <col min="11276" max="11276" width="1.875" style="94" customWidth="1"/>
    <col min="11277" max="11277" width="16.375" style="94" bestFit="1" customWidth="1"/>
    <col min="11278" max="11278" width="1.625" style="94" customWidth="1"/>
    <col min="11279" max="11519" width="10.375" style="94"/>
    <col min="11520" max="11520" width="6.375" style="94" customWidth="1"/>
    <col min="11521" max="11522" width="10.375" style="94"/>
    <col min="11523" max="11523" width="10.125" style="94" customWidth="1"/>
    <col min="11524" max="11524" width="8.25" style="94" customWidth="1"/>
    <col min="11525" max="11525" width="16.375" style="94" bestFit="1" customWidth="1"/>
    <col min="11526" max="11526" width="1.875" style="94" customWidth="1"/>
    <col min="11527" max="11527" width="16.375" style="94" bestFit="1" customWidth="1"/>
    <col min="11528" max="11528" width="1.875" style="94" customWidth="1"/>
    <col min="11529" max="11529" width="16.25" style="94" bestFit="1" customWidth="1"/>
    <col min="11530" max="11530" width="1.875" style="94" customWidth="1"/>
    <col min="11531" max="11531" width="16.375" style="94" bestFit="1" customWidth="1"/>
    <col min="11532" max="11532" width="1.875" style="94" customWidth="1"/>
    <col min="11533" max="11533" width="16.375" style="94" bestFit="1" customWidth="1"/>
    <col min="11534" max="11534" width="1.625" style="94" customWidth="1"/>
    <col min="11535" max="11775" width="10.375" style="94"/>
    <col min="11776" max="11776" width="6.375" style="94" customWidth="1"/>
    <col min="11777" max="11778" width="10.375" style="94"/>
    <col min="11779" max="11779" width="10.125" style="94" customWidth="1"/>
    <col min="11780" max="11780" width="8.25" style="94" customWidth="1"/>
    <col min="11781" max="11781" width="16.375" style="94" bestFit="1" customWidth="1"/>
    <col min="11782" max="11782" width="1.875" style="94" customWidth="1"/>
    <col min="11783" max="11783" width="16.375" style="94" bestFit="1" customWidth="1"/>
    <col min="11784" max="11784" width="1.875" style="94" customWidth="1"/>
    <col min="11785" max="11785" width="16.25" style="94" bestFit="1" customWidth="1"/>
    <col min="11786" max="11786" width="1.875" style="94" customWidth="1"/>
    <col min="11787" max="11787" width="16.375" style="94" bestFit="1" customWidth="1"/>
    <col min="11788" max="11788" width="1.875" style="94" customWidth="1"/>
    <col min="11789" max="11789" width="16.375" style="94" bestFit="1" customWidth="1"/>
    <col min="11790" max="11790" width="1.625" style="94" customWidth="1"/>
    <col min="11791" max="12031" width="10.375" style="94"/>
    <col min="12032" max="12032" width="6.375" style="94" customWidth="1"/>
    <col min="12033" max="12034" width="10.375" style="94"/>
    <col min="12035" max="12035" width="10.125" style="94" customWidth="1"/>
    <col min="12036" max="12036" width="8.25" style="94" customWidth="1"/>
    <col min="12037" max="12037" width="16.375" style="94" bestFit="1" customWidth="1"/>
    <col min="12038" max="12038" width="1.875" style="94" customWidth="1"/>
    <col min="12039" max="12039" width="16.375" style="94" bestFit="1" customWidth="1"/>
    <col min="12040" max="12040" width="1.875" style="94" customWidth="1"/>
    <col min="12041" max="12041" width="16.25" style="94" bestFit="1" customWidth="1"/>
    <col min="12042" max="12042" width="1.875" style="94" customWidth="1"/>
    <col min="12043" max="12043" width="16.375" style="94" bestFit="1" customWidth="1"/>
    <col min="12044" max="12044" width="1.875" style="94" customWidth="1"/>
    <col min="12045" max="12045" width="16.375" style="94" bestFit="1" customWidth="1"/>
    <col min="12046" max="12046" width="1.625" style="94" customWidth="1"/>
    <col min="12047" max="12287" width="10.375" style="94"/>
    <col min="12288" max="12288" width="6.375" style="94" customWidth="1"/>
    <col min="12289" max="12290" width="10.375" style="94"/>
    <col min="12291" max="12291" width="10.125" style="94" customWidth="1"/>
    <col min="12292" max="12292" width="8.25" style="94" customWidth="1"/>
    <col min="12293" max="12293" width="16.375" style="94" bestFit="1" customWidth="1"/>
    <col min="12294" max="12294" width="1.875" style="94" customWidth="1"/>
    <col min="12295" max="12295" width="16.375" style="94" bestFit="1" customWidth="1"/>
    <col min="12296" max="12296" width="1.875" style="94" customWidth="1"/>
    <col min="12297" max="12297" width="16.25" style="94" bestFit="1" customWidth="1"/>
    <col min="12298" max="12298" width="1.875" style="94" customWidth="1"/>
    <col min="12299" max="12299" width="16.375" style="94" bestFit="1" customWidth="1"/>
    <col min="12300" max="12300" width="1.875" style="94" customWidth="1"/>
    <col min="12301" max="12301" width="16.375" style="94" bestFit="1" customWidth="1"/>
    <col min="12302" max="12302" width="1.625" style="94" customWidth="1"/>
    <col min="12303" max="12543" width="10.375" style="94"/>
    <col min="12544" max="12544" width="6.375" style="94" customWidth="1"/>
    <col min="12545" max="12546" width="10.375" style="94"/>
    <col min="12547" max="12547" width="10.125" style="94" customWidth="1"/>
    <col min="12548" max="12548" width="8.25" style="94" customWidth="1"/>
    <col min="12549" max="12549" width="16.375" style="94" bestFit="1" customWidth="1"/>
    <col min="12550" max="12550" width="1.875" style="94" customWidth="1"/>
    <col min="12551" max="12551" width="16.375" style="94" bestFit="1" customWidth="1"/>
    <col min="12552" max="12552" width="1.875" style="94" customWidth="1"/>
    <col min="12553" max="12553" width="16.25" style="94" bestFit="1" customWidth="1"/>
    <col min="12554" max="12554" width="1.875" style="94" customWidth="1"/>
    <col min="12555" max="12555" width="16.375" style="94" bestFit="1" customWidth="1"/>
    <col min="12556" max="12556" width="1.875" style="94" customWidth="1"/>
    <col min="12557" max="12557" width="16.375" style="94" bestFit="1" customWidth="1"/>
    <col min="12558" max="12558" width="1.625" style="94" customWidth="1"/>
    <col min="12559" max="12799" width="10.375" style="94"/>
    <col min="12800" max="12800" width="6.375" style="94" customWidth="1"/>
    <col min="12801" max="12802" width="10.375" style="94"/>
    <col min="12803" max="12803" width="10.125" style="94" customWidth="1"/>
    <col min="12804" max="12804" width="8.25" style="94" customWidth="1"/>
    <col min="12805" max="12805" width="16.375" style="94" bestFit="1" customWidth="1"/>
    <col min="12806" max="12806" width="1.875" style="94" customWidth="1"/>
    <col min="12807" max="12807" width="16.375" style="94" bestFit="1" customWidth="1"/>
    <col min="12808" max="12808" width="1.875" style="94" customWidth="1"/>
    <col min="12809" max="12809" width="16.25" style="94" bestFit="1" customWidth="1"/>
    <col min="12810" max="12810" width="1.875" style="94" customWidth="1"/>
    <col min="12811" max="12811" width="16.375" style="94" bestFit="1" customWidth="1"/>
    <col min="12812" max="12812" width="1.875" style="94" customWidth="1"/>
    <col min="12813" max="12813" width="16.375" style="94" bestFit="1" customWidth="1"/>
    <col min="12814" max="12814" width="1.625" style="94" customWidth="1"/>
    <col min="12815" max="13055" width="10.375" style="94"/>
    <col min="13056" max="13056" width="6.375" style="94" customWidth="1"/>
    <col min="13057" max="13058" width="10.375" style="94"/>
    <col min="13059" max="13059" width="10.125" style="94" customWidth="1"/>
    <col min="13060" max="13060" width="8.25" style="94" customWidth="1"/>
    <col min="13061" max="13061" width="16.375" style="94" bestFit="1" customWidth="1"/>
    <col min="13062" max="13062" width="1.875" style="94" customWidth="1"/>
    <col min="13063" max="13063" width="16.375" style="94" bestFit="1" customWidth="1"/>
    <col min="13064" max="13064" width="1.875" style="94" customWidth="1"/>
    <col min="13065" max="13065" width="16.25" style="94" bestFit="1" customWidth="1"/>
    <col min="13066" max="13066" width="1.875" style="94" customWidth="1"/>
    <col min="13067" max="13067" width="16.375" style="94" bestFit="1" customWidth="1"/>
    <col min="13068" max="13068" width="1.875" style="94" customWidth="1"/>
    <col min="13069" max="13069" width="16.375" style="94" bestFit="1" customWidth="1"/>
    <col min="13070" max="13070" width="1.625" style="94" customWidth="1"/>
    <col min="13071" max="13311" width="10.375" style="94"/>
    <col min="13312" max="13312" width="6.375" style="94" customWidth="1"/>
    <col min="13313" max="13314" width="10.375" style="94"/>
    <col min="13315" max="13315" width="10.125" style="94" customWidth="1"/>
    <col min="13316" max="13316" width="8.25" style="94" customWidth="1"/>
    <col min="13317" max="13317" width="16.375" style="94" bestFit="1" customWidth="1"/>
    <col min="13318" max="13318" width="1.875" style="94" customWidth="1"/>
    <col min="13319" max="13319" width="16.375" style="94" bestFit="1" customWidth="1"/>
    <col min="13320" max="13320" width="1.875" style="94" customWidth="1"/>
    <col min="13321" max="13321" width="16.25" style="94" bestFit="1" customWidth="1"/>
    <col min="13322" max="13322" width="1.875" style="94" customWidth="1"/>
    <col min="13323" max="13323" width="16.375" style="94" bestFit="1" customWidth="1"/>
    <col min="13324" max="13324" width="1.875" style="94" customWidth="1"/>
    <col min="13325" max="13325" width="16.375" style="94" bestFit="1" customWidth="1"/>
    <col min="13326" max="13326" width="1.625" style="94" customWidth="1"/>
    <col min="13327" max="13567" width="10.375" style="94"/>
    <col min="13568" max="13568" width="6.375" style="94" customWidth="1"/>
    <col min="13569" max="13570" width="10.375" style="94"/>
    <col min="13571" max="13571" width="10.125" style="94" customWidth="1"/>
    <col min="13572" max="13572" width="8.25" style="94" customWidth="1"/>
    <col min="13573" max="13573" width="16.375" style="94" bestFit="1" customWidth="1"/>
    <col min="13574" max="13574" width="1.875" style="94" customWidth="1"/>
    <col min="13575" max="13575" width="16.375" style="94" bestFit="1" customWidth="1"/>
    <col min="13576" max="13576" width="1.875" style="94" customWidth="1"/>
    <col min="13577" max="13577" width="16.25" style="94" bestFit="1" customWidth="1"/>
    <col min="13578" max="13578" width="1.875" style="94" customWidth="1"/>
    <col min="13579" max="13579" width="16.375" style="94" bestFit="1" customWidth="1"/>
    <col min="13580" max="13580" width="1.875" style="94" customWidth="1"/>
    <col min="13581" max="13581" width="16.375" style="94" bestFit="1" customWidth="1"/>
    <col min="13582" max="13582" width="1.625" style="94" customWidth="1"/>
    <col min="13583" max="13823" width="10.375" style="94"/>
    <col min="13824" max="13824" width="6.375" style="94" customWidth="1"/>
    <col min="13825" max="13826" width="10.375" style="94"/>
    <col min="13827" max="13827" width="10.125" style="94" customWidth="1"/>
    <col min="13828" max="13828" width="8.25" style="94" customWidth="1"/>
    <col min="13829" max="13829" width="16.375" style="94" bestFit="1" customWidth="1"/>
    <col min="13830" max="13830" width="1.875" style="94" customWidth="1"/>
    <col min="13831" max="13831" width="16.375" style="94" bestFit="1" customWidth="1"/>
    <col min="13832" max="13832" width="1.875" style="94" customWidth="1"/>
    <col min="13833" max="13833" width="16.25" style="94" bestFit="1" customWidth="1"/>
    <col min="13834" max="13834" width="1.875" style="94" customWidth="1"/>
    <col min="13835" max="13835" width="16.375" style="94" bestFit="1" customWidth="1"/>
    <col min="13836" max="13836" width="1.875" style="94" customWidth="1"/>
    <col min="13837" max="13837" width="16.375" style="94" bestFit="1" customWidth="1"/>
    <col min="13838" max="13838" width="1.625" style="94" customWidth="1"/>
    <col min="13839" max="14079" width="10.375" style="94"/>
    <col min="14080" max="14080" width="6.375" style="94" customWidth="1"/>
    <col min="14081" max="14082" width="10.375" style="94"/>
    <col min="14083" max="14083" width="10.125" style="94" customWidth="1"/>
    <col min="14084" max="14084" width="8.25" style="94" customWidth="1"/>
    <col min="14085" max="14085" width="16.375" style="94" bestFit="1" customWidth="1"/>
    <col min="14086" max="14086" width="1.875" style="94" customWidth="1"/>
    <col min="14087" max="14087" width="16.375" style="94" bestFit="1" customWidth="1"/>
    <col min="14088" max="14088" width="1.875" style="94" customWidth="1"/>
    <col min="14089" max="14089" width="16.25" style="94" bestFit="1" customWidth="1"/>
    <col min="14090" max="14090" width="1.875" style="94" customWidth="1"/>
    <col min="14091" max="14091" width="16.375" style="94" bestFit="1" customWidth="1"/>
    <col min="14092" max="14092" width="1.875" style="94" customWidth="1"/>
    <col min="14093" max="14093" width="16.375" style="94" bestFit="1" customWidth="1"/>
    <col min="14094" max="14094" width="1.625" style="94" customWidth="1"/>
    <col min="14095" max="14335" width="10.375" style="94"/>
    <col min="14336" max="14336" width="6.375" style="94" customWidth="1"/>
    <col min="14337" max="14338" width="10.375" style="94"/>
    <col min="14339" max="14339" width="10.125" style="94" customWidth="1"/>
    <col min="14340" max="14340" width="8.25" style="94" customWidth="1"/>
    <col min="14341" max="14341" width="16.375" style="94" bestFit="1" customWidth="1"/>
    <col min="14342" max="14342" width="1.875" style="94" customWidth="1"/>
    <col min="14343" max="14343" width="16.375" style="94" bestFit="1" customWidth="1"/>
    <col min="14344" max="14344" width="1.875" style="94" customWidth="1"/>
    <col min="14345" max="14345" width="16.25" style="94" bestFit="1" customWidth="1"/>
    <col min="14346" max="14346" width="1.875" style="94" customWidth="1"/>
    <col min="14347" max="14347" width="16.375" style="94" bestFit="1" customWidth="1"/>
    <col min="14348" max="14348" width="1.875" style="94" customWidth="1"/>
    <col min="14349" max="14349" width="16.375" style="94" bestFit="1" customWidth="1"/>
    <col min="14350" max="14350" width="1.625" style="94" customWidth="1"/>
    <col min="14351" max="14591" width="10.375" style="94"/>
    <col min="14592" max="14592" width="6.375" style="94" customWidth="1"/>
    <col min="14593" max="14594" width="10.375" style="94"/>
    <col min="14595" max="14595" width="10.125" style="94" customWidth="1"/>
    <col min="14596" max="14596" width="8.25" style="94" customWidth="1"/>
    <col min="14597" max="14597" width="16.375" style="94" bestFit="1" customWidth="1"/>
    <col min="14598" max="14598" width="1.875" style="94" customWidth="1"/>
    <col min="14599" max="14599" width="16.375" style="94" bestFit="1" customWidth="1"/>
    <col min="14600" max="14600" width="1.875" style="94" customWidth="1"/>
    <col min="14601" max="14601" width="16.25" style="94" bestFit="1" customWidth="1"/>
    <col min="14602" max="14602" width="1.875" style="94" customWidth="1"/>
    <col min="14603" max="14603" width="16.375" style="94" bestFit="1" customWidth="1"/>
    <col min="14604" max="14604" width="1.875" style="94" customWidth="1"/>
    <col min="14605" max="14605" width="16.375" style="94" bestFit="1" customWidth="1"/>
    <col min="14606" max="14606" width="1.625" style="94" customWidth="1"/>
    <col min="14607" max="14847" width="10.375" style="94"/>
    <col min="14848" max="14848" width="6.375" style="94" customWidth="1"/>
    <col min="14849" max="14850" width="10.375" style="94"/>
    <col min="14851" max="14851" width="10.125" style="94" customWidth="1"/>
    <col min="14852" max="14852" width="8.25" style="94" customWidth="1"/>
    <col min="14853" max="14853" width="16.375" style="94" bestFit="1" customWidth="1"/>
    <col min="14854" max="14854" width="1.875" style="94" customWidth="1"/>
    <col min="14855" max="14855" width="16.375" style="94" bestFit="1" customWidth="1"/>
    <col min="14856" max="14856" width="1.875" style="94" customWidth="1"/>
    <col min="14857" max="14857" width="16.25" style="94" bestFit="1" customWidth="1"/>
    <col min="14858" max="14858" width="1.875" style="94" customWidth="1"/>
    <col min="14859" max="14859" width="16.375" style="94" bestFit="1" customWidth="1"/>
    <col min="14860" max="14860" width="1.875" style="94" customWidth="1"/>
    <col min="14861" max="14861" width="16.375" style="94" bestFit="1" customWidth="1"/>
    <col min="14862" max="14862" width="1.625" style="94" customWidth="1"/>
    <col min="14863" max="15103" width="10.375" style="94"/>
    <col min="15104" max="15104" width="6.375" style="94" customWidth="1"/>
    <col min="15105" max="15106" width="10.375" style="94"/>
    <col min="15107" max="15107" width="10.125" style="94" customWidth="1"/>
    <col min="15108" max="15108" width="8.25" style="94" customWidth="1"/>
    <col min="15109" max="15109" width="16.375" style="94" bestFit="1" customWidth="1"/>
    <col min="15110" max="15110" width="1.875" style="94" customWidth="1"/>
    <col min="15111" max="15111" width="16.375" style="94" bestFit="1" customWidth="1"/>
    <col min="15112" max="15112" width="1.875" style="94" customWidth="1"/>
    <col min="15113" max="15113" width="16.25" style="94" bestFit="1" customWidth="1"/>
    <col min="15114" max="15114" width="1.875" style="94" customWidth="1"/>
    <col min="15115" max="15115" width="16.375" style="94" bestFit="1" customWidth="1"/>
    <col min="15116" max="15116" width="1.875" style="94" customWidth="1"/>
    <col min="15117" max="15117" width="16.375" style="94" bestFit="1" customWidth="1"/>
    <col min="15118" max="15118" width="1.625" style="94" customWidth="1"/>
    <col min="15119" max="15359" width="10.375" style="94"/>
    <col min="15360" max="15360" width="6.375" style="94" customWidth="1"/>
    <col min="15361" max="15362" width="10.375" style="94"/>
    <col min="15363" max="15363" width="10.125" style="94" customWidth="1"/>
    <col min="15364" max="15364" width="8.25" style="94" customWidth="1"/>
    <col min="15365" max="15365" width="16.375" style="94" bestFit="1" customWidth="1"/>
    <col min="15366" max="15366" width="1.875" style="94" customWidth="1"/>
    <col min="15367" max="15367" width="16.375" style="94" bestFit="1" customWidth="1"/>
    <col min="15368" max="15368" width="1.875" style="94" customWidth="1"/>
    <col min="15369" max="15369" width="16.25" style="94" bestFit="1" customWidth="1"/>
    <col min="15370" max="15370" width="1.875" style="94" customWidth="1"/>
    <col min="15371" max="15371" width="16.375" style="94" bestFit="1" customWidth="1"/>
    <col min="15372" max="15372" width="1.875" style="94" customWidth="1"/>
    <col min="15373" max="15373" width="16.375" style="94" bestFit="1" customWidth="1"/>
    <col min="15374" max="15374" width="1.625" style="94" customWidth="1"/>
    <col min="15375" max="15615" width="10.375" style="94"/>
    <col min="15616" max="15616" width="6.375" style="94" customWidth="1"/>
    <col min="15617" max="15618" width="10.375" style="94"/>
    <col min="15619" max="15619" width="10.125" style="94" customWidth="1"/>
    <col min="15620" max="15620" width="8.25" style="94" customWidth="1"/>
    <col min="15621" max="15621" width="16.375" style="94" bestFit="1" customWidth="1"/>
    <col min="15622" max="15622" width="1.875" style="94" customWidth="1"/>
    <col min="15623" max="15623" width="16.375" style="94" bestFit="1" customWidth="1"/>
    <col min="15624" max="15624" width="1.875" style="94" customWidth="1"/>
    <col min="15625" max="15625" width="16.25" style="94" bestFit="1" customWidth="1"/>
    <col min="15626" max="15626" width="1.875" style="94" customWidth="1"/>
    <col min="15627" max="15627" width="16.375" style="94" bestFit="1" customWidth="1"/>
    <col min="15628" max="15628" width="1.875" style="94" customWidth="1"/>
    <col min="15629" max="15629" width="16.375" style="94" bestFit="1" customWidth="1"/>
    <col min="15630" max="15630" width="1.625" style="94" customWidth="1"/>
    <col min="15631" max="15871" width="10.375" style="94"/>
    <col min="15872" max="15872" width="6.375" style="94" customWidth="1"/>
    <col min="15873" max="15874" width="10.375" style="94"/>
    <col min="15875" max="15875" width="10.125" style="94" customWidth="1"/>
    <col min="15876" max="15876" width="8.25" style="94" customWidth="1"/>
    <col min="15877" max="15877" width="16.375" style="94" bestFit="1" customWidth="1"/>
    <col min="15878" max="15878" width="1.875" style="94" customWidth="1"/>
    <col min="15879" max="15879" width="16.375" style="94" bestFit="1" customWidth="1"/>
    <col min="15880" max="15880" width="1.875" style="94" customWidth="1"/>
    <col min="15881" max="15881" width="16.25" style="94" bestFit="1" customWidth="1"/>
    <col min="15882" max="15882" width="1.875" style="94" customWidth="1"/>
    <col min="15883" max="15883" width="16.375" style="94" bestFit="1" customWidth="1"/>
    <col min="15884" max="15884" width="1.875" style="94" customWidth="1"/>
    <col min="15885" max="15885" width="16.375" style="94" bestFit="1" customWidth="1"/>
    <col min="15886" max="15886" width="1.625" style="94" customWidth="1"/>
    <col min="15887" max="16127" width="10.375" style="94"/>
    <col min="16128" max="16128" width="6.375" style="94" customWidth="1"/>
    <col min="16129" max="16130" width="10.375" style="94"/>
    <col min="16131" max="16131" width="10.125" style="94" customWidth="1"/>
    <col min="16132" max="16132" width="8.25" style="94" customWidth="1"/>
    <col min="16133" max="16133" width="16.375" style="94" bestFit="1" customWidth="1"/>
    <col min="16134" max="16134" width="1.875" style="94" customWidth="1"/>
    <col min="16135" max="16135" width="16.375" style="94" bestFit="1" customWidth="1"/>
    <col min="16136" max="16136" width="1.875" style="94" customWidth="1"/>
    <col min="16137" max="16137" width="16.25" style="94" bestFit="1" customWidth="1"/>
    <col min="16138" max="16138" width="1.875" style="94" customWidth="1"/>
    <col min="16139" max="16139" width="16.375" style="94" bestFit="1" customWidth="1"/>
    <col min="16140" max="16140" width="1.875" style="94" customWidth="1"/>
    <col min="16141" max="16141" width="16.375" style="94" bestFit="1" customWidth="1"/>
    <col min="16142" max="16142" width="1.625" style="94" customWidth="1"/>
    <col min="16143" max="16384" width="10.375" style="94"/>
  </cols>
  <sheetData>
    <row r="1" spans="1:18" ht="21.9" customHeight="1">
      <c r="A1" s="145" t="s">
        <v>42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18" ht="21.9" customHeight="1">
      <c r="A2" s="145" t="s">
        <v>93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18" ht="21.9" customHeight="1">
      <c r="A3" s="146" t="s">
        <v>153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18" ht="21.9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6"/>
      <c r="M4" s="96"/>
      <c r="N4" s="95"/>
      <c r="O4" s="95"/>
      <c r="P4" s="95"/>
      <c r="Q4" s="95"/>
      <c r="R4" s="97"/>
    </row>
    <row r="5" spans="1:18" ht="21.9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6"/>
      <c r="M5" s="96"/>
      <c r="N5" s="95"/>
      <c r="O5" s="95"/>
      <c r="P5" s="95"/>
      <c r="Q5" s="95"/>
      <c r="R5" s="97" t="s">
        <v>85</v>
      </c>
    </row>
    <row r="6" spans="1:18" ht="21.9" customHeight="1">
      <c r="F6" s="147" t="s">
        <v>43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</row>
    <row r="7" spans="1:18" ht="21.9" customHeight="1">
      <c r="F7" s="99" t="s">
        <v>95</v>
      </c>
      <c r="G7" s="99"/>
      <c r="H7" s="99" t="s">
        <v>96</v>
      </c>
      <c r="I7" s="99"/>
      <c r="J7" s="99" t="s">
        <v>51</v>
      </c>
      <c r="K7" s="99"/>
      <c r="L7" s="144" t="s">
        <v>144</v>
      </c>
      <c r="M7" s="144"/>
      <c r="N7" s="144"/>
      <c r="O7" s="101"/>
      <c r="P7" s="102" t="s">
        <v>49</v>
      </c>
      <c r="Q7" s="102"/>
      <c r="R7" s="102" t="s">
        <v>94</v>
      </c>
    </row>
    <row r="8" spans="1:18" ht="21.9" customHeight="1">
      <c r="F8" s="102" t="s">
        <v>54</v>
      </c>
      <c r="G8" s="102"/>
      <c r="H8" s="102"/>
      <c r="I8" s="102"/>
      <c r="J8" s="102" t="s">
        <v>52</v>
      </c>
      <c r="K8" s="102"/>
      <c r="L8" s="103" t="s">
        <v>98</v>
      </c>
      <c r="M8" s="103"/>
      <c r="N8" s="104" t="s">
        <v>40</v>
      </c>
      <c r="O8" s="102"/>
      <c r="P8" s="102" t="s">
        <v>10</v>
      </c>
      <c r="Q8" s="102"/>
      <c r="R8" s="102" t="s">
        <v>97</v>
      </c>
    </row>
    <row r="9" spans="1:18" ht="21.9" customHeight="1">
      <c r="E9" s="105"/>
      <c r="F9" s="102"/>
      <c r="G9" s="102"/>
      <c r="H9" s="102"/>
      <c r="I9" s="102"/>
      <c r="J9" s="102" t="s">
        <v>53</v>
      </c>
      <c r="K9" s="102"/>
      <c r="L9" s="104" t="s">
        <v>30</v>
      </c>
      <c r="M9" s="104"/>
      <c r="N9" s="104" t="s">
        <v>41</v>
      </c>
      <c r="O9" s="102"/>
      <c r="P9" s="104" t="s">
        <v>99</v>
      </c>
      <c r="Q9" s="102"/>
      <c r="R9" s="102"/>
    </row>
    <row r="10" spans="1:18" ht="21.9" customHeight="1">
      <c r="E10" s="6" t="s">
        <v>1</v>
      </c>
      <c r="F10" s="98"/>
      <c r="G10" s="102"/>
      <c r="H10" s="98"/>
      <c r="I10" s="102"/>
      <c r="J10" s="98"/>
      <c r="K10" s="102"/>
      <c r="L10" s="100"/>
      <c r="M10" s="100"/>
      <c r="N10" s="100"/>
      <c r="O10" s="102"/>
      <c r="P10" s="100" t="s">
        <v>72</v>
      </c>
      <c r="Q10" s="102"/>
      <c r="R10" s="98"/>
    </row>
    <row r="11" spans="1:18" ht="21.9" customHeight="1">
      <c r="A11" s="106" t="s">
        <v>78</v>
      </c>
      <c r="F11" s="107">
        <v>362999961.5</v>
      </c>
      <c r="G11" s="107"/>
      <c r="H11" s="107">
        <v>202200890.46000001</v>
      </c>
      <c r="I11" s="107"/>
      <c r="J11" s="107">
        <v>308333.2</v>
      </c>
      <c r="K11" s="107"/>
      <c r="L11" s="108">
        <v>20643762.57</v>
      </c>
      <c r="M11" s="108"/>
      <c r="N11" s="107">
        <v>14386945.91</v>
      </c>
      <c r="O11" s="107"/>
      <c r="P11" s="107">
        <v>61579.89</v>
      </c>
      <c r="Q11" s="107"/>
      <c r="R11" s="107">
        <f>SUM(F11:Q11)</f>
        <v>600601473.53000009</v>
      </c>
    </row>
    <row r="12" spans="1:18" ht="21.9" customHeight="1">
      <c r="A12" s="94" t="s">
        <v>162</v>
      </c>
      <c r="F12" s="107"/>
      <c r="G12" s="107"/>
      <c r="H12" s="107"/>
      <c r="I12" s="107"/>
      <c r="J12" s="107"/>
      <c r="K12" s="107"/>
      <c r="L12" s="108"/>
      <c r="M12" s="108"/>
      <c r="N12" s="107"/>
      <c r="O12" s="107"/>
      <c r="P12" s="107"/>
      <c r="Q12" s="107"/>
      <c r="R12" s="107"/>
    </row>
    <row r="13" spans="1:18" ht="21.9" customHeight="1">
      <c r="B13" s="109" t="s">
        <v>175</v>
      </c>
      <c r="E13" s="110"/>
      <c r="F13" s="111">
        <v>0</v>
      </c>
      <c r="G13" s="111"/>
      <c r="H13" s="111">
        <v>0</v>
      </c>
      <c r="I13" s="111"/>
      <c r="J13" s="111">
        <v>0</v>
      </c>
      <c r="K13" s="111"/>
      <c r="L13" s="112">
        <v>1316443.46</v>
      </c>
      <c r="M13" s="112"/>
      <c r="N13" s="112">
        <v>-1316443.46</v>
      </c>
      <c r="O13" s="112"/>
      <c r="P13" s="112">
        <v>0</v>
      </c>
      <c r="Q13" s="112"/>
      <c r="R13" s="112">
        <f>SUM(F13:Q13)</f>
        <v>0</v>
      </c>
    </row>
    <row r="14" spans="1:18" ht="21.9" customHeight="1">
      <c r="B14" s="109" t="s">
        <v>161</v>
      </c>
      <c r="E14" s="110"/>
      <c r="F14" s="111">
        <v>0</v>
      </c>
      <c r="G14" s="111"/>
      <c r="H14" s="111">
        <v>0</v>
      </c>
      <c r="I14" s="111"/>
      <c r="J14" s="111">
        <v>0</v>
      </c>
      <c r="K14" s="111"/>
      <c r="L14" s="112">
        <v>0</v>
      </c>
      <c r="M14" s="112"/>
      <c r="N14" s="112">
        <f>'PL12'!K30</f>
        <v>34223896.230000079</v>
      </c>
      <c r="O14" s="112"/>
      <c r="P14" s="112">
        <v>0</v>
      </c>
      <c r="Q14" s="112"/>
      <c r="R14" s="112">
        <f t="shared" ref="R14:R15" si="0">SUM(F14:Q14)</f>
        <v>34223896.230000079</v>
      </c>
    </row>
    <row r="15" spans="1:18" ht="21.9" customHeight="1">
      <c r="B15" s="94" t="s">
        <v>174</v>
      </c>
      <c r="E15" s="110"/>
      <c r="F15" s="111">
        <v>0</v>
      </c>
      <c r="G15" s="111"/>
      <c r="H15" s="111">
        <v>0</v>
      </c>
      <c r="I15" s="111"/>
      <c r="J15" s="111">
        <v>0</v>
      </c>
      <c r="K15" s="111"/>
      <c r="L15" s="112">
        <v>0</v>
      </c>
      <c r="M15" s="112"/>
      <c r="N15" s="112">
        <f>'PL12'!K54</f>
        <v>0</v>
      </c>
      <c r="O15" s="112"/>
      <c r="P15" s="112">
        <f>'PL12'!K48</f>
        <v>16167.38</v>
      </c>
      <c r="Q15" s="112"/>
      <c r="R15" s="112">
        <f t="shared" si="0"/>
        <v>16167.38</v>
      </c>
    </row>
    <row r="16" spans="1:18" ht="21.9" customHeight="1" thickBot="1">
      <c r="A16" s="106" t="s">
        <v>159</v>
      </c>
      <c r="E16" s="113"/>
      <c r="F16" s="114">
        <f>SUM(F11:F15)</f>
        <v>362999961.5</v>
      </c>
      <c r="G16" s="107"/>
      <c r="H16" s="114">
        <f>SUM(H11:H15)</f>
        <v>202200890.46000001</v>
      </c>
      <c r="I16" s="107"/>
      <c r="J16" s="114">
        <f>SUM(J11:J15)</f>
        <v>308333.2</v>
      </c>
      <c r="K16" s="107"/>
      <c r="L16" s="114">
        <f>SUM(L11:L15)</f>
        <v>21960206.030000001</v>
      </c>
      <c r="M16" s="107"/>
      <c r="N16" s="114">
        <f>SUM(N11:N15)</f>
        <v>47294398.680000082</v>
      </c>
      <c r="O16" s="107"/>
      <c r="P16" s="114">
        <f>SUM(P11:P15)</f>
        <v>77747.27</v>
      </c>
      <c r="Q16" s="107"/>
      <c r="R16" s="114">
        <f>SUM(R11:R15)</f>
        <v>634841537.14000022</v>
      </c>
    </row>
    <row r="17" spans="1:20" ht="21.9" customHeight="1" thickTop="1">
      <c r="E17" s="113"/>
      <c r="F17" s="107"/>
      <c r="G17" s="107"/>
      <c r="H17" s="107"/>
      <c r="I17" s="107"/>
      <c r="J17" s="107"/>
      <c r="K17" s="107"/>
      <c r="L17" s="108"/>
      <c r="M17" s="108"/>
      <c r="N17" s="107"/>
      <c r="O17" s="107"/>
      <c r="P17" s="107"/>
      <c r="Q17" s="107"/>
      <c r="R17" s="107"/>
    </row>
    <row r="18" spans="1:20" ht="21.9" customHeight="1">
      <c r="A18" s="106" t="s">
        <v>81</v>
      </c>
      <c r="F18" s="107">
        <v>362999961.5</v>
      </c>
      <c r="G18" s="107"/>
      <c r="H18" s="107">
        <v>202200890.46000001</v>
      </c>
      <c r="I18" s="107"/>
      <c r="J18" s="107">
        <v>308333.2</v>
      </c>
      <c r="K18" s="107"/>
      <c r="L18" s="8">
        <f>21960200.53+5.5</f>
        <v>21960206.030000001</v>
      </c>
      <c r="M18" s="8"/>
      <c r="N18" s="8">
        <f>47294404.18-5.5</f>
        <v>47294398.68</v>
      </c>
      <c r="O18" s="107"/>
      <c r="P18" s="8">
        <v>77747.27</v>
      </c>
      <c r="Q18" s="107"/>
      <c r="R18" s="107">
        <f>SUM(F18:Q18)</f>
        <v>634841537.13999999</v>
      </c>
    </row>
    <row r="19" spans="1:20" ht="21.9" customHeight="1">
      <c r="A19" s="94" t="s">
        <v>162</v>
      </c>
      <c r="F19" s="107"/>
      <c r="G19" s="107"/>
      <c r="H19" s="107"/>
      <c r="I19" s="107"/>
      <c r="J19" s="107"/>
      <c r="K19" s="107"/>
      <c r="L19" s="108"/>
      <c r="M19" s="108"/>
      <c r="N19" s="107"/>
      <c r="O19" s="107"/>
      <c r="P19" s="107"/>
      <c r="Q19" s="107"/>
      <c r="R19" s="107"/>
    </row>
    <row r="20" spans="1:20" ht="21.9" customHeight="1">
      <c r="B20" s="94" t="s">
        <v>137</v>
      </c>
      <c r="E20" s="115" t="s">
        <v>187</v>
      </c>
      <c r="F20" s="107">
        <v>0</v>
      </c>
      <c r="G20" s="107"/>
      <c r="H20" s="107">
        <v>0</v>
      </c>
      <c r="I20" s="107"/>
      <c r="J20" s="107">
        <v>0</v>
      </c>
      <c r="K20" s="107"/>
      <c r="L20" s="108">
        <v>0</v>
      </c>
      <c r="M20" s="108"/>
      <c r="N20" s="107">
        <v>-14519998.460000001</v>
      </c>
      <c r="O20" s="107"/>
      <c r="P20" s="107">
        <v>0</v>
      </c>
      <c r="Q20" s="107"/>
      <c r="R20" s="107">
        <f t="shared" ref="R20:R24" si="1">SUM(F20:Q20)</f>
        <v>-14519998.460000001</v>
      </c>
    </row>
    <row r="21" spans="1:20" ht="21.9" customHeight="1">
      <c r="B21" s="94" t="s">
        <v>150</v>
      </c>
      <c r="E21" s="115"/>
      <c r="F21" s="107">
        <v>0</v>
      </c>
      <c r="G21" s="107"/>
      <c r="H21" s="107">
        <v>0</v>
      </c>
      <c r="I21" s="107"/>
      <c r="J21" s="107">
        <v>0</v>
      </c>
      <c r="K21" s="107"/>
      <c r="L21" s="108">
        <v>0</v>
      </c>
      <c r="M21" s="108"/>
      <c r="N21" s="107">
        <f>-114639.6+38663.03</f>
        <v>-75976.570000000007</v>
      </c>
      <c r="O21" s="107"/>
      <c r="P21" s="107">
        <v>-38663.03</v>
      </c>
      <c r="Q21" s="107"/>
      <c r="R21" s="107">
        <f t="shared" si="1"/>
        <v>-114639.6</v>
      </c>
    </row>
    <row r="22" spans="1:20" ht="21.9" customHeight="1">
      <c r="B22" s="94" t="s">
        <v>175</v>
      </c>
      <c r="E22" s="110"/>
      <c r="F22" s="107">
        <v>0</v>
      </c>
      <c r="G22" s="107"/>
      <c r="H22" s="107">
        <v>0</v>
      </c>
      <c r="I22" s="107"/>
      <c r="J22" s="107">
        <v>0</v>
      </c>
      <c r="K22" s="107"/>
      <c r="L22" s="108">
        <v>348051.6</v>
      </c>
      <c r="M22" s="108"/>
      <c r="N22" s="107">
        <v>-348051.6</v>
      </c>
      <c r="O22" s="107"/>
      <c r="P22" s="107">
        <v>0</v>
      </c>
      <c r="Q22" s="107"/>
      <c r="R22" s="107">
        <f>SUM(F22:Q22)</f>
        <v>0</v>
      </c>
    </row>
    <row r="23" spans="1:20" ht="21.9" customHeight="1">
      <c r="B23" s="94" t="s">
        <v>161</v>
      </c>
      <c r="F23" s="107">
        <v>0</v>
      </c>
      <c r="G23" s="107"/>
      <c r="H23" s="107">
        <v>0</v>
      </c>
      <c r="I23" s="107"/>
      <c r="J23" s="107">
        <v>0</v>
      </c>
      <c r="K23" s="107"/>
      <c r="L23" s="108">
        <v>0</v>
      </c>
      <c r="M23" s="108"/>
      <c r="N23" s="107">
        <f>'PL12'!I30</f>
        <v>27694579.130000021</v>
      </c>
      <c r="O23" s="107"/>
      <c r="P23" s="107">
        <v>0</v>
      </c>
      <c r="Q23" s="107"/>
      <c r="R23" s="107">
        <f t="shared" si="1"/>
        <v>27694579.130000021</v>
      </c>
    </row>
    <row r="24" spans="1:20" ht="21.9" customHeight="1">
      <c r="B24" s="94" t="s">
        <v>174</v>
      </c>
      <c r="E24" s="110"/>
      <c r="F24" s="107">
        <v>0</v>
      </c>
      <c r="G24" s="107"/>
      <c r="H24" s="107">
        <v>0</v>
      </c>
      <c r="I24" s="107"/>
      <c r="J24" s="107">
        <v>0</v>
      </c>
      <c r="K24" s="107"/>
      <c r="L24" s="108">
        <v>0</v>
      </c>
      <c r="M24" s="108"/>
      <c r="N24" s="107">
        <f>'PL12'!I54</f>
        <v>-88807.2</v>
      </c>
      <c r="O24" s="107"/>
      <c r="P24" s="107">
        <f>'PL12'!I48</f>
        <v>-20170.29</v>
      </c>
      <c r="Q24" s="107"/>
      <c r="R24" s="107">
        <f t="shared" si="1"/>
        <v>-108977.48999999999</v>
      </c>
    </row>
    <row r="25" spans="1:20" ht="21.9" customHeight="1" thickBot="1">
      <c r="A25" s="106" t="s">
        <v>160</v>
      </c>
      <c r="F25" s="114">
        <f>SUM(F18:F24)</f>
        <v>362999961.5</v>
      </c>
      <c r="G25" s="107"/>
      <c r="H25" s="114">
        <f>SUM(H18:H24)</f>
        <v>202200890.46000001</v>
      </c>
      <c r="I25" s="107"/>
      <c r="J25" s="114">
        <f>SUM(J18:J24)</f>
        <v>308333.2</v>
      </c>
      <c r="K25" s="107"/>
      <c r="L25" s="13">
        <f>SUM(L18:L24)</f>
        <v>22308257.630000003</v>
      </c>
      <c r="M25" s="8"/>
      <c r="N25" s="114">
        <f>SUM(N18:N24)</f>
        <v>59956143.980000019</v>
      </c>
      <c r="O25" s="107"/>
      <c r="P25" s="114">
        <f>SUM(P18:P24)</f>
        <v>18913.950000000004</v>
      </c>
      <c r="Q25" s="107"/>
      <c r="R25" s="114">
        <f>SUM(R18:R24)</f>
        <v>647792500.71999991</v>
      </c>
      <c r="T25" s="116"/>
    </row>
    <row r="26" spans="1:20" ht="21.9" customHeight="1" thickTop="1"/>
    <row r="27" spans="1:20" ht="21.9" customHeight="1"/>
    <row r="28" spans="1:20" ht="21.9" customHeight="1">
      <c r="A28" s="118" t="s">
        <v>157</v>
      </c>
    </row>
    <row r="29" spans="1:20" ht="21.9" customHeight="1">
      <c r="B29" s="76"/>
      <c r="C29" s="76"/>
      <c r="D29" s="76"/>
      <c r="E29" s="76"/>
      <c r="F29" s="76"/>
      <c r="G29" s="76"/>
      <c r="H29" s="76"/>
      <c r="I29" s="76"/>
      <c r="J29" s="76"/>
      <c r="K29" s="76"/>
      <c r="R29" s="76"/>
    </row>
    <row r="30" spans="1:20" ht="22.2" customHeight="1">
      <c r="A30" s="118"/>
      <c r="B30" s="76"/>
      <c r="C30" s="76"/>
      <c r="D30" s="76"/>
      <c r="E30" s="76"/>
      <c r="F30" s="76"/>
      <c r="G30" s="76"/>
      <c r="H30" s="76"/>
      <c r="I30" s="76"/>
      <c r="J30" s="76"/>
      <c r="K30" s="76"/>
      <c r="R30" s="76"/>
    </row>
  </sheetData>
  <mergeCells count="5">
    <mergeCell ref="L7:N7"/>
    <mergeCell ref="A1:R1"/>
    <mergeCell ref="A2:R2"/>
    <mergeCell ref="A3:R3"/>
    <mergeCell ref="F6:R6"/>
  </mergeCells>
  <pageMargins left="0.9055118110236221" right="0.39370078740157483" top="0.59055118110236227" bottom="0.23622047244094491" header="0.43307086614173229" footer="0.15748031496062992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2E1C-E983-484F-9C9A-649B7EC74090}">
  <sheetPr>
    <tabColor rgb="FFFFFF00"/>
  </sheetPr>
  <dimension ref="A1:R27"/>
  <sheetViews>
    <sheetView zoomScale="92" zoomScaleNormal="92" workbookViewId="0">
      <selection activeCell="F6" sqref="F6:P6"/>
    </sheetView>
  </sheetViews>
  <sheetFormatPr defaultColWidth="10.375" defaultRowHeight="21.6"/>
  <cols>
    <col min="1" max="1" width="6.375" style="94" customWidth="1"/>
    <col min="2" max="3" width="10.875" style="94" customWidth="1"/>
    <col min="4" max="4" width="12.875" style="94" customWidth="1"/>
    <col min="5" max="5" width="11.375" style="94" customWidth="1"/>
    <col min="6" max="6" width="17.625" style="94" customWidth="1"/>
    <col min="7" max="7" width="1.375" style="94" customWidth="1"/>
    <col min="8" max="8" width="17.625" style="94" customWidth="1"/>
    <col min="9" max="9" width="1.375" style="94" customWidth="1"/>
    <col min="10" max="10" width="17.625" style="94" customWidth="1"/>
    <col min="11" max="11" width="1.375" style="94" customWidth="1"/>
    <col min="12" max="12" width="17.625" style="117" customWidth="1"/>
    <col min="13" max="13" width="1.375" style="117" customWidth="1"/>
    <col min="14" max="14" width="17.625" style="94" customWidth="1"/>
    <col min="15" max="15" width="1.375" style="94" customWidth="1"/>
    <col min="16" max="16" width="17.625" style="94" customWidth="1"/>
    <col min="17" max="17" width="2.875" style="94" customWidth="1"/>
    <col min="18" max="18" width="12.375" style="94" customWidth="1"/>
    <col min="19" max="253" width="10.375" style="94"/>
    <col min="254" max="254" width="6.375" style="94" customWidth="1"/>
    <col min="255" max="256" width="10.375" style="94"/>
    <col min="257" max="257" width="10.125" style="94" customWidth="1"/>
    <col min="258" max="258" width="8.25" style="94" customWidth="1"/>
    <col min="259" max="259" width="16.375" style="94" bestFit="1" customWidth="1"/>
    <col min="260" max="260" width="1.875" style="94" customWidth="1"/>
    <col min="261" max="261" width="16.375" style="94" bestFit="1" customWidth="1"/>
    <col min="262" max="262" width="1.875" style="94" customWidth="1"/>
    <col min="263" max="263" width="16.25" style="94" bestFit="1" customWidth="1"/>
    <col min="264" max="264" width="1.875" style="94" customWidth="1"/>
    <col min="265" max="265" width="16.375" style="94" bestFit="1" customWidth="1"/>
    <col min="266" max="266" width="1.875" style="94" customWidth="1"/>
    <col min="267" max="267" width="16.375" style="94" bestFit="1" customWidth="1"/>
    <col min="268" max="268" width="1.625" style="94" customWidth="1"/>
    <col min="269" max="509" width="10.375" style="94"/>
    <col min="510" max="510" width="6.375" style="94" customWidth="1"/>
    <col min="511" max="512" width="10.375" style="94"/>
    <col min="513" max="513" width="10.125" style="94" customWidth="1"/>
    <col min="514" max="514" width="8.25" style="94" customWidth="1"/>
    <col min="515" max="515" width="16.375" style="94" bestFit="1" customWidth="1"/>
    <col min="516" max="516" width="1.875" style="94" customWidth="1"/>
    <col min="517" max="517" width="16.375" style="94" bestFit="1" customWidth="1"/>
    <col min="518" max="518" width="1.875" style="94" customWidth="1"/>
    <col min="519" max="519" width="16.25" style="94" bestFit="1" customWidth="1"/>
    <col min="520" max="520" width="1.875" style="94" customWidth="1"/>
    <col min="521" max="521" width="16.375" style="94" bestFit="1" customWidth="1"/>
    <col min="522" max="522" width="1.875" style="94" customWidth="1"/>
    <col min="523" max="523" width="16.375" style="94" bestFit="1" customWidth="1"/>
    <col min="524" max="524" width="1.625" style="94" customWidth="1"/>
    <col min="525" max="765" width="10.375" style="94"/>
    <col min="766" max="766" width="6.375" style="94" customWidth="1"/>
    <col min="767" max="768" width="10.375" style="94"/>
    <col min="769" max="769" width="10.125" style="94" customWidth="1"/>
    <col min="770" max="770" width="8.25" style="94" customWidth="1"/>
    <col min="771" max="771" width="16.375" style="94" bestFit="1" customWidth="1"/>
    <col min="772" max="772" width="1.875" style="94" customWidth="1"/>
    <col min="773" max="773" width="16.375" style="94" bestFit="1" customWidth="1"/>
    <col min="774" max="774" width="1.875" style="94" customWidth="1"/>
    <col min="775" max="775" width="16.25" style="94" bestFit="1" customWidth="1"/>
    <col min="776" max="776" width="1.875" style="94" customWidth="1"/>
    <col min="777" max="777" width="16.375" style="94" bestFit="1" customWidth="1"/>
    <col min="778" max="778" width="1.875" style="94" customWidth="1"/>
    <col min="779" max="779" width="16.375" style="94" bestFit="1" customWidth="1"/>
    <col min="780" max="780" width="1.625" style="94" customWidth="1"/>
    <col min="781" max="1021" width="10.375" style="94"/>
    <col min="1022" max="1022" width="6.375" style="94" customWidth="1"/>
    <col min="1023" max="1024" width="10.375" style="94"/>
    <col min="1025" max="1025" width="10.125" style="94" customWidth="1"/>
    <col min="1026" max="1026" width="8.25" style="94" customWidth="1"/>
    <col min="1027" max="1027" width="16.375" style="94" bestFit="1" customWidth="1"/>
    <col min="1028" max="1028" width="1.875" style="94" customWidth="1"/>
    <col min="1029" max="1029" width="16.375" style="94" bestFit="1" customWidth="1"/>
    <col min="1030" max="1030" width="1.875" style="94" customWidth="1"/>
    <col min="1031" max="1031" width="16.25" style="94" bestFit="1" customWidth="1"/>
    <col min="1032" max="1032" width="1.875" style="94" customWidth="1"/>
    <col min="1033" max="1033" width="16.375" style="94" bestFit="1" customWidth="1"/>
    <col min="1034" max="1034" width="1.875" style="94" customWidth="1"/>
    <col min="1035" max="1035" width="16.375" style="94" bestFit="1" customWidth="1"/>
    <col min="1036" max="1036" width="1.625" style="94" customWidth="1"/>
    <col min="1037" max="1277" width="10.375" style="94"/>
    <col min="1278" max="1278" width="6.375" style="94" customWidth="1"/>
    <col min="1279" max="1280" width="10.375" style="94"/>
    <col min="1281" max="1281" width="10.125" style="94" customWidth="1"/>
    <col min="1282" max="1282" width="8.25" style="94" customWidth="1"/>
    <col min="1283" max="1283" width="16.375" style="94" bestFit="1" customWidth="1"/>
    <col min="1284" max="1284" width="1.875" style="94" customWidth="1"/>
    <col min="1285" max="1285" width="16.375" style="94" bestFit="1" customWidth="1"/>
    <col min="1286" max="1286" width="1.875" style="94" customWidth="1"/>
    <col min="1287" max="1287" width="16.25" style="94" bestFit="1" customWidth="1"/>
    <col min="1288" max="1288" width="1.875" style="94" customWidth="1"/>
    <col min="1289" max="1289" width="16.375" style="94" bestFit="1" customWidth="1"/>
    <col min="1290" max="1290" width="1.875" style="94" customWidth="1"/>
    <col min="1291" max="1291" width="16.375" style="94" bestFit="1" customWidth="1"/>
    <col min="1292" max="1292" width="1.625" style="94" customWidth="1"/>
    <col min="1293" max="1533" width="10.375" style="94"/>
    <col min="1534" max="1534" width="6.375" style="94" customWidth="1"/>
    <col min="1535" max="1536" width="10.375" style="94"/>
    <col min="1537" max="1537" width="10.125" style="94" customWidth="1"/>
    <col min="1538" max="1538" width="8.25" style="94" customWidth="1"/>
    <col min="1539" max="1539" width="16.375" style="94" bestFit="1" customWidth="1"/>
    <col min="1540" max="1540" width="1.875" style="94" customWidth="1"/>
    <col min="1541" max="1541" width="16.375" style="94" bestFit="1" customWidth="1"/>
    <col min="1542" max="1542" width="1.875" style="94" customWidth="1"/>
    <col min="1543" max="1543" width="16.25" style="94" bestFit="1" customWidth="1"/>
    <col min="1544" max="1544" width="1.875" style="94" customWidth="1"/>
    <col min="1545" max="1545" width="16.375" style="94" bestFit="1" customWidth="1"/>
    <col min="1546" max="1546" width="1.875" style="94" customWidth="1"/>
    <col min="1547" max="1547" width="16.375" style="94" bestFit="1" customWidth="1"/>
    <col min="1548" max="1548" width="1.625" style="94" customWidth="1"/>
    <col min="1549" max="1789" width="10.375" style="94"/>
    <col min="1790" max="1790" width="6.375" style="94" customWidth="1"/>
    <col min="1791" max="1792" width="10.375" style="94"/>
    <col min="1793" max="1793" width="10.125" style="94" customWidth="1"/>
    <col min="1794" max="1794" width="8.25" style="94" customWidth="1"/>
    <col min="1795" max="1795" width="16.375" style="94" bestFit="1" customWidth="1"/>
    <col min="1796" max="1796" width="1.875" style="94" customWidth="1"/>
    <col min="1797" max="1797" width="16.375" style="94" bestFit="1" customWidth="1"/>
    <col min="1798" max="1798" width="1.875" style="94" customWidth="1"/>
    <col min="1799" max="1799" width="16.25" style="94" bestFit="1" customWidth="1"/>
    <col min="1800" max="1800" width="1.875" style="94" customWidth="1"/>
    <col min="1801" max="1801" width="16.375" style="94" bestFit="1" customWidth="1"/>
    <col min="1802" max="1802" width="1.875" style="94" customWidth="1"/>
    <col min="1803" max="1803" width="16.375" style="94" bestFit="1" customWidth="1"/>
    <col min="1804" max="1804" width="1.625" style="94" customWidth="1"/>
    <col min="1805" max="2045" width="10.375" style="94"/>
    <col min="2046" max="2046" width="6.375" style="94" customWidth="1"/>
    <col min="2047" max="2048" width="10.375" style="94"/>
    <col min="2049" max="2049" width="10.125" style="94" customWidth="1"/>
    <col min="2050" max="2050" width="8.25" style="94" customWidth="1"/>
    <col min="2051" max="2051" width="16.375" style="94" bestFit="1" customWidth="1"/>
    <col min="2052" max="2052" width="1.875" style="94" customWidth="1"/>
    <col min="2053" max="2053" width="16.375" style="94" bestFit="1" customWidth="1"/>
    <col min="2054" max="2054" width="1.875" style="94" customWidth="1"/>
    <col min="2055" max="2055" width="16.25" style="94" bestFit="1" customWidth="1"/>
    <col min="2056" max="2056" width="1.875" style="94" customWidth="1"/>
    <col min="2057" max="2057" width="16.375" style="94" bestFit="1" customWidth="1"/>
    <col min="2058" max="2058" width="1.875" style="94" customWidth="1"/>
    <col min="2059" max="2059" width="16.375" style="94" bestFit="1" customWidth="1"/>
    <col min="2060" max="2060" width="1.625" style="94" customWidth="1"/>
    <col min="2061" max="2301" width="10.375" style="94"/>
    <col min="2302" max="2302" width="6.375" style="94" customWidth="1"/>
    <col min="2303" max="2304" width="10.375" style="94"/>
    <col min="2305" max="2305" width="10.125" style="94" customWidth="1"/>
    <col min="2306" max="2306" width="8.25" style="94" customWidth="1"/>
    <col min="2307" max="2307" width="16.375" style="94" bestFit="1" customWidth="1"/>
    <col min="2308" max="2308" width="1.875" style="94" customWidth="1"/>
    <col min="2309" max="2309" width="16.375" style="94" bestFit="1" customWidth="1"/>
    <col min="2310" max="2310" width="1.875" style="94" customWidth="1"/>
    <col min="2311" max="2311" width="16.25" style="94" bestFit="1" customWidth="1"/>
    <col min="2312" max="2312" width="1.875" style="94" customWidth="1"/>
    <col min="2313" max="2313" width="16.375" style="94" bestFit="1" customWidth="1"/>
    <col min="2314" max="2314" width="1.875" style="94" customWidth="1"/>
    <col min="2315" max="2315" width="16.375" style="94" bestFit="1" customWidth="1"/>
    <col min="2316" max="2316" width="1.625" style="94" customWidth="1"/>
    <col min="2317" max="2557" width="10.375" style="94"/>
    <col min="2558" max="2558" width="6.375" style="94" customWidth="1"/>
    <col min="2559" max="2560" width="10.375" style="94"/>
    <col min="2561" max="2561" width="10.125" style="94" customWidth="1"/>
    <col min="2562" max="2562" width="8.25" style="94" customWidth="1"/>
    <col min="2563" max="2563" width="16.375" style="94" bestFit="1" customWidth="1"/>
    <col min="2564" max="2564" width="1.875" style="94" customWidth="1"/>
    <col min="2565" max="2565" width="16.375" style="94" bestFit="1" customWidth="1"/>
    <col min="2566" max="2566" width="1.875" style="94" customWidth="1"/>
    <col min="2567" max="2567" width="16.25" style="94" bestFit="1" customWidth="1"/>
    <col min="2568" max="2568" width="1.875" style="94" customWidth="1"/>
    <col min="2569" max="2569" width="16.375" style="94" bestFit="1" customWidth="1"/>
    <col min="2570" max="2570" width="1.875" style="94" customWidth="1"/>
    <col min="2571" max="2571" width="16.375" style="94" bestFit="1" customWidth="1"/>
    <col min="2572" max="2572" width="1.625" style="94" customWidth="1"/>
    <col min="2573" max="2813" width="10.375" style="94"/>
    <col min="2814" max="2814" width="6.375" style="94" customWidth="1"/>
    <col min="2815" max="2816" width="10.375" style="94"/>
    <col min="2817" max="2817" width="10.125" style="94" customWidth="1"/>
    <col min="2818" max="2818" width="8.25" style="94" customWidth="1"/>
    <col min="2819" max="2819" width="16.375" style="94" bestFit="1" customWidth="1"/>
    <col min="2820" max="2820" width="1.875" style="94" customWidth="1"/>
    <col min="2821" max="2821" width="16.375" style="94" bestFit="1" customWidth="1"/>
    <col min="2822" max="2822" width="1.875" style="94" customWidth="1"/>
    <col min="2823" max="2823" width="16.25" style="94" bestFit="1" customWidth="1"/>
    <col min="2824" max="2824" width="1.875" style="94" customWidth="1"/>
    <col min="2825" max="2825" width="16.375" style="94" bestFit="1" customWidth="1"/>
    <col min="2826" max="2826" width="1.875" style="94" customWidth="1"/>
    <col min="2827" max="2827" width="16.375" style="94" bestFit="1" customWidth="1"/>
    <col min="2828" max="2828" width="1.625" style="94" customWidth="1"/>
    <col min="2829" max="3069" width="10.375" style="94"/>
    <col min="3070" max="3070" width="6.375" style="94" customWidth="1"/>
    <col min="3071" max="3072" width="10.375" style="94"/>
    <col min="3073" max="3073" width="10.125" style="94" customWidth="1"/>
    <col min="3074" max="3074" width="8.25" style="94" customWidth="1"/>
    <col min="3075" max="3075" width="16.375" style="94" bestFit="1" customWidth="1"/>
    <col min="3076" max="3076" width="1.875" style="94" customWidth="1"/>
    <col min="3077" max="3077" width="16.375" style="94" bestFit="1" customWidth="1"/>
    <col min="3078" max="3078" width="1.875" style="94" customWidth="1"/>
    <col min="3079" max="3079" width="16.25" style="94" bestFit="1" customWidth="1"/>
    <col min="3080" max="3080" width="1.875" style="94" customWidth="1"/>
    <col min="3081" max="3081" width="16.375" style="94" bestFit="1" customWidth="1"/>
    <col min="3082" max="3082" width="1.875" style="94" customWidth="1"/>
    <col min="3083" max="3083" width="16.375" style="94" bestFit="1" customWidth="1"/>
    <col min="3084" max="3084" width="1.625" style="94" customWidth="1"/>
    <col min="3085" max="3325" width="10.375" style="94"/>
    <col min="3326" max="3326" width="6.375" style="94" customWidth="1"/>
    <col min="3327" max="3328" width="10.375" style="94"/>
    <col min="3329" max="3329" width="10.125" style="94" customWidth="1"/>
    <col min="3330" max="3330" width="8.25" style="94" customWidth="1"/>
    <col min="3331" max="3331" width="16.375" style="94" bestFit="1" customWidth="1"/>
    <col min="3332" max="3332" width="1.875" style="94" customWidth="1"/>
    <col min="3333" max="3333" width="16.375" style="94" bestFit="1" customWidth="1"/>
    <col min="3334" max="3334" width="1.875" style="94" customWidth="1"/>
    <col min="3335" max="3335" width="16.25" style="94" bestFit="1" customWidth="1"/>
    <col min="3336" max="3336" width="1.875" style="94" customWidth="1"/>
    <col min="3337" max="3337" width="16.375" style="94" bestFit="1" customWidth="1"/>
    <col min="3338" max="3338" width="1.875" style="94" customWidth="1"/>
    <col min="3339" max="3339" width="16.375" style="94" bestFit="1" customWidth="1"/>
    <col min="3340" max="3340" width="1.625" style="94" customWidth="1"/>
    <col min="3341" max="3581" width="10.375" style="94"/>
    <col min="3582" max="3582" width="6.375" style="94" customWidth="1"/>
    <col min="3583" max="3584" width="10.375" style="94"/>
    <col min="3585" max="3585" width="10.125" style="94" customWidth="1"/>
    <col min="3586" max="3586" width="8.25" style="94" customWidth="1"/>
    <col min="3587" max="3587" width="16.375" style="94" bestFit="1" customWidth="1"/>
    <col min="3588" max="3588" width="1.875" style="94" customWidth="1"/>
    <col min="3589" max="3589" width="16.375" style="94" bestFit="1" customWidth="1"/>
    <col min="3590" max="3590" width="1.875" style="94" customWidth="1"/>
    <col min="3591" max="3591" width="16.25" style="94" bestFit="1" customWidth="1"/>
    <col min="3592" max="3592" width="1.875" style="94" customWidth="1"/>
    <col min="3593" max="3593" width="16.375" style="94" bestFit="1" customWidth="1"/>
    <col min="3594" max="3594" width="1.875" style="94" customWidth="1"/>
    <col min="3595" max="3595" width="16.375" style="94" bestFit="1" customWidth="1"/>
    <col min="3596" max="3596" width="1.625" style="94" customWidth="1"/>
    <col min="3597" max="3837" width="10.375" style="94"/>
    <col min="3838" max="3838" width="6.375" style="94" customWidth="1"/>
    <col min="3839" max="3840" width="10.375" style="94"/>
    <col min="3841" max="3841" width="10.125" style="94" customWidth="1"/>
    <col min="3842" max="3842" width="8.25" style="94" customWidth="1"/>
    <col min="3843" max="3843" width="16.375" style="94" bestFit="1" customWidth="1"/>
    <col min="3844" max="3844" width="1.875" style="94" customWidth="1"/>
    <col min="3845" max="3845" width="16.375" style="94" bestFit="1" customWidth="1"/>
    <col min="3846" max="3846" width="1.875" style="94" customWidth="1"/>
    <col min="3847" max="3847" width="16.25" style="94" bestFit="1" customWidth="1"/>
    <col min="3848" max="3848" width="1.875" style="94" customWidth="1"/>
    <col min="3849" max="3849" width="16.375" style="94" bestFit="1" customWidth="1"/>
    <col min="3850" max="3850" width="1.875" style="94" customWidth="1"/>
    <col min="3851" max="3851" width="16.375" style="94" bestFit="1" customWidth="1"/>
    <col min="3852" max="3852" width="1.625" style="94" customWidth="1"/>
    <col min="3853" max="4093" width="10.375" style="94"/>
    <col min="4094" max="4094" width="6.375" style="94" customWidth="1"/>
    <col min="4095" max="4096" width="10.375" style="94"/>
    <col min="4097" max="4097" width="10.125" style="94" customWidth="1"/>
    <col min="4098" max="4098" width="8.25" style="94" customWidth="1"/>
    <col min="4099" max="4099" width="16.375" style="94" bestFit="1" customWidth="1"/>
    <col min="4100" max="4100" width="1.875" style="94" customWidth="1"/>
    <col min="4101" max="4101" width="16.375" style="94" bestFit="1" customWidth="1"/>
    <col min="4102" max="4102" width="1.875" style="94" customWidth="1"/>
    <col min="4103" max="4103" width="16.25" style="94" bestFit="1" customWidth="1"/>
    <col min="4104" max="4104" width="1.875" style="94" customWidth="1"/>
    <col min="4105" max="4105" width="16.375" style="94" bestFit="1" customWidth="1"/>
    <col min="4106" max="4106" width="1.875" style="94" customWidth="1"/>
    <col min="4107" max="4107" width="16.375" style="94" bestFit="1" customWidth="1"/>
    <col min="4108" max="4108" width="1.625" style="94" customWidth="1"/>
    <col min="4109" max="4349" width="10.375" style="94"/>
    <col min="4350" max="4350" width="6.375" style="94" customWidth="1"/>
    <col min="4351" max="4352" width="10.375" style="94"/>
    <col min="4353" max="4353" width="10.125" style="94" customWidth="1"/>
    <col min="4354" max="4354" width="8.25" style="94" customWidth="1"/>
    <col min="4355" max="4355" width="16.375" style="94" bestFit="1" customWidth="1"/>
    <col min="4356" max="4356" width="1.875" style="94" customWidth="1"/>
    <col min="4357" max="4357" width="16.375" style="94" bestFit="1" customWidth="1"/>
    <col min="4358" max="4358" width="1.875" style="94" customWidth="1"/>
    <col min="4359" max="4359" width="16.25" style="94" bestFit="1" customWidth="1"/>
    <col min="4360" max="4360" width="1.875" style="94" customWidth="1"/>
    <col min="4361" max="4361" width="16.375" style="94" bestFit="1" customWidth="1"/>
    <col min="4362" max="4362" width="1.875" style="94" customWidth="1"/>
    <col min="4363" max="4363" width="16.375" style="94" bestFit="1" customWidth="1"/>
    <col min="4364" max="4364" width="1.625" style="94" customWidth="1"/>
    <col min="4365" max="4605" width="10.375" style="94"/>
    <col min="4606" max="4606" width="6.375" style="94" customWidth="1"/>
    <col min="4607" max="4608" width="10.375" style="94"/>
    <col min="4609" max="4609" width="10.125" style="94" customWidth="1"/>
    <col min="4610" max="4610" width="8.25" style="94" customWidth="1"/>
    <col min="4611" max="4611" width="16.375" style="94" bestFit="1" customWidth="1"/>
    <col min="4612" max="4612" width="1.875" style="94" customWidth="1"/>
    <col min="4613" max="4613" width="16.375" style="94" bestFit="1" customWidth="1"/>
    <col min="4614" max="4614" width="1.875" style="94" customWidth="1"/>
    <col min="4615" max="4615" width="16.25" style="94" bestFit="1" customWidth="1"/>
    <col min="4616" max="4616" width="1.875" style="94" customWidth="1"/>
    <col min="4617" max="4617" width="16.375" style="94" bestFit="1" customWidth="1"/>
    <col min="4618" max="4618" width="1.875" style="94" customWidth="1"/>
    <col min="4619" max="4619" width="16.375" style="94" bestFit="1" customWidth="1"/>
    <col min="4620" max="4620" width="1.625" style="94" customWidth="1"/>
    <col min="4621" max="4861" width="10.375" style="94"/>
    <col min="4862" max="4862" width="6.375" style="94" customWidth="1"/>
    <col min="4863" max="4864" width="10.375" style="94"/>
    <col min="4865" max="4865" width="10.125" style="94" customWidth="1"/>
    <col min="4866" max="4866" width="8.25" style="94" customWidth="1"/>
    <col min="4867" max="4867" width="16.375" style="94" bestFit="1" customWidth="1"/>
    <col min="4868" max="4868" width="1.875" style="94" customWidth="1"/>
    <col min="4869" max="4869" width="16.375" style="94" bestFit="1" customWidth="1"/>
    <col min="4870" max="4870" width="1.875" style="94" customWidth="1"/>
    <col min="4871" max="4871" width="16.25" style="94" bestFit="1" customWidth="1"/>
    <col min="4872" max="4872" width="1.875" style="94" customWidth="1"/>
    <col min="4873" max="4873" width="16.375" style="94" bestFit="1" customWidth="1"/>
    <col min="4874" max="4874" width="1.875" style="94" customWidth="1"/>
    <col min="4875" max="4875" width="16.375" style="94" bestFit="1" customWidth="1"/>
    <col min="4876" max="4876" width="1.625" style="94" customWidth="1"/>
    <col min="4877" max="5117" width="10.375" style="94"/>
    <col min="5118" max="5118" width="6.375" style="94" customWidth="1"/>
    <col min="5119" max="5120" width="10.375" style="94"/>
    <col min="5121" max="5121" width="10.125" style="94" customWidth="1"/>
    <col min="5122" max="5122" width="8.25" style="94" customWidth="1"/>
    <col min="5123" max="5123" width="16.375" style="94" bestFit="1" customWidth="1"/>
    <col min="5124" max="5124" width="1.875" style="94" customWidth="1"/>
    <col min="5125" max="5125" width="16.375" style="94" bestFit="1" customWidth="1"/>
    <col min="5126" max="5126" width="1.875" style="94" customWidth="1"/>
    <col min="5127" max="5127" width="16.25" style="94" bestFit="1" customWidth="1"/>
    <col min="5128" max="5128" width="1.875" style="94" customWidth="1"/>
    <col min="5129" max="5129" width="16.375" style="94" bestFit="1" customWidth="1"/>
    <col min="5130" max="5130" width="1.875" style="94" customWidth="1"/>
    <col min="5131" max="5131" width="16.375" style="94" bestFit="1" customWidth="1"/>
    <col min="5132" max="5132" width="1.625" style="94" customWidth="1"/>
    <col min="5133" max="5373" width="10.375" style="94"/>
    <col min="5374" max="5374" width="6.375" style="94" customWidth="1"/>
    <col min="5375" max="5376" width="10.375" style="94"/>
    <col min="5377" max="5377" width="10.125" style="94" customWidth="1"/>
    <col min="5378" max="5378" width="8.25" style="94" customWidth="1"/>
    <col min="5379" max="5379" width="16.375" style="94" bestFit="1" customWidth="1"/>
    <col min="5380" max="5380" width="1.875" style="94" customWidth="1"/>
    <col min="5381" max="5381" width="16.375" style="94" bestFit="1" customWidth="1"/>
    <col min="5382" max="5382" width="1.875" style="94" customWidth="1"/>
    <col min="5383" max="5383" width="16.25" style="94" bestFit="1" customWidth="1"/>
    <col min="5384" max="5384" width="1.875" style="94" customWidth="1"/>
    <col min="5385" max="5385" width="16.375" style="94" bestFit="1" customWidth="1"/>
    <col min="5386" max="5386" width="1.875" style="94" customWidth="1"/>
    <col min="5387" max="5387" width="16.375" style="94" bestFit="1" customWidth="1"/>
    <col min="5388" max="5388" width="1.625" style="94" customWidth="1"/>
    <col min="5389" max="5629" width="10.375" style="94"/>
    <col min="5630" max="5630" width="6.375" style="94" customWidth="1"/>
    <col min="5631" max="5632" width="10.375" style="94"/>
    <col min="5633" max="5633" width="10.125" style="94" customWidth="1"/>
    <col min="5634" max="5634" width="8.25" style="94" customWidth="1"/>
    <col min="5635" max="5635" width="16.375" style="94" bestFit="1" customWidth="1"/>
    <col min="5636" max="5636" width="1.875" style="94" customWidth="1"/>
    <col min="5637" max="5637" width="16.375" style="94" bestFit="1" customWidth="1"/>
    <col min="5638" max="5638" width="1.875" style="94" customWidth="1"/>
    <col min="5639" max="5639" width="16.25" style="94" bestFit="1" customWidth="1"/>
    <col min="5640" max="5640" width="1.875" style="94" customWidth="1"/>
    <col min="5641" max="5641" width="16.375" style="94" bestFit="1" customWidth="1"/>
    <col min="5642" max="5642" width="1.875" style="94" customWidth="1"/>
    <col min="5643" max="5643" width="16.375" style="94" bestFit="1" customWidth="1"/>
    <col min="5644" max="5644" width="1.625" style="94" customWidth="1"/>
    <col min="5645" max="5885" width="10.375" style="94"/>
    <col min="5886" max="5886" width="6.375" style="94" customWidth="1"/>
    <col min="5887" max="5888" width="10.375" style="94"/>
    <col min="5889" max="5889" width="10.125" style="94" customWidth="1"/>
    <col min="5890" max="5890" width="8.25" style="94" customWidth="1"/>
    <col min="5891" max="5891" width="16.375" style="94" bestFit="1" customWidth="1"/>
    <col min="5892" max="5892" width="1.875" style="94" customWidth="1"/>
    <col min="5893" max="5893" width="16.375" style="94" bestFit="1" customWidth="1"/>
    <col min="5894" max="5894" width="1.875" style="94" customWidth="1"/>
    <col min="5895" max="5895" width="16.25" style="94" bestFit="1" customWidth="1"/>
    <col min="5896" max="5896" width="1.875" style="94" customWidth="1"/>
    <col min="5897" max="5897" width="16.375" style="94" bestFit="1" customWidth="1"/>
    <col min="5898" max="5898" width="1.875" style="94" customWidth="1"/>
    <col min="5899" max="5899" width="16.375" style="94" bestFit="1" customWidth="1"/>
    <col min="5900" max="5900" width="1.625" style="94" customWidth="1"/>
    <col min="5901" max="6141" width="10.375" style="94"/>
    <col min="6142" max="6142" width="6.375" style="94" customWidth="1"/>
    <col min="6143" max="6144" width="10.375" style="94"/>
    <col min="6145" max="6145" width="10.125" style="94" customWidth="1"/>
    <col min="6146" max="6146" width="8.25" style="94" customWidth="1"/>
    <col min="6147" max="6147" width="16.375" style="94" bestFit="1" customWidth="1"/>
    <col min="6148" max="6148" width="1.875" style="94" customWidth="1"/>
    <col min="6149" max="6149" width="16.375" style="94" bestFit="1" customWidth="1"/>
    <col min="6150" max="6150" width="1.875" style="94" customWidth="1"/>
    <col min="6151" max="6151" width="16.25" style="94" bestFit="1" customWidth="1"/>
    <col min="6152" max="6152" width="1.875" style="94" customWidth="1"/>
    <col min="6153" max="6153" width="16.375" style="94" bestFit="1" customWidth="1"/>
    <col min="6154" max="6154" width="1.875" style="94" customWidth="1"/>
    <col min="6155" max="6155" width="16.375" style="94" bestFit="1" customWidth="1"/>
    <col min="6156" max="6156" width="1.625" style="94" customWidth="1"/>
    <col min="6157" max="6397" width="10.375" style="94"/>
    <col min="6398" max="6398" width="6.375" style="94" customWidth="1"/>
    <col min="6399" max="6400" width="10.375" style="94"/>
    <col min="6401" max="6401" width="10.125" style="94" customWidth="1"/>
    <col min="6402" max="6402" width="8.25" style="94" customWidth="1"/>
    <col min="6403" max="6403" width="16.375" style="94" bestFit="1" customWidth="1"/>
    <col min="6404" max="6404" width="1.875" style="94" customWidth="1"/>
    <col min="6405" max="6405" width="16.375" style="94" bestFit="1" customWidth="1"/>
    <col min="6406" max="6406" width="1.875" style="94" customWidth="1"/>
    <col min="6407" max="6407" width="16.25" style="94" bestFit="1" customWidth="1"/>
    <col min="6408" max="6408" width="1.875" style="94" customWidth="1"/>
    <col min="6409" max="6409" width="16.375" style="94" bestFit="1" customWidth="1"/>
    <col min="6410" max="6410" width="1.875" style="94" customWidth="1"/>
    <col min="6411" max="6411" width="16.375" style="94" bestFit="1" customWidth="1"/>
    <col min="6412" max="6412" width="1.625" style="94" customWidth="1"/>
    <col min="6413" max="6653" width="10.375" style="94"/>
    <col min="6654" max="6654" width="6.375" style="94" customWidth="1"/>
    <col min="6655" max="6656" width="10.375" style="94"/>
    <col min="6657" max="6657" width="10.125" style="94" customWidth="1"/>
    <col min="6658" max="6658" width="8.25" style="94" customWidth="1"/>
    <col min="6659" max="6659" width="16.375" style="94" bestFit="1" customWidth="1"/>
    <col min="6660" max="6660" width="1.875" style="94" customWidth="1"/>
    <col min="6661" max="6661" width="16.375" style="94" bestFit="1" customWidth="1"/>
    <col min="6662" max="6662" width="1.875" style="94" customWidth="1"/>
    <col min="6663" max="6663" width="16.25" style="94" bestFit="1" customWidth="1"/>
    <col min="6664" max="6664" width="1.875" style="94" customWidth="1"/>
    <col min="6665" max="6665" width="16.375" style="94" bestFit="1" customWidth="1"/>
    <col min="6666" max="6666" width="1.875" style="94" customWidth="1"/>
    <col min="6667" max="6667" width="16.375" style="94" bestFit="1" customWidth="1"/>
    <col min="6668" max="6668" width="1.625" style="94" customWidth="1"/>
    <col min="6669" max="6909" width="10.375" style="94"/>
    <col min="6910" max="6910" width="6.375" style="94" customWidth="1"/>
    <col min="6911" max="6912" width="10.375" style="94"/>
    <col min="6913" max="6913" width="10.125" style="94" customWidth="1"/>
    <col min="6914" max="6914" width="8.25" style="94" customWidth="1"/>
    <col min="6915" max="6915" width="16.375" style="94" bestFit="1" customWidth="1"/>
    <col min="6916" max="6916" width="1.875" style="94" customWidth="1"/>
    <col min="6917" max="6917" width="16.375" style="94" bestFit="1" customWidth="1"/>
    <col min="6918" max="6918" width="1.875" style="94" customWidth="1"/>
    <col min="6919" max="6919" width="16.25" style="94" bestFit="1" customWidth="1"/>
    <col min="6920" max="6920" width="1.875" style="94" customWidth="1"/>
    <col min="6921" max="6921" width="16.375" style="94" bestFit="1" customWidth="1"/>
    <col min="6922" max="6922" width="1.875" style="94" customWidth="1"/>
    <col min="6923" max="6923" width="16.375" style="94" bestFit="1" customWidth="1"/>
    <col min="6924" max="6924" width="1.625" style="94" customWidth="1"/>
    <col min="6925" max="7165" width="10.375" style="94"/>
    <col min="7166" max="7166" width="6.375" style="94" customWidth="1"/>
    <col min="7167" max="7168" width="10.375" style="94"/>
    <col min="7169" max="7169" width="10.125" style="94" customWidth="1"/>
    <col min="7170" max="7170" width="8.25" style="94" customWidth="1"/>
    <col min="7171" max="7171" width="16.375" style="94" bestFit="1" customWidth="1"/>
    <col min="7172" max="7172" width="1.875" style="94" customWidth="1"/>
    <col min="7173" max="7173" width="16.375" style="94" bestFit="1" customWidth="1"/>
    <col min="7174" max="7174" width="1.875" style="94" customWidth="1"/>
    <col min="7175" max="7175" width="16.25" style="94" bestFit="1" customWidth="1"/>
    <col min="7176" max="7176" width="1.875" style="94" customWidth="1"/>
    <col min="7177" max="7177" width="16.375" style="94" bestFit="1" customWidth="1"/>
    <col min="7178" max="7178" width="1.875" style="94" customWidth="1"/>
    <col min="7179" max="7179" width="16.375" style="94" bestFit="1" customWidth="1"/>
    <col min="7180" max="7180" width="1.625" style="94" customWidth="1"/>
    <col min="7181" max="7421" width="10.375" style="94"/>
    <col min="7422" max="7422" width="6.375" style="94" customWidth="1"/>
    <col min="7423" max="7424" width="10.375" style="94"/>
    <col min="7425" max="7425" width="10.125" style="94" customWidth="1"/>
    <col min="7426" max="7426" width="8.25" style="94" customWidth="1"/>
    <col min="7427" max="7427" width="16.375" style="94" bestFit="1" customWidth="1"/>
    <col min="7428" max="7428" width="1.875" style="94" customWidth="1"/>
    <col min="7429" max="7429" width="16.375" style="94" bestFit="1" customWidth="1"/>
    <col min="7430" max="7430" width="1.875" style="94" customWidth="1"/>
    <col min="7431" max="7431" width="16.25" style="94" bestFit="1" customWidth="1"/>
    <col min="7432" max="7432" width="1.875" style="94" customWidth="1"/>
    <col min="7433" max="7433" width="16.375" style="94" bestFit="1" customWidth="1"/>
    <col min="7434" max="7434" width="1.875" style="94" customWidth="1"/>
    <col min="7435" max="7435" width="16.375" style="94" bestFit="1" customWidth="1"/>
    <col min="7436" max="7436" width="1.625" style="94" customWidth="1"/>
    <col min="7437" max="7677" width="10.375" style="94"/>
    <col min="7678" max="7678" width="6.375" style="94" customWidth="1"/>
    <col min="7679" max="7680" width="10.375" style="94"/>
    <col min="7681" max="7681" width="10.125" style="94" customWidth="1"/>
    <col min="7682" max="7682" width="8.25" style="94" customWidth="1"/>
    <col min="7683" max="7683" width="16.375" style="94" bestFit="1" customWidth="1"/>
    <col min="7684" max="7684" width="1.875" style="94" customWidth="1"/>
    <col min="7685" max="7685" width="16.375" style="94" bestFit="1" customWidth="1"/>
    <col min="7686" max="7686" width="1.875" style="94" customWidth="1"/>
    <col min="7687" max="7687" width="16.25" style="94" bestFit="1" customWidth="1"/>
    <col min="7688" max="7688" width="1.875" style="94" customWidth="1"/>
    <col min="7689" max="7689" width="16.375" style="94" bestFit="1" customWidth="1"/>
    <col min="7690" max="7690" width="1.875" style="94" customWidth="1"/>
    <col min="7691" max="7691" width="16.375" style="94" bestFit="1" customWidth="1"/>
    <col min="7692" max="7692" width="1.625" style="94" customWidth="1"/>
    <col min="7693" max="7933" width="10.375" style="94"/>
    <col min="7934" max="7934" width="6.375" style="94" customWidth="1"/>
    <col min="7935" max="7936" width="10.375" style="94"/>
    <col min="7937" max="7937" width="10.125" style="94" customWidth="1"/>
    <col min="7938" max="7938" width="8.25" style="94" customWidth="1"/>
    <col min="7939" max="7939" width="16.375" style="94" bestFit="1" customWidth="1"/>
    <col min="7940" max="7940" width="1.875" style="94" customWidth="1"/>
    <col min="7941" max="7941" width="16.375" style="94" bestFit="1" customWidth="1"/>
    <col min="7942" max="7942" width="1.875" style="94" customWidth="1"/>
    <col min="7943" max="7943" width="16.25" style="94" bestFit="1" customWidth="1"/>
    <col min="7944" max="7944" width="1.875" style="94" customWidth="1"/>
    <col min="7945" max="7945" width="16.375" style="94" bestFit="1" customWidth="1"/>
    <col min="7946" max="7946" width="1.875" style="94" customWidth="1"/>
    <col min="7947" max="7947" width="16.375" style="94" bestFit="1" customWidth="1"/>
    <col min="7948" max="7948" width="1.625" style="94" customWidth="1"/>
    <col min="7949" max="8189" width="10.375" style="94"/>
    <col min="8190" max="8190" width="6.375" style="94" customWidth="1"/>
    <col min="8191" max="8192" width="10.375" style="94"/>
    <col min="8193" max="8193" width="10.125" style="94" customWidth="1"/>
    <col min="8194" max="8194" width="8.25" style="94" customWidth="1"/>
    <col min="8195" max="8195" width="16.375" style="94" bestFit="1" customWidth="1"/>
    <col min="8196" max="8196" width="1.875" style="94" customWidth="1"/>
    <col min="8197" max="8197" width="16.375" style="94" bestFit="1" customWidth="1"/>
    <col min="8198" max="8198" width="1.875" style="94" customWidth="1"/>
    <col min="8199" max="8199" width="16.25" style="94" bestFit="1" customWidth="1"/>
    <col min="8200" max="8200" width="1.875" style="94" customWidth="1"/>
    <col min="8201" max="8201" width="16.375" style="94" bestFit="1" customWidth="1"/>
    <col min="8202" max="8202" width="1.875" style="94" customWidth="1"/>
    <col min="8203" max="8203" width="16.375" style="94" bestFit="1" customWidth="1"/>
    <col min="8204" max="8204" width="1.625" style="94" customWidth="1"/>
    <col min="8205" max="8445" width="10.375" style="94"/>
    <col min="8446" max="8446" width="6.375" style="94" customWidth="1"/>
    <col min="8447" max="8448" width="10.375" style="94"/>
    <col min="8449" max="8449" width="10.125" style="94" customWidth="1"/>
    <col min="8450" max="8450" width="8.25" style="94" customWidth="1"/>
    <col min="8451" max="8451" width="16.375" style="94" bestFit="1" customWidth="1"/>
    <col min="8452" max="8452" width="1.875" style="94" customWidth="1"/>
    <col min="8453" max="8453" width="16.375" style="94" bestFit="1" customWidth="1"/>
    <col min="8454" max="8454" width="1.875" style="94" customWidth="1"/>
    <col min="8455" max="8455" width="16.25" style="94" bestFit="1" customWidth="1"/>
    <col min="8456" max="8456" width="1.875" style="94" customWidth="1"/>
    <col min="8457" max="8457" width="16.375" style="94" bestFit="1" customWidth="1"/>
    <col min="8458" max="8458" width="1.875" style="94" customWidth="1"/>
    <col min="8459" max="8459" width="16.375" style="94" bestFit="1" customWidth="1"/>
    <col min="8460" max="8460" width="1.625" style="94" customWidth="1"/>
    <col min="8461" max="8701" width="10.375" style="94"/>
    <col min="8702" max="8702" width="6.375" style="94" customWidth="1"/>
    <col min="8703" max="8704" width="10.375" style="94"/>
    <col min="8705" max="8705" width="10.125" style="94" customWidth="1"/>
    <col min="8706" max="8706" width="8.25" style="94" customWidth="1"/>
    <col min="8707" max="8707" width="16.375" style="94" bestFit="1" customWidth="1"/>
    <col min="8708" max="8708" width="1.875" style="94" customWidth="1"/>
    <col min="8709" max="8709" width="16.375" style="94" bestFit="1" customWidth="1"/>
    <col min="8710" max="8710" width="1.875" style="94" customWidth="1"/>
    <col min="8711" max="8711" width="16.25" style="94" bestFit="1" customWidth="1"/>
    <col min="8712" max="8712" width="1.875" style="94" customWidth="1"/>
    <col min="8713" max="8713" width="16.375" style="94" bestFit="1" customWidth="1"/>
    <col min="8714" max="8714" width="1.875" style="94" customWidth="1"/>
    <col min="8715" max="8715" width="16.375" style="94" bestFit="1" customWidth="1"/>
    <col min="8716" max="8716" width="1.625" style="94" customWidth="1"/>
    <col min="8717" max="8957" width="10.375" style="94"/>
    <col min="8958" max="8958" width="6.375" style="94" customWidth="1"/>
    <col min="8959" max="8960" width="10.375" style="94"/>
    <col min="8961" max="8961" width="10.125" style="94" customWidth="1"/>
    <col min="8962" max="8962" width="8.25" style="94" customWidth="1"/>
    <col min="8963" max="8963" width="16.375" style="94" bestFit="1" customWidth="1"/>
    <col min="8964" max="8964" width="1.875" style="94" customWidth="1"/>
    <col min="8965" max="8965" width="16.375" style="94" bestFit="1" customWidth="1"/>
    <col min="8966" max="8966" width="1.875" style="94" customWidth="1"/>
    <col min="8967" max="8967" width="16.25" style="94" bestFit="1" customWidth="1"/>
    <col min="8968" max="8968" width="1.875" style="94" customWidth="1"/>
    <col min="8969" max="8969" width="16.375" style="94" bestFit="1" customWidth="1"/>
    <col min="8970" max="8970" width="1.875" style="94" customWidth="1"/>
    <col min="8971" max="8971" width="16.375" style="94" bestFit="1" customWidth="1"/>
    <col min="8972" max="8972" width="1.625" style="94" customWidth="1"/>
    <col min="8973" max="9213" width="10.375" style="94"/>
    <col min="9214" max="9214" width="6.375" style="94" customWidth="1"/>
    <col min="9215" max="9216" width="10.375" style="94"/>
    <col min="9217" max="9217" width="10.125" style="94" customWidth="1"/>
    <col min="9218" max="9218" width="8.25" style="94" customWidth="1"/>
    <col min="9219" max="9219" width="16.375" style="94" bestFit="1" customWidth="1"/>
    <col min="9220" max="9220" width="1.875" style="94" customWidth="1"/>
    <col min="9221" max="9221" width="16.375" style="94" bestFit="1" customWidth="1"/>
    <col min="9222" max="9222" width="1.875" style="94" customWidth="1"/>
    <col min="9223" max="9223" width="16.25" style="94" bestFit="1" customWidth="1"/>
    <col min="9224" max="9224" width="1.875" style="94" customWidth="1"/>
    <col min="9225" max="9225" width="16.375" style="94" bestFit="1" customWidth="1"/>
    <col min="9226" max="9226" width="1.875" style="94" customWidth="1"/>
    <col min="9227" max="9227" width="16.375" style="94" bestFit="1" customWidth="1"/>
    <col min="9228" max="9228" width="1.625" style="94" customWidth="1"/>
    <col min="9229" max="9469" width="10.375" style="94"/>
    <col min="9470" max="9470" width="6.375" style="94" customWidth="1"/>
    <col min="9471" max="9472" width="10.375" style="94"/>
    <col min="9473" max="9473" width="10.125" style="94" customWidth="1"/>
    <col min="9474" max="9474" width="8.25" style="94" customWidth="1"/>
    <col min="9475" max="9475" width="16.375" style="94" bestFit="1" customWidth="1"/>
    <col min="9476" max="9476" width="1.875" style="94" customWidth="1"/>
    <col min="9477" max="9477" width="16.375" style="94" bestFit="1" customWidth="1"/>
    <col min="9478" max="9478" width="1.875" style="94" customWidth="1"/>
    <col min="9479" max="9479" width="16.25" style="94" bestFit="1" customWidth="1"/>
    <col min="9480" max="9480" width="1.875" style="94" customWidth="1"/>
    <col min="9481" max="9481" width="16.375" style="94" bestFit="1" customWidth="1"/>
    <col min="9482" max="9482" width="1.875" style="94" customWidth="1"/>
    <col min="9483" max="9483" width="16.375" style="94" bestFit="1" customWidth="1"/>
    <col min="9484" max="9484" width="1.625" style="94" customWidth="1"/>
    <col min="9485" max="9725" width="10.375" style="94"/>
    <col min="9726" max="9726" width="6.375" style="94" customWidth="1"/>
    <col min="9727" max="9728" width="10.375" style="94"/>
    <col min="9729" max="9729" width="10.125" style="94" customWidth="1"/>
    <col min="9730" max="9730" width="8.25" style="94" customWidth="1"/>
    <col min="9731" max="9731" width="16.375" style="94" bestFit="1" customWidth="1"/>
    <col min="9732" max="9732" width="1.875" style="94" customWidth="1"/>
    <col min="9733" max="9733" width="16.375" style="94" bestFit="1" customWidth="1"/>
    <col min="9734" max="9734" width="1.875" style="94" customWidth="1"/>
    <col min="9735" max="9735" width="16.25" style="94" bestFit="1" customWidth="1"/>
    <col min="9736" max="9736" width="1.875" style="94" customWidth="1"/>
    <col min="9737" max="9737" width="16.375" style="94" bestFit="1" customWidth="1"/>
    <col min="9738" max="9738" width="1.875" style="94" customWidth="1"/>
    <col min="9739" max="9739" width="16.375" style="94" bestFit="1" customWidth="1"/>
    <col min="9740" max="9740" width="1.625" style="94" customWidth="1"/>
    <col min="9741" max="9981" width="10.375" style="94"/>
    <col min="9982" max="9982" width="6.375" style="94" customWidth="1"/>
    <col min="9983" max="9984" width="10.375" style="94"/>
    <col min="9985" max="9985" width="10.125" style="94" customWidth="1"/>
    <col min="9986" max="9986" width="8.25" style="94" customWidth="1"/>
    <col min="9987" max="9987" width="16.375" style="94" bestFit="1" customWidth="1"/>
    <col min="9988" max="9988" width="1.875" style="94" customWidth="1"/>
    <col min="9989" max="9989" width="16.375" style="94" bestFit="1" customWidth="1"/>
    <col min="9990" max="9990" width="1.875" style="94" customWidth="1"/>
    <col min="9991" max="9991" width="16.25" style="94" bestFit="1" customWidth="1"/>
    <col min="9992" max="9992" width="1.875" style="94" customWidth="1"/>
    <col min="9993" max="9993" width="16.375" style="94" bestFit="1" customWidth="1"/>
    <col min="9994" max="9994" width="1.875" style="94" customWidth="1"/>
    <col min="9995" max="9995" width="16.375" style="94" bestFit="1" customWidth="1"/>
    <col min="9996" max="9996" width="1.625" style="94" customWidth="1"/>
    <col min="9997" max="10237" width="10.375" style="94"/>
    <col min="10238" max="10238" width="6.375" style="94" customWidth="1"/>
    <col min="10239" max="10240" width="10.375" style="94"/>
    <col min="10241" max="10241" width="10.125" style="94" customWidth="1"/>
    <col min="10242" max="10242" width="8.25" style="94" customWidth="1"/>
    <col min="10243" max="10243" width="16.375" style="94" bestFit="1" customWidth="1"/>
    <col min="10244" max="10244" width="1.875" style="94" customWidth="1"/>
    <col min="10245" max="10245" width="16.375" style="94" bestFit="1" customWidth="1"/>
    <col min="10246" max="10246" width="1.875" style="94" customWidth="1"/>
    <col min="10247" max="10247" width="16.25" style="94" bestFit="1" customWidth="1"/>
    <col min="10248" max="10248" width="1.875" style="94" customWidth="1"/>
    <col min="10249" max="10249" width="16.375" style="94" bestFit="1" customWidth="1"/>
    <col min="10250" max="10250" width="1.875" style="94" customWidth="1"/>
    <col min="10251" max="10251" width="16.375" style="94" bestFit="1" customWidth="1"/>
    <col min="10252" max="10252" width="1.625" style="94" customWidth="1"/>
    <col min="10253" max="10493" width="10.375" style="94"/>
    <col min="10494" max="10494" width="6.375" style="94" customWidth="1"/>
    <col min="10495" max="10496" width="10.375" style="94"/>
    <col min="10497" max="10497" width="10.125" style="94" customWidth="1"/>
    <col min="10498" max="10498" width="8.25" style="94" customWidth="1"/>
    <col min="10499" max="10499" width="16.375" style="94" bestFit="1" customWidth="1"/>
    <col min="10500" max="10500" width="1.875" style="94" customWidth="1"/>
    <col min="10501" max="10501" width="16.375" style="94" bestFit="1" customWidth="1"/>
    <col min="10502" max="10502" width="1.875" style="94" customWidth="1"/>
    <col min="10503" max="10503" width="16.25" style="94" bestFit="1" customWidth="1"/>
    <col min="10504" max="10504" width="1.875" style="94" customWidth="1"/>
    <col min="10505" max="10505" width="16.375" style="94" bestFit="1" customWidth="1"/>
    <col min="10506" max="10506" width="1.875" style="94" customWidth="1"/>
    <col min="10507" max="10507" width="16.375" style="94" bestFit="1" customWidth="1"/>
    <col min="10508" max="10508" width="1.625" style="94" customWidth="1"/>
    <col min="10509" max="10749" width="10.375" style="94"/>
    <col min="10750" max="10750" width="6.375" style="94" customWidth="1"/>
    <col min="10751" max="10752" width="10.375" style="94"/>
    <col min="10753" max="10753" width="10.125" style="94" customWidth="1"/>
    <col min="10754" max="10754" width="8.25" style="94" customWidth="1"/>
    <col min="10755" max="10755" width="16.375" style="94" bestFit="1" customWidth="1"/>
    <col min="10756" max="10756" width="1.875" style="94" customWidth="1"/>
    <col min="10757" max="10757" width="16.375" style="94" bestFit="1" customWidth="1"/>
    <col min="10758" max="10758" width="1.875" style="94" customWidth="1"/>
    <col min="10759" max="10759" width="16.25" style="94" bestFit="1" customWidth="1"/>
    <col min="10760" max="10760" width="1.875" style="94" customWidth="1"/>
    <col min="10761" max="10761" width="16.375" style="94" bestFit="1" customWidth="1"/>
    <col min="10762" max="10762" width="1.875" style="94" customWidth="1"/>
    <col min="10763" max="10763" width="16.375" style="94" bestFit="1" customWidth="1"/>
    <col min="10764" max="10764" width="1.625" style="94" customWidth="1"/>
    <col min="10765" max="11005" width="10.375" style="94"/>
    <col min="11006" max="11006" width="6.375" style="94" customWidth="1"/>
    <col min="11007" max="11008" width="10.375" style="94"/>
    <col min="11009" max="11009" width="10.125" style="94" customWidth="1"/>
    <col min="11010" max="11010" width="8.25" style="94" customWidth="1"/>
    <col min="11011" max="11011" width="16.375" style="94" bestFit="1" customWidth="1"/>
    <col min="11012" max="11012" width="1.875" style="94" customWidth="1"/>
    <col min="11013" max="11013" width="16.375" style="94" bestFit="1" customWidth="1"/>
    <col min="11014" max="11014" width="1.875" style="94" customWidth="1"/>
    <col min="11015" max="11015" width="16.25" style="94" bestFit="1" customWidth="1"/>
    <col min="11016" max="11016" width="1.875" style="94" customWidth="1"/>
    <col min="11017" max="11017" width="16.375" style="94" bestFit="1" customWidth="1"/>
    <col min="11018" max="11018" width="1.875" style="94" customWidth="1"/>
    <col min="11019" max="11019" width="16.375" style="94" bestFit="1" customWidth="1"/>
    <col min="11020" max="11020" width="1.625" style="94" customWidth="1"/>
    <col min="11021" max="11261" width="10.375" style="94"/>
    <col min="11262" max="11262" width="6.375" style="94" customWidth="1"/>
    <col min="11263" max="11264" width="10.375" style="94"/>
    <col min="11265" max="11265" width="10.125" style="94" customWidth="1"/>
    <col min="11266" max="11266" width="8.25" style="94" customWidth="1"/>
    <col min="11267" max="11267" width="16.375" style="94" bestFit="1" customWidth="1"/>
    <col min="11268" max="11268" width="1.875" style="94" customWidth="1"/>
    <col min="11269" max="11269" width="16.375" style="94" bestFit="1" customWidth="1"/>
    <col min="11270" max="11270" width="1.875" style="94" customWidth="1"/>
    <col min="11271" max="11271" width="16.25" style="94" bestFit="1" customWidth="1"/>
    <col min="11272" max="11272" width="1.875" style="94" customWidth="1"/>
    <col min="11273" max="11273" width="16.375" style="94" bestFit="1" customWidth="1"/>
    <col min="11274" max="11274" width="1.875" style="94" customWidth="1"/>
    <col min="11275" max="11275" width="16.375" style="94" bestFit="1" customWidth="1"/>
    <col min="11276" max="11276" width="1.625" style="94" customWidth="1"/>
    <col min="11277" max="11517" width="10.375" style="94"/>
    <col min="11518" max="11518" width="6.375" style="94" customWidth="1"/>
    <col min="11519" max="11520" width="10.375" style="94"/>
    <col min="11521" max="11521" width="10.125" style="94" customWidth="1"/>
    <col min="11522" max="11522" width="8.25" style="94" customWidth="1"/>
    <col min="11523" max="11523" width="16.375" style="94" bestFit="1" customWidth="1"/>
    <col min="11524" max="11524" width="1.875" style="94" customWidth="1"/>
    <col min="11525" max="11525" width="16.375" style="94" bestFit="1" customWidth="1"/>
    <col min="11526" max="11526" width="1.875" style="94" customWidth="1"/>
    <col min="11527" max="11527" width="16.25" style="94" bestFit="1" customWidth="1"/>
    <col min="11528" max="11528" width="1.875" style="94" customWidth="1"/>
    <col min="11529" max="11529" width="16.375" style="94" bestFit="1" customWidth="1"/>
    <col min="11530" max="11530" width="1.875" style="94" customWidth="1"/>
    <col min="11531" max="11531" width="16.375" style="94" bestFit="1" customWidth="1"/>
    <col min="11532" max="11532" width="1.625" style="94" customWidth="1"/>
    <col min="11533" max="11773" width="10.375" style="94"/>
    <col min="11774" max="11774" width="6.375" style="94" customWidth="1"/>
    <col min="11775" max="11776" width="10.375" style="94"/>
    <col min="11777" max="11777" width="10.125" style="94" customWidth="1"/>
    <col min="11778" max="11778" width="8.25" style="94" customWidth="1"/>
    <col min="11779" max="11779" width="16.375" style="94" bestFit="1" customWidth="1"/>
    <col min="11780" max="11780" width="1.875" style="94" customWidth="1"/>
    <col min="11781" max="11781" width="16.375" style="94" bestFit="1" customWidth="1"/>
    <col min="11782" max="11782" width="1.875" style="94" customWidth="1"/>
    <col min="11783" max="11783" width="16.25" style="94" bestFit="1" customWidth="1"/>
    <col min="11784" max="11784" width="1.875" style="94" customWidth="1"/>
    <col min="11785" max="11785" width="16.375" style="94" bestFit="1" customWidth="1"/>
    <col min="11786" max="11786" width="1.875" style="94" customWidth="1"/>
    <col min="11787" max="11787" width="16.375" style="94" bestFit="1" customWidth="1"/>
    <col min="11788" max="11788" width="1.625" style="94" customWidth="1"/>
    <col min="11789" max="12029" width="10.375" style="94"/>
    <col min="12030" max="12030" width="6.375" style="94" customWidth="1"/>
    <col min="12031" max="12032" width="10.375" style="94"/>
    <col min="12033" max="12033" width="10.125" style="94" customWidth="1"/>
    <col min="12034" max="12034" width="8.25" style="94" customWidth="1"/>
    <col min="12035" max="12035" width="16.375" style="94" bestFit="1" customWidth="1"/>
    <col min="12036" max="12036" width="1.875" style="94" customWidth="1"/>
    <col min="12037" max="12037" width="16.375" style="94" bestFit="1" customWidth="1"/>
    <col min="12038" max="12038" width="1.875" style="94" customWidth="1"/>
    <col min="12039" max="12039" width="16.25" style="94" bestFit="1" customWidth="1"/>
    <col min="12040" max="12040" width="1.875" style="94" customWidth="1"/>
    <col min="12041" max="12041" width="16.375" style="94" bestFit="1" customWidth="1"/>
    <col min="12042" max="12042" width="1.875" style="94" customWidth="1"/>
    <col min="12043" max="12043" width="16.375" style="94" bestFit="1" customWidth="1"/>
    <col min="12044" max="12044" width="1.625" style="94" customWidth="1"/>
    <col min="12045" max="12285" width="10.375" style="94"/>
    <col min="12286" max="12286" width="6.375" style="94" customWidth="1"/>
    <col min="12287" max="12288" width="10.375" style="94"/>
    <col min="12289" max="12289" width="10.125" style="94" customWidth="1"/>
    <col min="12290" max="12290" width="8.25" style="94" customWidth="1"/>
    <col min="12291" max="12291" width="16.375" style="94" bestFit="1" customWidth="1"/>
    <col min="12292" max="12292" width="1.875" style="94" customWidth="1"/>
    <col min="12293" max="12293" width="16.375" style="94" bestFit="1" customWidth="1"/>
    <col min="12294" max="12294" width="1.875" style="94" customWidth="1"/>
    <col min="12295" max="12295" width="16.25" style="94" bestFit="1" customWidth="1"/>
    <col min="12296" max="12296" width="1.875" style="94" customWidth="1"/>
    <col min="12297" max="12297" width="16.375" style="94" bestFit="1" customWidth="1"/>
    <col min="12298" max="12298" width="1.875" style="94" customWidth="1"/>
    <col min="12299" max="12299" width="16.375" style="94" bestFit="1" customWidth="1"/>
    <col min="12300" max="12300" width="1.625" style="94" customWidth="1"/>
    <col min="12301" max="12541" width="10.375" style="94"/>
    <col min="12542" max="12542" width="6.375" style="94" customWidth="1"/>
    <col min="12543" max="12544" width="10.375" style="94"/>
    <col min="12545" max="12545" width="10.125" style="94" customWidth="1"/>
    <col min="12546" max="12546" width="8.25" style="94" customWidth="1"/>
    <col min="12547" max="12547" width="16.375" style="94" bestFit="1" customWidth="1"/>
    <col min="12548" max="12548" width="1.875" style="94" customWidth="1"/>
    <col min="12549" max="12549" width="16.375" style="94" bestFit="1" customWidth="1"/>
    <col min="12550" max="12550" width="1.875" style="94" customWidth="1"/>
    <col min="12551" max="12551" width="16.25" style="94" bestFit="1" customWidth="1"/>
    <col min="12552" max="12552" width="1.875" style="94" customWidth="1"/>
    <col min="12553" max="12553" width="16.375" style="94" bestFit="1" customWidth="1"/>
    <col min="12554" max="12554" width="1.875" style="94" customWidth="1"/>
    <col min="12555" max="12555" width="16.375" style="94" bestFit="1" customWidth="1"/>
    <col min="12556" max="12556" width="1.625" style="94" customWidth="1"/>
    <col min="12557" max="12797" width="10.375" style="94"/>
    <col min="12798" max="12798" width="6.375" style="94" customWidth="1"/>
    <col min="12799" max="12800" width="10.375" style="94"/>
    <col min="12801" max="12801" width="10.125" style="94" customWidth="1"/>
    <col min="12802" max="12802" width="8.25" style="94" customWidth="1"/>
    <col min="12803" max="12803" width="16.375" style="94" bestFit="1" customWidth="1"/>
    <col min="12804" max="12804" width="1.875" style="94" customWidth="1"/>
    <col min="12805" max="12805" width="16.375" style="94" bestFit="1" customWidth="1"/>
    <col min="12806" max="12806" width="1.875" style="94" customWidth="1"/>
    <col min="12807" max="12807" width="16.25" style="94" bestFit="1" customWidth="1"/>
    <col min="12808" max="12808" width="1.875" style="94" customWidth="1"/>
    <col min="12809" max="12809" width="16.375" style="94" bestFit="1" customWidth="1"/>
    <col min="12810" max="12810" width="1.875" style="94" customWidth="1"/>
    <col min="12811" max="12811" width="16.375" style="94" bestFit="1" customWidth="1"/>
    <col min="12812" max="12812" width="1.625" style="94" customWidth="1"/>
    <col min="12813" max="13053" width="10.375" style="94"/>
    <col min="13054" max="13054" width="6.375" style="94" customWidth="1"/>
    <col min="13055" max="13056" width="10.375" style="94"/>
    <col min="13057" max="13057" width="10.125" style="94" customWidth="1"/>
    <col min="13058" max="13058" width="8.25" style="94" customWidth="1"/>
    <col min="13059" max="13059" width="16.375" style="94" bestFit="1" customWidth="1"/>
    <col min="13060" max="13060" width="1.875" style="94" customWidth="1"/>
    <col min="13061" max="13061" width="16.375" style="94" bestFit="1" customWidth="1"/>
    <col min="13062" max="13062" width="1.875" style="94" customWidth="1"/>
    <col min="13063" max="13063" width="16.25" style="94" bestFit="1" customWidth="1"/>
    <col min="13064" max="13064" width="1.875" style="94" customWidth="1"/>
    <col min="13065" max="13065" width="16.375" style="94" bestFit="1" customWidth="1"/>
    <col min="13066" max="13066" width="1.875" style="94" customWidth="1"/>
    <col min="13067" max="13067" width="16.375" style="94" bestFit="1" customWidth="1"/>
    <col min="13068" max="13068" width="1.625" style="94" customWidth="1"/>
    <col min="13069" max="13309" width="10.375" style="94"/>
    <col min="13310" max="13310" width="6.375" style="94" customWidth="1"/>
    <col min="13311" max="13312" width="10.375" style="94"/>
    <col min="13313" max="13313" width="10.125" style="94" customWidth="1"/>
    <col min="13314" max="13314" width="8.25" style="94" customWidth="1"/>
    <col min="13315" max="13315" width="16.375" style="94" bestFit="1" customWidth="1"/>
    <col min="13316" max="13316" width="1.875" style="94" customWidth="1"/>
    <col min="13317" max="13317" width="16.375" style="94" bestFit="1" customWidth="1"/>
    <col min="13318" max="13318" width="1.875" style="94" customWidth="1"/>
    <col min="13319" max="13319" width="16.25" style="94" bestFit="1" customWidth="1"/>
    <col min="13320" max="13320" width="1.875" style="94" customWidth="1"/>
    <col min="13321" max="13321" width="16.375" style="94" bestFit="1" customWidth="1"/>
    <col min="13322" max="13322" width="1.875" style="94" customWidth="1"/>
    <col min="13323" max="13323" width="16.375" style="94" bestFit="1" customWidth="1"/>
    <col min="13324" max="13324" width="1.625" style="94" customWidth="1"/>
    <col min="13325" max="13565" width="10.375" style="94"/>
    <col min="13566" max="13566" width="6.375" style="94" customWidth="1"/>
    <col min="13567" max="13568" width="10.375" style="94"/>
    <col min="13569" max="13569" width="10.125" style="94" customWidth="1"/>
    <col min="13570" max="13570" width="8.25" style="94" customWidth="1"/>
    <col min="13571" max="13571" width="16.375" style="94" bestFit="1" customWidth="1"/>
    <col min="13572" max="13572" width="1.875" style="94" customWidth="1"/>
    <col min="13573" max="13573" width="16.375" style="94" bestFit="1" customWidth="1"/>
    <col min="13574" max="13574" width="1.875" style="94" customWidth="1"/>
    <col min="13575" max="13575" width="16.25" style="94" bestFit="1" customWidth="1"/>
    <col min="13576" max="13576" width="1.875" style="94" customWidth="1"/>
    <col min="13577" max="13577" width="16.375" style="94" bestFit="1" customWidth="1"/>
    <col min="13578" max="13578" width="1.875" style="94" customWidth="1"/>
    <col min="13579" max="13579" width="16.375" style="94" bestFit="1" customWidth="1"/>
    <col min="13580" max="13580" width="1.625" style="94" customWidth="1"/>
    <col min="13581" max="13821" width="10.375" style="94"/>
    <col min="13822" max="13822" width="6.375" style="94" customWidth="1"/>
    <col min="13823" max="13824" width="10.375" style="94"/>
    <col min="13825" max="13825" width="10.125" style="94" customWidth="1"/>
    <col min="13826" max="13826" width="8.25" style="94" customWidth="1"/>
    <col min="13827" max="13827" width="16.375" style="94" bestFit="1" customWidth="1"/>
    <col min="13828" max="13828" width="1.875" style="94" customWidth="1"/>
    <col min="13829" max="13829" width="16.375" style="94" bestFit="1" customWidth="1"/>
    <col min="13830" max="13830" width="1.875" style="94" customWidth="1"/>
    <col min="13831" max="13831" width="16.25" style="94" bestFit="1" customWidth="1"/>
    <col min="13832" max="13832" width="1.875" style="94" customWidth="1"/>
    <col min="13833" max="13833" width="16.375" style="94" bestFit="1" customWidth="1"/>
    <col min="13834" max="13834" width="1.875" style="94" customWidth="1"/>
    <col min="13835" max="13835" width="16.375" style="94" bestFit="1" customWidth="1"/>
    <col min="13836" max="13836" width="1.625" style="94" customWidth="1"/>
    <col min="13837" max="14077" width="10.375" style="94"/>
    <col min="14078" max="14078" width="6.375" style="94" customWidth="1"/>
    <col min="14079" max="14080" width="10.375" style="94"/>
    <col min="14081" max="14081" width="10.125" style="94" customWidth="1"/>
    <col min="14082" max="14082" width="8.25" style="94" customWidth="1"/>
    <col min="14083" max="14083" width="16.375" style="94" bestFit="1" customWidth="1"/>
    <col min="14084" max="14084" width="1.875" style="94" customWidth="1"/>
    <col min="14085" max="14085" width="16.375" style="94" bestFit="1" customWidth="1"/>
    <col min="14086" max="14086" width="1.875" style="94" customWidth="1"/>
    <col min="14087" max="14087" width="16.25" style="94" bestFit="1" customWidth="1"/>
    <col min="14088" max="14088" width="1.875" style="94" customWidth="1"/>
    <col min="14089" max="14089" width="16.375" style="94" bestFit="1" customWidth="1"/>
    <col min="14090" max="14090" width="1.875" style="94" customWidth="1"/>
    <col min="14091" max="14091" width="16.375" style="94" bestFit="1" customWidth="1"/>
    <col min="14092" max="14092" width="1.625" style="94" customWidth="1"/>
    <col min="14093" max="14333" width="10.375" style="94"/>
    <col min="14334" max="14334" width="6.375" style="94" customWidth="1"/>
    <col min="14335" max="14336" width="10.375" style="94"/>
    <col min="14337" max="14337" width="10.125" style="94" customWidth="1"/>
    <col min="14338" max="14338" width="8.25" style="94" customWidth="1"/>
    <col min="14339" max="14339" width="16.375" style="94" bestFit="1" customWidth="1"/>
    <col min="14340" max="14340" width="1.875" style="94" customWidth="1"/>
    <col min="14341" max="14341" width="16.375" style="94" bestFit="1" customWidth="1"/>
    <col min="14342" max="14342" width="1.875" style="94" customWidth="1"/>
    <col min="14343" max="14343" width="16.25" style="94" bestFit="1" customWidth="1"/>
    <col min="14344" max="14344" width="1.875" style="94" customWidth="1"/>
    <col min="14345" max="14345" width="16.375" style="94" bestFit="1" customWidth="1"/>
    <col min="14346" max="14346" width="1.875" style="94" customWidth="1"/>
    <col min="14347" max="14347" width="16.375" style="94" bestFit="1" customWidth="1"/>
    <col min="14348" max="14348" width="1.625" style="94" customWidth="1"/>
    <col min="14349" max="14589" width="10.375" style="94"/>
    <col min="14590" max="14590" width="6.375" style="94" customWidth="1"/>
    <col min="14591" max="14592" width="10.375" style="94"/>
    <col min="14593" max="14593" width="10.125" style="94" customWidth="1"/>
    <col min="14594" max="14594" width="8.25" style="94" customWidth="1"/>
    <col min="14595" max="14595" width="16.375" style="94" bestFit="1" customWidth="1"/>
    <col min="14596" max="14596" width="1.875" style="94" customWidth="1"/>
    <col min="14597" max="14597" width="16.375" style="94" bestFit="1" customWidth="1"/>
    <col min="14598" max="14598" width="1.875" style="94" customWidth="1"/>
    <col min="14599" max="14599" width="16.25" style="94" bestFit="1" customWidth="1"/>
    <col min="14600" max="14600" width="1.875" style="94" customWidth="1"/>
    <col min="14601" max="14601" width="16.375" style="94" bestFit="1" customWidth="1"/>
    <col min="14602" max="14602" width="1.875" style="94" customWidth="1"/>
    <col min="14603" max="14603" width="16.375" style="94" bestFit="1" customWidth="1"/>
    <col min="14604" max="14604" width="1.625" style="94" customWidth="1"/>
    <col min="14605" max="14845" width="10.375" style="94"/>
    <col min="14846" max="14846" width="6.375" style="94" customWidth="1"/>
    <col min="14847" max="14848" width="10.375" style="94"/>
    <col min="14849" max="14849" width="10.125" style="94" customWidth="1"/>
    <col min="14850" max="14850" width="8.25" style="94" customWidth="1"/>
    <col min="14851" max="14851" width="16.375" style="94" bestFit="1" customWidth="1"/>
    <col min="14852" max="14852" width="1.875" style="94" customWidth="1"/>
    <col min="14853" max="14853" width="16.375" style="94" bestFit="1" customWidth="1"/>
    <col min="14854" max="14854" width="1.875" style="94" customWidth="1"/>
    <col min="14855" max="14855" width="16.25" style="94" bestFit="1" customWidth="1"/>
    <col min="14856" max="14856" width="1.875" style="94" customWidth="1"/>
    <col min="14857" max="14857" width="16.375" style="94" bestFit="1" customWidth="1"/>
    <col min="14858" max="14858" width="1.875" style="94" customWidth="1"/>
    <col min="14859" max="14859" width="16.375" style="94" bestFit="1" customWidth="1"/>
    <col min="14860" max="14860" width="1.625" style="94" customWidth="1"/>
    <col min="14861" max="15101" width="10.375" style="94"/>
    <col min="15102" max="15102" width="6.375" style="94" customWidth="1"/>
    <col min="15103" max="15104" width="10.375" style="94"/>
    <col min="15105" max="15105" width="10.125" style="94" customWidth="1"/>
    <col min="15106" max="15106" width="8.25" style="94" customWidth="1"/>
    <col min="15107" max="15107" width="16.375" style="94" bestFit="1" customWidth="1"/>
    <col min="15108" max="15108" width="1.875" style="94" customWidth="1"/>
    <col min="15109" max="15109" width="16.375" style="94" bestFit="1" customWidth="1"/>
    <col min="15110" max="15110" width="1.875" style="94" customWidth="1"/>
    <col min="15111" max="15111" width="16.25" style="94" bestFit="1" customWidth="1"/>
    <col min="15112" max="15112" width="1.875" style="94" customWidth="1"/>
    <col min="15113" max="15113" width="16.375" style="94" bestFit="1" customWidth="1"/>
    <col min="15114" max="15114" width="1.875" style="94" customWidth="1"/>
    <col min="15115" max="15115" width="16.375" style="94" bestFit="1" customWidth="1"/>
    <col min="15116" max="15116" width="1.625" style="94" customWidth="1"/>
    <col min="15117" max="15357" width="10.375" style="94"/>
    <col min="15358" max="15358" width="6.375" style="94" customWidth="1"/>
    <col min="15359" max="15360" width="10.375" style="94"/>
    <col min="15361" max="15361" width="10.125" style="94" customWidth="1"/>
    <col min="15362" max="15362" width="8.25" style="94" customWidth="1"/>
    <col min="15363" max="15363" width="16.375" style="94" bestFit="1" customWidth="1"/>
    <col min="15364" max="15364" width="1.875" style="94" customWidth="1"/>
    <col min="15365" max="15365" width="16.375" style="94" bestFit="1" customWidth="1"/>
    <col min="15366" max="15366" width="1.875" style="94" customWidth="1"/>
    <col min="15367" max="15367" width="16.25" style="94" bestFit="1" customWidth="1"/>
    <col min="15368" max="15368" width="1.875" style="94" customWidth="1"/>
    <col min="15369" max="15369" width="16.375" style="94" bestFit="1" customWidth="1"/>
    <col min="15370" max="15370" width="1.875" style="94" customWidth="1"/>
    <col min="15371" max="15371" width="16.375" style="94" bestFit="1" customWidth="1"/>
    <col min="15372" max="15372" width="1.625" style="94" customWidth="1"/>
    <col min="15373" max="15613" width="10.375" style="94"/>
    <col min="15614" max="15614" width="6.375" style="94" customWidth="1"/>
    <col min="15615" max="15616" width="10.375" style="94"/>
    <col min="15617" max="15617" width="10.125" style="94" customWidth="1"/>
    <col min="15618" max="15618" width="8.25" style="94" customWidth="1"/>
    <col min="15619" max="15619" width="16.375" style="94" bestFit="1" customWidth="1"/>
    <col min="15620" max="15620" width="1.875" style="94" customWidth="1"/>
    <col min="15621" max="15621" width="16.375" style="94" bestFit="1" customWidth="1"/>
    <col min="15622" max="15622" width="1.875" style="94" customWidth="1"/>
    <col min="15623" max="15623" width="16.25" style="94" bestFit="1" customWidth="1"/>
    <col min="15624" max="15624" width="1.875" style="94" customWidth="1"/>
    <col min="15625" max="15625" width="16.375" style="94" bestFit="1" customWidth="1"/>
    <col min="15626" max="15626" width="1.875" style="94" customWidth="1"/>
    <col min="15627" max="15627" width="16.375" style="94" bestFit="1" customWidth="1"/>
    <col min="15628" max="15628" width="1.625" style="94" customWidth="1"/>
    <col min="15629" max="15869" width="10.375" style="94"/>
    <col min="15870" max="15870" width="6.375" style="94" customWidth="1"/>
    <col min="15871" max="15872" width="10.375" style="94"/>
    <col min="15873" max="15873" width="10.125" style="94" customWidth="1"/>
    <col min="15874" max="15874" width="8.25" style="94" customWidth="1"/>
    <col min="15875" max="15875" width="16.375" style="94" bestFit="1" customWidth="1"/>
    <col min="15876" max="15876" width="1.875" style="94" customWidth="1"/>
    <col min="15877" max="15877" width="16.375" style="94" bestFit="1" customWidth="1"/>
    <col min="15878" max="15878" width="1.875" style="94" customWidth="1"/>
    <col min="15879" max="15879" width="16.25" style="94" bestFit="1" customWidth="1"/>
    <col min="15880" max="15880" width="1.875" style="94" customWidth="1"/>
    <col min="15881" max="15881" width="16.375" style="94" bestFit="1" customWidth="1"/>
    <col min="15882" max="15882" width="1.875" style="94" customWidth="1"/>
    <col min="15883" max="15883" width="16.375" style="94" bestFit="1" customWidth="1"/>
    <col min="15884" max="15884" width="1.625" style="94" customWidth="1"/>
    <col min="15885" max="16125" width="10.375" style="94"/>
    <col min="16126" max="16126" width="6.375" style="94" customWidth="1"/>
    <col min="16127" max="16128" width="10.375" style="94"/>
    <col min="16129" max="16129" width="10.125" style="94" customWidth="1"/>
    <col min="16130" max="16130" width="8.25" style="94" customWidth="1"/>
    <col min="16131" max="16131" width="16.375" style="94" bestFit="1" customWidth="1"/>
    <col min="16132" max="16132" width="1.875" style="94" customWidth="1"/>
    <col min="16133" max="16133" width="16.375" style="94" bestFit="1" customWidth="1"/>
    <col min="16134" max="16134" width="1.875" style="94" customWidth="1"/>
    <col min="16135" max="16135" width="16.25" style="94" bestFit="1" customWidth="1"/>
    <col min="16136" max="16136" width="1.875" style="94" customWidth="1"/>
    <col min="16137" max="16137" width="16.375" style="94" bestFit="1" customWidth="1"/>
    <col min="16138" max="16138" width="1.875" style="94" customWidth="1"/>
    <col min="16139" max="16139" width="16.375" style="94" bestFit="1" customWidth="1"/>
    <col min="16140" max="16140" width="1.625" style="94" customWidth="1"/>
    <col min="16141" max="16384" width="10.375" style="94"/>
  </cols>
  <sheetData>
    <row r="1" spans="1:16" ht="22.2" customHeight="1">
      <c r="A1" s="145" t="s">
        <v>42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6" ht="22.2" customHeight="1">
      <c r="A2" s="145" t="s">
        <v>93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22.2" customHeight="1">
      <c r="A3" s="146" t="s">
        <v>153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22.2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6"/>
      <c r="M4" s="96"/>
      <c r="N4" s="95"/>
      <c r="O4" s="95"/>
      <c r="P4" s="97"/>
    </row>
    <row r="5" spans="1:16" ht="22.2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6"/>
      <c r="M5" s="96"/>
      <c r="N5" s="95"/>
      <c r="O5" s="95"/>
      <c r="P5" s="97" t="s">
        <v>85</v>
      </c>
    </row>
    <row r="6" spans="1:16" ht="22.2" customHeight="1">
      <c r="F6" s="147" t="s">
        <v>44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6" ht="22.2" customHeight="1">
      <c r="F7" s="99" t="s">
        <v>95</v>
      </c>
      <c r="G7" s="99"/>
      <c r="H7" s="99" t="s">
        <v>96</v>
      </c>
      <c r="I7" s="99"/>
      <c r="J7" s="99" t="s">
        <v>51</v>
      </c>
      <c r="K7" s="99"/>
      <c r="L7" s="144" t="s">
        <v>144</v>
      </c>
      <c r="M7" s="144"/>
      <c r="N7" s="144"/>
      <c r="O7" s="101"/>
      <c r="P7" s="102" t="s">
        <v>94</v>
      </c>
    </row>
    <row r="8" spans="1:16" ht="22.2" customHeight="1">
      <c r="F8" s="102" t="s">
        <v>54</v>
      </c>
      <c r="G8" s="102"/>
      <c r="H8" s="102"/>
      <c r="I8" s="102"/>
      <c r="J8" s="102" t="s">
        <v>52</v>
      </c>
      <c r="K8" s="102"/>
      <c r="L8" s="103" t="s">
        <v>98</v>
      </c>
      <c r="M8" s="103"/>
      <c r="N8" s="104" t="s">
        <v>40</v>
      </c>
      <c r="O8" s="102"/>
      <c r="P8" s="102" t="s">
        <v>97</v>
      </c>
    </row>
    <row r="9" spans="1:16" ht="22.2" customHeight="1">
      <c r="E9" s="105"/>
      <c r="F9" s="102"/>
      <c r="G9" s="102"/>
      <c r="H9" s="102"/>
      <c r="I9" s="102"/>
      <c r="J9" s="102" t="s">
        <v>53</v>
      </c>
      <c r="K9" s="102"/>
      <c r="L9" s="104" t="s">
        <v>30</v>
      </c>
      <c r="M9" s="104"/>
      <c r="N9" s="104" t="s">
        <v>41</v>
      </c>
      <c r="O9" s="102"/>
      <c r="P9" s="102"/>
    </row>
    <row r="10" spans="1:16" ht="22.2" customHeight="1">
      <c r="E10" s="6" t="s">
        <v>1</v>
      </c>
      <c r="F10" s="98"/>
      <c r="G10" s="102"/>
      <c r="H10" s="98"/>
      <c r="I10" s="102"/>
      <c r="J10" s="98"/>
      <c r="K10" s="102"/>
      <c r="L10" s="100"/>
      <c r="M10" s="100"/>
      <c r="N10" s="100"/>
      <c r="O10" s="102"/>
      <c r="P10" s="98"/>
    </row>
    <row r="11" spans="1:16" ht="22.2" customHeight="1">
      <c r="A11" s="106" t="s">
        <v>78</v>
      </c>
      <c r="F11" s="107">
        <v>362999961.5</v>
      </c>
      <c r="G11" s="107"/>
      <c r="H11" s="107">
        <v>202200890.46000001</v>
      </c>
      <c r="I11" s="107"/>
      <c r="J11" s="107">
        <v>308333.2</v>
      </c>
      <c r="K11" s="107"/>
      <c r="L11" s="108">
        <v>20643762.57</v>
      </c>
      <c r="M11" s="108"/>
      <c r="N11" s="107">
        <v>46540772.770000003</v>
      </c>
      <c r="O11" s="107"/>
      <c r="P11" s="107">
        <f>SUM(F11:O11)</f>
        <v>632693720.50000012</v>
      </c>
    </row>
    <row r="12" spans="1:16" ht="22.2" customHeight="1">
      <c r="A12" s="109" t="s">
        <v>162</v>
      </c>
      <c r="F12" s="107"/>
      <c r="G12" s="107"/>
      <c r="H12" s="107"/>
      <c r="I12" s="107"/>
      <c r="J12" s="107"/>
      <c r="K12" s="107"/>
      <c r="L12" s="108"/>
      <c r="M12" s="108"/>
      <c r="N12" s="107"/>
      <c r="O12" s="107"/>
      <c r="P12" s="107"/>
    </row>
    <row r="13" spans="1:16" ht="22.2" customHeight="1">
      <c r="B13" s="109" t="s">
        <v>175</v>
      </c>
      <c r="E13" s="110"/>
      <c r="F13" s="111">
        <v>0</v>
      </c>
      <c r="G13" s="111"/>
      <c r="H13" s="111">
        <v>0</v>
      </c>
      <c r="I13" s="111"/>
      <c r="J13" s="111">
        <v>0</v>
      </c>
      <c r="K13" s="111"/>
      <c r="L13" s="112">
        <v>1316443.46</v>
      </c>
      <c r="M13" s="112"/>
      <c r="N13" s="111">
        <v>-1316443.46</v>
      </c>
      <c r="O13" s="107"/>
      <c r="P13" s="107">
        <f>SUM(F13:O13)</f>
        <v>0</v>
      </c>
    </row>
    <row r="14" spans="1:16" ht="22.2" customHeight="1">
      <c r="B14" s="109" t="s">
        <v>161</v>
      </c>
      <c r="E14" s="110"/>
      <c r="F14" s="111">
        <v>0</v>
      </c>
      <c r="G14" s="111"/>
      <c r="H14" s="111">
        <v>0</v>
      </c>
      <c r="I14" s="111"/>
      <c r="J14" s="111">
        <v>0</v>
      </c>
      <c r="K14" s="111"/>
      <c r="L14" s="112">
        <v>0</v>
      </c>
      <c r="M14" s="112"/>
      <c r="N14" s="111">
        <f>'PL12'!O30</f>
        <v>26328869.190000001</v>
      </c>
      <c r="O14" s="107"/>
      <c r="P14" s="107">
        <f t="shared" ref="P14" si="0">SUM(F14:O14)</f>
        <v>26328869.190000001</v>
      </c>
    </row>
    <row r="15" spans="1:16" ht="22.2" customHeight="1" thickBot="1">
      <c r="A15" s="106" t="s">
        <v>159</v>
      </c>
      <c r="E15" s="113"/>
      <c r="F15" s="114">
        <f>SUM(F11:F14)</f>
        <v>362999961.5</v>
      </c>
      <c r="G15" s="107"/>
      <c r="H15" s="114">
        <f>SUM(H11:H14)</f>
        <v>202200890.46000001</v>
      </c>
      <c r="I15" s="107"/>
      <c r="J15" s="114">
        <f>SUM(J11:J14)</f>
        <v>308333.2</v>
      </c>
      <c r="K15" s="107"/>
      <c r="L15" s="114">
        <f>SUM(L11:L14)</f>
        <v>21960206.030000001</v>
      </c>
      <c r="M15" s="107"/>
      <c r="N15" s="114">
        <f>SUM(N11:N14)</f>
        <v>71553198.5</v>
      </c>
      <c r="O15" s="107"/>
      <c r="P15" s="114">
        <f>SUM(P11:P14)</f>
        <v>659022589.69000018</v>
      </c>
    </row>
    <row r="16" spans="1:16" ht="13.5" customHeight="1" thickTop="1">
      <c r="E16" s="113"/>
      <c r="F16" s="107"/>
      <c r="G16" s="107"/>
      <c r="H16" s="107"/>
      <c r="I16" s="107"/>
      <c r="J16" s="107"/>
      <c r="K16" s="107"/>
      <c r="L16" s="108"/>
      <c r="M16" s="108"/>
      <c r="N16" s="107"/>
      <c r="O16" s="107"/>
      <c r="P16" s="107"/>
    </row>
    <row r="17" spans="1:18" ht="22.2" customHeight="1">
      <c r="A17" s="106" t="s">
        <v>81</v>
      </c>
      <c r="F17" s="107">
        <v>362999961.5</v>
      </c>
      <c r="G17" s="107"/>
      <c r="H17" s="107">
        <v>202200890.46000001</v>
      </c>
      <c r="I17" s="107"/>
      <c r="J17" s="107">
        <v>308333.2</v>
      </c>
      <c r="K17" s="107"/>
      <c r="L17" s="8">
        <v>21960206.030000001</v>
      </c>
      <c r="M17" s="8"/>
      <c r="N17" s="8">
        <v>71553198.5</v>
      </c>
      <c r="O17" s="107"/>
      <c r="P17" s="107">
        <f>SUM(F17:O17)</f>
        <v>659022589.69000006</v>
      </c>
    </row>
    <row r="18" spans="1:18" ht="22.2" customHeight="1">
      <c r="A18" s="94" t="s">
        <v>162</v>
      </c>
      <c r="F18" s="107"/>
      <c r="G18" s="107"/>
      <c r="H18" s="107"/>
      <c r="I18" s="107"/>
      <c r="J18" s="107"/>
      <c r="K18" s="107"/>
      <c r="L18" s="108"/>
      <c r="M18" s="108"/>
      <c r="N18" s="107"/>
      <c r="O18" s="107"/>
      <c r="P18" s="107"/>
    </row>
    <row r="19" spans="1:18" ht="22.2" customHeight="1">
      <c r="B19" s="94" t="s">
        <v>137</v>
      </c>
      <c r="E19" s="115" t="s">
        <v>187</v>
      </c>
      <c r="F19" s="107">
        <v>0</v>
      </c>
      <c r="G19" s="107"/>
      <c r="H19" s="107">
        <v>0</v>
      </c>
      <c r="I19" s="107"/>
      <c r="J19" s="107">
        <v>0</v>
      </c>
      <c r="K19" s="107"/>
      <c r="L19" s="108">
        <v>0</v>
      </c>
      <c r="M19" s="108"/>
      <c r="N19" s="107">
        <v>-14519998.460000001</v>
      </c>
      <c r="O19" s="107"/>
      <c r="P19" s="107">
        <f>SUM(F19:O19)</f>
        <v>-14519998.460000001</v>
      </c>
    </row>
    <row r="20" spans="1:18" ht="22.2" customHeight="1">
      <c r="B20" s="94" t="s">
        <v>175</v>
      </c>
      <c r="E20" s="115"/>
      <c r="F20" s="107">
        <v>0</v>
      </c>
      <c r="G20" s="107"/>
      <c r="H20" s="107">
        <v>0</v>
      </c>
      <c r="I20" s="107"/>
      <c r="J20" s="107">
        <v>0</v>
      </c>
      <c r="K20" s="107"/>
      <c r="L20" s="108">
        <v>348051.6</v>
      </c>
      <c r="M20" s="108"/>
      <c r="N20" s="107">
        <v>-348051.6</v>
      </c>
      <c r="O20" s="107"/>
      <c r="P20" s="107">
        <f>SUM(F20:O20)</f>
        <v>0</v>
      </c>
    </row>
    <row r="21" spans="1:18" ht="22.2" customHeight="1">
      <c r="B21" s="94" t="s">
        <v>161</v>
      </c>
      <c r="E21" s="115"/>
      <c r="F21" s="107">
        <v>0</v>
      </c>
      <c r="G21" s="107"/>
      <c r="H21" s="107">
        <v>0</v>
      </c>
      <c r="I21" s="107"/>
      <c r="J21" s="107">
        <v>0</v>
      </c>
      <c r="K21" s="107"/>
      <c r="L21" s="108">
        <v>0</v>
      </c>
      <c r="M21" s="108"/>
      <c r="N21" s="107">
        <f>+'PL12'!M30</f>
        <v>6961032.0200000908</v>
      </c>
      <c r="O21" s="107"/>
      <c r="P21" s="107">
        <f>SUM(F21:O21)</f>
        <v>6961032.0200000908</v>
      </c>
    </row>
    <row r="22" spans="1:18" ht="22.2" customHeight="1">
      <c r="B22" s="94" t="s">
        <v>174</v>
      </c>
      <c r="F22" s="111">
        <v>0</v>
      </c>
      <c r="G22" s="111"/>
      <c r="H22" s="111">
        <v>0</v>
      </c>
      <c r="I22" s="111"/>
      <c r="J22" s="111">
        <v>0</v>
      </c>
      <c r="K22" s="111"/>
      <c r="L22" s="112">
        <v>0</v>
      </c>
      <c r="M22" s="108"/>
      <c r="N22" s="107">
        <f>+'PL12'!M55</f>
        <v>-88807.2</v>
      </c>
      <c r="O22" s="107"/>
      <c r="P22" s="107">
        <f>SUM(F22:O22)</f>
        <v>-88807.2</v>
      </c>
    </row>
    <row r="23" spans="1:18" ht="22.2" customHeight="1" thickBot="1">
      <c r="A23" s="106" t="s">
        <v>160</v>
      </c>
      <c r="F23" s="114">
        <f>SUM(F17:F22)</f>
        <v>362999961.5</v>
      </c>
      <c r="G23" s="107"/>
      <c r="H23" s="114">
        <f>SUM(H17:H22)</f>
        <v>202200890.46000001</v>
      </c>
      <c r="I23" s="107"/>
      <c r="J23" s="114">
        <f>SUM(J17:J22)</f>
        <v>308333.2</v>
      </c>
      <c r="K23" s="107"/>
      <c r="L23" s="13">
        <f>SUM(L17:L22)</f>
        <v>22308257.630000003</v>
      </c>
      <c r="M23" s="8"/>
      <c r="N23" s="114">
        <f>SUM(N17:N22)</f>
        <v>63557373.260000087</v>
      </c>
      <c r="O23" s="107"/>
      <c r="P23" s="114">
        <f>SUM(P17:P22)</f>
        <v>651374816.05000007</v>
      </c>
      <c r="R23" s="116"/>
    </row>
    <row r="24" spans="1:18" ht="22.2" customHeight="1" thickTop="1"/>
    <row r="25" spans="1:18" ht="22.2" customHeight="1"/>
    <row r="26" spans="1:18" ht="22.2" customHeight="1">
      <c r="A26" s="118" t="s">
        <v>157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P26" s="76"/>
    </row>
    <row r="27" spans="1:18" ht="22.2" customHeight="1">
      <c r="A27" s="118"/>
      <c r="B27" s="76"/>
      <c r="C27" s="76"/>
      <c r="D27" s="76"/>
      <c r="E27" s="76"/>
      <c r="F27" s="76"/>
      <c r="G27" s="76"/>
      <c r="H27" s="76"/>
      <c r="I27" s="76"/>
      <c r="J27" s="76"/>
      <c r="K27" s="76"/>
      <c r="P27" s="76"/>
    </row>
  </sheetData>
  <mergeCells count="5">
    <mergeCell ref="L7:N7"/>
    <mergeCell ref="A1:P1"/>
    <mergeCell ref="A2:P2"/>
    <mergeCell ref="A3:P3"/>
    <mergeCell ref="F6:P6"/>
  </mergeCells>
  <pageMargins left="0.9055118110236221" right="0.82677165354330717" top="0.59055118110236227" bottom="0.23622047244094491" header="0.43307086614173229" footer="0.15748031496062992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7FAB-BD5C-4818-815A-F90C47C19DA3}">
  <sheetPr>
    <tabColor rgb="FFFFFF00"/>
  </sheetPr>
  <dimension ref="A1:O99"/>
  <sheetViews>
    <sheetView zoomScale="92" zoomScaleNormal="92" workbookViewId="0">
      <selection activeCell="B36" sqref="B36"/>
    </sheetView>
  </sheetViews>
  <sheetFormatPr defaultColWidth="9" defaultRowHeight="21.6"/>
  <cols>
    <col min="1" max="1" width="9" style="122"/>
    <col min="2" max="6" width="7.625" style="122" customWidth="1"/>
    <col min="7" max="7" width="9.375" style="122" customWidth="1"/>
    <col min="8" max="8" width="16.25" style="122" customWidth="1"/>
    <col min="9" max="9" width="1.875" style="122" customWidth="1"/>
    <col min="10" max="10" width="16.25" style="122" customWidth="1"/>
    <col min="11" max="11" width="1.875" style="122" customWidth="1"/>
    <col min="12" max="12" width="16.25" style="122" customWidth="1"/>
    <col min="13" max="13" width="1.875" style="122" customWidth="1"/>
    <col min="14" max="14" width="16.25" style="122" customWidth="1"/>
    <col min="15" max="15" width="0.875" style="122" customWidth="1"/>
    <col min="16" max="16384" width="9" style="122"/>
  </cols>
  <sheetData>
    <row r="1" spans="1:15" s="94" customFormat="1" ht="22.5" customHeight="1">
      <c r="A1" s="145" t="s">
        <v>42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76"/>
    </row>
    <row r="2" spans="1:15" s="94" customFormat="1" ht="22.5" customHeight="1">
      <c r="A2" s="145" t="s">
        <v>112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5" s="94" customFormat="1" ht="22.5" customHeight="1">
      <c r="A3" s="145" t="s">
        <v>153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93"/>
    </row>
    <row r="4" spans="1:15" s="94" customFormat="1" ht="22.5" customHeight="1">
      <c r="A4" s="93"/>
      <c r="B4" s="93"/>
      <c r="C4" s="93"/>
      <c r="D4" s="93"/>
      <c r="E4" s="93"/>
      <c r="F4" s="93"/>
      <c r="G4" s="93"/>
      <c r="H4" s="119"/>
      <c r="I4" s="119"/>
      <c r="J4" s="119"/>
      <c r="K4" s="119"/>
      <c r="L4" s="119"/>
      <c r="M4" s="119"/>
      <c r="N4" s="119"/>
      <c r="O4" s="93"/>
    </row>
    <row r="5" spans="1:15" s="94" customFormat="1" ht="22.5" customHeight="1">
      <c r="H5" s="120"/>
      <c r="I5" s="120"/>
      <c r="J5" s="120"/>
      <c r="K5" s="120"/>
      <c r="L5" s="120"/>
      <c r="M5" s="120"/>
      <c r="N5" s="121" t="s">
        <v>85</v>
      </c>
    </row>
    <row r="6" spans="1:15" s="94" customFormat="1" ht="22.5" customHeight="1">
      <c r="H6" s="148" t="s">
        <v>43</v>
      </c>
      <c r="I6" s="148"/>
      <c r="J6" s="148"/>
      <c r="K6" s="120"/>
      <c r="L6" s="148" t="s">
        <v>44</v>
      </c>
      <c r="M6" s="148"/>
      <c r="N6" s="148"/>
    </row>
    <row r="7" spans="1:15" s="94" customFormat="1" ht="22.5" customHeight="1">
      <c r="G7" s="102"/>
      <c r="H7" s="27" t="s">
        <v>91</v>
      </c>
      <c r="I7" s="28"/>
      <c r="J7" s="27" t="s">
        <v>92</v>
      </c>
      <c r="K7" s="119"/>
      <c r="L7" s="29" t="s">
        <v>91</v>
      </c>
      <c r="M7" s="119"/>
      <c r="N7" s="29" t="s">
        <v>92</v>
      </c>
    </row>
    <row r="8" spans="1:15" ht="22.5" customHeight="1">
      <c r="A8" s="50" t="s">
        <v>31</v>
      </c>
    </row>
    <row r="9" spans="1:15" ht="22.5" customHeight="1">
      <c r="A9" s="61" t="s">
        <v>161</v>
      </c>
      <c r="H9" s="42">
        <f>ROUND('PL12'!I30,2)</f>
        <v>27694579.129999999</v>
      </c>
      <c r="I9" s="42"/>
      <c r="J9" s="42">
        <f>ROUND('PL12'!K30,2)</f>
        <v>34223896.229999997</v>
      </c>
      <c r="K9" s="42"/>
      <c r="L9" s="42">
        <f>ROUND('PL12'!M30,2)</f>
        <v>6961032.0199999996</v>
      </c>
      <c r="M9" s="42"/>
      <c r="N9" s="42">
        <f>ROUND('PL12'!O30,2)</f>
        <v>26328869.190000001</v>
      </c>
      <c r="O9" s="42"/>
    </row>
    <row r="10" spans="1:15" ht="22.5" customHeight="1">
      <c r="A10" s="123" t="s">
        <v>151</v>
      </c>
      <c r="H10" s="42"/>
      <c r="I10" s="42"/>
      <c r="J10" s="42"/>
      <c r="K10" s="42"/>
      <c r="L10" s="42"/>
      <c r="M10" s="42"/>
      <c r="N10" s="42"/>
      <c r="O10" s="42"/>
    </row>
    <row r="11" spans="1:15" ht="22.5" customHeight="1">
      <c r="A11" s="124" t="s">
        <v>111</v>
      </c>
      <c r="H11" s="42">
        <v>1790374.65</v>
      </c>
      <c r="I11" s="42"/>
      <c r="J11" s="42">
        <v>13047985.534734361</v>
      </c>
      <c r="K11" s="42"/>
      <c r="L11" s="42">
        <v>1790374.65</v>
      </c>
      <c r="M11" s="42"/>
      <c r="N11" s="42">
        <v>7013596.71</v>
      </c>
      <c r="O11" s="42"/>
    </row>
    <row r="12" spans="1:15" ht="22.5" customHeight="1">
      <c r="A12" s="124" t="s">
        <v>39</v>
      </c>
      <c r="H12" s="42">
        <v>-39451.14</v>
      </c>
      <c r="I12" s="42"/>
      <c r="J12" s="42">
        <v>-25193.525453152135</v>
      </c>
      <c r="K12" s="42"/>
      <c r="L12" s="42">
        <v>-39451.14</v>
      </c>
      <c r="M12" s="42"/>
      <c r="N12" s="42">
        <v>-11311964.84</v>
      </c>
      <c r="O12" s="42"/>
    </row>
    <row r="13" spans="1:15" ht="22.5" customHeight="1">
      <c r="A13" s="124" t="s">
        <v>20</v>
      </c>
      <c r="H13" s="42">
        <v>7122098.2300000004</v>
      </c>
      <c r="I13" s="42"/>
      <c r="J13" s="42">
        <v>18144830.415463969</v>
      </c>
      <c r="K13" s="42"/>
      <c r="L13" s="42">
        <v>7065862.6100000003</v>
      </c>
      <c r="M13" s="42"/>
      <c r="N13" s="42">
        <v>16553004.789999999</v>
      </c>
      <c r="O13" s="42"/>
    </row>
    <row r="14" spans="1:15" ht="22.5" customHeight="1">
      <c r="A14" s="124" t="s">
        <v>32</v>
      </c>
      <c r="H14" s="42">
        <f>23149290.35+2870960.41</f>
        <v>26020250.760000002</v>
      </c>
      <c r="I14" s="42"/>
      <c r="J14" s="42">
        <v>52754931.130000003</v>
      </c>
      <c r="K14" s="42"/>
      <c r="L14" s="42">
        <f>23149290.35+2870960.41</f>
        <v>26020250.760000002</v>
      </c>
      <c r="M14" s="42"/>
      <c r="N14" s="42">
        <v>42277680.850000001</v>
      </c>
      <c r="O14" s="42"/>
    </row>
    <row r="15" spans="1:15" ht="22.5" customHeight="1">
      <c r="A15" s="125" t="s">
        <v>152</v>
      </c>
      <c r="H15" s="42">
        <v>4821641</v>
      </c>
      <c r="I15" s="42"/>
      <c r="J15" s="42">
        <v>5729777</v>
      </c>
      <c r="K15" s="42"/>
      <c r="L15" s="42">
        <v>4821641</v>
      </c>
      <c r="M15" s="42"/>
      <c r="N15" s="42">
        <v>3096603</v>
      </c>
      <c r="O15" s="42"/>
    </row>
    <row r="16" spans="1:15" ht="22.5" customHeight="1">
      <c r="A16" s="124" t="s">
        <v>125</v>
      </c>
      <c r="H16" s="42">
        <f>534057.32-148427.46</f>
        <v>385629.86</v>
      </c>
      <c r="I16" s="42"/>
      <c r="J16" s="42">
        <v>1587764</v>
      </c>
      <c r="K16" s="42"/>
      <c r="L16" s="42">
        <v>520439.74999999994</v>
      </c>
      <c r="M16" s="42"/>
      <c r="N16" s="42">
        <v>255063.91</v>
      </c>
      <c r="O16" s="42"/>
    </row>
    <row r="17" spans="1:15" ht="22.5" customHeight="1">
      <c r="A17" s="124" t="s">
        <v>127</v>
      </c>
      <c r="H17" s="42"/>
      <c r="I17" s="42"/>
      <c r="J17" s="42"/>
      <c r="K17" s="42"/>
      <c r="L17" s="42"/>
      <c r="M17" s="42"/>
      <c r="N17" s="42"/>
      <c r="O17" s="42"/>
    </row>
    <row r="18" spans="1:15" ht="22.5" customHeight="1">
      <c r="A18" s="126" t="s">
        <v>189</v>
      </c>
      <c r="H18" s="42">
        <v>3774639.61</v>
      </c>
      <c r="I18" s="42"/>
      <c r="J18" s="42">
        <v>-4229223</v>
      </c>
      <c r="K18" s="42"/>
      <c r="L18" s="42">
        <v>3774639.61</v>
      </c>
      <c r="M18" s="42"/>
      <c r="N18" s="42">
        <v>59938.94</v>
      </c>
      <c r="O18" s="42"/>
    </row>
    <row r="19" spans="1:15" ht="22.5" customHeight="1">
      <c r="A19" s="124" t="s">
        <v>126</v>
      </c>
      <c r="H19" s="42">
        <v>1373779.54</v>
      </c>
      <c r="I19" s="42"/>
      <c r="J19" s="42">
        <v>3997853.3600000003</v>
      </c>
      <c r="K19" s="42"/>
      <c r="L19" s="42">
        <v>1373779.5399999996</v>
      </c>
      <c r="M19" s="42"/>
      <c r="N19" s="42">
        <v>-598743.68999999959</v>
      </c>
      <c r="O19" s="42"/>
    </row>
    <row r="20" spans="1:15" ht="22.5" customHeight="1">
      <c r="A20" s="124" t="s">
        <v>131</v>
      </c>
      <c r="H20" s="42"/>
      <c r="I20" s="42"/>
      <c r="J20" s="42"/>
      <c r="K20" s="42"/>
      <c r="L20" s="42"/>
      <c r="M20" s="42"/>
      <c r="N20" s="42"/>
      <c r="O20" s="42"/>
    </row>
    <row r="21" spans="1:15" ht="22.5" customHeight="1">
      <c r="A21" s="126" t="s">
        <v>130</v>
      </c>
      <c r="H21" s="42">
        <v>-581607.07999999996</v>
      </c>
      <c r="I21" s="42"/>
      <c r="J21" s="42">
        <f>-34655609.23+410143.53</f>
        <v>-34245465.699999996</v>
      </c>
      <c r="K21" s="42"/>
      <c r="L21" s="42">
        <v>-581607.07999999996</v>
      </c>
      <c r="M21" s="42"/>
      <c r="N21" s="42">
        <v>-70315589.590000004</v>
      </c>
      <c r="O21" s="42"/>
    </row>
    <row r="22" spans="1:15" ht="22.5" customHeight="1">
      <c r="A22" s="124" t="s">
        <v>76</v>
      </c>
      <c r="H22" s="42"/>
      <c r="I22" s="42"/>
      <c r="J22" s="42"/>
      <c r="K22" s="42"/>
      <c r="L22" s="42"/>
      <c r="M22" s="42"/>
      <c r="N22" s="42"/>
      <c r="O22" s="42"/>
    </row>
    <row r="23" spans="1:15" ht="22.5" customHeight="1">
      <c r="A23" s="124" t="s">
        <v>75</v>
      </c>
      <c r="H23" s="127">
        <v>0</v>
      </c>
      <c r="I23" s="42"/>
      <c r="J23" s="42">
        <v>-33782.282935234718</v>
      </c>
      <c r="K23" s="42"/>
      <c r="L23" s="42">
        <v>0</v>
      </c>
      <c r="M23" s="42"/>
      <c r="N23" s="42">
        <v>-33782.28</v>
      </c>
      <c r="O23" s="42"/>
    </row>
    <row r="24" spans="1:15" ht="22.5" customHeight="1">
      <c r="A24" s="124" t="s">
        <v>147</v>
      </c>
      <c r="H24" s="42">
        <v>0</v>
      </c>
      <c r="I24" s="42"/>
      <c r="J24" s="42">
        <v>0</v>
      </c>
      <c r="K24" s="42"/>
      <c r="L24" s="42">
        <v>-101732.41</v>
      </c>
      <c r="M24" s="42"/>
      <c r="N24" s="42">
        <v>0</v>
      </c>
      <c r="O24" s="42"/>
    </row>
    <row r="25" spans="1:15" ht="22.5" customHeight="1">
      <c r="A25" s="124" t="s">
        <v>173</v>
      </c>
      <c r="H25" s="42">
        <v>0</v>
      </c>
      <c r="I25" s="42"/>
      <c r="J25" s="42">
        <v>-30440584</v>
      </c>
      <c r="K25" s="42"/>
      <c r="L25" s="42">
        <v>0</v>
      </c>
      <c r="M25" s="42"/>
      <c r="N25" s="42"/>
      <c r="O25" s="42"/>
    </row>
    <row r="26" spans="1:15" ht="22.5" customHeight="1">
      <c r="A26" s="124" t="s">
        <v>129</v>
      </c>
      <c r="H26" s="128">
        <v>-21107116.870000001</v>
      </c>
      <c r="I26" s="42"/>
      <c r="J26" s="128">
        <v>-1304861.28</v>
      </c>
      <c r="K26" s="42"/>
      <c r="L26" s="128">
        <v>0</v>
      </c>
      <c r="M26" s="42"/>
      <c r="N26" s="128">
        <v>0</v>
      </c>
      <c r="O26" s="42"/>
    </row>
    <row r="27" spans="1:15" ht="22.5" customHeight="1">
      <c r="A27" s="123" t="s">
        <v>114</v>
      </c>
      <c r="B27" s="50"/>
      <c r="O27" s="42"/>
    </row>
    <row r="28" spans="1:15" ht="22.5" customHeight="1">
      <c r="A28" s="129" t="s">
        <v>113</v>
      </c>
      <c r="B28" s="50"/>
      <c r="H28" s="42">
        <f>SUM(H9:H26)</f>
        <v>51254817.689999998</v>
      </c>
      <c r="I28" s="42"/>
      <c r="J28" s="42">
        <f>SUM(J9:J26)</f>
        <v>59207927.88180995</v>
      </c>
      <c r="K28" s="42"/>
      <c r="L28" s="42">
        <f>SUM(L9:L26)</f>
        <v>51605229.31000001</v>
      </c>
      <c r="M28" s="42"/>
      <c r="N28" s="42">
        <f>SUM(N9:N26)</f>
        <v>13324676.989999996</v>
      </c>
      <c r="O28" s="42"/>
    </row>
    <row r="29" spans="1:15" ht="22.5" customHeight="1">
      <c r="A29" s="123" t="s">
        <v>33</v>
      </c>
      <c r="H29" s="42"/>
      <c r="I29" s="42"/>
      <c r="J29" s="42"/>
      <c r="K29" s="42"/>
      <c r="L29" s="42"/>
      <c r="M29" s="42"/>
      <c r="N29" s="42"/>
      <c r="O29" s="42"/>
    </row>
    <row r="30" spans="1:15" ht="22.5" customHeight="1">
      <c r="A30" s="124" t="s">
        <v>128</v>
      </c>
      <c r="H30" s="42">
        <v>66184000.689999998</v>
      </c>
      <c r="I30" s="42"/>
      <c r="J30" s="42">
        <v>129207652</v>
      </c>
      <c r="K30" s="42"/>
      <c r="L30" s="42">
        <v>66184000.689999998</v>
      </c>
      <c r="M30" s="42"/>
      <c r="N30" s="42">
        <v>-49933777.18</v>
      </c>
      <c r="O30" s="42"/>
    </row>
    <row r="31" spans="1:15" ht="22.5" customHeight="1">
      <c r="A31" s="124" t="s">
        <v>134</v>
      </c>
      <c r="H31" s="42">
        <v>1306297.1000000001</v>
      </c>
      <c r="I31" s="42"/>
      <c r="J31" s="42">
        <v>79597741</v>
      </c>
      <c r="K31" s="42"/>
      <c r="L31" s="42">
        <v>-552357.68999999994</v>
      </c>
      <c r="M31" s="42"/>
      <c r="N31" s="42">
        <v>358562241.88</v>
      </c>
      <c r="O31" s="42"/>
    </row>
    <row r="32" spans="1:15" ht="22.5" customHeight="1">
      <c r="A32" s="124" t="s">
        <v>27</v>
      </c>
      <c r="H32" s="42">
        <v>36667259.800000004</v>
      </c>
      <c r="I32" s="42"/>
      <c r="J32" s="42">
        <v>241816207.37</v>
      </c>
      <c r="K32" s="42"/>
      <c r="L32" s="42">
        <v>39180986.020000003</v>
      </c>
      <c r="M32" s="42"/>
      <c r="N32" s="42">
        <v>3859196.25</v>
      </c>
      <c r="O32" s="42"/>
    </row>
    <row r="33" spans="1:15" ht="22.5" customHeight="1">
      <c r="A33" s="124" t="s">
        <v>24</v>
      </c>
      <c r="H33" s="42">
        <v>0</v>
      </c>
      <c r="I33" s="42"/>
      <c r="J33" s="42">
        <v>-1649812.4300000016</v>
      </c>
      <c r="K33" s="42"/>
      <c r="L33" s="42">
        <v>0</v>
      </c>
      <c r="M33" s="42"/>
      <c r="N33" s="42">
        <v>-1649812.4300000016</v>
      </c>
      <c r="O33" s="42"/>
    </row>
    <row r="34" spans="1:15" ht="22.5" customHeight="1">
      <c r="A34" s="124" t="s">
        <v>136</v>
      </c>
      <c r="H34" s="42">
        <v>-48864560.789999999</v>
      </c>
      <c r="I34" s="42"/>
      <c r="J34" s="42">
        <v>-99078905</v>
      </c>
      <c r="K34" s="42"/>
      <c r="L34" s="42">
        <v>-48864560.789999999</v>
      </c>
      <c r="M34" s="42"/>
      <c r="N34" s="42">
        <v>-21019183.550000001</v>
      </c>
      <c r="O34" s="42"/>
    </row>
    <row r="35" spans="1:15" ht="22.5" customHeight="1">
      <c r="A35" s="124" t="s">
        <v>135</v>
      </c>
      <c r="H35" s="42">
        <v>10697543.779999999</v>
      </c>
      <c r="I35" s="42"/>
      <c r="J35" s="42">
        <f>-12012387-0.89</f>
        <v>-12012387.890000001</v>
      </c>
      <c r="K35" s="42"/>
      <c r="L35" s="42">
        <v>10821428.17</v>
      </c>
      <c r="M35" s="42"/>
      <c r="N35" s="42">
        <f>2008639.08-110.87</f>
        <v>2008528.21</v>
      </c>
      <c r="O35" s="42"/>
    </row>
    <row r="36" spans="1:15" ht="22.5" customHeight="1">
      <c r="A36" s="124" t="s">
        <v>46</v>
      </c>
      <c r="H36" s="42">
        <v>264797.59999999998</v>
      </c>
      <c r="I36" s="42"/>
      <c r="J36" s="42">
        <v>-1075611.82</v>
      </c>
      <c r="K36" s="42"/>
      <c r="L36" s="42">
        <v>264797.59999999998</v>
      </c>
      <c r="M36" s="42"/>
      <c r="N36" s="42">
        <v>-1024146.54</v>
      </c>
      <c r="O36" s="42"/>
    </row>
    <row r="37" spans="1:15" ht="22.5" customHeight="1">
      <c r="A37" s="124" t="s">
        <v>34</v>
      </c>
      <c r="H37" s="42">
        <v>-6735410</v>
      </c>
      <c r="I37" s="42"/>
      <c r="J37" s="42">
        <v>-1907697</v>
      </c>
      <c r="K37" s="42"/>
      <c r="L37" s="42">
        <v>-6735410</v>
      </c>
      <c r="M37" s="42"/>
      <c r="N37" s="42">
        <v>-1279876</v>
      </c>
      <c r="O37" s="42"/>
    </row>
    <row r="38" spans="1:15" ht="22.5" customHeight="1">
      <c r="A38" s="123" t="s">
        <v>116</v>
      </c>
      <c r="H38" s="130">
        <f>SUM(H28:H37)</f>
        <v>110774745.87</v>
      </c>
      <c r="I38" s="42"/>
      <c r="J38" s="130">
        <f>SUM(J28:J37)</f>
        <v>394105114.11180997</v>
      </c>
      <c r="K38" s="42"/>
      <c r="L38" s="130">
        <f>SUM(L28:L37)</f>
        <v>111904113.31000002</v>
      </c>
      <c r="M38" s="42"/>
      <c r="N38" s="130">
        <f>SUM(N28:N37)</f>
        <v>302847847.62999994</v>
      </c>
      <c r="O38" s="42"/>
    </row>
    <row r="39" spans="1:15" ht="22.5" customHeight="1">
      <c r="A39" s="124" t="s">
        <v>115</v>
      </c>
      <c r="H39" s="42">
        <v>-3447095.0399999996</v>
      </c>
      <c r="I39" s="42"/>
      <c r="J39" s="42">
        <v>-6983165</v>
      </c>
      <c r="K39" s="42"/>
      <c r="L39" s="42">
        <v>-3447095.04</v>
      </c>
      <c r="M39" s="42"/>
      <c r="N39" s="42">
        <v>-4684214.4400000004</v>
      </c>
      <c r="O39" s="42"/>
    </row>
    <row r="40" spans="1:15" ht="22.5" customHeight="1">
      <c r="A40" s="50" t="s">
        <v>119</v>
      </c>
      <c r="H40" s="131">
        <f>SUM(H38:H39)</f>
        <v>107327650.83</v>
      </c>
      <c r="I40" s="42"/>
      <c r="J40" s="131">
        <f>SUM(J38:J39)</f>
        <v>387121949.11180997</v>
      </c>
      <c r="K40" s="42"/>
      <c r="L40" s="131">
        <f>SUM(L38:L39)</f>
        <v>108457018.27000001</v>
      </c>
      <c r="M40" s="42"/>
      <c r="N40" s="131">
        <f>SUM(N38:N39)</f>
        <v>298163633.18999994</v>
      </c>
      <c r="O40" s="42"/>
    </row>
    <row r="41" spans="1:15" ht="22.5" customHeight="1">
      <c r="A41" s="50"/>
      <c r="H41" s="42"/>
      <c r="I41" s="42"/>
      <c r="J41" s="42"/>
      <c r="K41" s="42"/>
      <c r="L41" s="42"/>
      <c r="M41" s="42"/>
      <c r="N41" s="42"/>
      <c r="O41" s="42"/>
    </row>
    <row r="42" spans="1:15" ht="22.5" customHeight="1">
      <c r="A42" t="s">
        <v>157</v>
      </c>
      <c r="H42" s="42"/>
      <c r="I42" s="42"/>
      <c r="J42" s="42"/>
      <c r="K42" s="42"/>
      <c r="L42" s="42"/>
      <c r="M42" s="42"/>
      <c r="N42" s="42"/>
      <c r="O42" s="42"/>
    </row>
    <row r="43" spans="1:15" ht="22.5" customHeight="1">
      <c r="A43" s="50"/>
      <c r="H43" s="42"/>
      <c r="I43" s="42"/>
      <c r="J43" s="42"/>
      <c r="K43" s="42"/>
      <c r="L43" s="42"/>
      <c r="M43" s="42"/>
      <c r="N43" s="42"/>
      <c r="O43" s="42"/>
    </row>
    <row r="44" spans="1:15" s="40" customFormat="1" ht="26.25" customHeight="1">
      <c r="A44" s="138" t="s">
        <v>86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58"/>
    </row>
    <row r="45" spans="1:15" s="94" customFormat="1" ht="26.25" customHeight="1">
      <c r="A45" s="145" t="s">
        <v>42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76"/>
    </row>
    <row r="46" spans="1:15" s="94" customFormat="1" ht="26.25" customHeight="1">
      <c r="A46" s="145" t="s">
        <v>143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</row>
    <row r="47" spans="1:15" s="94" customFormat="1" ht="26.25" customHeight="1">
      <c r="A47" s="145" t="str">
        <f>+A3</f>
        <v>สำหรับปี สิ้นสุดวันที่ 31 ธันวาคม 2568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93"/>
    </row>
    <row r="48" spans="1:15" s="94" customFormat="1" ht="26.25" customHeight="1">
      <c r="A48" s="93"/>
      <c r="B48" s="93"/>
      <c r="C48" s="93"/>
      <c r="D48" s="93"/>
      <c r="E48" s="93"/>
      <c r="F48" s="93"/>
      <c r="G48" s="93"/>
      <c r="H48" s="119"/>
      <c r="I48" s="119"/>
      <c r="J48" s="119"/>
      <c r="K48" s="119"/>
      <c r="L48" s="119"/>
      <c r="M48" s="119"/>
      <c r="N48" s="119"/>
      <c r="O48" s="93"/>
    </row>
    <row r="49" spans="1:15" s="94" customFormat="1" ht="26.25" customHeight="1">
      <c r="H49" s="120"/>
      <c r="I49" s="120"/>
      <c r="J49" s="120"/>
      <c r="K49" s="120"/>
      <c r="L49" s="120"/>
      <c r="M49" s="120"/>
      <c r="N49" s="121" t="s">
        <v>85</v>
      </c>
    </row>
    <row r="50" spans="1:15" s="94" customFormat="1" ht="26.25" customHeight="1">
      <c r="H50" s="148" t="s">
        <v>43</v>
      </c>
      <c r="I50" s="148"/>
      <c r="J50" s="148"/>
      <c r="K50" s="120"/>
      <c r="L50" s="148" t="s">
        <v>44</v>
      </c>
      <c r="M50" s="148"/>
      <c r="N50" s="148"/>
    </row>
    <row r="51" spans="1:15" s="94" customFormat="1" ht="26.25" customHeight="1">
      <c r="G51" s="102"/>
      <c r="H51" s="27" t="s">
        <v>91</v>
      </c>
      <c r="I51" s="28"/>
      <c r="J51" s="27" t="s">
        <v>92</v>
      </c>
      <c r="K51" s="119"/>
      <c r="L51" s="29" t="s">
        <v>91</v>
      </c>
      <c r="M51" s="119"/>
      <c r="N51" s="29" t="s">
        <v>92</v>
      </c>
    </row>
    <row r="52" spans="1:15" ht="26.25" customHeight="1">
      <c r="A52" s="50" t="s">
        <v>35</v>
      </c>
      <c r="H52" s="42"/>
      <c r="I52" s="42"/>
      <c r="J52" s="42"/>
      <c r="K52" s="42"/>
      <c r="L52" s="42"/>
      <c r="M52" s="42"/>
      <c r="N52" s="42"/>
      <c r="O52" s="42"/>
    </row>
    <row r="53" spans="1:15" ht="26.25" customHeight="1">
      <c r="A53" s="124" t="s">
        <v>138</v>
      </c>
      <c r="H53" s="42">
        <v>0</v>
      </c>
      <c r="I53" s="42"/>
      <c r="J53" s="42">
        <v>0</v>
      </c>
      <c r="K53" s="42"/>
      <c r="L53" s="42">
        <v>-5000000</v>
      </c>
      <c r="M53" s="42"/>
      <c r="N53" s="42">
        <v>0</v>
      </c>
      <c r="O53" s="42"/>
    </row>
    <row r="54" spans="1:15" ht="26.25" customHeight="1">
      <c r="A54" s="124" t="s">
        <v>190</v>
      </c>
      <c r="H54" s="42"/>
      <c r="I54" s="42"/>
      <c r="J54" s="42"/>
      <c r="K54" s="42"/>
      <c r="L54" s="42"/>
      <c r="M54" s="42"/>
      <c r="N54" s="42"/>
      <c r="O54" s="42"/>
    </row>
    <row r="55" spans="1:15" ht="26.25" customHeight="1">
      <c r="A55" s="124" t="s">
        <v>191</v>
      </c>
      <c r="H55" s="42">
        <v>0</v>
      </c>
      <c r="I55" s="42"/>
      <c r="J55" s="42">
        <v>-39332596.670000002</v>
      </c>
      <c r="K55" s="42"/>
      <c r="L55" s="42">
        <v>0</v>
      </c>
      <c r="M55" s="42"/>
      <c r="N55" s="42">
        <v>0</v>
      </c>
      <c r="O55" s="42"/>
    </row>
    <row r="56" spans="1:15" ht="26.25" customHeight="1">
      <c r="A56" s="125" t="s">
        <v>176</v>
      </c>
      <c r="H56" s="42">
        <v>0</v>
      </c>
      <c r="I56" s="42"/>
      <c r="J56" s="42">
        <v>-287622551.69999999</v>
      </c>
      <c r="K56" s="42"/>
      <c r="L56" s="42">
        <v>0</v>
      </c>
      <c r="M56" s="42"/>
      <c r="N56" s="42">
        <v>-287622551.69999999</v>
      </c>
      <c r="O56" s="42"/>
    </row>
    <row r="57" spans="1:15" ht="26.25" customHeight="1">
      <c r="A57" s="124" t="s">
        <v>55</v>
      </c>
      <c r="H57" s="42">
        <v>-26754952.560000002</v>
      </c>
      <c r="I57" s="42"/>
      <c r="J57" s="42">
        <v>-23500118.75</v>
      </c>
      <c r="K57" s="42"/>
      <c r="L57" s="42">
        <v>-26754952.559999999</v>
      </c>
      <c r="M57" s="42"/>
      <c r="N57" s="42">
        <v>-18283706.789999999</v>
      </c>
      <c r="O57" s="42"/>
    </row>
    <row r="58" spans="1:15" ht="26.25" customHeight="1">
      <c r="A58" s="125" t="s">
        <v>145</v>
      </c>
      <c r="H58" s="42">
        <v>-4700</v>
      </c>
      <c r="I58" s="42"/>
      <c r="J58" s="42">
        <v>-34770</v>
      </c>
      <c r="K58" s="42"/>
      <c r="L58" s="42">
        <v>-4700</v>
      </c>
      <c r="M58" s="42"/>
      <c r="N58" s="42">
        <v>-10800</v>
      </c>
      <c r="O58" s="42"/>
    </row>
    <row r="59" spans="1:15" ht="26.25" customHeight="1">
      <c r="A59" s="124" t="s">
        <v>148</v>
      </c>
      <c r="H59" s="42">
        <v>0</v>
      </c>
      <c r="I59" s="42"/>
      <c r="J59" s="42">
        <v>0</v>
      </c>
      <c r="K59" s="42"/>
      <c r="L59" s="42">
        <v>105193.85</v>
      </c>
      <c r="M59" s="42"/>
      <c r="N59" s="42">
        <v>0</v>
      </c>
      <c r="O59" s="42"/>
    </row>
    <row r="60" spans="1:15" ht="26.25" customHeight="1">
      <c r="A60" s="124" t="s">
        <v>120</v>
      </c>
      <c r="H60" s="42">
        <v>2109813.09</v>
      </c>
      <c r="I60" s="42"/>
      <c r="J60" s="42">
        <v>279000000</v>
      </c>
      <c r="K60" s="42"/>
      <c r="L60" s="42">
        <v>2109813.09</v>
      </c>
      <c r="M60" s="42"/>
      <c r="N60" s="42">
        <v>279000000</v>
      </c>
      <c r="O60" s="42"/>
    </row>
    <row r="61" spans="1:15" ht="26.25" customHeight="1">
      <c r="A61" s="124" t="s">
        <v>37</v>
      </c>
      <c r="H61" s="42">
        <v>39451.14</v>
      </c>
      <c r="I61" s="42"/>
      <c r="J61" s="42">
        <v>25193.53</v>
      </c>
      <c r="K61" s="42"/>
      <c r="L61" s="42">
        <v>39451.14</v>
      </c>
      <c r="M61" s="42"/>
      <c r="N61" s="42">
        <v>11311964.84</v>
      </c>
      <c r="O61" s="42"/>
    </row>
    <row r="62" spans="1:15" s="50" customFormat="1" ht="26.25" customHeight="1">
      <c r="A62" s="50" t="s">
        <v>118</v>
      </c>
      <c r="H62" s="132">
        <f>SUM(H53:H61)</f>
        <v>-24610388.330000002</v>
      </c>
      <c r="I62" s="133"/>
      <c r="J62" s="132">
        <f>SUM(J53:J61)</f>
        <v>-71464843.590000004</v>
      </c>
      <c r="K62" s="133"/>
      <c r="L62" s="132">
        <f>SUM(L53:L61)</f>
        <v>-29505194.479999997</v>
      </c>
      <c r="M62" s="133"/>
      <c r="N62" s="132">
        <f>SUM(N53:N61)</f>
        <v>-15605093.65000001</v>
      </c>
      <c r="O62" s="133"/>
    </row>
    <row r="63" spans="1:15" ht="26.25" customHeight="1">
      <c r="A63" s="50" t="s">
        <v>36</v>
      </c>
      <c r="H63" s="42"/>
      <c r="I63" s="42"/>
      <c r="J63" s="42"/>
      <c r="K63" s="42"/>
      <c r="L63" s="42"/>
      <c r="M63" s="42"/>
      <c r="N63" s="42"/>
      <c r="O63" s="42"/>
    </row>
    <row r="64" spans="1:15" ht="26.25" customHeight="1">
      <c r="A64" s="124" t="s">
        <v>74</v>
      </c>
      <c r="H64" s="42">
        <v>-102818324</v>
      </c>
      <c r="I64" s="42"/>
      <c r="J64" s="42">
        <v>-231622636.68000001</v>
      </c>
      <c r="K64" s="42"/>
      <c r="L64" s="42">
        <v>-98818324</v>
      </c>
      <c r="M64" s="42"/>
      <c r="N64" s="42">
        <v>-201281833.5</v>
      </c>
      <c r="O64" s="42"/>
    </row>
    <row r="65" spans="1:15" ht="26.25" customHeight="1">
      <c r="A65" s="124" t="s">
        <v>62</v>
      </c>
      <c r="H65" s="42">
        <v>0</v>
      </c>
      <c r="I65" s="42"/>
      <c r="J65" s="42">
        <v>-9412000</v>
      </c>
      <c r="K65" s="42"/>
      <c r="L65" s="42">
        <v>0</v>
      </c>
      <c r="M65" s="42"/>
      <c r="N65" s="42">
        <v>-9412000</v>
      </c>
      <c r="O65" s="42"/>
    </row>
    <row r="66" spans="1:15" ht="26.25" customHeight="1">
      <c r="A66" s="124" t="s">
        <v>71</v>
      </c>
      <c r="H66" s="42">
        <v>-3125477.2399999998</v>
      </c>
      <c r="I66" s="42"/>
      <c r="J66" s="42">
        <v>-5410619.8200000003</v>
      </c>
      <c r="K66" s="42"/>
      <c r="L66" s="42">
        <v>-3125477.25</v>
      </c>
      <c r="M66" s="42"/>
      <c r="N66" s="42">
        <v>-2558273.7400000002</v>
      </c>
      <c r="O66" s="42"/>
    </row>
    <row r="67" spans="1:15" ht="26.25" customHeight="1">
      <c r="A67" s="124" t="s">
        <v>56</v>
      </c>
      <c r="H67" s="42">
        <v>-7122605.9300000006</v>
      </c>
      <c r="I67" s="42"/>
      <c r="J67" s="42">
        <v>-18833996.258248571</v>
      </c>
      <c r="K67" s="42"/>
      <c r="L67" s="42">
        <v>-7066370.3100000005</v>
      </c>
      <c r="M67" s="42"/>
      <c r="N67" s="42">
        <v>-17147387.82</v>
      </c>
      <c r="O67" s="42"/>
    </row>
    <row r="68" spans="1:15" ht="26.25" customHeight="1">
      <c r="A68" s="124" t="s">
        <v>137</v>
      </c>
      <c r="H68" s="42">
        <v>-14512967.860000001</v>
      </c>
      <c r="I68" s="42"/>
      <c r="J68" s="42">
        <v>0</v>
      </c>
      <c r="K68" s="42"/>
      <c r="L68" s="42">
        <v>-14512967.860000001</v>
      </c>
      <c r="M68" s="42"/>
      <c r="N68" s="42">
        <v>0</v>
      </c>
      <c r="O68" s="42"/>
    </row>
    <row r="69" spans="1:15" s="50" customFormat="1" ht="26.25" customHeight="1">
      <c r="A69" s="50" t="s">
        <v>117</v>
      </c>
      <c r="H69" s="132">
        <f>SUM(H64:H68)</f>
        <v>-127579375.03</v>
      </c>
      <c r="I69" s="133"/>
      <c r="J69" s="132">
        <f>SUM(J64:J68)</f>
        <v>-265279252.75824857</v>
      </c>
      <c r="K69" s="133"/>
      <c r="L69" s="132">
        <f>SUM(L64:L68)</f>
        <v>-123523139.42</v>
      </c>
      <c r="M69" s="133"/>
      <c r="N69" s="132">
        <f>SUM(N64:N68)</f>
        <v>-230399495.06</v>
      </c>
      <c r="O69" s="133"/>
    </row>
    <row r="70" spans="1:15" ht="26.25" customHeight="1">
      <c r="A70" s="50" t="s">
        <v>142</v>
      </c>
      <c r="H70" s="42"/>
      <c r="I70" s="42"/>
      <c r="J70" s="42"/>
      <c r="K70" s="42"/>
      <c r="L70" s="42"/>
      <c r="M70" s="42"/>
      <c r="N70" s="42"/>
      <c r="O70" s="42"/>
    </row>
    <row r="71" spans="1:15" ht="26.25" customHeight="1">
      <c r="A71" s="50" t="s">
        <v>58</v>
      </c>
      <c r="H71" s="42">
        <f>+H40+H62+H69</f>
        <v>-44862112.530000001</v>
      </c>
      <c r="I71" s="42"/>
      <c r="J71" s="42">
        <f>+J40+J62+J69</f>
        <v>50377852.763561368</v>
      </c>
      <c r="K71" s="42"/>
      <c r="L71" s="42">
        <f>+L40+L62+L69</f>
        <v>-44571315.62999998</v>
      </c>
      <c r="M71" s="42"/>
      <c r="N71" s="42">
        <f>+N40+N62+N69</f>
        <v>52159044.4799999</v>
      </c>
      <c r="O71" s="42"/>
    </row>
    <row r="72" spans="1:15" ht="26.25" customHeight="1">
      <c r="A72" s="124" t="s">
        <v>59</v>
      </c>
      <c r="H72" s="42"/>
      <c r="I72" s="42"/>
      <c r="J72" s="42"/>
      <c r="K72" s="42"/>
      <c r="L72" s="42"/>
      <c r="M72" s="42"/>
      <c r="N72" s="42"/>
      <c r="O72" s="42"/>
    </row>
    <row r="73" spans="1:15" ht="26.25" customHeight="1">
      <c r="A73" s="124" t="s">
        <v>60</v>
      </c>
      <c r="H73" s="128">
        <v>139392.97000000003</v>
      </c>
      <c r="I73" s="42"/>
      <c r="J73" s="128">
        <v>251657.16</v>
      </c>
      <c r="K73" s="42"/>
      <c r="L73" s="128">
        <v>139392.97000000003</v>
      </c>
      <c r="M73" s="42"/>
      <c r="N73" s="128">
        <v>110320.63</v>
      </c>
      <c r="O73" s="42"/>
    </row>
    <row r="74" spans="1:15" ht="26.25" customHeight="1">
      <c r="A74" s="50" t="s">
        <v>142</v>
      </c>
      <c r="H74" s="42">
        <f>SUM(H71:H73)</f>
        <v>-44722719.560000002</v>
      </c>
      <c r="I74" s="42"/>
      <c r="J74" s="42">
        <f>SUM(J71:J73)</f>
        <v>50629509.923561364</v>
      </c>
      <c r="K74" s="42"/>
      <c r="L74" s="42">
        <f>SUM(L71:L73)</f>
        <v>-44431922.659999982</v>
      </c>
      <c r="M74" s="42"/>
      <c r="N74" s="42">
        <f>SUM(N71:N73)</f>
        <v>52269365.109999903</v>
      </c>
      <c r="O74" s="42"/>
    </row>
    <row r="75" spans="1:15" ht="26.25" customHeight="1">
      <c r="A75" s="122" t="s">
        <v>154</v>
      </c>
      <c r="H75" s="128">
        <v>91184994.969999999</v>
      </c>
      <c r="I75" s="42"/>
      <c r="J75" s="128">
        <v>40555485.049999997</v>
      </c>
      <c r="K75" s="42"/>
      <c r="L75" s="128">
        <v>90286111.389999986</v>
      </c>
      <c r="M75" s="42"/>
      <c r="N75" s="128">
        <v>38016746.280000001</v>
      </c>
      <c r="O75" s="42"/>
    </row>
    <row r="76" spans="1:15" ht="26.25" customHeight="1" thickBot="1">
      <c r="A76" s="50" t="s">
        <v>155</v>
      </c>
      <c r="H76" s="134">
        <f>SUM(H74:H75)</f>
        <v>46462275.409999996</v>
      </c>
      <c r="I76" s="42"/>
      <c r="J76" s="134">
        <f>SUM(J74:J75)</f>
        <v>91184994.973561361</v>
      </c>
      <c r="K76" s="42"/>
      <c r="L76" s="134">
        <f>SUM(L74:L75)</f>
        <v>45854188.730000004</v>
      </c>
      <c r="M76" s="42"/>
      <c r="N76" s="134">
        <f>SUM(N74:N75)</f>
        <v>90286111.389999896</v>
      </c>
      <c r="O76" s="42"/>
    </row>
    <row r="77" spans="1:15" ht="26.25" customHeight="1" thickTop="1">
      <c r="H77" s="42"/>
      <c r="I77" s="42"/>
      <c r="J77" s="42"/>
      <c r="K77" s="42"/>
      <c r="L77" s="42"/>
      <c r="M77" s="42"/>
      <c r="N77" s="42"/>
      <c r="O77" s="42"/>
    </row>
    <row r="78" spans="1:15" ht="26.25" customHeight="1">
      <c r="H78" s="42"/>
      <c r="I78" s="42"/>
      <c r="J78" s="42"/>
      <c r="K78" s="42"/>
      <c r="L78" s="42"/>
      <c r="M78" s="42"/>
      <c r="N78" s="42"/>
      <c r="O78" s="42"/>
    </row>
    <row r="79" spans="1:15" ht="26.25" customHeight="1">
      <c r="A79" t="s">
        <v>157</v>
      </c>
      <c r="H79" s="42"/>
      <c r="I79" s="42"/>
      <c r="J79" s="42"/>
      <c r="K79" s="42"/>
      <c r="L79" s="42"/>
      <c r="M79" s="42"/>
      <c r="N79" s="42"/>
      <c r="O79" s="42"/>
    </row>
    <row r="80" spans="1:15" customFormat="1" ht="26.25" customHeight="1"/>
    <row r="81" spans="8:15" customFormat="1" ht="26.25" customHeight="1"/>
    <row r="82" spans="8:15" ht="26.25" customHeight="1">
      <c r="H82" s="42"/>
      <c r="I82" s="42"/>
      <c r="J82" s="42"/>
      <c r="K82" s="42"/>
      <c r="L82" s="42"/>
      <c r="M82" s="42"/>
      <c r="N82" s="42"/>
      <c r="O82" s="42"/>
    </row>
    <row r="83" spans="8:15" ht="26.25" customHeight="1">
      <c r="H83" s="42"/>
      <c r="I83" s="42"/>
      <c r="J83" s="42"/>
      <c r="K83" s="42"/>
      <c r="L83" s="42"/>
      <c r="M83" s="42"/>
      <c r="N83" s="42"/>
      <c r="O83" s="42"/>
    </row>
    <row r="84" spans="8:15" ht="26.25" customHeight="1">
      <c r="H84" s="42"/>
      <c r="I84" s="42"/>
      <c r="J84" s="42"/>
      <c r="K84" s="42"/>
      <c r="L84" s="42"/>
      <c r="M84" s="42"/>
      <c r="N84" s="42"/>
      <c r="O84" s="42"/>
    </row>
    <row r="85" spans="8:15">
      <c r="H85" s="42"/>
      <c r="I85" s="42"/>
      <c r="J85" s="42"/>
      <c r="K85" s="42"/>
      <c r="L85" s="42"/>
      <c r="M85" s="42"/>
      <c r="N85" s="42"/>
      <c r="O85" s="42"/>
    </row>
    <row r="86" spans="8:15" customFormat="1">
      <c r="H86" s="127"/>
      <c r="I86" s="127"/>
      <c r="J86" s="127"/>
      <c r="K86" s="127"/>
      <c r="L86" s="127"/>
      <c r="M86" s="127"/>
      <c r="N86" s="127"/>
      <c r="O86" s="127"/>
    </row>
    <row r="87" spans="8:15" customFormat="1">
      <c r="H87" s="127"/>
      <c r="I87" s="127"/>
      <c r="J87" s="127"/>
      <c r="K87" s="127"/>
      <c r="L87" s="127"/>
      <c r="M87" s="127"/>
      <c r="N87" s="127"/>
      <c r="O87" s="127"/>
    </row>
    <row r="88" spans="8:15">
      <c r="H88" s="42"/>
      <c r="I88" s="42"/>
      <c r="J88" s="42"/>
      <c r="K88" s="42"/>
      <c r="L88" s="42"/>
      <c r="M88" s="42"/>
      <c r="N88" s="42"/>
      <c r="O88" s="42"/>
    </row>
    <row r="89" spans="8:15">
      <c r="H89" s="42"/>
      <c r="I89" s="42"/>
      <c r="J89" s="42"/>
      <c r="K89" s="42"/>
      <c r="L89" s="42"/>
      <c r="M89" s="42"/>
      <c r="N89" s="42"/>
      <c r="O89" s="42"/>
    </row>
    <row r="90" spans="8:15">
      <c r="H90" s="42"/>
      <c r="I90" s="42"/>
      <c r="J90" s="42"/>
      <c r="K90" s="42"/>
      <c r="L90" s="42"/>
      <c r="M90" s="42"/>
      <c r="N90" s="42"/>
      <c r="O90" s="42"/>
    </row>
    <row r="91" spans="8:15">
      <c r="H91" s="42"/>
      <c r="I91" s="42"/>
      <c r="J91" s="42"/>
      <c r="K91" s="42"/>
      <c r="L91" s="42"/>
      <c r="M91" s="42"/>
      <c r="N91" s="42"/>
      <c r="O91" s="42"/>
    </row>
    <row r="92" spans="8:15">
      <c r="H92" s="42"/>
      <c r="I92" s="42"/>
      <c r="J92" s="42"/>
      <c r="K92" s="42"/>
      <c r="L92" s="42"/>
      <c r="M92" s="42"/>
      <c r="N92" s="42"/>
      <c r="O92" s="42"/>
    </row>
    <row r="93" spans="8:15">
      <c r="H93" s="42"/>
      <c r="I93" s="42"/>
      <c r="J93" s="42"/>
      <c r="K93" s="42"/>
      <c r="L93" s="42"/>
      <c r="M93" s="42"/>
      <c r="N93" s="42"/>
      <c r="O93" s="42"/>
    </row>
    <row r="94" spans="8:15">
      <c r="H94" s="42"/>
      <c r="I94" s="42"/>
      <c r="J94" s="42"/>
      <c r="K94" s="42"/>
      <c r="L94" s="42"/>
      <c r="M94" s="42"/>
      <c r="N94" s="42"/>
      <c r="O94" s="42"/>
    </row>
    <row r="95" spans="8:15">
      <c r="H95" s="42"/>
      <c r="I95" s="42"/>
      <c r="J95" s="42"/>
      <c r="K95" s="42"/>
      <c r="L95" s="42"/>
      <c r="M95" s="42"/>
      <c r="N95" s="42"/>
      <c r="O95" s="42"/>
    </row>
    <row r="96" spans="8:15">
      <c r="H96" s="42"/>
      <c r="I96" s="42"/>
      <c r="J96" s="42"/>
      <c r="K96" s="42"/>
      <c r="L96" s="42"/>
      <c r="M96" s="42"/>
      <c r="N96" s="42"/>
      <c r="O96" s="42"/>
    </row>
    <row r="97" spans="8:15">
      <c r="H97" s="42"/>
      <c r="I97" s="42"/>
      <c r="J97" s="42"/>
      <c r="K97" s="42"/>
      <c r="L97" s="42"/>
      <c r="M97" s="42"/>
      <c r="N97" s="42"/>
      <c r="O97" s="42"/>
    </row>
    <row r="98" spans="8:15">
      <c r="H98" s="42"/>
      <c r="I98" s="42"/>
      <c r="J98" s="42"/>
      <c r="K98" s="42"/>
      <c r="L98" s="42"/>
      <c r="M98" s="42"/>
      <c r="N98" s="42"/>
      <c r="O98" s="42"/>
    </row>
    <row r="99" spans="8:15">
      <c r="H99" s="42"/>
      <c r="I99" s="42"/>
      <c r="J99" s="42"/>
      <c r="K99" s="42"/>
      <c r="L99" s="42"/>
      <c r="M99" s="42"/>
      <c r="N99" s="42"/>
      <c r="O99" s="42"/>
    </row>
  </sheetData>
  <mergeCells count="11">
    <mergeCell ref="H50:J50"/>
    <mergeCell ref="L50:N50"/>
    <mergeCell ref="A1:N1"/>
    <mergeCell ref="A2:N2"/>
    <mergeCell ref="A3:N3"/>
    <mergeCell ref="H6:J6"/>
    <mergeCell ref="L6:N6"/>
    <mergeCell ref="A44:N44"/>
    <mergeCell ref="A45:N45"/>
    <mergeCell ref="A46:N46"/>
    <mergeCell ref="A47:N47"/>
  </mergeCells>
  <pageMargins left="0.82677165354330717" right="0.27559055118110237" top="0.59055118110236227" bottom="0.55118110236220474" header="0.27559055118110237" footer="0.27559055118110237"/>
  <pageSetup paperSize="9" scale="8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95D88C2CA8AD4DB906CFCCE15C825B" ma:contentTypeVersion="13" ma:contentTypeDescription="Create a new document." ma:contentTypeScope="" ma:versionID="4e0e71f02971078206d0e86a7e54c392">
  <xsd:schema xmlns:xsd="http://www.w3.org/2001/XMLSchema" xmlns:xs="http://www.w3.org/2001/XMLSchema" xmlns:p="http://schemas.microsoft.com/office/2006/metadata/properties" xmlns:ns2="bd57eae0-4de3-413b-a06e-2c358ee18d2d" xmlns:ns3="d0e5a538-afac-445d-aa86-0994034a9a69" targetNamespace="http://schemas.microsoft.com/office/2006/metadata/properties" ma:root="true" ma:fieldsID="a5110a904ee69a7d1a48ddcac8848c6e" ns2:_="" ns3:_="">
    <xsd:import namespace="bd57eae0-4de3-413b-a06e-2c358ee18d2d"/>
    <xsd:import namespace="d0e5a538-afac-445d-aa86-0994034a9a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57eae0-4de3-413b-a06e-2c358ee18d2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a538-afac-445d-aa86-0994034a9a6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6f3ff46-31b4-4c7e-bed5-9783a76851cd}" ma:internalName="TaxCatchAll" ma:showField="CatchAllData" ma:web="d0e5a538-afac-445d-aa86-0994034a9a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e8daa1a8-eb30-49c3-a1eb-0959dc48ad32" included="false" dataSnipperSheetDeleted="false" guid="429883f5-4987-4f44-8e6b-867195dd7d22" revision="10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d57eae0-4de3-413b-a06e-2c358ee18d2d" xsi:nil="true"/>
    <Preparer_x0020_Sign_x002d_off xmlns="bd57eae0-4de3-413b-a06e-2c358ee18d2d" xsi:nil="true"/>
    <TaxCatchAll xmlns="d0e5a538-afac-445d-aa86-0994034a9a69" xsi:nil="true"/>
    <lcf76f155ced4ddcb4097134ff3c332f xmlns="bd57eae0-4de3-413b-a06e-2c358ee18d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6C1C41-0895-4EAB-937E-9210B427B1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77509E-F7A1-4AC2-89E3-6A6F3B4CFF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57eae0-4de3-413b-a06e-2c358ee18d2d"/>
    <ds:schemaRef ds:uri="d0e5a538-afac-445d-aa86-0994034a9a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E046B0AB-39A3-4D4C-8F91-7DF3D45244DE}">
  <ds:schemaRefs>
    <ds:schemaRef ds:uri="bd57eae0-4de3-413b-a06e-2c358ee18d2d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d0e5a538-afac-445d-aa86-0994034a9a69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3-5</vt:lpstr>
      <vt:lpstr>PL12</vt:lpstr>
      <vt:lpstr>SH CONSO</vt:lpstr>
      <vt:lpstr>SH Seperate </vt:lpstr>
      <vt:lpstr>Cashflow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Siripen Apinanthaworn</cp:lastModifiedBy>
  <cp:lastPrinted>2026-02-23T09:55:45Z</cp:lastPrinted>
  <dcterms:created xsi:type="dcterms:W3CDTF">2005-03-10T01:34:59Z</dcterms:created>
  <dcterms:modified xsi:type="dcterms:W3CDTF">2026-02-23T09:55:49Z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0x0101009C95D88C2CA8AD4DB906CFCCE15C825B</vt:lpwstr>
  </property>
  <property fmtid="{D5CDD505-2E9C-101B-9397-08002B2CF9AE}" pid="3" name="MediaServiceImageTags">
    <vt:lpwstr/>
  </property>
</Properties>
</file>